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240" yWindow="135" windowWidth="20115" windowHeight="7245" tabRatio="606" firstSheet="2" activeTab="7"/>
  </bookViews>
  <sheets>
    <sheet name="Tabelle6" sheetId="10" state="hidden" r:id="rId1"/>
    <sheet name="Overview" sheetId="26" r:id="rId2"/>
    <sheet name="CriticalVelocity" sheetId="11" r:id="rId3"/>
    <sheet name="ThreePoints" sheetId="30" r:id="rId4"/>
    <sheet name="TwoPoints" sheetId="22" r:id="rId5"/>
    <sheet name="StaticRatios" sheetId="18" r:id="rId6"/>
    <sheet name="ScratchCalculations" sheetId="40" r:id="rId7"/>
    <sheet name="GyroPrecession_FinalResult" sheetId="42" r:id="rId8"/>
  </sheets>
  <definedNames>
    <definedName name="_0155_Gleit_Mischreibung">#REF!</definedName>
    <definedName name="_0155_Grenzwert">#REF!</definedName>
    <definedName name="_0155_Haft_Mischreibungskraft">#REF!</definedName>
    <definedName name="_019_Grenzwert">#REF!</definedName>
    <definedName name="Geschwindigkeit_Uebergang">#REF!</definedName>
    <definedName name="Grenzwert">#REF!</definedName>
    <definedName name="Masse">#REF!</definedName>
    <definedName name="Radius_Running_Band">#REF!</definedName>
  </definedNames>
  <calcPr calcId="145621"/>
</workbook>
</file>

<file path=xl/calcChain.xml><?xml version="1.0" encoding="utf-8"?>
<calcChain xmlns="http://schemas.openxmlformats.org/spreadsheetml/2006/main">
  <c r="AG7" i="30" l="1"/>
  <c r="D19" i="40" l="1"/>
  <c r="M7" i="30"/>
  <c r="D22" i="40" s="1"/>
  <c r="N7" i="30"/>
  <c r="E22" i="40" s="1"/>
  <c r="O7" i="30"/>
  <c r="F22" i="40" s="1"/>
  <c r="P7" i="30"/>
  <c r="G22" i="40" s="1"/>
  <c r="Q7" i="30"/>
  <c r="H22" i="40" s="1"/>
  <c r="R7" i="30"/>
  <c r="I22" i="40" s="1"/>
  <c r="S7" i="30"/>
  <c r="J22" i="40" s="1"/>
  <c r="T7" i="30"/>
  <c r="K22" i="40" s="1"/>
  <c r="U7" i="30"/>
  <c r="L22" i="40" s="1"/>
  <c r="V7" i="30"/>
  <c r="M22" i="40" s="1"/>
  <c r="W7" i="30"/>
  <c r="N22" i="40" s="1"/>
  <c r="X7" i="30"/>
  <c r="O22" i="40" s="1"/>
  <c r="Y7" i="30"/>
  <c r="P22" i="40" s="1"/>
  <c r="Z7" i="30"/>
  <c r="Q22" i="40" s="1"/>
  <c r="AA7" i="30"/>
  <c r="R22" i="40" s="1"/>
  <c r="AB7" i="30"/>
  <c r="S22" i="40" s="1"/>
  <c r="AC7" i="30"/>
  <c r="T22" i="40" s="1"/>
  <c r="AD7" i="30"/>
  <c r="U22" i="40" s="1"/>
  <c r="AE7" i="30"/>
  <c r="V22" i="40" s="1"/>
  <c r="AF7" i="30"/>
  <c r="L7" i="30"/>
  <c r="W22" i="40" l="1"/>
  <c r="AF5" i="30"/>
  <c r="L5" i="30"/>
  <c r="C22" i="40"/>
  <c r="AG5" i="30"/>
  <c r="X22" i="40"/>
  <c r="AE5" i="30"/>
  <c r="AC5" i="30"/>
  <c r="U5" i="30"/>
  <c r="Q5" i="30"/>
  <c r="AB5" i="30"/>
  <c r="X5" i="30"/>
  <c r="T5" i="30"/>
  <c r="P5" i="30"/>
  <c r="W5" i="30"/>
  <c r="O5" i="30"/>
  <c r="AA5" i="30"/>
  <c r="S5" i="30"/>
  <c r="AD5" i="30"/>
  <c r="Z5" i="30"/>
  <c r="V5" i="30"/>
  <c r="R5" i="30"/>
  <c r="N5" i="30"/>
  <c r="Y5" i="30"/>
  <c r="M5" i="30"/>
  <c r="B173" i="22"/>
  <c r="B174" i="22"/>
  <c r="B175" i="22"/>
  <c r="B176" i="22"/>
  <c r="B177" i="22"/>
  <c r="B178" i="22"/>
  <c r="B179" i="22"/>
  <c r="B180" i="22"/>
  <c r="B181" i="22"/>
  <c r="B182" i="22"/>
  <c r="B183" i="22"/>
  <c r="B184" i="22"/>
  <c r="B185" i="22"/>
  <c r="B186" i="22"/>
  <c r="B187" i="22"/>
  <c r="B188" i="22"/>
  <c r="B189" i="22"/>
  <c r="B190" i="22"/>
  <c r="B191" i="22"/>
  <c r="B192" i="22"/>
  <c r="B193" i="22"/>
  <c r="B194" i="22"/>
  <c r="B195" i="22"/>
  <c r="B196" i="22"/>
  <c r="B197" i="22"/>
  <c r="B198" i="22"/>
  <c r="B199" i="22"/>
  <c r="B200" i="22"/>
  <c r="B201" i="22"/>
  <c r="B202" i="22"/>
  <c r="B203" i="22"/>
  <c r="B204" i="22"/>
  <c r="B205" i="22"/>
  <c r="B206" i="22"/>
  <c r="B207" i="22"/>
  <c r="B208" i="22"/>
  <c r="B209" i="22"/>
  <c r="B210" i="22"/>
  <c r="B211" i="22"/>
  <c r="B212" i="22"/>
  <c r="B213" i="22"/>
  <c r="B214" i="22"/>
  <c r="B215" i="22"/>
  <c r="B216" i="22"/>
  <c r="B217" i="22"/>
  <c r="B218" i="22"/>
  <c r="B219" i="22"/>
  <c r="B220" i="22"/>
  <c r="B221" i="22"/>
  <c r="B222" i="22"/>
  <c r="B223" i="22"/>
  <c r="B224" i="22"/>
  <c r="B225" i="22"/>
  <c r="B226" i="22"/>
  <c r="B227" i="22"/>
  <c r="B228" i="22"/>
  <c r="B229" i="22"/>
  <c r="B230" i="22"/>
  <c r="B231" i="22"/>
  <c r="B232" i="22"/>
  <c r="B233" i="22"/>
  <c r="B234" i="22"/>
  <c r="B235" i="22"/>
  <c r="B236" i="22"/>
  <c r="B237" i="22"/>
  <c r="B238" i="22"/>
  <c r="B239" i="22"/>
  <c r="B240" i="22"/>
  <c r="B241" i="22"/>
  <c r="B242" i="22"/>
  <c r="B243" i="22"/>
  <c r="B244" i="22"/>
  <c r="B245" i="22"/>
  <c r="B246" i="22"/>
  <c r="B247" i="22"/>
  <c r="B248" i="22"/>
  <c r="B249" i="22"/>
  <c r="B250" i="22"/>
  <c r="B251" i="22"/>
  <c r="B252" i="22"/>
  <c r="B253" i="22"/>
  <c r="B254" i="22"/>
  <c r="B255" i="22"/>
  <c r="B256" i="22"/>
  <c r="B257" i="22"/>
  <c r="B258" i="22"/>
  <c r="B259" i="22"/>
  <c r="B260" i="22"/>
  <c r="B261" i="22"/>
  <c r="B262" i="22"/>
  <c r="B263" i="22"/>
  <c r="B264" i="22"/>
  <c r="B265" i="22"/>
  <c r="B266" i="22"/>
  <c r="B267" i="22"/>
  <c r="B268" i="22"/>
  <c r="B269" i="22"/>
  <c r="B270" i="22"/>
  <c r="B271" i="22"/>
  <c r="B272" i="22"/>
  <c r="B273" i="22"/>
  <c r="B274" i="22"/>
  <c r="B275" i="22"/>
  <c r="B276" i="22"/>
  <c r="B277" i="22"/>
  <c r="B278" i="22"/>
  <c r="B279" i="22"/>
  <c r="B280" i="22"/>
  <c r="B281" i="22"/>
  <c r="B282" i="22"/>
  <c r="B283" i="22"/>
  <c r="B284" i="22"/>
  <c r="B285" i="22"/>
  <c r="B286" i="22"/>
  <c r="B287" i="22"/>
  <c r="B288" i="22"/>
  <c r="B289" i="22"/>
  <c r="B290" i="22"/>
  <c r="B291" i="22"/>
  <c r="B292" i="22"/>
  <c r="B293" i="22"/>
  <c r="B294" i="22"/>
  <c r="B295" i="22"/>
  <c r="B296" i="22"/>
  <c r="B297" i="22"/>
  <c r="B298" i="22"/>
  <c r="B299" i="22"/>
  <c r="B300" i="22"/>
  <c r="B301" i="22"/>
  <c r="B302" i="22"/>
  <c r="B303" i="22"/>
  <c r="B304" i="22"/>
  <c r="B305" i="22"/>
  <c r="B306" i="22"/>
  <c r="B307" i="22"/>
  <c r="B308" i="22"/>
  <c r="B309" i="22"/>
  <c r="B173" i="30"/>
  <c r="B174" i="30"/>
  <c r="B175" i="30"/>
  <c r="B176" i="30"/>
  <c r="B177" i="30"/>
  <c r="B178" i="30"/>
  <c r="B179" i="30"/>
  <c r="B180" i="30"/>
  <c r="B181" i="30"/>
  <c r="B182" i="30"/>
  <c r="B183" i="30"/>
  <c r="B184" i="30"/>
  <c r="B185" i="30"/>
  <c r="B186" i="30"/>
  <c r="B187" i="30"/>
  <c r="B188" i="30"/>
  <c r="B189" i="30"/>
  <c r="B190" i="30"/>
  <c r="B191" i="30"/>
  <c r="B192" i="30"/>
  <c r="B193" i="30"/>
  <c r="B194" i="30"/>
  <c r="B195" i="30"/>
  <c r="B196" i="30"/>
  <c r="B197" i="30"/>
  <c r="B198" i="30"/>
  <c r="B199" i="30"/>
  <c r="B200" i="30"/>
  <c r="B201" i="30"/>
  <c r="B202" i="30"/>
  <c r="B203" i="30"/>
  <c r="B204" i="30"/>
  <c r="B205" i="30"/>
  <c r="B206" i="30"/>
  <c r="B207" i="30"/>
  <c r="B208" i="30"/>
  <c r="B209" i="30"/>
  <c r="B210" i="30"/>
  <c r="B211" i="30"/>
  <c r="B212" i="30"/>
  <c r="B213" i="30"/>
  <c r="B214" i="30"/>
  <c r="B215" i="30"/>
  <c r="B216" i="30"/>
  <c r="B217" i="30"/>
  <c r="B218" i="30"/>
  <c r="B219" i="30"/>
  <c r="B220" i="30"/>
  <c r="B221" i="30"/>
  <c r="B222" i="30"/>
  <c r="B223" i="30"/>
  <c r="B224" i="30"/>
  <c r="B225" i="30"/>
  <c r="B226" i="30"/>
  <c r="B227" i="30"/>
  <c r="B228" i="30"/>
  <c r="B229" i="30"/>
  <c r="B230" i="30"/>
  <c r="B231" i="30"/>
  <c r="B232" i="30"/>
  <c r="B233" i="30"/>
  <c r="B234" i="30"/>
  <c r="B235" i="30"/>
  <c r="B236" i="30"/>
  <c r="B237" i="30"/>
  <c r="B238" i="30"/>
  <c r="B239" i="30"/>
  <c r="B240" i="30"/>
  <c r="B241" i="30"/>
  <c r="B242" i="30"/>
  <c r="B243" i="30"/>
  <c r="B244" i="30"/>
  <c r="B245" i="30"/>
  <c r="B246" i="30"/>
  <c r="B247" i="30"/>
  <c r="B248" i="30"/>
  <c r="B249" i="30"/>
  <c r="B250" i="30"/>
  <c r="B251" i="30"/>
  <c r="B252" i="30"/>
  <c r="B253" i="30"/>
  <c r="B254" i="30"/>
  <c r="B255" i="30"/>
  <c r="B256" i="30"/>
  <c r="B257" i="30"/>
  <c r="B258" i="30"/>
  <c r="B259" i="30"/>
  <c r="B260" i="30"/>
  <c r="B261" i="30"/>
  <c r="B262" i="30"/>
  <c r="B263" i="30"/>
  <c r="B264" i="30"/>
  <c r="B265" i="30"/>
  <c r="B266" i="30"/>
  <c r="B267" i="30"/>
  <c r="B268" i="30"/>
  <c r="B269" i="30"/>
  <c r="B270" i="30"/>
  <c r="B271" i="30"/>
  <c r="B272" i="30"/>
  <c r="B273" i="30"/>
  <c r="B274" i="30"/>
  <c r="B275" i="30"/>
  <c r="B276" i="30"/>
  <c r="B277" i="30"/>
  <c r="B278" i="30"/>
  <c r="B279" i="30"/>
  <c r="B280" i="30"/>
  <c r="B281" i="30"/>
  <c r="B282" i="30"/>
  <c r="B283" i="30"/>
  <c r="B284" i="30"/>
  <c r="B285" i="30"/>
  <c r="B286" i="30"/>
  <c r="B287" i="30"/>
  <c r="B288" i="30"/>
  <c r="B289" i="30"/>
  <c r="B290" i="30"/>
  <c r="B291" i="30"/>
  <c r="B292" i="30"/>
  <c r="B293" i="30"/>
  <c r="B294" i="30"/>
  <c r="B295" i="30"/>
  <c r="B296" i="30"/>
  <c r="B297" i="30"/>
  <c r="B298" i="30"/>
  <c r="B299" i="30"/>
  <c r="B300" i="30"/>
  <c r="B301" i="30"/>
  <c r="B302" i="30"/>
  <c r="B303" i="30"/>
  <c r="B304" i="30"/>
  <c r="B305" i="30"/>
  <c r="B306" i="30"/>
  <c r="B307" i="30"/>
  <c r="B308" i="30"/>
  <c r="B309" i="30"/>
  <c r="C48" i="40" l="1"/>
  <c r="C49" i="40"/>
  <c r="C43" i="40"/>
  <c r="C44" i="40"/>
  <c r="AI19" i="22"/>
  <c r="AY19" i="22"/>
  <c r="BO19" i="22"/>
  <c r="CE19" i="22"/>
  <c r="CU19" i="22"/>
  <c r="DK19" i="22"/>
  <c r="AI19" i="30"/>
  <c r="AY19" i="30"/>
  <c r="BO19" i="30"/>
  <c r="CE19" i="30"/>
  <c r="CU19" i="30"/>
  <c r="DK19" i="30"/>
  <c r="EA19" i="30"/>
  <c r="EQ19" i="30"/>
  <c r="FG19" i="30"/>
  <c r="FW19" i="30"/>
  <c r="GM19" i="30"/>
  <c r="HC19" i="30"/>
  <c r="HS19" i="30"/>
  <c r="II19" i="30"/>
  <c r="IY19" i="30"/>
  <c r="JO19" i="30"/>
  <c r="KE19" i="30"/>
  <c r="KU19" i="30"/>
  <c r="LK19" i="30"/>
  <c r="MA19" i="30"/>
  <c r="MQ19" i="30"/>
  <c r="H225" i="22" l="1"/>
  <c r="I225" i="22"/>
  <c r="H226" i="22"/>
  <c r="I226" i="22"/>
  <c r="H227" i="22"/>
  <c r="I227" i="22"/>
  <c r="H228" i="22"/>
  <c r="I228" i="22"/>
  <c r="H229" i="22"/>
  <c r="I229" i="22"/>
  <c r="H230" i="22"/>
  <c r="I230" i="22"/>
  <c r="H231" i="22"/>
  <c r="I231" i="22"/>
  <c r="H232" i="22"/>
  <c r="I232" i="22"/>
  <c r="K24" i="30"/>
  <c r="J24" i="30" s="1"/>
  <c r="N24" i="30" s="1"/>
  <c r="N24" i="22" s="1"/>
  <c r="M23" i="30"/>
  <c r="M24" i="30" s="1"/>
  <c r="H23" i="22"/>
  <c r="I23" i="22"/>
  <c r="J23" i="22"/>
  <c r="K23" i="22"/>
  <c r="L23" i="22"/>
  <c r="M23" i="22"/>
  <c r="N23" i="22"/>
  <c r="H24" i="22"/>
  <c r="I24" i="22"/>
  <c r="H25" i="22"/>
  <c r="I25" i="22"/>
  <c r="H26" i="22"/>
  <c r="I26" i="22"/>
  <c r="H27" i="22"/>
  <c r="I27" i="22"/>
  <c r="H28" i="22"/>
  <c r="I28" i="22"/>
  <c r="H29" i="22"/>
  <c r="I29" i="22"/>
  <c r="H30" i="22"/>
  <c r="I30" i="22"/>
  <c r="H31" i="22"/>
  <c r="I31" i="22"/>
  <c r="H32" i="22"/>
  <c r="I32" i="22"/>
  <c r="H33" i="22"/>
  <c r="I33" i="22"/>
  <c r="H34" i="22"/>
  <c r="I34" i="22"/>
  <c r="H35" i="22"/>
  <c r="I35" i="22"/>
  <c r="H36" i="22"/>
  <c r="I36" i="22"/>
  <c r="H37" i="22"/>
  <c r="I37" i="22"/>
  <c r="H38" i="22"/>
  <c r="I38" i="22"/>
  <c r="H39" i="22"/>
  <c r="I39" i="22"/>
  <c r="H40" i="22"/>
  <c r="I40" i="22"/>
  <c r="H41" i="22"/>
  <c r="I41" i="22"/>
  <c r="H42" i="22"/>
  <c r="I42" i="22"/>
  <c r="H43" i="22"/>
  <c r="I43" i="22"/>
  <c r="H44" i="22"/>
  <c r="I44" i="22"/>
  <c r="H45" i="22"/>
  <c r="I45" i="22"/>
  <c r="H46" i="22"/>
  <c r="I46" i="22"/>
  <c r="H47" i="22"/>
  <c r="I47" i="22"/>
  <c r="H48" i="22"/>
  <c r="I48" i="22"/>
  <c r="H49" i="22"/>
  <c r="I49" i="22"/>
  <c r="H50" i="22"/>
  <c r="I50" i="22"/>
  <c r="H51" i="22"/>
  <c r="I51" i="22"/>
  <c r="H52" i="22"/>
  <c r="I52" i="22"/>
  <c r="H53" i="22"/>
  <c r="I53" i="22"/>
  <c r="H54" i="22"/>
  <c r="I54" i="22"/>
  <c r="H55" i="22"/>
  <c r="I55" i="22"/>
  <c r="H56" i="22"/>
  <c r="I56" i="22"/>
  <c r="H57" i="22"/>
  <c r="I57" i="22"/>
  <c r="H58" i="22"/>
  <c r="I58" i="22"/>
  <c r="H59" i="22"/>
  <c r="I59" i="22"/>
  <c r="H60" i="22"/>
  <c r="I60" i="22"/>
  <c r="H61" i="22"/>
  <c r="I61" i="22"/>
  <c r="H62" i="22"/>
  <c r="I62" i="22"/>
  <c r="H63" i="22"/>
  <c r="I63" i="22"/>
  <c r="H64" i="22"/>
  <c r="I64" i="22"/>
  <c r="H65" i="22"/>
  <c r="I65" i="22"/>
  <c r="H66" i="22"/>
  <c r="I66" i="22"/>
  <c r="H67" i="22"/>
  <c r="I67" i="22"/>
  <c r="H68" i="22"/>
  <c r="I68" i="22"/>
  <c r="H69" i="22"/>
  <c r="I69" i="22"/>
  <c r="H70" i="22"/>
  <c r="I70" i="22"/>
  <c r="H71" i="22"/>
  <c r="I71" i="22"/>
  <c r="H72" i="22"/>
  <c r="I72" i="22"/>
  <c r="H73" i="22"/>
  <c r="I73" i="22"/>
  <c r="H74" i="22"/>
  <c r="I74" i="22"/>
  <c r="H75" i="22"/>
  <c r="I75" i="22"/>
  <c r="H76" i="22"/>
  <c r="I76" i="22"/>
  <c r="H77" i="22"/>
  <c r="I77" i="22"/>
  <c r="H78" i="22"/>
  <c r="I78" i="22"/>
  <c r="H79" i="22"/>
  <c r="I79" i="22"/>
  <c r="H80" i="22"/>
  <c r="I80" i="22"/>
  <c r="H81" i="22"/>
  <c r="I81" i="22"/>
  <c r="H82" i="22"/>
  <c r="I82" i="22"/>
  <c r="H83" i="22"/>
  <c r="I83" i="22"/>
  <c r="H84" i="22"/>
  <c r="I84" i="22"/>
  <c r="H85" i="22"/>
  <c r="I85" i="22"/>
  <c r="H86" i="22"/>
  <c r="I86" i="22"/>
  <c r="H87" i="22"/>
  <c r="I87" i="22"/>
  <c r="H88" i="22"/>
  <c r="I88" i="22"/>
  <c r="H89" i="22"/>
  <c r="I89" i="22"/>
  <c r="H90" i="22"/>
  <c r="I90" i="22"/>
  <c r="H91" i="22"/>
  <c r="I91" i="22"/>
  <c r="H92" i="22"/>
  <c r="I92" i="22"/>
  <c r="H93" i="22"/>
  <c r="I93" i="22"/>
  <c r="H94" i="22"/>
  <c r="I94" i="22"/>
  <c r="H95" i="22"/>
  <c r="I95" i="22"/>
  <c r="H96" i="22"/>
  <c r="I96" i="22"/>
  <c r="H97" i="22"/>
  <c r="I97" i="22"/>
  <c r="H98" i="22"/>
  <c r="I98" i="22"/>
  <c r="H99" i="22"/>
  <c r="I99" i="22"/>
  <c r="H100" i="22"/>
  <c r="I100" i="22"/>
  <c r="H101" i="22"/>
  <c r="I101" i="22"/>
  <c r="H102" i="22"/>
  <c r="I102" i="22"/>
  <c r="H103" i="22"/>
  <c r="I103" i="22"/>
  <c r="H104" i="22"/>
  <c r="I104" i="22"/>
  <c r="H105" i="22"/>
  <c r="I105" i="22"/>
  <c r="H106" i="22"/>
  <c r="I106" i="22"/>
  <c r="H107" i="22"/>
  <c r="I107" i="22"/>
  <c r="H108" i="22"/>
  <c r="I108" i="22"/>
  <c r="H109" i="22"/>
  <c r="I109" i="22"/>
  <c r="H110" i="22"/>
  <c r="I110" i="22"/>
  <c r="H111" i="22"/>
  <c r="I111" i="22"/>
  <c r="H112" i="22"/>
  <c r="I112" i="22"/>
  <c r="H113" i="22"/>
  <c r="I113" i="22"/>
  <c r="H114" i="22"/>
  <c r="I114" i="22"/>
  <c r="H115" i="22"/>
  <c r="I115" i="22"/>
  <c r="H116" i="22"/>
  <c r="I116" i="22"/>
  <c r="H117" i="22"/>
  <c r="I117" i="22"/>
  <c r="H118" i="22"/>
  <c r="I118" i="22"/>
  <c r="H119" i="22"/>
  <c r="I119" i="22"/>
  <c r="H120" i="22"/>
  <c r="I120" i="22"/>
  <c r="H121" i="22"/>
  <c r="I121" i="22"/>
  <c r="H122" i="22"/>
  <c r="I122" i="22"/>
  <c r="H123" i="22"/>
  <c r="I123" i="22"/>
  <c r="H124" i="22"/>
  <c r="I124" i="22"/>
  <c r="H125" i="22"/>
  <c r="I125" i="22"/>
  <c r="H126" i="22"/>
  <c r="I126" i="22"/>
  <c r="H127" i="22"/>
  <c r="I127" i="22"/>
  <c r="H128" i="22"/>
  <c r="I128" i="22"/>
  <c r="H129" i="22"/>
  <c r="I129" i="22"/>
  <c r="H130" i="22"/>
  <c r="I130" i="22"/>
  <c r="H131" i="22"/>
  <c r="I131" i="22"/>
  <c r="H132" i="22"/>
  <c r="I132" i="22"/>
  <c r="H133" i="22"/>
  <c r="I133" i="22"/>
  <c r="H134" i="22"/>
  <c r="I134" i="22"/>
  <c r="H135" i="22"/>
  <c r="I135" i="22"/>
  <c r="H136" i="22"/>
  <c r="I136" i="22"/>
  <c r="H137" i="22"/>
  <c r="I137" i="22"/>
  <c r="H138" i="22"/>
  <c r="I138" i="22"/>
  <c r="H139" i="22"/>
  <c r="I139" i="22"/>
  <c r="H140" i="22"/>
  <c r="I140" i="22"/>
  <c r="H141" i="22"/>
  <c r="I141" i="22"/>
  <c r="H142" i="22"/>
  <c r="I142" i="22"/>
  <c r="H143" i="22"/>
  <c r="I143" i="22"/>
  <c r="H144" i="22"/>
  <c r="I144" i="22"/>
  <c r="H145" i="22"/>
  <c r="I145" i="22"/>
  <c r="H146" i="22"/>
  <c r="I146" i="22"/>
  <c r="H147" i="22"/>
  <c r="I147" i="22"/>
  <c r="H148" i="22"/>
  <c r="I148" i="22"/>
  <c r="H149" i="22"/>
  <c r="I149" i="22"/>
  <c r="H150" i="22"/>
  <c r="I150" i="22"/>
  <c r="H151" i="22"/>
  <c r="I151" i="22"/>
  <c r="H152" i="22"/>
  <c r="I152" i="22"/>
  <c r="H153" i="22"/>
  <c r="I153" i="22"/>
  <c r="H154" i="22"/>
  <c r="I154" i="22"/>
  <c r="H155" i="22"/>
  <c r="I155" i="22"/>
  <c r="H156" i="22"/>
  <c r="I156" i="22"/>
  <c r="H157" i="22"/>
  <c r="I157" i="22"/>
  <c r="H158" i="22"/>
  <c r="I158" i="22"/>
  <c r="H159" i="22"/>
  <c r="I159" i="22"/>
  <c r="H160" i="22"/>
  <c r="I160" i="22"/>
  <c r="H161" i="22"/>
  <c r="I161" i="22"/>
  <c r="H162" i="22"/>
  <c r="I162" i="22"/>
  <c r="H163" i="22"/>
  <c r="I163" i="22"/>
  <c r="H164" i="22"/>
  <c r="I164" i="22"/>
  <c r="H165" i="22"/>
  <c r="I165" i="22"/>
  <c r="H166" i="22"/>
  <c r="I166" i="22"/>
  <c r="H167" i="22"/>
  <c r="I167" i="22"/>
  <c r="H168" i="22"/>
  <c r="I168" i="22"/>
  <c r="H169" i="22"/>
  <c r="I169" i="22"/>
  <c r="H170" i="22"/>
  <c r="I170" i="22"/>
  <c r="H171" i="22"/>
  <c r="I171" i="22"/>
  <c r="H172" i="22"/>
  <c r="I172" i="22"/>
  <c r="H173" i="22"/>
  <c r="I173" i="22"/>
  <c r="H174" i="22"/>
  <c r="I174" i="22"/>
  <c r="H175" i="22"/>
  <c r="I175" i="22"/>
  <c r="H176" i="22"/>
  <c r="I176" i="22"/>
  <c r="H177" i="22"/>
  <c r="I177" i="22"/>
  <c r="H178" i="22"/>
  <c r="I178" i="22"/>
  <c r="H179" i="22"/>
  <c r="I179" i="22"/>
  <c r="H180" i="22"/>
  <c r="I180" i="22"/>
  <c r="H181" i="22"/>
  <c r="I181" i="22"/>
  <c r="H182" i="22"/>
  <c r="I182" i="22"/>
  <c r="H183" i="22"/>
  <c r="I183" i="22"/>
  <c r="H184" i="22"/>
  <c r="I184" i="22"/>
  <c r="H185" i="22"/>
  <c r="I185" i="22"/>
  <c r="H186" i="22"/>
  <c r="I186" i="22"/>
  <c r="H187" i="22"/>
  <c r="I187" i="22"/>
  <c r="H188" i="22"/>
  <c r="I188" i="22"/>
  <c r="H189" i="22"/>
  <c r="I189" i="22"/>
  <c r="H190" i="22"/>
  <c r="I190" i="22"/>
  <c r="H191" i="22"/>
  <c r="I191" i="22"/>
  <c r="H192" i="22"/>
  <c r="I192" i="22"/>
  <c r="H193" i="22"/>
  <c r="I193" i="22"/>
  <c r="H194" i="22"/>
  <c r="I194" i="22"/>
  <c r="H195" i="22"/>
  <c r="I195" i="22"/>
  <c r="H196" i="22"/>
  <c r="I196" i="22"/>
  <c r="H197" i="22"/>
  <c r="I197" i="22"/>
  <c r="H198" i="22"/>
  <c r="I198" i="22"/>
  <c r="H199" i="22"/>
  <c r="I199" i="22"/>
  <c r="H200" i="22"/>
  <c r="I200" i="22"/>
  <c r="H201" i="22"/>
  <c r="I201" i="22"/>
  <c r="H202" i="22"/>
  <c r="I202" i="22"/>
  <c r="H203" i="22"/>
  <c r="I203" i="22"/>
  <c r="H204" i="22"/>
  <c r="I204" i="22"/>
  <c r="H205" i="22"/>
  <c r="I205" i="22"/>
  <c r="H206" i="22"/>
  <c r="I206" i="22"/>
  <c r="H207" i="22"/>
  <c r="I207" i="22"/>
  <c r="H208" i="22"/>
  <c r="I208" i="22"/>
  <c r="H209" i="22"/>
  <c r="I209" i="22"/>
  <c r="H210" i="22"/>
  <c r="I210" i="22"/>
  <c r="H211" i="22"/>
  <c r="I211" i="22"/>
  <c r="H212" i="22"/>
  <c r="I212" i="22"/>
  <c r="H213" i="22"/>
  <c r="I213" i="22"/>
  <c r="H214" i="22"/>
  <c r="I214" i="22"/>
  <c r="H215" i="22"/>
  <c r="I215" i="22"/>
  <c r="H216" i="22"/>
  <c r="I216" i="22"/>
  <c r="H217" i="22"/>
  <c r="I217" i="22"/>
  <c r="H218" i="22"/>
  <c r="I218" i="22"/>
  <c r="H219" i="22"/>
  <c r="I219" i="22"/>
  <c r="H220" i="22"/>
  <c r="I220" i="22"/>
  <c r="H221" i="22"/>
  <c r="I221" i="22"/>
  <c r="H222" i="22"/>
  <c r="I222" i="22"/>
  <c r="H223" i="22"/>
  <c r="I223" i="22"/>
  <c r="H224" i="22"/>
  <c r="I224" i="22"/>
  <c r="I22" i="22"/>
  <c r="J22" i="22"/>
  <c r="K22" i="22"/>
  <c r="L22" i="22"/>
  <c r="M22" i="22"/>
  <c r="N22" i="22"/>
  <c r="H21" i="22"/>
  <c r="H22" i="22"/>
  <c r="H20" i="22"/>
  <c r="K24" i="22" l="1"/>
  <c r="M25" i="30"/>
  <c r="M24" i="22"/>
  <c r="J24" i="22"/>
  <c r="L24" i="30"/>
  <c r="L24" i="22" s="1"/>
  <c r="K25" i="30"/>
  <c r="K25" i="22" s="1"/>
  <c r="AI23" i="22"/>
  <c r="AF23" i="22" s="1"/>
  <c r="AL23" i="22"/>
  <c r="AY23" i="22"/>
  <c r="AV23" i="22" s="1"/>
  <c r="AZ23" i="22"/>
  <c r="BB23" i="22"/>
  <c r="BL23" i="22"/>
  <c r="BO23" i="22"/>
  <c r="BP23" i="22"/>
  <c r="BQ23" i="22" s="1"/>
  <c r="BR23" i="22"/>
  <c r="CB23" i="22"/>
  <c r="CE23" i="22"/>
  <c r="CH23" i="22"/>
  <c r="CU23" i="22"/>
  <c r="CX23" i="22"/>
  <c r="DK23" i="22"/>
  <c r="DN23" i="22"/>
  <c r="AM24" i="22"/>
  <c r="AX24" i="22"/>
  <c r="BC24" i="22"/>
  <c r="BM24" i="22"/>
  <c r="BN24" i="22"/>
  <c r="BS24" i="22"/>
  <c r="CI24" i="22"/>
  <c r="AG20" i="22"/>
  <c r="AW20" i="22"/>
  <c r="BM20" i="22"/>
  <c r="CC20" i="22"/>
  <c r="CF23" i="22" s="1"/>
  <c r="CS20" i="22"/>
  <c r="DI20" i="22"/>
  <c r="S10" i="40"/>
  <c r="T10" i="40"/>
  <c r="U10" i="40"/>
  <c r="V10" i="40"/>
  <c r="W10" i="40"/>
  <c r="X10" i="40"/>
  <c r="R10" i="40"/>
  <c r="D11" i="40"/>
  <c r="E11" i="40"/>
  <c r="F11" i="40"/>
  <c r="G11" i="40"/>
  <c r="H11" i="40"/>
  <c r="I11" i="40"/>
  <c r="J11" i="40"/>
  <c r="K11" i="40"/>
  <c r="L11" i="40"/>
  <c r="M11" i="40"/>
  <c r="N11" i="40"/>
  <c r="O11" i="40"/>
  <c r="P11" i="40"/>
  <c r="Q11" i="40"/>
  <c r="R11" i="40"/>
  <c r="S11" i="40"/>
  <c r="T11" i="40"/>
  <c r="U11" i="40"/>
  <c r="C11" i="40"/>
  <c r="AI23" i="30"/>
  <c r="AL23" i="30"/>
  <c r="AV23" i="30"/>
  <c r="BA23" i="30" s="1"/>
  <c r="BE23" i="30" s="1"/>
  <c r="AY23" i="30"/>
  <c r="AZ23" i="30"/>
  <c r="BB23" i="30"/>
  <c r="BL23" i="30"/>
  <c r="BO23" i="30"/>
  <c r="BP23" i="30"/>
  <c r="BQ23" i="30"/>
  <c r="BU23" i="30" s="1"/>
  <c r="BR23" i="30"/>
  <c r="CB23" i="30"/>
  <c r="CE23" i="30"/>
  <c r="CF23" i="30"/>
  <c r="CG23" i="30"/>
  <c r="CH23" i="30"/>
  <c r="CK23" i="30"/>
  <c r="CR23" i="30"/>
  <c r="CU23" i="30"/>
  <c r="CV23" i="30"/>
  <c r="CW23" i="30"/>
  <c r="DA23" i="30" s="1"/>
  <c r="CX23" i="30"/>
  <c r="DH23" i="30"/>
  <c r="DK23" i="30"/>
  <c r="DL23" i="30"/>
  <c r="DM23" i="30"/>
  <c r="DN23" i="30"/>
  <c r="DQ23" i="30"/>
  <c r="DX23" i="30"/>
  <c r="EA23" i="30"/>
  <c r="EB23" i="30"/>
  <c r="EC23" i="30"/>
  <c r="EG23" i="30" s="1"/>
  <c r="ED23" i="30"/>
  <c r="EN23" i="30"/>
  <c r="EQ23" i="30"/>
  <c r="ER23" i="30"/>
  <c r="ES23" i="30"/>
  <c r="ET23" i="30"/>
  <c r="EW23" i="30"/>
  <c r="FD23" i="30"/>
  <c r="FG23" i="30"/>
  <c r="FH23" i="30"/>
  <c r="FI23" i="30"/>
  <c r="FM23" i="30" s="1"/>
  <c r="FJ23" i="30"/>
  <c r="FT23" i="30"/>
  <c r="FW23" i="30"/>
  <c r="FX23" i="30"/>
  <c r="FY23" i="30"/>
  <c r="FZ23" i="30"/>
  <c r="GC23" i="30"/>
  <c r="GJ23" i="30"/>
  <c r="GM23" i="30"/>
  <c r="GN23" i="30"/>
  <c r="GO23" i="30"/>
  <c r="GS23" i="30" s="1"/>
  <c r="GP23" i="30"/>
  <c r="GZ23" i="30"/>
  <c r="HC23" i="30"/>
  <c r="HD23" i="30"/>
  <c r="HE23" i="30"/>
  <c r="HF23" i="30"/>
  <c r="HI23" i="30"/>
  <c r="HP23" i="30"/>
  <c r="HS23" i="30"/>
  <c r="HT23" i="30"/>
  <c r="HU23" i="30"/>
  <c r="HY23" i="30" s="1"/>
  <c r="HV23" i="30"/>
  <c r="IF23" i="30"/>
  <c r="II23" i="30"/>
  <c r="IJ23" i="30"/>
  <c r="IK23" i="30"/>
  <c r="IL23" i="30"/>
  <c r="IO23" i="30"/>
  <c r="IV23" i="30"/>
  <c r="IY23" i="30"/>
  <c r="IZ23" i="30"/>
  <c r="JA23" i="30"/>
  <c r="JE23" i="30" s="1"/>
  <c r="JB23" i="30"/>
  <c r="JL23" i="30"/>
  <c r="JO23" i="30"/>
  <c r="JP23" i="30"/>
  <c r="JQ23" i="30"/>
  <c r="JR23" i="30"/>
  <c r="JU23" i="30"/>
  <c r="KB23" i="30"/>
  <c r="KE23" i="30"/>
  <c r="KF23" i="30"/>
  <c r="KG23" i="30"/>
  <c r="KK23" i="30" s="1"/>
  <c r="KH23" i="30"/>
  <c r="KR23" i="30"/>
  <c r="KU23" i="30"/>
  <c r="KV23" i="30"/>
  <c r="KW23" i="30"/>
  <c r="KX23" i="30"/>
  <c r="LA23" i="30"/>
  <c r="LK23" i="30"/>
  <c r="LN23" i="30"/>
  <c r="MA23" i="30"/>
  <c r="MD23" i="30"/>
  <c r="MQ23" i="30"/>
  <c r="MT23" i="30"/>
  <c r="AM24" i="30"/>
  <c r="AW24" i="30"/>
  <c r="AY24" i="30" s="1"/>
  <c r="AX24" i="30"/>
  <c r="BC24" i="30"/>
  <c r="BM24" i="30"/>
  <c r="BN24" i="30"/>
  <c r="BO24" i="30" s="1"/>
  <c r="BL24" i="30" s="1"/>
  <c r="BS24" i="30"/>
  <c r="CC24" i="30"/>
  <c r="CD24" i="30"/>
  <c r="CE24" i="30" s="1"/>
  <c r="CI24" i="30"/>
  <c r="CS24" i="30"/>
  <c r="CT24" i="30"/>
  <c r="CU24" i="30" s="1"/>
  <c r="CY24" i="30"/>
  <c r="DI24" i="30"/>
  <c r="DK24" i="30" s="1"/>
  <c r="DJ24" i="30"/>
  <c r="DO24" i="30"/>
  <c r="DY24" i="30"/>
  <c r="EA24" i="30" s="1"/>
  <c r="DZ24" i="30"/>
  <c r="EE24" i="30"/>
  <c r="EO24" i="30"/>
  <c r="EP24" i="30"/>
  <c r="EU24" i="30"/>
  <c r="FE24" i="30"/>
  <c r="FF24" i="30"/>
  <c r="FG24" i="30" s="1"/>
  <c r="FK24" i="30"/>
  <c r="FU24" i="30"/>
  <c r="FV24" i="30"/>
  <c r="FW24" i="30"/>
  <c r="FT24" i="30" s="1"/>
  <c r="FU25" i="30" s="1"/>
  <c r="GA24" i="30"/>
  <c r="GK24" i="30"/>
  <c r="GL24" i="30"/>
  <c r="GQ24" i="30"/>
  <c r="HA24" i="30"/>
  <c r="HC24" i="30" s="1"/>
  <c r="HB24" i="30"/>
  <c r="HG24" i="30"/>
  <c r="HQ24" i="30"/>
  <c r="HS24" i="30" s="1"/>
  <c r="HP24" i="30" s="1"/>
  <c r="HR24" i="30"/>
  <c r="HW24" i="30"/>
  <c r="IG24" i="30"/>
  <c r="IH24" i="30"/>
  <c r="IM24" i="30"/>
  <c r="IW24" i="30"/>
  <c r="IX24" i="30"/>
  <c r="IY24" i="30"/>
  <c r="IV24" i="30" s="1"/>
  <c r="JC24" i="30"/>
  <c r="JM24" i="30"/>
  <c r="JN24" i="30"/>
  <c r="JO24" i="30"/>
  <c r="JL24" i="30" s="1"/>
  <c r="JM25" i="30" s="1"/>
  <c r="JS24" i="30"/>
  <c r="KC24" i="30"/>
  <c r="KD24" i="30"/>
  <c r="KI24" i="30"/>
  <c r="KS24" i="30"/>
  <c r="KT24" i="30"/>
  <c r="KY24" i="30"/>
  <c r="LO24" i="30"/>
  <c r="ME24" i="30"/>
  <c r="AG20" i="30"/>
  <c r="AF23" i="30" s="1"/>
  <c r="AG24" i="30" s="1"/>
  <c r="AW20" i="30"/>
  <c r="BM20" i="30"/>
  <c r="CC20" i="30"/>
  <c r="CS20" i="30"/>
  <c r="DI20" i="30"/>
  <c r="DY20" i="30"/>
  <c r="EO20" i="30"/>
  <c r="FE20" i="30"/>
  <c r="FU20" i="30"/>
  <c r="GK20" i="30"/>
  <c r="HA20" i="30"/>
  <c r="HQ20" i="30"/>
  <c r="IG20" i="30"/>
  <c r="IW20" i="30"/>
  <c r="JM20" i="30"/>
  <c r="KC20" i="30"/>
  <c r="KS20" i="30"/>
  <c r="LI20" i="30"/>
  <c r="LY20" i="30"/>
  <c r="MO20" i="30"/>
  <c r="DH23" i="22" l="1"/>
  <c r="DL23" i="22"/>
  <c r="DO24" i="22"/>
  <c r="CV23" i="22"/>
  <c r="CT24" i="22"/>
  <c r="CY24" i="22"/>
  <c r="CR23" i="22"/>
  <c r="CW23" i="22" s="1"/>
  <c r="CG23" i="22"/>
  <c r="CD24" i="22"/>
  <c r="MR23" i="30"/>
  <c r="MP24" i="30"/>
  <c r="MN23" i="30"/>
  <c r="MO24" i="30" s="1"/>
  <c r="X11" i="40"/>
  <c r="X27" i="40" s="1"/>
  <c r="X28" i="40" s="1"/>
  <c r="MU24" i="30"/>
  <c r="LX23" i="30"/>
  <c r="MB23" i="30"/>
  <c r="W11" i="40"/>
  <c r="LZ24" i="30"/>
  <c r="LH23" i="30"/>
  <c r="LL23" i="30"/>
  <c r="V11" i="40"/>
  <c r="DH24" i="30"/>
  <c r="DI25" i="30" s="1"/>
  <c r="DO25" i="30"/>
  <c r="KE24" i="30"/>
  <c r="KB24" i="30" s="1"/>
  <c r="MQ24" i="30"/>
  <c r="MU25" i="30" s="1"/>
  <c r="KU24" i="30"/>
  <c r="GM24" i="30"/>
  <c r="II24" i="30"/>
  <c r="IJ24" i="30" s="1"/>
  <c r="EQ24" i="30"/>
  <c r="IF24" i="30"/>
  <c r="IG25" i="30" s="1"/>
  <c r="CB24" i="30"/>
  <c r="CI25" i="30"/>
  <c r="KI25" i="30"/>
  <c r="KF24" i="30"/>
  <c r="CR24" i="30"/>
  <c r="CS25" i="30" s="1"/>
  <c r="CY25" i="30"/>
  <c r="FD24" i="30"/>
  <c r="FE25" i="30" s="1"/>
  <c r="FK25" i="30"/>
  <c r="BC25" i="30"/>
  <c r="AV24" i="30"/>
  <c r="AW25" i="30" s="1"/>
  <c r="AZ24" i="30"/>
  <c r="KR24" i="30"/>
  <c r="KS25" i="30" s="1"/>
  <c r="KV24" i="30"/>
  <c r="HQ25" i="30"/>
  <c r="GJ24" i="30"/>
  <c r="GN24" i="30"/>
  <c r="GQ25" i="30"/>
  <c r="EU25" i="30"/>
  <c r="EN24" i="30"/>
  <c r="ER24" i="30"/>
  <c r="IM25" i="30"/>
  <c r="KY25" i="30"/>
  <c r="IW25" i="30"/>
  <c r="HG25" i="30"/>
  <c r="GZ24" i="30"/>
  <c r="HD24" i="30"/>
  <c r="DX24" i="30"/>
  <c r="EB24" i="30"/>
  <c r="EE25" i="30"/>
  <c r="BM25" i="30"/>
  <c r="JC25" i="30"/>
  <c r="GA25" i="30"/>
  <c r="BO24" i="22"/>
  <c r="BP24" i="22" s="1"/>
  <c r="JS25" i="30"/>
  <c r="BS25" i="30"/>
  <c r="HW25" i="30"/>
  <c r="JP24" i="30"/>
  <c r="IZ24" i="30"/>
  <c r="HT24" i="30"/>
  <c r="FX24" i="30"/>
  <c r="DL24" i="30"/>
  <c r="BP24" i="30"/>
  <c r="AJ23" i="30"/>
  <c r="AK23" i="30" s="1"/>
  <c r="AO23" i="30" s="1"/>
  <c r="J25" i="30"/>
  <c r="M26" i="30" s="1"/>
  <c r="M25" i="22"/>
  <c r="CJ24" i="22"/>
  <c r="CM24" i="22" s="1"/>
  <c r="CK23" i="22"/>
  <c r="BT24" i="22"/>
  <c r="BW24" i="22" s="1"/>
  <c r="BU23" i="22"/>
  <c r="BA23" i="22"/>
  <c r="AW24" i="22"/>
  <c r="AY24" i="22" s="1"/>
  <c r="AG24" i="22"/>
  <c r="AJ23" i="22"/>
  <c r="CC25" i="30"/>
  <c r="CF24" i="30"/>
  <c r="FH24" i="30"/>
  <c r="CV24" i="30"/>
  <c r="C15" i="18"/>
  <c r="D15" i="18"/>
  <c r="E15" i="18"/>
  <c r="F15" i="18"/>
  <c r="G15" i="18"/>
  <c r="H15" i="18"/>
  <c r="I15" i="18"/>
  <c r="J15" i="18"/>
  <c r="K15" i="18"/>
  <c r="L15" i="18"/>
  <c r="M15" i="18"/>
  <c r="N15" i="18"/>
  <c r="O15" i="18"/>
  <c r="P15" i="18"/>
  <c r="B15" i="18"/>
  <c r="DM23" i="22" l="1"/>
  <c r="DJ24" i="22"/>
  <c r="CZ24" i="22"/>
  <c r="DC24" i="22" s="1"/>
  <c r="DA23" i="22"/>
  <c r="MS23" i="30"/>
  <c r="MW23" i="30" s="1"/>
  <c r="MN24" i="30"/>
  <c r="MR24" i="30"/>
  <c r="MS24" i="30" s="1"/>
  <c r="MT24" i="30" s="1"/>
  <c r="MC23" i="30"/>
  <c r="MG23" i="30" s="1"/>
  <c r="LJ24" i="30"/>
  <c r="LM23" i="30"/>
  <c r="LQ23" i="30" s="1"/>
  <c r="BL24" i="22"/>
  <c r="BM25" i="22" s="1"/>
  <c r="BS25" i="22"/>
  <c r="JN25" i="30"/>
  <c r="JQ24" i="30"/>
  <c r="HU24" i="30"/>
  <c r="HR25" i="30"/>
  <c r="DZ25" i="30"/>
  <c r="EC24" i="30"/>
  <c r="ED24" i="30" s="1"/>
  <c r="HB25" i="30"/>
  <c r="HE24" i="30"/>
  <c r="BA24" i="30"/>
  <c r="AX25" i="30"/>
  <c r="KG24" i="30"/>
  <c r="KD25" i="30"/>
  <c r="FY24" i="30"/>
  <c r="FV25" i="30"/>
  <c r="BN25" i="30"/>
  <c r="BQ24" i="30"/>
  <c r="BR24" i="30" s="1"/>
  <c r="DY25" i="30"/>
  <c r="HF24" i="30"/>
  <c r="HA25" i="30"/>
  <c r="JR24" i="30"/>
  <c r="EP25" i="30"/>
  <c r="ES24" i="30"/>
  <c r="GL25" i="30"/>
  <c r="GO24" i="30"/>
  <c r="HV24" i="30"/>
  <c r="KH24" i="30"/>
  <c r="KC25" i="30"/>
  <c r="FZ24" i="30"/>
  <c r="DM24" i="30"/>
  <c r="DJ25" i="30"/>
  <c r="JA24" i="30"/>
  <c r="IX25" i="30"/>
  <c r="ET24" i="30"/>
  <c r="EO25" i="30"/>
  <c r="GP24" i="30"/>
  <c r="GK25" i="30"/>
  <c r="KW24" i="30"/>
  <c r="KX24" i="30" s="1"/>
  <c r="KT25" i="30"/>
  <c r="IK24" i="30"/>
  <c r="IH25" i="30"/>
  <c r="AH24" i="30"/>
  <c r="AI24" i="30" s="1"/>
  <c r="AJ24" i="30" s="1"/>
  <c r="AH25" i="30" s="1"/>
  <c r="K26" i="30"/>
  <c r="K26" i="22" s="1"/>
  <c r="L25" i="30"/>
  <c r="L25" i="22" s="1"/>
  <c r="J25" i="22"/>
  <c r="N25" i="30"/>
  <c r="N25" i="22" s="1"/>
  <c r="M26" i="22"/>
  <c r="BC25" i="22"/>
  <c r="AZ24" i="22"/>
  <c r="AH24" i="22"/>
  <c r="AI24" i="22" s="1"/>
  <c r="AK23" i="22"/>
  <c r="AV24" i="22"/>
  <c r="BQ24" i="22"/>
  <c r="BN25" i="22"/>
  <c r="BD24" i="22"/>
  <c r="BG24" i="22" s="1"/>
  <c r="BE23" i="22"/>
  <c r="CT25" i="30"/>
  <c r="CW24" i="30"/>
  <c r="CX24" i="30" s="1"/>
  <c r="CD25" i="30"/>
  <c r="CG24" i="30"/>
  <c r="CH24" i="30" s="1"/>
  <c r="MP25" i="30"/>
  <c r="FI24" i="30"/>
  <c r="FF25" i="30"/>
  <c r="FJ24" i="30"/>
  <c r="MO25" i="30"/>
  <c r="GB24" i="30"/>
  <c r="GE24" i="30" s="1"/>
  <c r="C1415" i="30"/>
  <c r="C1414" i="30"/>
  <c r="D1414" i="30" s="1"/>
  <c r="E1414" i="30" s="1"/>
  <c r="F1414" i="30" s="1"/>
  <c r="C1413" i="30"/>
  <c r="C1412" i="30"/>
  <c r="C1411" i="30"/>
  <c r="D1411" i="30" s="1"/>
  <c r="E1411" i="30" s="1"/>
  <c r="F1411" i="30" s="1"/>
  <c r="C1410" i="30"/>
  <c r="D1410" i="30" s="1"/>
  <c r="E1410" i="30" s="1"/>
  <c r="F1410" i="30" s="1"/>
  <c r="C1409" i="30"/>
  <c r="C1408" i="30"/>
  <c r="C1407" i="30"/>
  <c r="D1407" i="30" s="1"/>
  <c r="E1407" i="30" s="1"/>
  <c r="F1407" i="30" s="1"/>
  <c r="C1406" i="30"/>
  <c r="D1406" i="30" s="1"/>
  <c r="E1406" i="30" s="1"/>
  <c r="F1406" i="30" s="1"/>
  <c r="C1405" i="30"/>
  <c r="C1404" i="30"/>
  <c r="C1403" i="30"/>
  <c r="D1403" i="30" s="1"/>
  <c r="E1403" i="30" s="1"/>
  <c r="F1403" i="30" s="1"/>
  <c r="C1402" i="30"/>
  <c r="D1402" i="30" s="1"/>
  <c r="E1402" i="30" s="1"/>
  <c r="F1402" i="30" s="1"/>
  <c r="C1401" i="30"/>
  <c r="C1400" i="30"/>
  <c r="C1399" i="30"/>
  <c r="D1399" i="30" s="1"/>
  <c r="E1399" i="30" s="1"/>
  <c r="F1399" i="30" s="1"/>
  <c r="C1398" i="30"/>
  <c r="D1398" i="30" s="1"/>
  <c r="E1398" i="30" s="1"/>
  <c r="F1398" i="30" s="1"/>
  <c r="C1397" i="30"/>
  <c r="C1396" i="30"/>
  <c r="C1395" i="30"/>
  <c r="D1395" i="30" s="1"/>
  <c r="E1395" i="30" s="1"/>
  <c r="F1395" i="30" s="1"/>
  <c r="C1394" i="30"/>
  <c r="D1394" i="30" s="1"/>
  <c r="E1394" i="30" s="1"/>
  <c r="F1394" i="30" s="1"/>
  <c r="C1393" i="30"/>
  <c r="C1392" i="30"/>
  <c r="C1391" i="30"/>
  <c r="D1391" i="30" s="1"/>
  <c r="E1391" i="30" s="1"/>
  <c r="F1391" i="30" s="1"/>
  <c r="C1390" i="30"/>
  <c r="D1390" i="30" s="1"/>
  <c r="E1390" i="30" s="1"/>
  <c r="F1390" i="30" s="1"/>
  <c r="C1389" i="30"/>
  <c r="C1388" i="30"/>
  <c r="C1387" i="30"/>
  <c r="D1387" i="30" s="1"/>
  <c r="E1387" i="30" s="1"/>
  <c r="F1387" i="30" s="1"/>
  <c r="C1386" i="30"/>
  <c r="D1386" i="30" s="1"/>
  <c r="E1386" i="30" s="1"/>
  <c r="F1386" i="30" s="1"/>
  <c r="C1385" i="30"/>
  <c r="C1384" i="30"/>
  <c r="C1383" i="30"/>
  <c r="C1382" i="30"/>
  <c r="D1382" i="30" s="1"/>
  <c r="E1382" i="30" s="1"/>
  <c r="F1382" i="30" s="1"/>
  <c r="C1381" i="30"/>
  <c r="C1380" i="30"/>
  <c r="C1379" i="30"/>
  <c r="D1379" i="30" s="1"/>
  <c r="E1379" i="30" s="1"/>
  <c r="F1379" i="30" s="1"/>
  <c r="C1378" i="30"/>
  <c r="D1378" i="30" s="1"/>
  <c r="E1378" i="30" s="1"/>
  <c r="F1378" i="30" s="1"/>
  <c r="C1377" i="30"/>
  <c r="C1376" i="30"/>
  <c r="C1375" i="30"/>
  <c r="D1375" i="30" s="1"/>
  <c r="E1375" i="30" s="1"/>
  <c r="F1375" i="30" s="1"/>
  <c r="C1374" i="30"/>
  <c r="D1374" i="30" s="1"/>
  <c r="E1374" i="30" s="1"/>
  <c r="F1374" i="30" s="1"/>
  <c r="C1373" i="30"/>
  <c r="C1372" i="30"/>
  <c r="C1371" i="30"/>
  <c r="D1371" i="30" s="1"/>
  <c r="E1371" i="30" s="1"/>
  <c r="F1371" i="30" s="1"/>
  <c r="C1370" i="30"/>
  <c r="D1370" i="30" s="1"/>
  <c r="E1370" i="30" s="1"/>
  <c r="F1370" i="30" s="1"/>
  <c r="C1369" i="30"/>
  <c r="C1368" i="30"/>
  <c r="C1367" i="30"/>
  <c r="D1367" i="30" s="1"/>
  <c r="E1367" i="30" s="1"/>
  <c r="F1367" i="30" s="1"/>
  <c r="C1366" i="30"/>
  <c r="D1366" i="30" s="1"/>
  <c r="E1366" i="30" s="1"/>
  <c r="F1366" i="30" s="1"/>
  <c r="C1365" i="30"/>
  <c r="C1364" i="30"/>
  <c r="C1363" i="30"/>
  <c r="D1363" i="30" s="1"/>
  <c r="E1363" i="30" s="1"/>
  <c r="F1363" i="30" s="1"/>
  <c r="C1362" i="30"/>
  <c r="D1362" i="30" s="1"/>
  <c r="E1362" i="30" s="1"/>
  <c r="F1362" i="30" s="1"/>
  <c r="C1361" i="30"/>
  <c r="C1360" i="30"/>
  <c r="C1359" i="30"/>
  <c r="D1359" i="30" s="1"/>
  <c r="E1359" i="30" s="1"/>
  <c r="F1359" i="30" s="1"/>
  <c r="C1358" i="30"/>
  <c r="D1358" i="30" s="1"/>
  <c r="E1358" i="30" s="1"/>
  <c r="F1358" i="30" s="1"/>
  <c r="C1357" i="30"/>
  <c r="C1356" i="30"/>
  <c r="C1355" i="30"/>
  <c r="D1355" i="30" s="1"/>
  <c r="E1355" i="30" s="1"/>
  <c r="F1355" i="30" s="1"/>
  <c r="C1354" i="30"/>
  <c r="D1354" i="30" s="1"/>
  <c r="E1354" i="30" s="1"/>
  <c r="F1354" i="30" s="1"/>
  <c r="C1353" i="30"/>
  <c r="C1352" i="30"/>
  <c r="C1351" i="30"/>
  <c r="C1350" i="30"/>
  <c r="D1350" i="30" s="1"/>
  <c r="E1350" i="30" s="1"/>
  <c r="F1350" i="30" s="1"/>
  <c r="C1349" i="30"/>
  <c r="C1348" i="30"/>
  <c r="C1347" i="30"/>
  <c r="D1347" i="30" s="1"/>
  <c r="E1347" i="30" s="1"/>
  <c r="F1347" i="30" s="1"/>
  <c r="C1346" i="30"/>
  <c r="D1346" i="30" s="1"/>
  <c r="E1346" i="30" s="1"/>
  <c r="F1346" i="30" s="1"/>
  <c r="C1345" i="30"/>
  <c r="C1344" i="30"/>
  <c r="C1343" i="30"/>
  <c r="D1343" i="30" s="1"/>
  <c r="E1343" i="30" s="1"/>
  <c r="F1343" i="30" s="1"/>
  <c r="C1342" i="30"/>
  <c r="D1342" i="30" s="1"/>
  <c r="E1342" i="30" s="1"/>
  <c r="F1342" i="30" s="1"/>
  <c r="C1341" i="30"/>
  <c r="C1340" i="30"/>
  <c r="C1339" i="30"/>
  <c r="D1339" i="30" s="1"/>
  <c r="E1339" i="30" s="1"/>
  <c r="F1339" i="30" s="1"/>
  <c r="C1338" i="30"/>
  <c r="D1338" i="30" s="1"/>
  <c r="E1338" i="30" s="1"/>
  <c r="F1338" i="30" s="1"/>
  <c r="C1337" i="30"/>
  <c r="C1336" i="30"/>
  <c r="C1335" i="30"/>
  <c r="D1335" i="30" s="1"/>
  <c r="E1335" i="30" s="1"/>
  <c r="F1335" i="30" s="1"/>
  <c r="C1334" i="30"/>
  <c r="D1334" i="30" s="1"/>
  <c r="E1334" i="30" s="1"/>
  <c r="F1334" i="30" s="1"/>
  <c r="C1333" i="30"/>
  <c r="C1332" i="30"/>
  <c r="C1331" i="30"/>
  <c r="D1331" i="30" s="1"/>
  <c r="E1331" i="30" s="1"/>
  <c r="F1331" i="30" s="1"/>
  <c r="C1330" i="30"/>
  <c r="D1330" i="30" s="1"/>
  <c r="E1330" i="30" s="1"/>
  <c r="F1330" i="30" s="1"/>
  <c r="C1329" i="30"/>
  <c r="C1328" i="30"/>
  <c r="C1327" i="30"/>
  <c r="D1327" i="30" s="1"/>
  <c r="E1327" i="30" s="1"/>
  <c r="F1327" i="30" s="1"/>
  <c r="C1326" i="30"/>
  <c r="D1326" i="30" s="1"/>
  <c r="E1326" i="30" s="1"/>
  <c r="F1326" i="30" s="1"/>
  <c r="C1325" i="30"/>
  <c r="C1324" i="30"/>
  <c r="C1323" i="30"/>
  <c r="D1323" i="30" s="1"/>
  <c r="E1323" i="30" s="1"/>
  <c r="F1323" i="30" s="1"/>
  <c r="C1322" i="30"/>
  <c r="D1322" i="30" s="1"/>
  <c r="E1322" i="30" s="1"/>
  <c r="F1322" i="30" s="1"/>
  <c r="C1321" i="30"/>
  <c r="C1320" i="30"/>
  <c r="C1319" i="30"/>
  <c r="D1319" i="30" s="1"/>
  <c r="E1319" i="30" s="1"/>
  <c r="F1319" i="30" s="1"/>
  <c r="C1318" i="30"/>
  <c r="D1318" i="30" s="1"/>
  <c r="E1318" i="30" s="1"/>
  <c r="F1318" i="30" s="1"/>
  <c r="C1317" i="30"/>
  <c r="C1316" i="30"/>
  <c r="C1315" i="30"/>
  <c r="D1315" i="30" s="1"/>
  <c r="E1315" i="30" s="1"/>
  <c r="F1315" i="30" s="1"/>
  <c r="C1314" i="30"/>
  <c r="D1314" i="30" s="1"/>
  <c r="E1314" i="30" s="1"/>
  <c r="F1314" i="30" s="1"/>
  <c r="C1313" i="30"/>
  <c r="C1312" i="30"/>
  <c r="C1311" i="30"/>
  <c r="D1311" i="30" s="1"/>
  <c r="E1311" i="30" s="1"/>
  <c r="F1311" i="30" s="1"/>
  <c r="C1310" i="30"/>
  <c r="D1310" i="30" s="1"/>
  <c r="E1310" i="30" s="1"/>
  <c r="F1310" i="30" s="1"/>
  <c r="C1309" i="30"/>
  <c r="C1308" i="30"/>
  <c r="C1307" i="30"/>
  <c r="D1307" i="30" s="1"/>
  <c r="E1307" i="30" s="1"/>
  <c r="F1307" i="30" s="1"/>
  <c r="C1306" i="30"/>
  <c r="D1306" i="30" s="1"/>
  <c r="E1306" i="30" s="1"/>
  <c r="F1306" i="30" s="1"/>
  <c r="C1305" i="30"/>
  <c r="C1304" i="30"/>
  <c r="C1303" i="30"/>
  <c r="C1302" i="30"/>
  <c r="D1302" i="30" s="1"/>
  <c r="E1302" i="30" s="1"/>
  <c r="F1302" i="30" s="1"/>
  <c r="C1301" i="30"/>
  <c r="C1300" i="30"/>
  <c r="C1299" i="30"/>
  <c r="D1299" i="30" s="1"/>
  <c r="E1299" i="30" s="1"/>
  <c r="F1299" i="30" s="1"/>
  <c r="C1298" i="30"/>
  <c r="D1298" i="30" s="1"/>
  <c r="E1298" i="30" s="1"/>
  <c r="F1298" i="30" s="1"/>
  <c r="C1297" i="30"/>
  <c r="C1296" i="30"/>
  <c r="C1295" i="30"/>
  <c r="D1295" i="30" s="1"/>
  <c r="E1295" i="30" s="1"/>
  <c r="F1295" i="30" s="1"/>
  <c r="C1294" i="30"/>
  <c r="D1294" i="30" s="1"/>
  <c r="E1294" i="30" s="1"/>
  <c r="F1294" i="30" s="1"/>
  <c r="C1293" i="30"/>
  <c r="C1292" i="30"/>
  <c r="C1291" i="30"/>
  <c r="D1291" i="30" s="1"/>
  <c r="E1291" i="30" s="1"/>
  <c r="F1291" i="30" s="1"/>
  <c r="C1290" i="30"/>
  <c r="D1290" i="30" s="1"/>
  <c r="E1290" i="30" s="1"/>
  <c r="F1290" i="30" s="1"/>
  <c r="C1289" i="30"/>
  <c r="C1288" i="30"/>
  <c r="C1287" i="30"/>
  <c r="D1287" i="30" s="1"/>
  <c r="E1287" i="30" s="1"/>
  <c r="F1287" i="30" s="1"/>
  <c r="C1286" i="30"/>
  <c r="D1286" i="30" s="1"/>
  <c r="E1286" i="30" s="1"/>
  <c r="F1286" i="30" s="1"/>
  <c r="C1285" i="30"/>
  <c r="C1284" i="30"/>
  <c r="C1283" i="30"/>
  <c r="D1283" i="30" s="1"/>
  <c r="E1283" i="30" s="1"/>
  <c r="F1283" i="30" s="1"/>
  <c r="C1282" i="30"/>
  <c r="D1282" i="30" s="1"/>
  <c r="E1282" i="30" s="1"/>
  <c r="F1282" i="30" s="1"/>
  <c r="C1281" i="30"/>
  <c r="C1280" i="30"/>
  <c r="C1279" i="30"/>
  <c r="D1279" i="30" s="1"/>
  <c r="E1279" i="30" s="1"/>
  <c r="F1279" i="30" s="1"/>
  <c r="C1278" i="30"/>
  <c r="D1278" i="30" s="1"/>
  <c r="E1278" i="30" s="1"/>
  <c r="F1278" i="30" s="1"/>
  <c r="C1277" i="30"/>
  <c r="D1277" i="30" s="1"/>
  <c r="E1277" i="30" s="1"/>
  <c r="F1277" i="30" s="1"/>
  <c r="C1276" i="30"/>
  <c r="C1275" i="30"/>
  <c r="D1275" i="30" s="1"/>
  <c r="E1275" i="30" s="1"/>
  <c r="F1275" i="30" s="1"/>
  <c r="C1274" i="30"/>
  <c r="D1274" i="30" s="1"/>
  <c r="E1274" i="30" s="1"/>
  <c r="F1274" i="30" s="1"/>
  <c r="C1273" i="30"/>
  <c r="D1273" i="30" s="1"/>
  <c r="E1273" i="30" s="1"/>
  <c r="F1273" i="30" s="1"/>
  <c r="C1272" i="30"/>
  <c r="C1271" i="30"/>
  <c r="D1271" i="30" s="1"/>
  <c r="E1271" i="30" s="1"/>
  <c r="F1271" i="30" s="1"/>
  <c r="C1270" i="30"/>
  <c r="D1270" i="30" s="1"/>
  <c r="E1270" i="30" s="1"/>
  <c r="F1270" i="30" s="1"/>
  <c r="C1269" i="30"/>
  <c r="D1269" i="30" s="1"/>
  <c r="E1269" i="30" s="1"/>
  <c r="F1269" i="30" s="1"/>
  <c r="C1268" i="30"/>
  <c r="C1267" i="30"/>
  <c r="D1267" i="30" s="1"/>
  <c r="E1267" i="30" s="1"/>
  <c r="F1267" i="30" s="1"/>
  <c r="C1266" i="30"/>
  <c r="D1266" i="30" s="1"/>
  <c r="E1266" i="30" s="1"/>
  <c r="F1266" i="30" s="1"/>
  <c r="C1265" i="30"/>
  <c r="D1265" i="30" s="1"/>
  <c r="E1265" i="30" s="1"/>
  <c r="F1265" i="30" s="1"/>
  <c r="C1264" i="30"/>
  <c r="C1263" i="30"/>
  <c r="D1263" i="30" s="1"/>
  <c r="E1263" i="30" s="1"/>
  <c r="F1263" i="30" s="1"/>
  <c r="C1262" i="30"/>
  <c r="D1262" i="30" s="1"/>
  <c r="E1262" i="30" s="1"/>
  <c r="F1262" i="30" s="1"/>
  <c r="C1261" i="30"/>
  <c r="C1260" i="30"/>
  <c r="C1259" i="30"/>
  <c r="D1259" i="30" s="1"/>
  <c r="E1259" i="30" s="1"/>
  <c r="F1259" i="30" s="1"/>
  <c r="C1258" i="30"/>
  <c r="D1258" i="30" s="1"/>
  <c r="E1258" i="30" s="1"/>
  <c r="F1258" i="30" s="1"/>
  <c r="C1257" i="30"/>
  <c r="C1256" i="30"/>
  <c r="C1255" i="30"/>
  <c r="D1255" i="30" s="1"/>
  <c r="E1255" i="30" s="1"/>
  <c r="F1255" i="30" s="1"/>
  <c r="C1254" i="30"/>
  <c r="D1254" i="30" s="1"/>
  <c r="E1254" i="30" s="1"/>
  <c r="F1254" i="30" s="1"/>
  <c r="C1253" i="30"/>
  <c r="C1252" i="30"/>
  <c r="C1251" i="30"/>
  <c r="C1250" i="30"/>
  <c r="D1250" i="30" s="1"/>
  <c r="E1250" i="30" s="1"/>
  <c r="F1250" i="30" s="1"/>
  <c r="C1249" i="30"/>
  <c r="C1248" i="30"/>
  <c r="C1247" i="30"/>
  <c r="D1247" i="30" s="1"/>
  <c r="E1247" i="30" s="1"/>
  <c r="F1247" i="30" s="1"/>
  <c r="C1246" i="30"/>
  <c r="D1246" i="30" s="1"/>
  <c r="E1246" i="30" s="1"/>
  <c r="F1246" i="30" s="1"/>
  <c r="C1245" i="30"/>
  <c r="C1244" i="30"/>
  <c r="C1243" i="30"/>
  <c r="D1243" i="30" s="1"/>
  <c r="E1243" i="30" s="1"/>
  <c r="F1243" i="30" s="1"/>
  <c r="C1242" i="30"/>
  <c r="D1242" i="30" s="1"/>
  <c r="E1242" i="30" s="1"/>
  <c r="F1242" i="30" s="1"/>
  <c r="C1241" i="30"/>
  <c r="C1240" i="30"/>
  <c r="C1239" i="30"/>
  <c r="D1239" i="30" s="1"/>
  <c r="E1239" i="30" s="1"/>
  <c r="F1239" i="30" s="1"/>
  <c r="C1238" i="30"/>
  <c r="D1238" i="30" s="1"/>
  <c r="E1238" i="30" s="1"/>
  <c r="F1238" i="30" s="1"/>
  <c r="C1237" i="30"/>
  <c r="C1236" i="30"/>
  <c r="C1235" i="30"/>
  <c r="C1234" i="30"/>
  <c r="D1234" i="30" s="1"/>
  <c r="E1234" i="30" s="1"/>
  <c r="F1234" i="30" s="1"/>
  <c r="C1233" i="30"/>
  <c r="C1232" i="30"/>
  <c r="C1231" i="30"/>
  <c r="D1231" i="30" s="1"/>
  <c r="E1231" i="30" s="1"/>
  <c r="F1231" i="30" s="1"/>
  <c r="C1230" i="30"/>
  <c r="D1230" i="30" s="1"/>
  <c r="E1230" i="30" s="1"/>
  <c r="F1230" i="30" s="1"/>
  <c r="C1229" i="30"/>
  <c r="C1228" i="30"/>
  <c r="C1227" i="30"/>
  <c r="D1227" i="30" s="1"/>
  <c r="E1227" i="30" s="1"/>
  <c r="F1227" i="30" s="1"/>
  <c r="C1226" i="30"/>
  <c r="D1226" i="30" s="1"/>
  <c r="E1226" i="30" s="1"/>
  <c r="F1226" i="30" s="1"/>
  <c r="C1225" i="30"/>
  <c r="C1224" i="30"/>
  <c r="C1223" i="30"/>
  <c r="D1223" i="30" s="1"/>
  <c r="E1223" i="30" s="1"/>
  <c r="F1223" i="30" s="1"/>
  <c r="C1222" i="30"/>
  <c r="D1222" i="30" s="1"/>
  <c r="E1222" i="30" s="1"/>
  <c r="F1222" i="30" s="1"/>
  <c r="C1221" i="30"/>
  <c r="C1220" i="30"/>
  <c r="C1219" i="30"/>
  <c r="C1218" i="30"/>
  <c r="D1218" i="30" s="1"/>
  <c r="E1218" i="30" s="1"/>
  <c r="F1218" i="30" s="1"/>
  <c r="C1217" i="30"/>
  <c r="C1216" i="30"/>
  <c r="C1215" i="30"/>
  <c r="D1215" i="30" s="1"/>
  <c r="E1215" i="30" s="1"/>
  <c r="F1215" i="30" s="1"/>
  <c r="C1214" i="30"/>
  <c r="D1214" i="30" s="1"/>
  <c r="E1214" i="30" s="1"/>
  <c r="F1214" i="30" s="1"/>
  <c r="C1213" i="30"/>
  <c r="C1212" i="30"/>
  <c r="C1211" i="30"/>
  <c r="D1211" i="30" s="1"/>
  <c r="E1211" i="30" s="1"/>
  <c r="F1211" i="30" s="1"/>
  <c r="C1210" i="30"/>
  <c r="D1210" i="30" s="1"/>
  <c r="E1210" i="30" s="1"/>
  <c r="F1210" i="30" s="1"/>
  <c r="C1209" i="30"/>
  <c r="C1208" i="30"/>
  <c r="C1207" i="30"/>
  <c r="D1207" i="30" s="1"/>
  <c r="E1207" i="30" s="1"/>
  <c r="F1207" i="30" s="1"/>
  <c r="C1206" i="30"/>
  <c r="D1206" i="30" s="1"/>
  <c r="E1206" i="30" s="1"/>
  <c r="F1206" i="30" s="1"/>
  <c r="C1205" i="30"/>
  <c r="C1204" i="30"/>
  <c r="C1203" i="30"/>
  <c r="C1202" i="30"/>
  <c r="D1202" i="30" s="1"/>
  <c r="E1202" i="30" s="1"/>
  <c r="F1202" i="30" s="1"/>
  <c r="C1201" i="30"/>
  <c r="C1200" i="30"/>
  <c r="C1199" i="30"/>
  <c r="D1199" i="30" s="1"/>
  <c r="E1199" i="30" s="1"/>
  <c r="F1199" i="30" s="1"/>
  <c r="C1198" i="30"/>
  <c r="D1198" i="30" s="1"/>
  <c r="E1198" i="30" s="1"/>
  <c r="F1198" i="30" s="1"/>
  <c r="C1197" i="30"/>
  <c r="C1196" i="30"/>
  <c r="C1195" i="30"/>
  <c r="D1195" i="30" s="1"/>
  <c r="E1195" i="30" s="1"/>
  <c r="F1195" i="30" s="1"/>
  <c r="C1194" i="30"/>
  <c r="D1194" i="30" s="1"/>
  <c r="E1194" i="30" s="1"/>
  <c r="F1194" i="30" s="1"/>
  <c r="C1193" i="30"/>
  <c r="C1192" i="30"/>
  <c r="C1191" i="30"/>
  <c r="D1191" i="30" s="1"/>
  <c r="E1191" i="30" s="1"/>
  <c r="F1191" i="30" s="1"/>
  <c r="C1190" i="30"/>
  <c r="D1190" i="30" s="1"/>
  <c r="E1190" i="30" s="1"/>
  <c r="F1190" i="30" s="1"/>
  <c r="C1189" i="30"/>
  <c r="C1188" i="30"/>
  <c r="C1187" i="30"/>
  <c r="C1186" i="30"/>
  <c r="D1186" i="30" s="1"/>
  <c r="E1186" i="30" s="1"/>
  <c r="F1186" i="30" s="1"/>
  <c r="C1185" i="30"/>
  <c r="C1184" i="30"/>
  <c r="C1183" i="30"/>
  <c r="D1183" i="30" s="1"/>
  <c r="E1183" i="30" s="1"/>
  <c r="F1183" i="30" s="1"/>
  <c r="C1182" i="30"/>
  <c r="D1182" i="30" s="1"/>
  <c r="E1182" i="30" s="1"/>
  <c r="F1182" i="30" s="1"/>
  <c r="C1181" i="30"/>
  <c r="C1180" i="30"/>
  <c r="C1179" i="30"/>
  <c r="D1179" i="30" s="1"/>
  <c r="E1179" i="30" s="1"/>
  <c r="F1179" i="30" s="1"/>
  <c r="C1178" i="30"/>
  <c r="D1178" i="30" s="1"/>
  <c r="E1178" i="30" s="1"/>
  <c r="F1178" i="30" s="1"/>
  <c r="C1177" i="30"/>
  <c r="C1176" i="30"/>
  <c r="C1175" i="30"/>
  <c r="D1175" i="30" s="1"/>
  <c r="E1175" i="30" s="1"/>
  <c r="F1175" i="30" s="1"/>
  <c r="C1174" i="30"/>
  <c r="D1174" i="30" s="1"/>
  <c r="E1174" i="30" s="1"/>
  <c r="F1174" i="30" s="1"/>
  <c r="C1173" i="30"/>
  <c r="C1172" i="30"/>
  <c r="C1171" i="30"/>
  <c r="C1170" i="30"/>
  <c r="D1170" i="30" s="1"/>
  <c r="E1170" i="30" s="1"/>
  <c r="F1170" i="30" s="1"/>
  <c r="C1169" i="30"/>
  <c r="C1168" i="30"/>
  <c r="C1167" i="30"/>
  <c r="D1167" i="30" s="1"/>
  <c r="E1167" i="30" s="1"/>
  <c r="F1167" i="30" s="1"/>
  <c r="C1166" i="30"/>
  <c r="D1166" i="30" s="1"/>
  <c r="E1166" i="30" s="1"/>
  <c r="F1166" i="30" s="1"/>
  <c r="C1165" i="30"/>
  <c r="C1164" i="30"/>
  <c r="C1163" i="30"/>
  <c r="D1163" i="30" s="1"/>
  <c r="E1163" i="30" s="1"/>
  <c r="F1163" i="30" s="1"/>
  <c r="C1162" i="30"/>
  <c r="D1162" i="30" s="1"/>
  <c r="E1162" i="30" s="1"/>
  <c r="F1162" i="30" s="1"/>
  <c r="C1161" i="30"/>
  <c r="C1160" i="30"/>
  <c r="C1159" i="30"/>
  <c r="D1159" i="30" s="1"/>
  <c r="E1159" i="30" s="1"/>
  <c r="F1159" i="30" s="1"/>
  <c r="C1158" i="30"/>
  <c r="D1158" i="30" s="1"/>
  <c r="E1158" i="30" s="1"/>
  <c r="F1158" i="30" s="1"/>
  <c r="C1157" i="30"/>
  <c r="C1156" i="30"/>
  <c r="C1155" i="30"/>
  <c r="C1154" i="30"/>
  <c r="D1154" i="30" s="1"/>
  <c r="E1154" i="30" s="1"/>
  <c r="F1154" i="30" s="1"/>
  <c r="C1153" i="30"/>
  <c r="C1152" i="30"/>
  <c r="C1151" i="30"/>
  <c r="D1151" i="30" s="1"/>
  <c r="E1151" i="30" s="1"/>
  <c r="F1151" i="30" s="1"/>
  <c r="C1150" i="30"/>
  <c r="D1150" i="30" s="1"/>
  <c r="E1150" i="30" s="1"/>
  <c r="F1150" i="30" s="1"/>
  <c r="C1149" i="30"/>
  <c r="C1148" i="30"/>
  <c r="C1147" i="30"/>
  <c r="D1147" i="30" s="1"/>
  <c r="E1147" i="30" s="1"/>
  <c r="F1147" i="30" s="1"/>
  <c r="C1146" i="30"/>
  <c r="D1146" i="30" s="1"/>
  <c r="E1146" i="30" s="1"/>
  <c r="F1146" i="30" s="1"/>
  <c r="C1145" i="30"/>
  <c r="C1144" i="30"/>
  <c r="C1143" i="30"/>
  <c r="D1143" i="30" s="1"/>
  <c r="E1143" i="30" s="1"/>
  <c r="F1143" i="30" s="1"/>
  <c r="C1142" i="30"/>
  <c r="D1142" i="30" s="1"/>
  <c r="E1142" i="30" s="1"/>
  <c r="F1142" i="30" s="1"/>
  <c r="C1141" i="30"/>
  <c r="C1140" i="30"/>
  <c r="C1139" i="30"/>
  <c r="C1138" i="30"/>
  <c r="D1138" i="30" s="1"/>
  <c r="E1138" i="30" s="1"/>
  <c r="F1138" i="30" s="1"/>
  <c r="C1137" i="30"/>
  <c r="C1136" i="30"/>
  <c r="C1135" i="30"/>
  <c r="D1135" i="30" s="1"/>
  <c r="E1135" i="30" s="1"/>
  <c r="F1135" i="30" s="1"/>
  <c r="C1134" i="30"/>
  <c r="D1134" i="30" s="1"/>
  <c r="E1134" i="30" s="1"/>
  <c r="F1134" i="30" s="1"/>
  <c r="C1133" i="30"/>
  <c r="C1132" i="30"/>
  <c r="C1131" i="30"/>
  <c r="D1131" i="30" s="1"/>
  <c r="E1131" i="30" s="1"/>
  <c r="F1131" i="30" s="1"/>
  <c r="C1130" i="30"/>
  <c r="D1130" i="30" s="1"/>
  <c r="E1130" i="30" s="1"/>
  <c r="F1130" i="30" s="1"/>
  <c r="C1129" i="30"/>
  <c r="C1128" i="30"/>
  <c r="C1127" i="30"/>
  <c r="D1127" i="30" s="1"/>
  <c r="E1127" i="30" s="1"/>
  <c r="F1127" i="30" s="1"/>
  <c r="C1126" i="30"/>
  <c r="D1126" i="30" s="1"/>
  <c r="E1126" i="30" s="1"/>
  <c r="F1126" i="30" s="1"/>
  <c r="C1125" i="30"/>
  <c r="C1124" i="30"/>
  <c r="C1123" i="30"/>
  <c r="C1122" i="30"/>
  <c r="D1122" i="30" s="1"/>
  <c r="E1122" i="30" s="1"/>
  <c r="F1122" i="30" s="1"/>
  <c r="C1121" i="30"/>
  <c r="C1120" i="30"/>
  <c r="C1119" i="30"/>
  <c r="D1119" i="30" s="1"/>
  <c r="E1119" i="30" s="1"/>
  <c r="F1119" i="30" s="1"/>
  <c r="C1118" i="30"/>
  <c r="D1118" i="30" s="1"/>
  <c r="E1118" i="30" s="1"/>
  <c r="F1118" i="30" s="1"/>
  <c r="C1117" i="30"/>
  <c r="C1116" i="30"/>
  <c r="C1115" i="30"/>
  <c r="D1115" i="30" s="1"/>
  <c r="E1115" i="30" s="1"/>
  <c r="F1115" i="30" s="1"/>
  <c r="C1114" i="30"/>
  <c r="D1114" i="30" s="1"/>
  <c r="E1114" i="30" s="1"/>
  <c r="F1114" i="30" s="1"/>
  <c r="C1113" i="30"/>
  <c r="C1112" i="30"/>
  <c r="C1111" i="30"/>
  <c r="D1111" i="30" s="1"/>
  <c r="E1111" i="30" s="1"/>
  <c r="F1111" i="30" s="1"/>
  <c r="C1110" i="30"/>
  <c r="D1110" i="30" s="1"/>
  <c r="E1110" i="30" s="1"/>
  <c r="F1110" i="30" s="1"/>
  <c r="C1109" i="30"/>
  <c r="C1108" i="30"/>
  <c r="C1107" i="30"/>
  <c r="C1106" i="30"/>
  <c r="D1106" i="30" s="1"/>
  <c r="E1106" i="30" s="1"/>
  <c r="F1106" i="30" s="1"/>
  <c r="C1105" i="30"/>
  <c r="C1104" i="30"/>
  <c r="C1103" i="30"/>
  <c r="D1103" i="30" s="1"/>
  <c r="E1103" i="30" s="1"/>
  <c r="F1103" i="30" s="1"/>
  <c r="C1102" i="30"/>
  <c r="D1102" i="30" s="1"/>
  <c r="E1102" i="30" s="1"/>
  <c r="F1102" i="30" s="1"/>
  <c r="C1101" i="30"/>
  <c r="C1100" i="30"/>
  <c r="C1099" i="30"/>
  <c r="D1099" i="30" s="1"/>
  <c r="E1099" i="30" s="1"/>
  <c r="F1099" i="30" s="1"/>
  <c r="C1098" i="30"/>
  <c r="D1098" i="30" s="1"/>
  <c r="E1098" i="30" s="1"/>
  <c r="F1098" i="30" s="1"/>
  <c r="C1097" i="30"/>
  <c r="C1096" i="30"/>
  <c r="C1095" i="30"/>
  <c r="D1095" i="30" s="1"/>
  <c r="E1095" i="30" s="1"/>
  <c r="F1095" i="30" s="1"/>
  <c r="C1094" i="30"/>
  <c r="D1094" i="30" s="1"/>
  <c r="E1094" i="30" s="1"/>
  <c r="F1094" i="30" s="1"/>
  <c r="C1093" i="30"/>
  <c r="C1092" i="30"/>
  <c r="C1091" i="30"/>
  <c r="C1090" i="30"/>
  <c r="D1090" i="30" s="1"/>
  <c r="E1090" i="30" s="1"/>
  <c r="F1090" i="30" s="1"/>
  <c r="C1089" i="30"/>
  <c r="C1088" i="30"/>
  <c r="C1087" i="30"/>
  <c r="D1087" i="30" s="1"/>
  <c r="E1087" i="30" s="1"/>
  <c r="F1087" i="30" s="1"/>
  <c r="C1086" i="30"/>
  <c r="D1086" i="30" s="1"/>
  <c r="E1086" i="30" s="1"/>
  <c r="F1086" i="30" s="1"/>
  <c r="C1085" i="30"/>
  <c r="C1084" i="30"/>
  <c r="C1083" i="30"/>
  <c r="D1083" i="30" s="1"/>
  <c r="E1083" i="30" s="1"/>
  <c r="F1083" i="30" s="1"/>
  <c r="C1082" i="30"/>
  <c r="D1082" i="30" s="1"/>
  <c r="E1082" i="30" s="1"/>
  <c r="F1082" i="30" s="1"/>
  <c r="C1081" i="30"/>
  <c r="C1080" i="30"/>
  <c r="C1079" i="30"/>
  <c r="D1079" i="30" s="1"/>
  <c r="E1079" i="30" s="1"/>
  <c r="F1079" i="30" s="1"/>
  <c r="C1078" i="30"/>
  <c r="D1078" i="30" s="1"/>
  <c r="E1078" i="30" s="1"/>
  <c r="F1078" i="30" s="1"/>
  <c r="C1077" i="30"/>
  <c r="C1076" i="30"/>
  <c r="C1075" i="30"/>
  <c r="C1074" i="30"/>
  <c r="D1074" i="30" s="1"/>
  <c r="E1074" i="30" s="1"/>
  <c r="F1074" i="30" s="1"/>
  <c r="C1073" i="30"/>
  <c r="C1072" i="30"/>
  <c r="C1071" i="30"/>
  <c r="D1071" i="30" s="1"/>
  <c r="E1071" i="30" s="1"/>
  <c r="F1071" i="30" s="1"/>
  <c r="C1070" i="30"/>
  <c r="D1070" i="30" s="1"/>
  <c r="E1070" i="30" s="1"/>
  <c r="F1070" i="30" s="1"/>
  <c r="C1069" i="30"/>
  <c r="C1068" i="30"/>
  <c r="C1067" i="30"/>
  <c r="D1067" i="30" s="1"/>
  <c r="E1067" i="30" s="1"/>
  <c r="F1067" i="30" s="1"/>
  <c r="C1066" i="30"/>
  <c r="D1066" i="30" s="1"/>
  <c r="E1066" i="30" s="1"/>
  <c r="F1066" i="30" s="1"/>
  <c r="C1065" i="30"/>
  <c r="C1064" i="30"/>
  <c r="C1063" i="30"/>
  <c r="D1063" i="30" s="1"/>
  <c r="E1063" i="30" s="1"/>
  <c r="F1063" i="30" s="1"/>
  <c r="C1062" i="30"/>
  <c r="D1062" i="30" s="1"/>
  <c r="E1062" i="30" s="1"/>
  <c r="F1062" i="30" s="1"/>
  <c r="C1061" i="30"/>
  <c r="C1060" i="30"/>
  <c r="C1059" i="30"/>
  <c r="C1058" i="30"/>
  <c r="D1058" i="30" s="1"/>
  <c r="E1058" i="30" s="1"/>
  <c r="F1058" i="30" s="1"/>
  <c r="C1057" i="30"/>
  <c r="C1056" i="30"/>
  <c r="C1055" i="30"/>
  <c r="D1055" i="30" s="1"/>
  <c r="E1055" i="30" s="1"/>
  <c r="F1055" i="30" s="1"/>
  <c r="C1054" i="30"/>
  <c r="D1054" i="30" s="1"/>
  <c r="E1054" i="30" s="1"/>
  <c r="F1054" i="30" s="1"/>
  <c r="C1053" i="30"/>
  <c r="C1052" i="30"/>
  <c r="C1051" i="30"/>
  <c r="D1051" i="30" s="1"/>
  <c r="E1051" i="30" s="1"/>
  <c r="F1051" i="30" s="1"/>
  <c r="C1050" i="30"/>
  <c r="D1050" i="30" s="1"/>
  <c r="E1050" i="30" s="1"/>
  <c r="F1050" i="30" s="1"/>
  <c r="C1049" i="30"/>
  <c r="C1048" i="30"/>
  <c r="C1047" i="30"/>
  <c r="D1047" i="30" s="1"/>
  <c r="E1047" i="30" s="1"/>
  <c r="F1047" i="30" s="1"/>
  <c r="C1046" i="30"/>
  <c r="D1046" i="30" s="1"/>
  <c r="E1046" i="30" s="1"/>
  <c r="F1046" i="30" s="1"/>
  <c r="C1045" i="30"/>
  <c r="C1044" i="30"/>
  <c r="C1043" i="30"/>
  <c r="C1042" i="30"/>
  <c r="D1042" i="30" s="1"/>
  <c r="E1042" i="30" s="1"/>
  <c r="F1042" i="30" s="1"/>
  <c r="C1041" i="30"/>
  <c r="C1040" i="30"/>
  <c r="C1039" i="30"/>
  <c r="D1039" i="30" s="1"/>
  <c r="E1039" i="30" s="1"/>
  <c r="F1039" i="30" s="1"/>
  <c r="C1038" i="30"/>
  <c r="D1038" i="30" s="1"/>
  <c r="E1038" i="30" s="1"/>
  <c r="F1038" i="30" s="1"/>
  <c r="C1037" i="30"/>
  <c r="C1036" i="30"/>
  <c r="C1035" i="30"/>
  <c r="D1035" i="30" s="1"/>
  <c r="E1035" i="30" s="1"/>
  <c r="F1035" i="30" s="1"/>
  <c r="C1034" i="30"/>
  <c r="D1034" i="30" s="1"/>
  <c r="E1034" i="30" s="1"/>
  <c r="F1034" i="30" s="1"/>
  <c r="C1033" i="30"/>
  <c r="C1032" i="30"/>
  <c r="C1031" i="30"/>
  <c r="D1031" i="30" s="1"/>
  <c r="E1031" i="30" s="1"/>
  <c r="F1031" i="30" s="1"/>
  <c r="C1030" i="30"/>
  <c r="D1030" i="30" s="1"/>
  <c r="E1030" i="30" s="1"/>
  <c r="F1030" i="30" s="1"/>
  <c r="C1029" i="30"/>
  <c r="C1028" i="30"/>
  <c r="C1027" i="30"/>
  <c r="C1026" i="30"/>
  <c r="D1026" i="30" s="1"/>
  <c r="E1026" i="30" s="1"/>
  <c r="F1026" i="30" s="1"/>
  <c r="C1025" i="30"/>
  <c r="C1024" i="30"/>
  <c r="C1023" i="30"/>
  <c r="D1023" i="30" s="1"/>
  <c r="E1023" i="30" s="1"/>
  <c r="F1023" i="30" s="1"/>
  <c r="C1022" i="30"/>
  <c r="D1022" i="30" s="1"/>
  <c r="E1022" i="30" s="1"/>
  <c r="F1022" i="30" s="1"/>
  <c r="C1021" i="30"/>
  <c r="C1020" i="30"/>
  <c r="C1019" i="30"/>
  <c r="D1019" i="30" s="1"/>
  <c r="E1019" i="30" s="1"/>
  <c r="F1019" i="30" s="1"/>
  <c r="C1018" i="30"/>
  <c r="D1018" i="30" s="1"/>
  <c r="E1018" i="30" s="1"/>
  <c r="F1018" i="30" s="1"/>
  <c r="C1017" i="30"/>
  <c r="C1016" i="30"/>
  <c r="C1015" i="30"/>
  <c r="D1015" i="30" s="1"/>
  <c r="E1015" i="30" s="1"/>
  <c r="F1015" i="30" s="1"/>
  <c r="C1014" i="30"/>
  <c r="D1014" i="30" s="1"/>
  <c r="E1014" i="30" s="1"/>
  <c r="F1014" i="30" s="1"/>
  <c r="C1013" i="30"/>
  <c r="C1012" i="30"/>
  <c r="C1011" i="30"/>
  <c r="C1010" i="30"/>
  <c r="D1010" i="30" s="1"/>
  <c r="E1010" i="30" s="1"/>
  <c r="F1010" i="30" s="1"/>
  <c r="C1009" i="30"/>
  <c r="C1008" i="30"/>
  <c r="C1007" i="30"/>
  <c r="D1007" i="30" s="1"/>
  <c r="E1007" i="30" s="1"/>
  <c r="F1007" i="30" s="1"/>
  <c r="C1006" i="30"/>
  <c r="D1006" i="30" s="1"/>
  <c r="E1006" i="30" s="1"/>
  <c r="F1006" i="30" s="1"/>
  <c r="C1005" i="30"/>
  <c r="C1004" i="30"/>
  <c r="C1003" i="30"/>
  <c r="D1003" i="30" s="1"/>
  <c r="E1003" i="30" s="1"/>
  <c r="F1003" i="30" s="1"/>
  <c r="C1002" i="30"/>
  <c r="D1002" i="30" s="1"/>
  <c r="E1002" i="30" s="1"/>
  <c r="F1002" i="30" s="1"/>
  <c r="C1001" i="30"/>
  <c r="C1000" i="30"/>
  <c r="C999" i="30"/>
  <c r="D999" i="30" s="1"/>
  <c r="E999" i="30" s="1"/>
  <c r="F999" i="30" s="1"/>
  <c r="C998" i="30"/>
  <c r="D998" i="30" s="1"/>
  <c r="E998" i="30" s="1"/>
  <c r="F998" i="30" s="1"/>
  <c r="C997" i="30"/>
  <c r="C996" i="30"/>
  <c r="C995" i="30"/>
  <c r="D995" i="30" s="1"/>
  <c r="E995" i="30" s="1"/>
  <c r="F995" i="30" s="1"/>
  <c r="C994" i="30"/>
  <c r="D994" i="30" s="1"/>
  <c r="E994" i="30" s="1"/>
  <c r="F994" i="30" s="1"/>
  <c r="C993" i="30"/>
  <c r="C992" i="30"/>
  <c r="C991" i="30"/>
  <c r="D991" i="30" s="1"/>
  <c r="E991" i="30" s="1"/>
  <c r="F991" i="30" s="1"/>
  <c r="C990" i="30"/>
  <c r="D990" i="30" s="1"/>
  <c r="E990" i="30" s="1"/>
  <c r="F990" i="30" s="1"/>
  <c r="C989" i="30"/>
  <c r="C988" i="30"/>
  <c r="C987" i="30"/>
  <c r="C986" i="30"/>
  <c r="D986" i="30" s="1"/>
  <c r="E986" i="30" s="1"/>
  <c r="F986" i="30" s="1"/>
  <c r="C985" i="30"/>
  <c r="C984" i="30"/>
  <c r="C983" i="30"/>
  <c r="D983" i="30" s="1"/>
  <c r="E983" i="30" s="1"/>
  <c r="F983" i="30" s="1"/>
  <c r="C982" i="30"/>
  <c r="D982" i="30" s="1"/>
  <c r="E982" i="30" s="1"/>
  <c r="F982" i="30" s="1"/>
  <c r="C981" i="30"/>
  <c r="C980" i="30"/>
  <c r="C979" i="30"/>
  <c r="D979" i="30" s="1"/>
  <c r="E979" i="30" s="1"/>
  <c r="F979" i="30" s="1"/>
  <c r="C978" i="30"/>
  <c r="D978" i="30" s="1"/>
  <c r="E978" i="30" s="1"/>
  <c r="F978" i="30" s="1"/>
  <c r="C977" i="30"/>
  <c r="C976" i="30"/>
  <c r="C975" i="30"/>
  <c r="D975" i="30" s="1"/>
  <c r="E975" i="30" s="1"/>
  <c r="F975" i="30" s="1"/>
  <c r="C974" i="30"/>
  <c r="D974" i="30" s="1"/>
  <c r="E974" i="30" s="1"/>
  <c r="F974" i="30" s="1"/>
  <c r="C973" i="30"/>
  <c r="C972" i="30"/>
  <c r="C971" i="30"/>
  <c r="D971" i="30" s="1"/>
  <c r="E971" i="30" s="1"/>
  <c r="F971" i="30" s="1"/>
  <c r="C970" i="30"/>
  <c r="D970" i="30" s="1"/>
  <c r="E970" i="30" s="1"/>
  <c r="F970" i="30" s="1"/>
  <c r="C969" i="30"/>
  <c r="C968" i="30"/>
  <c r="C967" i="30"/>
  <c r="D967" i="30" s="1"/>
  <c r="E967" i="30" s="1"/>
  <c r="F967" i="30" s="1"/>
  <c r="C966" i="30"/>
  <c r="D966" i="30" s="1"/>
  <c r="E966" i="30" s="1"/>
  <c r="F966" i="30" s="1"/>
  <c r="C965" i="30"/>
  <c r="C964" i="30"/>
  <c r="C963" i="30"/>
  <c r="D963" i="30" s="1"/>
  <c r="E963" i="30" s="1"/>
  <c r="F963" i="30" s="1"/>
  <c r="C962" i="30"/>
  <c r="D962" i="30" s="1"/>
  <c r="E962" i="30" s="1"/>
  <c r="F962" i="30" s="1"/>
  <c r="C961" i="30"/>
  <c r="C960" i="30"/>
  <c r="C959" i="30"/>
  <c r="D959" i="30" s="1"/>
  <c r="E959" i="30" s="1"/>
  <c r="F959" i="30" s="1"/>
  <c r="C958" i="30"/>
  <c r="D958" i="30" s="1"/>
  <c r="E958" i="30" s="1"/>
  <c r="F958" i="30" s="1"/>
  <c r="C957" i="30"/>
  <c r="C956" i="30"/>
  <c r="C955" i="30"/>
  <c r="D955" i="30" s="1"/>
  <c r="E955" i="30" s="1"/>
  <c r="F955" i="30" s="1"/>
  <c r="C954" i="30"/>
  <c r="D954" i="30" s="1"/>
  <c r="E954" i="30" s="1"/>
  <c r="F954" i="30" s="1"/>
  <c r="C953" i="30"/>
  <c r="C952" i="30"/>
  <c r="C951" i="30"/>
  <c r="D951" i="30" s="1"/>
  <c r="E951" i="30" s="1"/>
  <c r="F951" i="30" s="1"/>
  <c r="C950" i="30"/>
  <c r="D950" i="30" s="1"/>
  <c r="E950" i="30" s="1"/>
  <c r="F950" i="30" s="1"/>
  <c r="C949" i="30"/>
  <c r="C948" i="30"/>
  <c r="C947" i="30"/>
  <c r="D947" i="30" s="1"/>
  <c r="E947" i="30" s="1"/>
  <c r="F947" i="30" s="1"/>
  <c r="C946" i="30"/>
  <c r="D946" i="30" s="1"/>
  <c r="E946" i="30" s="1"/>
  <c r="F946" i="30" s="1"/>
  <c r="C945" i="30"/>
  <c r="C944" i="30"/>
  <c r="C943" i="30"/>
  <c r="D943" i="30" s="1"/>
  <c r="E943" i="30" s="1"/>
  <c r="F943" i="30" s="1"/>
  <c r="C942" i="30"/>
  <c r="D942" i="30" s="1"/>
  <c r="E942" i="30" s="1"/>
  <c r="F942" i="30" s="1"/>
  <c r="C941" i="30"/>
  <c r="C940" i="30"/>
  <c r="C939" i="30"/>
  <c r="D939" i="30" s="1"/>
  <c r="E939" i="30" s="1"/>
  <c r="F939" i="30" s="1"/>
  <c r="C938" i="30"/>
  <c r="D938" i="30" s="1"/>
  <c r="E938" i="30" s="1"/>
  <c r="F938" i="30" s="1"/>
  <c r="C937" i="30"/>
  <c r="C936" i="30"/>
  <c r="C935" i="30"/>
  <c r="D935" i="30" s="1"/>
  <c r="E935" i="30" s="1"/>
  <c r="F935" i="30" s="1"/>
  <c r="C934" i="30"/>
  <c r="D934" i="30" s="1"/>
  <c r="E934" i="30" s="1"/>
  <c r="F934" i="30" s="1"/>
  <c r="C933" i="30"/>
  <c r="C932" i="30"/>
  <c r="C931" i="30"/>
  <c r="D931" i="30" s="1"/>
  <c r="E931" i="30" s="1"/>
  <c r="F931" i="30" s="1"/>
  <c r="C930" i="30"/>
  <c r="D930" i="30" s="1"/>
  <c r="E930" i="30" s="1"/>
  <c r="F930" i="30" s="1"/>
  <c r="C929" i="30"/>
  <c r="C928" i="30"/>
  <c r="C927" i="30"/>
  <c r="D927" i="30" s="1"/>
  <c r="E927" i="30" s="1"/>
  <c r="F927" i="30" s="1"/>
  <c r="C926" i="30"/>
  <c r="D926" i="30" s="1"/>
  <c r="E926" i="30" s="1"/>
  <c r="F926" i="30" s="1"/>
  <c r="C925" i="30"/>
  <c r="C924" i="30"/>
  <c r="C923" i="30"/>
  <c r="D923" i="30" s="1"/>
  <c r="E923" i="30" s="1"/>
  <c r="F923" i="30" s="1"/>
  <c r="C922" i="30"/>
  <c r="D922" i="30" s="1"/>
  <c r="E922" i="30" s="1"/>
  <c r="F922" i="30" s="1"/>
  <c r="C921" i="30"/>
  <c r="C920" i="30"/>
  <c r="C919" i="30"/>
  <c r="D919" i="30" s="1"/>
  <c r="E919" i="30" s="1"/>
  <c r="F919" i="30" s="1"/>
  <c r="C918" i="30"/>
  <c r="D918" i="30" s="1"/>
  <c r="E918" i="30" s="1"/>
  <c r="F918" i="30" s="1"/>
  <c r="C917" i="30"/>
  <c r="C916" i="30"/>
  <c r="C882" i="30"/>
  <c r="C850" i="30"/>
  <c r="C818" i="30"/>
  <c r="C786" i="30"/>
  <c r="D786" i="30" s="1"/>
  <c r="E786" i="30" s="1"/>
  <c r="F786" i="30" s="1"/>
  <c r="C754" i="30"/>
  <c r="D754" i="30" s="1"/>
  <c r="E754" i="30" s="1"/>
  <c r="F754" i="30" s="1"/>
  <c r="C722" i="30"/>
  <c r="C626" i="30"/>
  <c r="C594" i="30"/>
  <c r="C536" i="30"/>
  <c r="C472" i="30"/>
  <c r="C408" i="30"/>
  <c r="C373" i="30"/>
  <c r="C341" i="30"/>
  <c r="C309" i="30"/>
  <c r="C277" i="30"/>
  <c r="C245" i="30"/>
  <c r="C213" i="30"/>
  <c r="C181" i="30"/>
  <c r="C149" i="30"/>
  <c r="C117" i="30"/>
  <c r="C85" i="30"/>
  <c r="B6" i="30"/>
  <c r="D3" i="30"/>
  <c r="C3" i="30"/>
  <c r="B3" i="30"/>
  <c r="A3" i="30"/>
  <c r="D1415" i="30"/>
  <c r="E1415" i="30" s="1"/>
  <c r="F1415" i="30" s="1"/>
  <c r="D1413" i="30"/>
  <c r="E1413" i="30" s="1"/>
  <c r="F1413" i="30" s="1"/>
  <c r="D1412" i="30"/>
  <c r="E1412" i="30" s="1"/>
  <c r="F1412" i="30" s="1"/>
  <c r="D1409" i="30"/>
  <c r="E1409" i="30" s="1"/>
  <c r="F1409" i="30" s="1"/>
  <c r="D1408" i="30"/>
  <c r="E1408" i="30" s="1"/>
  <c r="F1408" i="30" s="1"/>
  <c r="D1405" i="30"/>
  <c r="E1405" i="30" s="1"/>
  <c r="F1405" i="30" s="1"/>
  <c r="D1404" i="30"/>
  <c r="E1404" i="30" s="1"/>
  <c r="F1404" i="30" s="1"/>
  <c r="D1401" i="30"/>
  <c r="E1401" i="30" s="1"/>
  <c r="F1401" i="30" s="1"/>
  <c r="D1400" i="30"/>
  <c r="E1400" i="30" s="1"/>
  <c r="F1400" i="30" s="1"/>
  <c r="D1397" i="30"/>
  <c r="E1397" i="30" s="1"/>
  <c r="F1397" i="30" s="1"/>
  <c r="D1396" i="30"/>
  <c r="E1396" i="30" s="1"/>
  <c r="F1396" i="30" s="1"/>
  <c r="D1393" i="30"/>
  <c r="E1393" i="30" s="1"/>
  <c r="F1393" i="30" s="1"/>
  <c r="D1392" i="30"/>
  <c r="E1392" i="30" s="1"/>
  <c r="F1392" i="30" s="1"/>
  <c r="D1389" i="30"/>
  <c r="E1389" i="30" s="1"/>
  <c r="F1389" i="30" s="1"/>
  <c r="D1388" i="30"/>
  <c r="E1388" i="30" s="1"/>
  <c r="F1388" i="30" s="1"/>
  <c r="D1385" i="30"/>
  <c r="E1385" i="30" s="1"/>
  <c r="F1385" i="30" s="1"/>
  <c r="D1384" i="30"/>
  <c r="E1384" i="30" s="1"/>
  <c r="F1384" i="30" s="1"/>
  <c r="D1383" i="30"/>
  <c r="E1383" i="30" s="1"/>
  <c r="F1383" i="30" s="1"/>
  <c r="D1381" i="30"/>
  <c r="E1381" i="30" s="1"/>
  <c r="F1381" i="30" s="1"/>
  <c r="D1380" i="30"/>
  <c r="E1380" i="30" s="1"/>
  <c r="F1380" i="30" s="1"/>
  <c r="D1377" i="30"/>
  <c r="E1377" i="30" s="1"/>
  <c r="F1377" i="30" s="1"/>
  <c r="D1376" i="30"/>
  <c r="E1376" i="30" s="1"/>
  <c r="F1376" i="30" s="1"/>
  <c r="D1373" i="30"/>
  <c r="E1373" i="30" s="1"/>
  <c r="F1373" i="30" s="1"/>
  <c r="D1372" i="30"/>
  <c r="E1372" i="30" s="1"/>
  <c r="F1372" i="30" s="1"/>
  <c r="D1369" i="30"/>
  <c r="E1369" i="30" s="1"/>
  <c r="F1369" i="30" s="1"/>
  <c r="D1368" i="30"/>
  <c r="E1368" i="30" s="1"/>
  <c r="F1368" i="30" s="1"/>
  <c r="D1365" i="30"/>
  <c r="E1365" i="30" s="1"/>
  <c r="F1365" i="30" s="1"/>
  <c r="D1364" i="30"/>
  <c r="E1364" i="30" s="1"/>
  <c r="F1364" i="30" s="1"/>
  <c r="D1361" i="30"/>
  <c r="E1361" i="30" s="1"/>
  <c r="F1361" i="30" s="1"/>
  <c r="D1360" i="30"/>
  <c r="E1360" i="30" s="1"/>
  <c r="F1360" i="30" s="1"/>
  <c r="D1357" i="30"/>
  <c r="E1357" i="30" s="1"/>
  <c r="F1357" i="30" s="1"/>
  <c r="D1356" i="30"/>
  <c r="E1356" i="30" s="1"/>
  <c r="F1356" i="30" s="1"/>
  <c r="D1353" i="30"/>
  <c r="E1353" i="30" s="1"/>
  <c r="F1353" i="30" s="1"/>
  <c r="D1352" i="30"/>
  <c r="E1352" i="30" s="1"/>
  <c r="F1352" i="30" s="1"/>
  <c r="D1351" i="30"/>
  <c r="E1351" i="30" s="1"/>
  <c r="F1351" i="30" s="1"/>
  <c r="D1349" i="30"/>
  <c r="E1349" i="30" s="1"/>
  <c r="F1349" i="30" s="1"/>
  <c r="D1348" i="30"/>
  <c r="E1348" i="30" s="1"/>
  <c r="F1348" i="30" s="1"/>
  <c r="D1345" i="30"/>
  <c r="E1345" i="30" s="1"/>
  <c r="F1345" i="30" s="1"/>
  <c r="D1344" i="30"/>
  <c r="E1344" i="30" s="1"/>
  <c r="F1344" i="30" s="1"/>
  <c r="D1341" i="30"/>
  <c r="E1341" i="30" s="1"/>
  <c r="F1341" i="30" s="1"/>
  <c r="D1340" i="30"/>
  <c r="E1340" i="30" s="1"/>
  <c r="F1340" i="30" s="1"/>
  <c r="D1337" i="30"/>
  <c r="E1337" i="30" s="1"/>
  <c r="F1337" i="30" s="1"/>
  <c r="D1336" i="30"/>
  <c r="E1336" i="30" s="1"/>
  <c r="F1336" i="30" s="1"/>
  <c r="D1333" i="30"/>
  <c r="E1333" i="30" s="1"/>
  <c r="F1333" i="30" s="1"/>
  <c r="D1332" i="30"/>
  <c r="E1332" i="30" s="1"/>
  <c r="F1332" i="30" s="1"/>
  <c r="D1329" i="30"/>
  <c r="E1329" i="30" s="1"/>
  <c r="F1329" i="30" s="1"/>
  <c r="D1328" i="30"/>
  <c r="E1328" i="30" s="1"/>
  <c r="F1328" i="30" s="1"/>
  <c r="D1325" i="30"/>
  <c r="E1325" i="30" s="1"/>
  <c r="F1325" i="30" s="1"/>
  <c r="D1324" i="30"/>
  <c r="E1324" i="30" s="1"/>
  <c r="F1324" i="30" s="1"/>
  <c r="D1321" i="30"/>
  <c r="E1321" i="30" s="1"/>
  <c r="F1321" i="30" s="1"/>
  <c r="D1320" i="30"/>
  <c r="E1320" i="30" s="1"/>
  <c r="F1320" i="30" s="1"/>
  <c r="D1317" i="30"/>
  <c r="E1317" i="30" s="1"/>
  <c r="F1317" i="30" s="1"/>
  <c r="D1316" i="30"/>
  <c r="E1316" i="30" s="1"/>
  <c r="F1316" i="30" s="1"/>
  <c r="D1313" i="30"/>
  <c r="E1313" i="30" s="1"/>
  <c r="F1313" i="30" s="1"/>
  <c r="D1312" i="30"/>
  <c r="E1312" i="30" s="1"/>
  <c r="F1312" i="30" s="1"/>
  <c r="D1309" i="30"/>
  <c r="E1309" i="30" s="1"/>
  <c r="F1309" i="30" s="1"/>
  <c r="D1308" i="30"/>
  <c r="E1308" i="30" s="1"/>
  <c r="F1308" i="30" s="1"/>
  <c r="D1305" i="30"/>
  <c r="E1305" i="30" s="1"/>
  <c r="F1305" i="30" s="1"/>
  <c r="D1304" i="30"/>
  <c r="E1304" i="30" s="1"/>
  <c r="F1304" i="30" s="1"/>
  <c r="D1303" i="30"/>
  <c r="E1303" i="30" s="1"/>
  <c r="F1303" i="30" s="1"/>
  <c r="D1301" i="30"/>
  <c r="E1301" i="30" s="1"/>
  <c r="F1301" i="30" s="1"/>
  <c r="D1300" i="30"/>
  <c r="E1300" i="30" s="1"/>
  <c r="F1300" i="30" s="1"/>
  <c r="D1297" i="30"/>
  <c r="E1297" i="30" s="1"/>
  <c r="F1297" i="30" s="1"/>
  <c r="D1296" i="30"/>
  <c r="E1296" i="30" s="1"/>
  <c r="F1296" i="30" s="1"/>
  <c r="D1293" i="30"/>
  <c r="E1293" i="30" s="1"/>
  <c r="F1293" i="30" s="1"/>
  <c r="D1292" i="30"/>
  <c r="E1292" i="30" s="1"/>
  <c r="F1292" i="30" s="1"/>
  <c r="D1289" i="30"/>
  <c r="E1289" i="30" s="1"/>
  <c r="F1289" i="30" s="1"/>
  <c r="D1288" i="30"/>
  <c r="E1288" i="30" s="1"/>
  <c r="F1288" i="30" s="1"/>
  <c r="D1285" i="30"/>
  <c r="E1285" i="30" s="1"/>
  <c r="F1285" i="30" s="1"/>
  <c r="D1284" i="30"/>
  <c r="E1284" i="30" s="1"/>
  <c r="F1284" i="30" s="1"/>
  <c r="D1281" i="30"/>
  <c r="E1281" i="30" s="1"/>
  <c r="F1281" i="30" s="1"/>
  <c r="D1280" i="30"/>
  <c r="E1280" i="30" s="1"/>
  <c r="F1280" i="30" s="1"/>
  <c r="D1276" i="30"/>
  <c r="E1276" i="30" s="1"/>
  <c r="F1276" i="30" s="1"/>
  <c r="D1272" i="30"/>
  <c r="E1272" i="30" s="1"/>
  <c r="F1272" i="30" s="1"/>
  <c r="D1268" i="30"/>
  <c r="E1268" i="30" s="1"/>
  <c r="F1268" i="30" s="1"/>
  <c r="D1264" i="30"/>
  <c r="E1264" i="30" s="1"/>
  <c r="F1264" i="30" s="1"/>
  <c r="D1261" i="30"/>
  <c r="E1261" i="30" s="1"/>
  <c r="F1261" i="30" s="1"/>
  <c r="D1260" i="30"/>
  <c r="E1260" i="30" s="1"/>
  <c r="F1260" i="30" s="1"/>
  <c r="D1257" i="30"/>
  <c r="E1257" i="30" s="1"/>
  <c r="F1257" i="30" s="1"/>
  <c r="D1256" i="30"/>
  <c r="E1256" i="30" s="1"/>
  <c r="F1256" i="30" s="1"/>
  <c r="D1253" i="30"/>
  <c r="E1253" i="30" s="1"/>
  <c r="F1253" i="30" s="1"/>
  <c r="D1252" i="30"/>
  <c r="E1252" i="30" s="1"/>
  <c r="F1252" i="30" s="1"/>
  <c r="D1251" i="30"/>
  <c r="E1251" i="30" s="1"/>
  <c r="F1251" i="30" s="1"/>
  <c r="D1249" i="30"/>
  <c r="E1249" i="30" s="1"/>
  <c r="F1249" i="30" s="1"/>
  <c r="D1248" i="30"/>
  <c r="E1248" i="30" s="1"/>
  <c r="F1248" i="30" s="1"/>
  <c r="D1245" i="30"/>
  <c r="E1245" i="30" s="1"/>
  <c r="F1245" i="30" s="1"/>
  <c r="D1244" i="30"/>
  <c r="E1244" i="30" s="1"/>
  <c r="F1244" i="30" s="1"/>
  <c r="D1241" i="30"/>
  <c r="E1241" i="30" s="1"/>
  <c r="F1241" i="30" s="1"/>
  <c r="D1240" i="30"/>
  <c r="E1240" i="30" s="1"/>
  <c r="F1240" i="30" s="1"/>
  <c r="D1237" i="30"/>
  <c r="E1237" i="30" s="1"/>
  <c r="F1237" i="30" s="1"/>
  <c r="D1236" i="30"/>
  <c r="E1236" i="30" s="1"/>
  <c r="F1236" i="30" s="1"/>
  <c r="D1235" i="30"/>
  <c r="E1235" i="30" s="1"/>
  <c r="F1235" i="30" s="1"/>
  <c r="D1233" i="30"/>
  <c r="E1233" i="30" s="1"/>
  <c r="F1233" i="30" s="1"/>
  <c r="D1232" i="30"/>
  <c r="E1232" i="30" s="1"/>
  <c r="F1232" i="30" s="1"/>
  <c r="D1229" i="30"/>
  <c r="E1229" i="30" s="1"/>
  <c r="F1229" i="30" s="1"/>
  <c r="D1228" i="30"/>
  <c r="E1228" i="30" s="1"/>
  <c r="F1228" i="30" s="1"/>
  <c r="D1225" i="30"/>
  <c r="E1225" i="30" s="1"/>
  <c r="F1225" i="30" s="1"/>
  <c r="D1224" i="30"/>
  <c r="E1224" i="30" s="1"/>
  <c r="F1224" i="30" s="1"/>
  <c r="D1221" i="30"/>
  <c r="E1221" i="30" s="1"/>
  <c r="F1221" i="30" s="1"/>
  <c r="D1220" i="30"/>
  <c r="E1220" i="30" s="1"/>
  <c r="F1220" i="30" s="1"/>
  <c r="D1219" i="30"/>
  <c r="E1219" i="30" s="1"/>
  <c r="F1219" i="30" s="1"/>
  <c r="D1217" i="30"/>
  <c r="E1217" i="30" s="1"/>
  <c r="F1217" i="30" s="1"/>
  <c r="D1216" i="30"/>
  <c r="E1216" i="30" s="1"/>
  <c r="F1216" i="30" s="1"/>
  <c r="D1213" i="30"/>
  <c r="E1213" i="30" s="1"/>
  <c r="F1213" i="30" s="1"/>
  <c r="D1212" i="30"/>
  <c r="E1212" i="30" s="1"/>
  <c r="F1212" i="30" s="1"/>
  <c r="D1209" i="30"/>
  <c r="E1209" i="30" s="1"/>
  <c r="F1209" i="30" s="1"/>
  <c r="D1208" i="30"/>
  <c r="E1208" i="30" s="1"/>
  <c r="F1208" i="30" s="1"/>
  <c r="D1205" i="30"/>
  <c r="E1205" i="30" s="1"/>
  <c r="F1205" i="30" s="1"/>
  <c r="D1204" i="30"/>
  <c r="E1204" i="30" s="1"/>
  <c r="F1204" i="30" s="1"/>
  <c r="D1203" i="30"/>
  <c r="E1203" i="30" s="1"/>
  <c r="F1203" i="30" s="1"/>
  <c r="D1201" i="30"/>
  <c r="E1201" i="30" s="1"/>
  <c r="F1201" i="30" s="1"/>
  <c r="D1200" i="30"/>
  <c r="E1200" i="30" s="1"/>
  <c r="F1200" i="30" s="1"/>
  <c r="D1197" i="30"/>
  <c r="E1197" i="30" s="1"/>
  <c r="F1197" i="30" s="1"/>
  <c r="D1196" i="30"/>
  <c r="E1196" i="30" s="1"/>
  <c r="F1196" i="30" s="1"/>
  <c r="D1193" i="30"/>
  <c r="E1193" i="30" s="1"/>
  <c r="F1193" i="30" s="1"/>
  <c r="D1192" i="30"/>
  <c r="E1192" i="30" s="1"/>
  <c r="F1192" i="30" s="1"/>
  <c r="D1189" i="30"/>
  <c r="E1189" i="30" s="1"/>
  <c r="F1189" i="30" s="1"/>
  <c r="D1188" i="30"/>
  <c r="E1188" i="30" s="1"/>
  <c r="F1188" i="30" s="1"/>
  <c r="D1187" i="30"/>
  <c r="E1187" i="30" s="1"/>
  <c r="F1187" i="30" s="1"/>
  <c r="D1185" i="30"/>
  <c r="E1185" i="30" s="1"/>
  <c r="F1185" i="30" s="1"/>
  <c r="D1184" i="30"/>
  <c r="E1184" i="30" s="1"/>
  <c r="F1184" i="30" s="1"/>
  <c r="D1181" i="30"/>
  <c r="E1181" i="30" s="1"/>
  <c r="F1181" i="30" s="1"/>
  <c r="D1180" i="30"/>
  <c r="E1180" i="30" s="1"/>
  <c r="F1180" i="30" s="1"/>
  <c r="D1177" i="30"/>
  <c r="E1177" i="30" s="1"/>
  <c r="F1177" i="30" s="1"/>
  <c r="D1176" i="30"/>
  <c r="E1176" i="30" s="1"/>
  <c r="F1176" i="30" s="1"/>
  <c r="D1173" i="30"/>
  <c r="E1173" i="30" s="1"/>
  <c r="F1173" i="30" s="1"/>
  <c r="D1172" i="30"/>
  <c r="E1172" i="30" s="1"/>
  <c r="F1172" i="30" s="1"/>
  <c r="D1171" i="30"/>
  <c r="E1171" i="30" s="1"/>
  <c r="F1171" i="30" s="1"/>
  <c r="D1169" i="30"/>
  <c r="E1169" i="30" s="1"/>
  <c r="F1169" i="30" s="1"/>
  <c r="D1168" i="30"/>
  <c r="E1168" i="30" s="1"/>
  <c r="F1168" i="30" s="1"/>
  <c r="D1165" i="30"/>
  <c r="E1165" i="30" s="1"/>
  <c r="F1165" i="30" s="1"/>
  <c r="D1164" i="30"/>
  <c r="E1164" i="30" s="1"/>
  <c r="F1164" i="30" s="1"/>
  <c r="D1161" i="30"/>
  <c r="E1161" i="30" s="1"/>
  <c r="F1161" i="30" s="1"/>
  <c r="D1160" i="30"/>
  <c r="E1160" i="30" s="1"/>
  <c r="F1160" i="30" s="1"/>
  <c r="D1157" i="30"/>
  <c r="E1157" i="30" s="1"/>
  <c r="F1157" i="30" s="1"/>
  <c r="D1156" i="30"/>
  <c r="E1156" i="30" s="1"/>
  <c r="F1156" i="30" s="1"/>
  <c r="D1155" i="30"/>
  <c r="E1155" i="30" s="1"/>
  <c r="F1155" i="30" s="1"/>
  <c r="D1153" i="30"/>
  <c r="E1153" i="30" s="1"/>
  <c r="F1153" i="30" s="1"/>
  <c r="D1152" i="30"/>
  <c r="E1152" i="30" s="1"/>
  <c r="F1152" i="30" s="1"/>
  <c r="D1149" i="30"/>
  <c r="E1149" i="30" s="1"/>
  <c r="F1149" i="30" s="1"/>
  <c r="D1148" i="30"/>
  <c r="E1148" i="30" s="1"/>
  <c r="F1148" i="30" s="1"/>
  <c r="D1145" i="30"/>
  <c r="E1145" i="30" s="1"/>
  <c r="F1145" i="30" s="1"/>
  <c r="D1144" i="30"/>
  <c r="E1144" i="30" s="1"/>
  <c r="F1144" i="30" s="1"/>
  <c r="D1141" i="30"/>
  <c r="E1141" i="30" s="1"/>
  <c r="F1141" i="30" s="1"/>
  <c r="D1140" i="30"/>
  <c r="E1140" i="30" s="1"/>
  <c r="F1140" i="30" s="1"/>
  <c r="D1139" i="30"/>
  <c r="E1139" i="30" s="1"/>
  <c r="F1139" i="30" s="1"/>
  <c r="D1137" i="30"/>
  <c r="E1137" i="30" s="1"/>
  <c r="F1137" i="30" s="1"/>
  <c r="D1136" i="30"/>
  <c r="E1136" i="30" s="1"/>
  <c r="F1136" i="30" s="1"/>
  <c r="D1133" i="30"/>
  <c r="E1133" i="30" s="1"/>
  <c r="F1133" i="30" s="1"/>
  <c r="D1132" i="30"/>
  <c r="E1132" i="30" s="1"/>
  <c r="F1132" i="30" s="1"/>
  <c r="D1129" i="30"/>
  <c r="E1129" i="30" s="1"/>
  <c r="F1129" i="30" s="1"/>
  <c r="D1128" i="30"/>
  <c r="E1128" i="30" s="1"/>
  <c r="F1128" i="30" s="1"/>
  <c r="D1125" i="30"/>
  <c r="E1125" i="30" s="1"/>
  <c r="F1125" i="30" s="1"/>
  <c r="D1124" i="30"/>
  <c r="E1124" i="30" s="1"/>
  <c r="F1124" i="30" s="1"/>
  <c r="D1123" i="30"/>
  <c r="E1123" i="30" s="1"/>
  <c r="F1123" i="30" s="1"/>
  <c r="D1121" i="30"/>
  <c r="E1121" i="30" s="1"/>
  <c r="F1121" i="30" s="1"/>
  <c r="D1120" i="30"/>
  <c r="E1120" i="30" s="1"/>
  <c r="F1120" i="30" s="1"/>
  <c r="D1117" i="30"/>
  <c r="E1117" i="30" s="1"/>
  <c r="F1117" i="30" s="1"/>
  <c r="D1116" i="30"/>
  <c r="E1116" i="30" s="1"/>
  <c r="F1116" i="30" s="1"/>
  <c r="D1113" i="30"/>
  <c r="E1113" i="30" s="1"/>
  <c r="F1113" i="30" s="1"/>
  <c r="D1112" i="30"/>
  <c r="E1112" i="30" s="1"/>
  <c r="F1112" i="30" s="1"/>
  <c r="D1109" i="30"/>
  <c r="E1109" i="30" s="1"/>
  <c r="F1109" i="30" s="1"/>
  <c r="D1108" i="30"/>
  <c r="E1108" i="30" s="1"/>
  <c r="F1108" i="30" s="1"/>
  <c r="D1107" i="30"/>
  <c r="E1107" i="30" s="1"/>
  <c r="F1107" i="30" s="1"/>
  <c r="D1105" i="30"/>
  <c r="E1105" i="30" s="1"/>
  <c r="F1105" i="30" s="1"/>
  <c r="D1104" i="30"/>
  <c r="E1104" i="30" s="1"/>
  <c r="F1104" i="30" s="1"/>
  <c r="D1101" i="30"/>
  <c r="E1101" i="30" s="1"/>
  <c r="F1101" i="30" s="1"/>
  <c r="D1100" i="30"/>
  <c r="E1100" i="30" s="1"/>
  <c r="F1100" i="30" s="1"/>
  <c r="D1097" i="30"/>
  <c r="E1097" i="30" s="1"/>
  <c r="F1097" i="30" s="1"/>
  <c r="D1096" i="30"/>
  <c r="E1096" i="30" s="1"/>
  <c r="F1096" i="30" s="1"/>
  <c r="D1093" i="30"/>
  <c r="E1093" i="30" s="1"/>
  <c r="F1093" i="30" s="1"/>
  <c r="D1092" i="30"/>
  <c r="E1092" i="30" s="1"/>
  <c r="F1092" i="30" s="1"/>
  <c r="D1091" i="30"/>
  <c r="E1091" i="30" s="1"/>
  <c r="F1091" i="30" s="1"/>
  <c r="D1089" i="30"/>
  <c r="E1089" i="30" s="1"/>
  <c r="F1089" i="30" s="1"/>
  <c r="D1088" i="30"/>
  <c r="E1088" i="30" s="1"/>
  <c r="F1088" i="30" s="1"/>
  <c r="D1085" i="30"/>
  <c r="E1085" i="30" s="1"/>
  <c r="F1085" i="30" s="1"/>
  <c r="D1084" i="30"/>
  <c r="E1084" i="30" s="1"/>
  <c r="F1084" i="30" s="1"/>
  <c r="D1081" i="30"/>
  <c r="E1081" i="30" s="1"/>
  <c r="F1081" i="30" s="1"/>
  <c r="D1080" i="30"/>
  <c r="E1080" i="30" s="1"/>
  <c r="F1080" i="30" s="1"/>
  <c r="D1077" i="30"/>
  <c r="E1077" i="30" s="1"/>
  <c r="F1077" i="30" s="1"/>
  <c r="D1076" i="30"/>
  <c r="E1076" i="30" s="1"/>
  <c r="F1076" i="30" s="1"/>
  <c r="D1075" i="30"/>
  <c r="E1075" i="30" s="1"/>
  <c r="F1075" i="30" s="1"/>
  <c r="D1073" i="30"/>
  <c r="E1073" i="30" s="1"/>
  <c r="F1073" i="30" s="1"/>
  <c r="D1072" i="30"/>
  <c r="E1072" i="30" s="1"/>
  <c r="F1072" i="30" s="1"/>
  <c r="D1069" i="30"/>
  <c r="E1069" i="30" s="1"/>
  <c r="F1069" i="30" s="1"/>
  <c r="D1068" i="30"/>
  <c r="E1068" i="30" s="1"/>
  <c r="F1068" i="30" s="1"/>
  <c r="D1065" i="30"/>
  <c r="E1065" i="30" s="1"/>
  <c r="F1065" i="30" s="1"/>
  <c r="D1064" i="30"/>
  <c r="E1064" i="30" s="1"/>
  <c r="F1064" i="30" s="1"/>
  <c r="D1061" i="30"/>
  <c r="E1061" i="30" s="1"/>
  <c r="F1061" i="30" s="1"/>
  <c r="D1060" i="30"/>
  <c r="E1060" i="30" s="1"/>
  <c r="F1060" i="30" s="1"/>
  <c r="D1059" i="30"/>
  <c r="E1059" i="30" s="1"/>
  <c r="F1059" i="30" s="1"/>
  <c r="D1057" i="30"/>
  <c r="E1057" i="30" s="1"/>
  <c r="F1057" i="30" s="1"/>
  <c r="D1056" i="30"/>
  <c r="E1056" i="30" s="1"/>
  <c r="F1056" i="30" s="1"/>
  <c r="D1053" i="30"/>
  <c r="E1053" i="30" s="1"/>
  <c r="F1053" i="30" s="1"/>
  <c r="D1052" i="30"/>
  <c r="E1052" i="30" s="1"/>
  <c r="F1052" i="30" s="1"/>
  <c r="D1049" i="30"/>
  <c r="E1049" i="30" s="1"/>
  <c r="F1049" i="30" s="1"/>
  <c r="D1048" i="30"/>
  <c r="E1048" i="30" s="1"/>
  <c r="F1048" i="30" s="1"/>
  <c r="D1045" i="30"/>
  <c r="E1045" i="30" s="1"/>
  <c r="F1045" i="30" s="1"/>
  <c r="D1044" i="30"/>
  <c r="E1044" i="30" s="1"/>
  <c r="F1044" i="30" s="1"/>
  <c r="D1043" i="30"/>
  <c r="E1043" i="30" s="1"/>
  <c r="F1043" i="30" s="1"/>
  <c r="D1041" i="30"/>
  <c r="E1041" i="30" s="1"/>
  <c r="F1041" i="30" s="1"/>
  <c r="D1040" i="30"/>
  <c r="E1040" i="30" s="1"/>
  <c r="F1040" i="30" s="1"/>
  <c r="D1037" i="30"/>
  <c r="E1037" i="30" s="1"/>
  <c r="F1037" i="30" s="1"/>
  <c r="D1036" i="30"/>
  <c r="E1036" i="30" s="1"/>
  <c r="F1036" i="30" s="1"/>
  <c r="D1033" i="30"/>
  <c r="E1033" i="30" s="1"/>
  <c r="F1033" i="30" s="1"/>
  <c r="D1032" i="30"/>
  <c r="E1032" i="30" s="1"/>
  <c r="F1032" i="30" s="1"/>
  <c r="D1029" i="30"/>
  <c r="E1029" i="30" s="1"/>
  <c r="F1029" i="30" s="1"/>
  <c r="D1028" i="30"/>
  <c r="E1028" i="30" s="1"/>
  <c r="F1028" i="30" s="1"/>
  <c r="D1027" i="30"/>
  <c r="E1027" i="30" s="1"/>
  <c r="F1027" i="30" s="1"/>
  <c r="D1025" i="30"/>
  <c r="E1025" i="30" s="1"/>
  <c r="F1025" i="30" s="1"/>
  <c r="D1024" i="30"/>
  <c r="E1024" i="30" s="1"/>
  <c r="F1024" i="30" s="1"/>
  <c r="D1021" i="30"/>
  <c r="E1021" i="30" s="1"/>
  <c r="F1021" i="30" s="1"/>
  <c r="D1020" i="30"/>
  <c r="E1020" i="30" s="1"/>
  <c r="F1020" i="30" s="1"/>
  <c r="D1017" i="30"/>
  <c r="E1017" i="30" s="1"/>
  <c r="F1017" i="30" s="1"/>
  <c r="D1016" i="30"/>
  <c r="E1016" i="30" s="1"/>
  <c r="F1016" i="30" s="1"/>
  <c r="D1013" i="30"/>
  <c r="E1013" i="30" s="1"/>
  <c r="F1013" i="30" s="1"/>
  <c r="D1012" i="30"/>
  <c r="E1012" i="30" s="1"/>
  <c r="F1012" i="30" s="1"/>
  <c r="D1011" i="30"/>
  <c r="E1011" i="30" s="1"/>
  <c r="F1011" i="30" s="1"/>
  <c r="D1009" i="30"/>
  <c r="E1009" i="30" s="1"/>
  <c r="F1009" i="30" s="1"/>
  <c r="D1008" i="30"/>
  <c r="E1008" i="30" s="1"/>
  <c r="F1008" i="30" s="1"/>
  <c r="D1005" i="30"/>
  <c r="E1005" i="30" s="1"/>
  <c r="F1005" i="30" s="1"/>
  <c r="D1004" i="30"/>
  <c r="E1004" i="30" s="1"/>
  <c r="F1004" i="30" s="1"/>
  <c r="D1001" i="30"/>
  <c r="E1001" i="30" s="1"/>
  <c r="F1001" i="30" s="1"/>
  <c r="D1000" i="30"/>
  <c r="E1000" i="30" s="1"/>
  <c r="F1000" i="30" s="1"/>
  <c r="D997" i="30"/>
  <c r="E997" i="30" s="1"/>
  <c r="F997" i="30" s="1"/>
  <c r="D996" i="30"/>
  <c r="E996" i="30" s="1"/>
  <c r="F996" i="30" s="1"/>
  <c r="D993" i="30"/>
  <c r="E993" i="30" s="1"/>
  <c r="F993" i="30" s="1"/>
  <c r="D992" i="30"/>
  <c r="E992" i="30" s="1"/>
  <c r="F992" i="30" s="1"/>
  <c r="D989" i="30"/>
  <c r="E989" i="30" s="1"/>
  <c r="F989" i="30" s="1"/>
  <c r="D988" i="30"/>
  <c r="E988" i="30" s="1"/>
  <c r="F988" i="30" s="1"/>
  <c r="D987" i="30"/>
  <c r="E987" i="30" s="1"/>
  <c r="F987" i="30" s="1"/>
  <c r="D985" i="30"/>
  <c r="E985" i="30" s="1"/>
  <c r="F985" i="30" s="1"/>
  <c r="D984" i="30"/>
  <c r="E984" i="30" s="1"/>
  <c r="F984" i="30" s="1"/>
  <c r="D981" i="30"/>
  <c r="E981" i="30" s="1"/>
  <c r="F981" i="30" s="1"/>
  <c r="D980" i="30"/>
  <c r="E980" i="30" s="1"/>
  <c r="F980" i="30" s="1"/>
  <c r="D977" i="30"/>
  <c r="E977" i="30" s="1"/>
  <c r="F977" i="30" s="1"/>
  <c r="D976" i="30"/>
  <c r="E976" i="30" s="1"/>
  <c r="F976" i="30" s="1"/>
  <c r="D973" i="30"/>
  <c r="E973" i="30" s="1"/>
  <c r="F973" i="30" s="1"/>
  <c r="D972" i="30"/>
  <c r="E972" i="30" s="1"/>
  <c r="F972" i="30" s="1"/>
  <c r="D969" i="30"/>
  <c r="E969" i="30" s="1"/>
  <c r="F969" i="30" s="1"/>
  <c r="D968" i="30"/>
  <c r="E968" i="30" s="1"/>
  <c r="F968" i="30" s="1"/>
  <c r="D965" i="30"/>
  <c r="E965" i="30" s="1"/>
  <c r="F965" i="30" s="1"/>
  <c r="D964" i="30"/>
  <c r="E964" i="30" s="1"/>
  <c r="F964" i="30" s="1"/>
  <c r="D961" i="30"/>
  <c r="E961" i="30" s="1"/>
  <c r="F961" i="30" s="1"/>
  <c r="D960" i="30"/>
  <c r="E960" i="30" s="1"/>
  <c r="F960" i="30" s="1"/>
  <c r="D957" i="30"/>
  <c r="E957" i="30" s="1"/>
  <c r="F957" i="30" s="1"/>
  <c r="D956" i="30"/>
  <c r="E956" i="30" s="1"/>
  <c r="F956" i="30" s="1"/>
  <c r="D953" i="30"/>
  <c r="E953" i="30" s="1"/>
  <c r="F953" i="30" s="1"/>
  <c r="D952" i="30"/>
  <c r="E952" i="30" s="1"/>
  <c r="F952" i="30" s="1"/>
  <c r="D949" i="30"/>
  <c r="E949" i="30" s="1"/>
  <c r="F949" i="30" s="1"/>
  <c r="D948" i="30"/>
  <c r="E948" i="30" s="1"/>
  <c r="F948" i="30" s="1"/>
  <c r="D945" i="30"/>
  <c r="E945" i="30" s="1"/>
  <c r="F945" i="30" s="1"/>
  <c r="D944" i="30"/>
  <c r="E944" i="30" s="1"/>
  <c r="F944" i="30" s="1"/>
  <c r="D941" i="30"/>
  <c r="E941" i="30" s="1"/>
  <c r="F941" i="30" s="1"/>
  <c r="D940" i="30"/>
  <c r="E940" i="30" s="1"/>
  <c r="F940" i="30" s="1"/>
  <c r="D937" i="30"/>
  <c r="E937" i="30" s="1"/>
  <c r="F937" i="30" s="1"/>
  <c r="D936" i="30"/>
  <c r="E936" i="30" s="1"/>
  <c r="F936" i="30" s="1"/>
  <c r="D933" i="30"/>
  <c r="E933" i="30" s="1"/>
  <c r="F933" i="30" s="1"/>
  <c r="D932" i="30"/>
  <c r="E932" i="30" s="1"/>
  <c r="F932" i="30" s="1"/>
  <c r="D929" i="30"/>
  <c r="E929" i="30" s="1"/>
  <c r="F929" i="30" s="1"/>
  <c r="D928" i="30"/>
  <c r="E928" i="30" s="1"/>
  <c r="F928" i="30" s="1"/>
  <c r="D925" i="30"/>
  <c r="E925" i="30" s="1"/>
  <c r="F925" i="30" s="1"/>
  <c r="D924" i="30"/>
  <c r="E924" i="30" s="1"/>
  <c r="F924" i="30" s="1"/>
  <c r="D921" i="30"/>
  <c r="E921" i="30" s="1"/>
  <c r="F921" i="30" s="1"/>
  <c r="D920" i="30"/>
  <c r="E920" i="30" s="1"/>
  <c r="F920" i="30" s="1"/>
  <c r="D917" i="30"/>
  <c r="E917" i="30" s="1"/>
  <c r="F917" i="30" s="1"/>
  <c r="D916" i="30"/>
  <c r="E916" i="30" s="1"/>
  <c r="F916" i="30" s="1"/>
  <c r="B915" i="30"/>
  <c r="C915" i="30" s="1"/>
  <c r="D915" i="30" s="1"/>
  <c r="E915" i="30" s="1"/>
  <c r="F915" i="30" s="1"/>
  <c r="B914" i="30"/>
  <c r="C914" i="30" s="1"/>
  <c r="B913" i="30"/>
  <c r="B912" i="30"/>
  <c r="B911" i="30"/>
  <c r="C911" i="30" s="1"/>
  <c r="D911" i="30" s="1"/>
  <c r="E911" i="30" s="1"/>
  <c r="F911" i="30" s="1"/>
  <c r="B910" i="30"/>
  <c r="C910" i="30" s="1"/>
  <c r="B909" i="30"/>
  <c r="B908" i="30"/>
  <c r="B907" i="30"/>
  <c r="C907" i="30" s="1"/>
  <c r="D907" i="30" s="1"/>
  <c r="E907" i="30" s="1"/>
  <c r="F907" i="30" s="1"/>
  <c r="B906" i="30"/>
  <c r="C906" i="30" s="1"/>
  <c r="B905" i="30"/>
  <c r="B904" i="30"/>
  <c r="B903" i="30"/>
  <c r="C903" i="30" s="1"/>
  <c r="D903" i="30" s="1"/>
  <c r="E903" i="30" s="1"/>
  <c r="F903" i="30" s="1"/>
  <c r="B902" i="30"/>
  <c r="C902" i="30" s="1"/>
  <c r="B901" i="30"/>
  <c r="B900" i="30"/>
  <c r="C900" i="30" s="1"/>
  <c r="D900" i="30" s="1"/>
  <c r="E900" i="30" s="1"/>
  <c r="F900" i="30" s="1"/>
  <c r="B899" i="30"/>
  <c r="C899" i="30" s="1"/>
  <c r="D899" i="30" s="1"/>
  <c r="E899" i="30" s="1"/>
  <c r="F899" i="30" s="1"/>
  <c r="B898" i="30"/>
  <c r="C898" i="30" s="1"/>
  <c r="B897" i="30"/>
  <c r="B896" i="30"/>
  <c r="C896" i="30" s="1"/>
  <c r="D896" i="30" s="1"/>
  <c r="E896" i="30" s="1"/>
  <c r="F896" i="30" s="1"/>
  <c r="B895" i="30"/>
  <c r="C895" i="30" s="1"/>
  <c r="D895" i="30" s="1"/>
  <c r="E895" i="30" s="1"/>
  <c r="F895" i="30" s="1"/>
  <c r="B894" i="30"/>
  <c r="C894" i="30" s="1"/>
  <c r="B893" i="30"/>
  <c r="B892" i="30"/>
  <c r="C892" i="30" s="1"/>
  <c r="D892" i="30" s="1"/>
  <c r="E892" i="30" s="1"/>
  <c r="F892" i="30" s="1"/>
  <c r="B891" i="30"/>
  <c r="C891" i="30" s="1"/>
  <c r="D891" i="30" s="1"/>
  <c r="E891" i="30" s="1"/>
  <c r="F891" i="30" s="1"/>
  <c r="B890" i="30"/>
  <c r="C890" i="30" s="1"/>
  <c r="B889" i="30"/>
  <c r="B888" i="30"/>
  <c r="C888" i="30" s="1"/>
  <c r="D888" i="30" s="1"/>
  <c r="E888" i="30" s="1"/>
  <c r="F888" i="30" s="1"/>
  <c r="B887" i="30"/>
  <c r="C887" i="30" s="1"/>
  <c r="D887" i="30" s="1"/>
  <c r="E887" i="30" s="1"/>
  <c r="F887" i="30" s="1"/>
  <c r="B886" i="30"/>
  <c r="C886" i="30" s="1"/>
  <c r="B885" i="30"/>
  <c r="B884" i="30"/>
  <c r="C884" i="30" s="1"/>
  <c r="D884" i="30" s="1"/>
  <c r="E884" i="30" s="1"/>
  <c r="F884" i="30" s="1"/>
  <c r="B883" i="30"/>
  <c r="C883" i="30" s="1"/>
  <c r="D883" i="30" s="1"/>
  <c r="E883" i="30" s="1"/>
  <c r="F883" i="30" s="1"/>
  <c r="B882" i="30"/>
  <c r="B881" i="30"/>
  <c r="B880" i="30"/>
  <c r="C880" i="30" s="1"/>
  <c r="D880" i="30" s="1"/>
  <c r="E880" i="30" s="1"/>
  <c r="F880" i="30" s="1"/>
  <c r="B879" i="30"/>
  <c r="C879" i="30" s="1"/>
  <c r="D879" i="30" s="1"/>
  <c r="E879" i="30" s="1"/>
  <c r="F879" i="30" s="1"/>
  <c r="B878" i="30"/>
  <c r="C878" i="30" s="1"/>
  <c r="B877" i="30"/>
  <c r="B876" i="30"/>
  <c r="C876" i="30" s="1"/>
  <c r="D876" i="30" s="1"/>
  <c r="E876" i="30" s="1"/>
  <c r="F876" i="30" s="1"/>
  <c r="B875" i="30"/>
  <c r="C875" i="30" s="1"/>
  <c r="D875" i="30" s="1"/>
  <c r="E875" i="30" s="1"/>
  <c r="F875" i="30" s="1"/>
  <c r="B874" i="30"/>
  <c r="C874" i="30" s="1"/>
  <c r="B873" i="30"/>
  <c r="B872" i="30"/>
  <c r="C872" i="30" s="1"/>
  <c r="D872" i="30" s="1"/>
  <c r="E872" i="30" s="1"/>
  <c r="F872" i="30" s="1"/>
  <c r="B871" i="30"/>
  <c r="C871" i="30" s="1"/>
  <c r="D871" i="30" s="1"/>
  <c r="E871" i="30" s="1"/>
  <c r="F871" i="30" s="1"/>
  <c r="B870" i="30"/>
  <c r="C870" i="30" s="1"/>
  <c r="B869" i="30"/>
  <c r="B868" i="30"/>
  <c r="C868" i="30" s="1"/>
  <c r="D868" i="30" s="1"/>
  <c r="E868" i="30" s="1"/>
  <c r="F868" i="30" s="1"/>
  <c r="B867" i="30"/>
  <c r="C867" i="30" s="1"/>
  <c r="D867" i="30" s="1"/>
  <c r="E867" i="30" s="1"/>
  <c r="F867" i="30" s="1"/>
  <c r="B866" i="30"/>
  <c r="C866" i="30" s="1"/>
  <c r="B865" i="30"/>
  <c r="B864" i="30"/>
  <c r="C864" i="30" s="1"/>
  <c r="D864" i="30" s="1"/>
  <c r="E864" i="30" s="1"/>
  <c r="F864" i="30" s="1"/>
  <c r="B863" i="30"/>
  <c r="C863" i="30" s="1"/>
  <c r="D863" i="30" s="1"/>
  <c r="E863" i="30" s="1"/>
  <c r="F863" i="30" s="1"/>
  <c r="B862" i="30"/>
  <c r="C862" i="30" s="1"/>
  <c r="B861" i="30"/>
  <c r="B860" i="30"/>
  <c r="C860" i="30" s="1"/>
  <c r="D860" i="30" s="1"/>
  <c r="E860" i="30" s="1"/>
  <c r="F860" i="30" s="1"/>
  <c r="B859" i="30"/>
  <c r="C859" i="30" s="1"/>
  <c r="D859" i="30" s="1"/>
  <c r="E859" i="30" s="1"/>
  <c r="F859" i="30" s="1"/>
  <c r="B858" i="30"/>
  <c r="C858" i="30" s="1"/>
  <c r="B857" i="30"/>
  <c r="B856" i="30"/>
  <c r="C856" i="30" s="1"/>
  <c r="D856" i="30" s="1"/>
  <c r="E856" i="30" s="1"/>
  <c r="F856" i="30" s="1"/>
  <c r="B855" i="30"/>
  <c r="C855" i="30" s="1"/>
  <c r="D855" i="30" s="1"/>
  <c r="E855" i="30" s="1"/>
  <c r="F855" i="30" s="1"/>
  <c r="B854" i="30"/>
  <c r="C854" i="30" s="1"/>
  <c r="B853" i="30"/>
  <c r="B852" i="30"/>
  <c r="C852" i="30" s="1"/>
  <c r="D852" i="30" s="1"/>
  <c r="E852" i="30" s="1"/>
  <c r="F852" i="30" s="1"/>
  <c r="B851" i="30"/>
  <c r="C851" i="30" s="1"/>
  <c r="D851" i="30" s="1"/>
  <c r="E851" i="30" s="1"/>
  <c r="F851" i="30" s="1"/>
  <c r="B850" i="30"/>
  <c r="B849" i="30"/>
  <c r="B848" i="30"/>
  <c r="C848" i="30" s="1"/>
  <c r="D848" i="30" s="1"/>
  <c r="E848" i="30" s="1"/>
  <c r="F848" i="30" s="1"/>
  <c r="B847" i="30"/>
  <c r="C847" i="30" s="1"/>
  <c r="D847" i="30" s="1"/>
  <c r="E847" i="30" s="1"/>
  <c r="F847" i="30" s="1"/>
  <c r="B846" i="30"/>
  <c r="C846" i="30" s="1"/>
  <c r="B845" i="30"/>
  <c r="B844" i="30"/>
  <c r="C844" i="30" s="1"/>
  <c r="D844" i="30" s="1"/>
  <c r="E844" i="30" s="1"/>
  <c r="F844" i="30" s="1"/>
  <c r="B843" i="30"/>
  <c r="C843" i="30" s="1"/>
  <c r="D843" i="30" s="1"/>
  <c r="E843" i="30" s="1"/>
  <c r="F843" i="30" s="1"/>
  <c r="B842" i="30"/>
  <c r="C842" i="30" s="1"/>
  <c r="B841" i="30"/>
  <c r="C841" i="30" s="1"/>
  <c r="D841" i="30" s="1"/>
  <c r="E841" i="30" s="1"/>
  <c r="F841" i="30" s="1"/>
  <c r="B840" i="30"/>
  <c r="C840" i="30" s="1"/>
  <c r="D840" i="30" s="1"/>
  <c r="E840" i="30" s="1"/>
  <c r="F840" i="30" s="1"/>
  <c r="B839" i="30"/>
  <c r="C839" i="30" s="1"/>
  <c r="D839" i="30" s="1"/>
  <c r="E839" i="30" s="1"/>
  <c r="F839" i="30" s="1"/>
  <c r="B838" i="30"/>
  <c r="C838" i="30" s="1"/>
  <c r="B837" i="30"/>
  <c r="C837" i="30" s="1"/>
  <c r="D837" i="30" s="1"/>
  <c r="E837" i="30" s="1"/>
  <c r="F837" i="30" s="1"/>
  <c r="B836" i="30"/>
  <c r="C836" i="30" s="1"/>
  <c r="D836" i="30" s="1"/>
  <c r="E836" i="30" s="1"/>
  <c r="F836" i="30" s="1"/>
  <c r="B835" i="30"/>
  <c r="C835" i="30" s="1"/>
  <c r="D835" i="30" s="1"/>
  <c r="E835" i="30" s="1"/>
  <c r="F835" i="30" s="1"/>
  <c r="B834" i="30"/>
  <c r="C834" i="30" s="1"/>
  <c r="B833" i="30"/>
  <c r="B832" i="30"/>
  <c r="C832" i="30" s="1"/>
  <c r="D832" i="30" s="1"/>
  <c r="E832" i="30" s="1"/>
  <c r="F832" i="30" s="1"/>
  <c r="B831" i="30"/>
  <c r="C831" i="30" s="1"/>
  <c r="D831" i="30" s="1"/>
  <c r="E831" i="30" s="1"/>
  <c r="F831" i="30" s="1"/>
  <c r="B830" i="30"/>
  <c r="C830" i="30" s="1"/>
  <c r="B829" i="30"/>
  <c r="B828" i="30"/>
  <c r="C828" i="30" s="1"/>
  <c r="D828" i="30" s="1"/>
  <c r="E828" i="30" s="1"/>
  <c r="F828" i="30" s="1"/>
  <c r="B827" i="30"/>
  <c r="C827" i="30" s="1"/>
  <c r="D827" i="30" s="1"/>
  <c r="E827" i="30" s="1"/>
  <c r="F827" i="30" s="1"/>
  <c r="B826" i="30"/>
  <c r="C826" i="30" s="1"/>
  <c r="B825" i="30"/>
  <c r="C825" i="30" s="1"/>
  <c r="D825" i="30" s="1"/>
  <c r="E825" i="30" s="1"/>
  <c r="F825" i="30" s="1"/>
  <c r="B824" i="30"/>
  <c r="C824" i="30" s="1"/>
  <c r="D824" i="30" s="1"/>
  <c r="E824" i="30" s="1"/>
  <c r="F824" i="30" s="1"/>
  <c r="B823" i="30"/>
  <c r="C823" i="30" s="1"/>
  <c r="D823" i="30" s="1"/>
  <c r="E823" i="30" s="1"/>
  <c r="F823" i="30" s="1"/>
  <c r="B822" i="30"/>
  <c r="C822" i="30" s="1"/>
  <c r="B821" i="30"/>
  <c r="C821" i="30" s="1"/>
  <c r="D821" i="30" s="1"/>
  <c r="E821" i="30" s="1"/>
  <c r="F821" i="30" s="1"/>
  <c r="B820" i="30"/>
  <c r="C820" i="30" s="1"/>
  <c r="D820" i="30" s="1"/>
  <c r="E820" i="30" s="1"/>
  <c r="F820" i="30" s="1"/>
  <c r="B819" i="30"/>
  <c r="C819" i="30" s="1"/>
  <c r="D819" i="30" s="1"/>
  <c r="E819" i="30" s="1"/>
  <c r="F819" i="30" s="1"/>
  <c r="B818" i="30"/>
  <c r="B817" i="30"/>
  <c r="B816" i="30"/>
  <c r="C816" i="30" s="1"/>
  <c r="D816" i="30" s="1"/>
  <c r="E816" i="30" s="1"/>
  <c r="F816" i="30" s="1"/>
  <c r="B815" i="30"/>
  <c r="C815" i="30" s="1"/>
  <c r="D815" i="30" s="1"/>
  <c r="E815" i="30" s="1"/>
  <c r="F815" i="30" s="1"/>
  <c r="B814" i="30"/>
  <c r="C814" i="30" s="1"/>
  <c r="B813" i="30"/>
  <c r="B812" i="30"/>
  <c r="C812" i="30" s="1"/>
  <c r="D812" i="30" s="1"/>
  <c r="E812" i="30" s="1"/>
  <c r="F812" i="30" s="1"/>
  <c r="B811" i="30"/>
  <c r="C811" i="30" s="1"/>
  <c r="D811" i="30" s="1"/>
  <c r="E811" i="30" s="1"/>
  <c r="F811" i="30" s="1"/>
  <c r="B810" i="30"/>
  <c r="C810" i="30" s="1"/>
  <c r="B809" i="30"/>
  <c r="C809" i="30" s="1"/>
  <c r="D809" i="30" s="1"/>
  <c r="E809" i="30" s="1"/>
  <c r="F809" i="30" s="1"/>
  <c r="B808" i="30"/>
  <c r="C808" i="30" s="1"/>
  <c r="D808" i="30" s="1"/>
  <c r="E808" i="30" s="1"/>
  <c r="F808" i="30" s="1"/>
  <c r="B807" i="30"/>
  <c r="C807" i="30" s="1"/>
  <c r="D807" i="30" s="1"/>
  <c r="E807" i="30" s="1"/>
  <c r="F807" i="30" s="1"/>
  <c r="B806" i="30"/>
  <c r="C806" i="30" s="1"/>
  <c r="D806" i="30" s="1"/>
  <c r="E806" i="30" s="1"/>
  <c r="F806" i="30" s="1"/>
  <c r="B805" i="30"/>
  <c r="C805" i="30" s="1"/>
  <c r="D805" i="30" s="1"/>
  <c r="E805" i="30" s="1"/>
  <c r="F805" i="30" s="1"/>
  <c r="B804" i="30"/>
  <c r="C804" i="30" s="1"/>
  <c r="D804" i="30" s="1"/>
  <c r="E804" i="30" s="1"/>
  <c r="F804" i="30" s="1"/>
  <c r="B803" i="30"/>
  <c r="C803" i="30" s="1"/>
  <c r="D803" i="30" s="1"/>
  <c r="E803" i="30" s="1"/>
  <c r="F803" i="30" s="1"/>
  <c r="B802" i="30"/>
  <c r="C802" i="30" s="1"/>
  <c r="D802" i="30" s="1"/>
  <c r="E802" i="30" s="1"/>
  <c r="F802" i="30" s="1"/>
  <c r="B801" i="30"/>
  <c r="C801" i="30" s="1"/>
  <c r="D801" i="30" s="1"/>
  <c r="E801" i="30" s="1"/>
  <c r="F801" i="30" s="1"/>
  <c r="B800" i="30"/>
  <c r="C800" i="30" s="1"/>
  <c r="D800" i="30" s="1"/>
  <c r="E800" i="30" s="1"/>
  <c r="F800" i="30" s="1"/>
  <c r="B799" i="30"/>
  <c r="C799" i="30" s="1"/>
  <c r="D799" i="30" s="1"/>
  <c r="E799" i="30" s="1"/>
  <c r="F799" i="30" s="1"/>
  <c r="B798" i="30"/>
  <c r="C798" i="30" s="1"/>
  <c r="D798" i="30" s="1"/>
  <c r="E798" i="30" s="1"/>
  <c r="F798" i="30" s="1"/>
  <c r="B797" i="30"/>
  <c r="C797" i="30" s="1"/>
  <c r="D797" i="30" s="1"/>
  <c r="E797" i="30" s="1"/>
  <c r="F797" i="30" s="1"/>
  <c r="B796" i="30"/>
  <c r="C796" i="30" s="1"/>
  <c r="D796" i="30" s="1"/>
  <c r="E796" i="30" s="1"/>
  <c r="F796" i="30" s="1"/>
  <c r="B795" i="30"/>
  <c r="C795" i="30" s="1"/>
  <c r="D795" i="30" s="1"/>
  <c r="E795" i="30" s="1"/>
  <c r="F795" i="30" s="1"/>
  <c r="B794" i="30"/>
  <c r="C794" i="30" s="1"/>
  <c r="D794" i="30" s="1"/>
  <c r="E794" i="30" s="1"/>
  <c r="F794" i="30" s="1"/>
  <c r="B793" i="30"/>
  <c r="C793" i="30" s="1"/>
  <c r="D793" i="30" s="1"/>
  <c r="E793" i="30" s="1"/>
  <c r="F793" i="30" s="1"/>
  <c r="B792" i="30"/>
  <c r="C792" i="30" s="1"/>
  <c r="D792" i="30" s="1"/>
  <c r="E792" i="30" s="1"/>
  <c r="F792" i="30" s="1"/>
  <c r="B791" i="30"/>
  <c r="C791" i="30" s="1"/>
  <c r="D791" i="30" s="1"/>
  <c r="E791" i="30" s="1"/>
  <c r="F791" i="30" s="1"/>
  <c r="B790" i="30"/>
  <c r="C790" i="30" s="1"/>
  <c r="D790" i="30" s="1"/>
  <c r="E790" i="30" s="1"/>
  <c r="F790" i="30" s="1"/>
  <c r="B789" i="30"/>
  <c r="C789" i="30" s="1"/>
  <c r="D789" i="30" s="1"/>
  <c r="E789" i="30" s="1"/>
  <c r="F789" i="30" s="1"/>
  <c r="B788" i="30"/>
  <c r="C788" i="30" s="1"/>
  <c r="D788" i="30" s="1"/>
  <c r="E788" i="30" s="1"/>
  <c r="F788" i="30" s="1"/>
  <c r="B787" i="30"/>
  <c r="C787" i="30" s="1"/>
  <c r="D787" i="30" s="1"/>
  <c r="E787" i="30" s="1"/>
  <c r="F787" i="30" s="1"/>
  <c r="B786" i="30"/>
  <c r="B785" i="30"/>
  <c r="C785" i="30" s="1"/>
  <c r="D785" i="30" s="1"/>
  <c r="E785" i="30" s="1"/>
  <c r="F785" i="30" s="1"/>
  <c r="B784" i="30"/>
  <c r="B783" i="30"/>
  <c r="B782" i="30"/>
  <c r="C782" i="30" s="1"/>
  <c r="D782" i="30" s="1"/>
  <c r="E782" i="30" s="1"/>
  <c r="F782" i="30" s="1"/>
  <c r="B781" i="30"/>
  <c r="C781" i="30" s="1"/>
  <c r="D781" i="30" s="1"/>
  <c r="E781" i="30" s="1"/>
  <c r="F781" i="30" s="1"/>
  <c r="B780" i="30"/>
  <c r="B779" i="30"/>
  <c r="B778" i="30"/>
  <c r="C778" i="30" s="1"/>
  <c r="D778" i="30" s="1"/>
  <c r="E778" i="30" s="1"/>
  <c r="F778" i="30" s="1"/>
  <c r="B777" i="30"/>
  <c r="C777" i="30" s="1"/>
  <c r="D777" i="30" s="1"/>
  <c r="E777" i="30" s="1"/>
  <c r="F777" i="30" s="1"/>
  <c r="B776" i="30"/>
  <c r="B775" i="30"/>
  <c r="C775" i="30" s="1"/>
  <c r="B774" i="30"/>
  <c r="C774" i="30" s="1"/>
  <c r="D774" i="30" s="1"/>
  <c r="E774" i="30" s="1"/>
  <c r="F774" i="30" s="1"/>
  <c r="B773" i="30"/>
  <c r="C773" i="30" s="1"/>
  <c r="D773" i="30" s="1"/>
  <c r="E773" i="30" s="1"/>
  <c r="F773" i="30" s="1"/>
  <c r="B772" i="30"/>
  <c r="B771" i="30"/>
  <c r="C771" i="30" s="1"/>
  <c r="B770" i="30"/>
  <c r="C770" i="30" s="1"/>
  <c r="D770" i="30" s="1"/>
  <c r="E770" i="30" s="1"/>
  <c r="F770" i="30" s="1"/>
  <c r="B769" i="30"/>
  <c r="C769" i="30" s="1"/>
  <c r="D769" i="30" s="1"/>
  <c r="E769" i="30" s="1"/>
  <c r="F769" i="30" s="1"/>
  <c r="B768" i="30"/>
  <c r="B767" i="30"/>
  <c r="B766" i="30"/>
  <c r="C766" i="30" s="1"/>
  <c r="D766" i="30" s="1"/>
  <c r="E766" i="30" s="1"/>
  <c r="F766" i="30" s="1"/>
  <c r="B765" i="30"/>
  <c r="C765" i="30" s="1"/>
  <c r="D765" i="30" s="1"/>
  <c r="E765" i="30" s="1"/>
  <c r="F765" i="30" s="1"/>
  <c r="B764" i="30"/>
  <c r="B763" i="30"/>
  <c r="B762" i="30"/>
  <c r="C762" i="30" s="1"/>
  <c r="D762" i="30" s="1"/>
  <c r="E762" i="30" s="1"/>
  <c r="F762" i="30" s="1"/>
  <c r="B761" i="30"/>
  <c r="C761" i="30" s="1"/>
  <c r="D761" i="30" s="1"/>
  <c r="E761" i="30" s="1"/>
  <c r="F761" i="30" s="1"/>
  <c r="B760" i="30"/>
  <c r="B759" i="30"/>
  <c r="C759" i="30" s="1"/>
  <c r="B758" i="30"/>
  <c r="C758" i="30" s="1"/>
  <c r="D758" i="30" s="1"/>
  <c r="E758" i="30" s="1"/>
  <c r="F758" i="30" s="1"/>
  <c r="B757" i="30"/>
  <c r="C757" i="30" s="1"/>
  <c r="D757" i="30" s="1"/>
  <c r="E757" i="30" s="1"/>
  <c r="F757" i="30" s="1"/>
  <c r="B756" i="30"/>
  <c r="B755" i="30"/>
  <c r="C755" i="30" s="1"/>
  <c r="B754" i="30"/>
  <c r="B753" i="30"/>
  <c r="C753" i="30" s="1"/>
  <c r="D753" i="30" s="1"/>
  <c r="E753" i="30" s="1"/>
  <c r="F753" i="30" s="1"/>
  <c r="B752" i="30"/>
  <c r="B751" i="30"/>
  <c r="B750" i="30"/>
  <c r="C750" i="30" s="1"/>
  <c r="D750" i="30" s="1"/>
  <c r="E750" i="30" s="1"/>
  <c r="F750" i="30" s="1"/>
  <c r="B749" i="30"/>
  <c r="C749" i="30" s="1"/>
  <c r="D749" i="30" s="1"/>
  <c r="E749" i="30" s="1"/>
  <c r="F749" i="30" s="1"/>
  <c r="B748" i="30"/>
  <c r="B747" i="30"/>
  <c r="B746" i="30"/>
  <c r="C746" i="30" s="1"/>
  <c r="D746" i="30" s="1"/>
  <c r="E746" i="30" s="1"/>
  <c r="F746" i="30" s="1"/>
  <c r="B745" i="30"/>
  <c r="C745" i="30" s="1"/>
  <c r="D745" i="30" s="1"/>
  <c r="E745" i="30" s="1"/>
  <c r="F745" i="30" s="1"/>
  <c r="B744" i="30"/>
  <c r="B743" i="30"/>
  <c r="C743" i="30" s="1"/>
  <c r="B742" i="30"/>
  <c r="C742" i="30" s="1"/>
  <c r="D742" i="30" s="1"/>
  <c r="E742" i="30" s="1"/>
  <c r="F742" i="30" s="1"/>
  <c r="B741" i="30"/>
  <c r="C741" i="30" s="1"/>
  <c r="D741" i="30" s="1"/>
  <c r="E741" i="30" s="1"/>
  <c r="F741" i="30" s="1"/>
  <c r="B740" i="30"/>
  <c r="B739" i="30"/>
  <c r="C739" i="30" s="1"/>
  <c r="B738" i="30"/>
  <c r="C738" i="30" s="1"/>
  <c r="D738" i="30" s="1"/>
  <c r="E738" i="30" s="1"/>
  <c r="F738" i="30" s="1"/>
  <c r="B737" i="30"/>
  <c r="C737" i="30" s="1"/>
  <c r="D737" i="30" s="1"/>
  <c r="E737" i="30" s="1"/>
  <c r="F737" i="30" s="1"/>
  <c r="B736" i="30"/>
  <c r="B735" i="30"/>
  <c r="B734" i="30"/>
  <c r="C734" i="30" s="1"/>
  <c r="D734" i="30" s="1"/>
  <c r="E734" i="30" s="1"/>
  <c r="F734" i="30" s="1"/>
  <c r="B733" i="30"/>
  <c r="C733" i="30" s="1"/>
  <c r="D733" i="30" s="1"/>
  <c r="E733" i="30" s="1"/>
  <c r="F733" i="30" s="1"/>
  <c r="B732" i="30"/>
  <c r="B731" i="30"/>
  <c r="B730" i="30"/>
  <c r="C730" i="30" s="1"/>
  <c r="D730" i="30" s="1"/>
  <c r="E730" i="30" s="1"/>
  <c r="F730" i="30" s="1"/>
  <c r="B729" i="30"/>
  <c r="C729" i="30" s="1"/>
  <c r="D729" i="30" s="1"/>
  <c r="E729" i="30" s="1"/>
  <c r="F729" i="30" s="1"/>
  <c r="B728" i="30"/>
  <c r="B727" i="30"/>
  <c r="C727" i="30" s="1"/>
  <c r="B726" i="30"/>
  <c r="C726" i="30" s="1"/>
  <c r="D726" i="30" s="1"/>
  <c r="E726" i="30" s="1"/>
  <c r="F726" i="30" s="1"/>
  <c r="B725" i="30"/>
  <c r="C725" i="30" s="1"/>
  <c r="D725" i="30" s="1"/>
  <c r="E725" i="30" s="1"/>
  <c r="F725" i="30" s="1"/>
  <c r="B724" i="30"/>
  <c r="B723" i="30"/>
  <c r="C723" i="30" s="1"/>
  <c r="B722" i="30"/>
  <c r="B721" i="30"/>
  <c r="C721" i="30" s="1"/>
  <c r="D721" i="30" s="1"/>
  <c r="E721" i="30" s="1"/>
  <c r="F721" i="30" s="1"/>
  <c r="B720" i="30"/>
  <c r="B719" i="30"/>
  <c r="B718" i="30"/>
  <c r="C718" i="30" s="1"/>
  <c r="B717" i="30"/>
  <c r="C717" i="30" s="1"/>
  <c r="D717" i="30" s="1"/>
  <c r="E717" i="30" s="1"/>
  <c r="F717" i="30" s="1"/>
  <c r="B716" i="30"/>
  <c r="B715" i="30"/>
  <c r="B714" i="30"/>
  <c r="C714" i="30" s="1"/>
  <c r="B713" i="30"/>
  <c r="C713" i="30" s="1"/>
  <c r="D713" i="30" s="1"/>
  <c r="E713" i="30" s="1"/>
  <c r="F713" i="30" s="1"/>
  <c r="B712" i="30"/>
  <c r="B711" i="30"/>
  <c r="C711" i="30" s="1"/>
  <c r="B710" i="30"/>
  <c r="C710" i="30" s="1"/>
  <c r="B709" i="30"/>
  <c r="C709" i="30" s="1"/>
  <c r="D709" i="30" s="1"/>
  <c r="E709" i="30" s="1"/>
  <c r="F709" i="30" s="1"/>
  <c r="B708" i="30"/>
  <c r="C708" i="30" s="1"/>
  <c r="D708" i="30" s="1"/>
  <c r="E708" i="30" s="1"/>
  <c r="F708" i="30" s="1"/>
  <c r="B707" i="30"/>
  <c r="B706" i="30"/>
  <c r="C706" i="30" s="1"/>
  <c r="B705" i="30"/>
  <c r="C705" i="30" s="1"/>
  <c r="D705" i="30" s="1"/>
  <c r="E705" i="30" s="1"/>
  <c r="F705" i="30" s="1"/>
  <c r="B704" i="30"/>
  <c r="B703" i="30"/>
  <c r="B702" i="30"/>
  <c r="C702" i="30" s="1"/>
  <c r="B701" i="30"/>
  <c r="C701" i="30" s="1"/>
  <c r="D701" i="30" s="1"/>
  <c r="E701" i="30" s="1"/>
  <c r="F701" i="30" s="1"/>
  <c r="B700" i="30"/>
  <c r="B699" i="30"/>
  <c r="C699" i="30" s="1"/>
  <c r="B698" i="30"/>
  <c r="C698" i="30" s="1"/>
  <c r="B697" i="30"/>
  <c r="C697" i="30" s="1"/>
  <c r="D697" i="30" s="1"/>
  <c r="E697" i="30" s="1"/>
  <c r="F697" i="30" s="1"/>
  <c r="B696" i="30"/>
  <c r="B695" i="30"/>
  <c r="C695" i="30" s="1"/>
  <c r="B694" i="30"/>
  <c r="C694" i="30" s="1"/>
  <c r="B693" i="30"/>
  <c r="C693" i="30" s="1"/>
  <c r="D693" i="30" s="1"/>
  <c r="E693" i="30" s="1"/>
  <c r="F693" i="30" s="1"/>
  <c r="B692" i="30"/>
  <c r="B691" i="30"/>
  <c r="C691" i="30" s="1"/>
  <c r="B690" i="30"/>
  <c r="C690" i="30" s="1"/>
  <c r="B689" i="30"/>
  <c r="C689" i="30" s="1"/>
  <c r="D689" i="30" s="1"/>
  <c r="E689" i="30" s="1"/>
  <c r="F689" i="30" s="1"/>
  <c r="B688" i="30"/>
  <c r="B687" i="30"/>
  <c r="B686" i="30"/>
  <c r="C686" i="30" s="1"/>
  <c r="B685" i="30"/>
  <c r="C685" i="30" s="1"/>
  <c r="D685" i="30" s="1"/>
  <c r="E685" i="30" s="1"/>
  <c r="F685" i="30" s="1"/>
  <c r="B684" i="30"/>
  <c r="B683" i="30"/>
  <c r="C683" i="30" s="1"/>
  <c r="B682" i="30"/>
  <c r="C682" i="30" s="1"/>
  <c r="D682" i="30" s="1"/>
  <c r="E682" i="30" s="1"/>
  <c r="F682" i="30" s="1"/>
  <c r="B681" i="30"/>
  <c r="C681" i="30" s="1"/>
  <c r="D681" i="30" s="1"/>
  <c r="E681" i="30" s="1"/>
  <c r="F681" i="30" s="1"/>
  <c r="B680" i="30"/>
  <c r="B679" i="30"/>
  <c r="C679" i="30" s="1"/>
  <c r="B678" i="30"/>
  <c r="C678" i="30" s="1"/>
  <c r="D678" i="30" s="1"/>
  <c r="E678" i="30" s="1"/>
  <c r="F678" i="30" s="1"/>
  <c r="B677" i="30"/>
  <c r="C677" i="30" s="1"/>
  <c r="D677" i="30" s="1"/>
  <c r="E677" i="30" s="1"/>
  <c r="F677" i="30" s="1"/>
  <c r="B676" i="30"/>
  <c r="B675" i="30"/>
  <c r="B674" i="30"/>
  <c r="C674" i="30" s="1"/>
  <c r="D674" i="30" s="1"/>
  <c r="E674" i="30" s="1"/>
  <c r="F674" i="30" s="1"/>
  <c r="B673" i="30"/>
  <c r="C673" i="30" s="1"/>
  <c r="D673" i="30" s="1"/>
  <c r="E673" i="30" s="1"/>
  <c r="F673" i="30" s="1"/>
  <c r="B672" i="30"/>
  <c r="B671" i="30"/>
  <c r="B670" i="30"/>
  <c r="C670" i="30" s="1"/>
  <c r="D670" i="30" s="1"/>
  <c r="E670" i="30" s="1"/>
  <c r="F670" i="30" s="1"/>
  <c r="B669" i="30"/>
  <c r="C669" i="30" s="1"/>
  <c r="D669" i="30" s="1"/>
  <c r="E669" i="30" s="1"/>
  <c r="F669" i="30" s="1"/>
  <c r="B668" i="30"/>
  <c r="B667" i="30"/>
  <c r="C667" i="30" s="1"/>
  <c r="B666" i="30"/>
  <c r="C666" i="30" s="1"/>
  <c r="D666" i="30" s="1"/>
  <c r="E666" i="30" s="1"/>
  <c r="F666" i="30" s="1"/>
  <c r="B665" i="30"/>
  <c r="C665" i="30" s="1"/>
  <c r="D665" i="30" s="1"/>
  <c r="E665" i="30" s="1"/>
  <c r="F665" i="30" s="1"/>
  <c r="B664" i="30"/>
  <c r="B663" i="30"/>
  <c r="C663" i="30" s="1"/>
  <c r="B662" i="30"/>
  <c r="C662" i="30" s="1"/>
  <c r="D662" i="30" s="1"/>
  <c r="E662" i="30" s="1"/>
  <c r="F662" i="30" s="1"/>
  <c r="B661" i="30"/>
  <c r="C661" i="30" s="1"/>
  <c r="D661" i="30" s="1"/>
  <c r="E661" i="30" s="1"/>
  <c r="F661" i="30" s="1"/>
  <c r="B660" i="30"/>
  <c r="B659" i="30"/>
  <c r="C659" i="30" s="1"/>
  <c r="B658" i="30"/>
  <c r="C658" i="30" s="1"/>
  <c r="D658" i="30" s="1"/>
  <c r="E658" i="30" s="1"/>
  <c r="F658" i="30" s="1"/>
  <c r="D657" i="30"/>
  <c r="E657" i="30" s="1"/>
  <c r="F657" i="30" s="1"/>
  <c r="B657" i="30"/>
  <c r="C657" i="30" s="1"/>
  <c r="B656" i="30"/>
  <c r="C656" i="30" s="1"/>
  <c r="D656" i="30" s="1"/>
  <c r="E656" i="30" s="1"/>
  <c r="F656" i="30" s="1"/>
  <c r="B655" i="30"/>
  <c r="C655" i="30" s="1"/>
  <c r="D655" i="30" s="1"/>
  <c r="E655" i="30" s="1"/>
  <c r="F655" i="30" s="1"/>
  <c r="B654" i="30"/>
  <c r="C654" i="30" s="1"/>
  <c r="D654" i="30" s="1"/>
  <c r="E654" i="30" s="1"/>
  <c r="F654" i="30" s="1"/>
  <c r="B653" i="30"/>
  <c r="C653" i="30" s="1"/>
  <c r="D653" i="30" s="1"/>
  <c r="E653" i="30" s="1"/>
  <c r="F653" i="30" s="1"/>
  <c r="B652" i="30"/>
  <c r="C652" i="30" s="1"/>
  <c r="D652" i="30" s="1"/>
  <c r="E652" i="30" s="1"/>
  <c r="F652" i="30" s="1"/>
  <c r="B651" i="30"/>
  <c r="C651" i="30" s="1"/>
  <c r="D651" i="30" s="1"/>
  <c r="E651" i="30" s="1"/>
  <c r="F651" i="30" s="1"/>
  <c r="B650" i="30"/>
  <c r="C650" i="30" s="1"/>
  <c r="D650" i="30" s="1"/>
  <c r="E650" i="30" s="1"/>
  <c r="F650" i="30" s="1"/>
  <c r="B649" i="30"/>
  <c r="C649" i="30" s="1"/>
  <c r="D649" i="30" s="1"/>
  <c r="E649" i="30" s="1"/>
  <c r="F649" i="30" s="1"/>
  <c r="B648" i="30"/>
  <c r="C648" i="30" s="1"/>
  <c r="D648" i="30" s="1"/>
  <c r="E648" i="30" s="1"/>
  <c r="F648" i="30" s="1"/>
  <c r="B647" i="30"/>
  <c r="C647" i="30" s="1"/>
  <c r="D647" i="30" s="1"/>
  <c r="E647" i="30" s="1"/>
  <c r="F647" i="30" s="1"/>
  <c r="B646" i="30"/>
  <c r="C646" i="30" s="1"/>
  <c r="D646" i="30" s="1"/>
  <c r="E646" i="30" s="1"/>
  <c r="F646" i="30" s="1"/>
  <c r="B645" i="30"/>
  <c r="C645" i="30" s="1"/>
  <c r="D645" i="30" s="1"/>
  <c r="E645" i="30" s="1"/>
  <c r="F645" i="30" s="1"/>
  <c r="B644" i="30"/>
  <c r="C644" i="30" s="1"/>
  <c r="D644" i="30" s="1"/>
  <c r="E644" i="30" s="1"/>
  <c r="F644" i="30" s="1"/>
  <c r="B643" i="30"/>
  <c r="C643" i="30" s="1"/>
  <c r="B642" i="30"/>
  <c r="C642" i="30" s="1"/>
  <c r="B641" i="30"/>
  <c r="C641" i="30" s="1"/>
  <c r="D641" i="30" s="1"/>
  <c r="E641" i="30" s="1"/>
  <c r="F641" i="30" s="1"/>
  <c r="B640" i="30"/>
  <c r="C640" i="30" s="1"/>
  <c r="D640" i="30" s="1"/>
  <c r="E640" i="30" s="1"/>
  <c r="F640" i="30" s="1"/>
  <c r="B639" i="30"/>
  <c r="B638" i="30"/>
  <c r="C638" i="30" s="1"/>
  <c r="B637" i="30"/>
  <c r="C637" i="30" s="1"/>
  <c r="D637" i="30" s="1"/>
  <c r="E637" i="30" s="1"/>
  <c r="F637" i="30" s="1"/>
  <c r="B636" i="30"/>
  <c r="C636" i="30" s="1"/>
  <c r="D636" i="30" s="1"/>
  <c r="E636" i="30" s="1"/>
  <c r="F636" i="30" s="1"/>
  <c r="B635" i="30"/>
  <c r="C635" i="30" s="1"/>
  <c r="B634" i="30"/>
  <c r="C634" i="30" s="1"/>
  <c r="B633" i="30"/>
  <c r="C633" i="30" s="1"/>
  <c r="D633" i="30" s="1"/>
  <c r="E633" i="30" s="1"/>
  <c r="F633" i="30" s="1"/>
  <c r="B632" i="30"/>
  <c r="C632" i="30" s="1"/>
  <c r="D632" i="30" s="1"/>
  <c r="E632" i="30" s="1"/>
  <c r="F632" i="30" s="1"/>
  <c r="B631" i="30"/>
  <c r="B630" i="30"/>
  <c r="C630" i="30" s="1"/>
  <c r="B629" i="30"/>
  <c r="C629" i="30" s="1"/>
  <c r="D629" i="30" s="1"/>
  <c r="E629" i="30" s="1"/>
  <c r="F629" i="30" s="1"/>
  <c r="B628" i="30"/>
  <c r="C628" i="30" s="1"/>
  <c r="D628" i="30" s="1"/>
  <c r="E628" i="30" s="1"/>
  <c r="F628" i="30" s="1"/>
  <c r="B627" i="30"/>
  <c r="C627" i="30" s="1"/>
  <c r="B626" i="30"/>
  <c r="B625" i="30"/>
  <c r="C625" i="30" s="1"/>
  <c r="D625" i="30" s="1"/>
  <c r="E625" i="30" s="1"/>
  <c r="F625" i="30" s="1"/>
  <c r="B624" i="30"/>
  <c r="C624" i="30" s="1"/>
  <c r="D624" i="30" s="1"/>
  <c r="E624" i="30" s="1"/>
  <c r="F624" i="30" s="1"/>
  <c r="B623" i="30"/>
  <c r="B622" i="30"/>
  <c r="C622" i="30" s="1"/>
  <c r="B621" i="30"/>
  <c r="C621" i="30" s="1"/>
  <c r="D621" i="30" s="1"/>
  <c r="E621" i="30" s="1"/>
  <c r="F621" i="30" s="1"/>
  <c r="B620" i="30"/>
  <c r="C620" i="30" s="1"/>
  <c r="D620" i="30" s="1"/>
  <c r="E620" i="30" s="1"/>
  <c r="F620" i="30" s="1"/>
  <c r="B619" i="30"/>
  <c r="C619" i="30" s="1"/>
  <c r="B618" i="30"/>
  <c r="C618" i="30" s="1"/>
  <c r="B617" i="30"/>
  <c r="C617" i="30" s="1"/>
  <c r="D617" i="30" s="1"/>
  <c r="E617" i="30" s="1"/>
  <c r="F617" i="30" s="1"/>
  <c r="B616" i="30"/>
  <c r="C616" i="30" s="1"/>
  <c r="B615" i="30"/>
  <c r="C615" i="30" s="1"/>
  <c r="B614" i="30"/>
  <c r="C614" i="30" s="1"/>
  <c r="B613" i="30"/>
  <c r="C613" i="30" s="1"/>
  <c r="B612" i="30"/>
  <c r="C612" i="30" s="1"/>
  <c r="B611" i="30"/>
  <c r="C611" i="30" s="1"/>
  <c r="B610" i="30"/>
  <c r="C610" i="30" s="1"/>
  <c r="B609" i="30"/>
  <c r="C609" i="30" s="1"/>
  <c r="B608" i="30"/>
  <c r="C608" i="30" s="1"/>
  <c r="B607" i="30"/>
  <c r="C607" i="30" s="1"/>
  <c r="B606" i="30"/>
  <c r="C606" i="30" s="1"/>
  <c r="B605" i="30"/>
  <c r="C605" i="30" s="1"/>
  <c r="B604" i="30"/>
  <c r="C604" i="30" s="1"/>
  <c r="B603" i="30"/>
  <c r="C603" i="30" s="1"/>
  <c r="B602" i="30"/>
  <c r="C602" i="30" s="1"/>
  <c r="B601" i="30"/>
  <c r="C601" i="30" s="1"/>
  <c r="B600" i="30"/>
  <c r="C600" i="30" s="1"/>
  <c r="B599" i="30"/>
  <c r="C599" i="30" s="1"/>
  <c r="B598" i="30"/>
  <c r="C598" i="30" s="1"/>
  <c r="B597" i="30"/>
  <c r="C597" i="30" s="1"/>
  <c r="B596" i="30"/>
  <c r="C596" i="30" s="1"/>
  <c r="B595" i="30"/>
  <c r="C595" i="30" s="1"/>
  <c r="B594" i="30"/>
  <c r="B593" i="30"/>
  <c r="C593" i="30" s="1"/>
  <c r="B592" i="30"/>
  <c r="C592" i="30" s="1"/>
  <c r="B591" i="30"/>
  <c r="C591" i="30" s="1"/>
  <c r="B590" i="30"/>
  <c r="C590" i="30" s="1"/>
  <c r="B589" i="30"/>
  <c r="C589" i="30" s="1"/>
  <c r="B588" i="30"/>
  <c r="C588" i="30" s="1"/>
  <c r="B587" i="30"/>
  <c r="C587" i="30" s="1"/>
  <c r="B586" i="30"/>
  <c r="C586" i="30" s="1"/>
  <c r="B585" i="30"/>
  <c r="C585" i="30" s="1"/>
  <c r="B584" i="30"/>
  <c r="C584" i="30" s="1"/>
  <c r="B583" i="30"/>
  <c r="C583" i="30" s="1"/>
  <c r="B582" i="30"/>
  <c r="C582" i="30" s="1"/>
  <c r="B581" i="30"/>
  <c r="C581" i="30" s="1"/>
  <c r="B580" i="30"/>
  <c r="C580" i="30" s="1"/>
  <c r="B579" i="30"/>
  <c r="C579" i="30" s="1"/>
  <c r="B578" i="30"/>
  <c r="C578" i="30" s="1"/>
  <c r="B577" i="30"/>
  <c r="C577" i="30" s="1"/>
  <c r="B576" i="30"/>
  <c r="C576" i="30" s="1"/>
  <c r="B575" i="30"/>
  <c r="C575" i="30" s="1"/>
  <c r="B574" i="30"/>
  <c r="C574" i="30" s="1"/>
  <c r="B573" i="30"/>
  <c r="C573" i="30" s="1"/>
  <c r="B572" i="30"/>
  <c r="C572" i="30" s="1"/>
  <c r="B571" i="30"/>
  <c r="C571" i="30" s="1"/>
  <c r="B570" i="30"/>
  <c r="C570" i="30" s="1"/>
  <c r="B569" i="30"/>
  <c r="C569" i="30" s="1"/>
  <c r="B568" i="30"/>
  <c r="C568" i="30" s="1"/>
  <c r="B567" i="30"/>
  <c r="C567" i="30" s="1"/>
  <c r="B566" i="30"/>
  <c r="C566" i="30" s="1"/>
  <c r="B565" i="30"/>
  <c r="C565" i="30" s="1"/>
  <c r="B564" i="30"/>
  <c r="C564" i="30" s="1"/>
  <c r="B563" i="30"/>
  <c r="C563" i="30" s="1"/>
  <c r="B562" i="30"/>
  <c r="C562" i="30" s="1"/>
  <c r="B561" i="30"/>
  <c r="C561" i="30" s="1"/>
  <c r="B560" i="30"/>
  <c r="C560" i="30" s="1"/>
  <c r="B559" i="30"/>
  <c r="C559" i="30" s="1"/>
  <c r="B558" i="30"/>
  <c r="C558" i="30" s="1"/>
  <c r="B557" i="30"/>
  <c r="C557" i="30" s="1"/>
  <c r="B556" i="30"/>
  <c r="C556" i="30" s="1"/>
  <c r="B555" i="30"/>
  <c r="C555" i="30" s="1"/>
  <c r="B554" i="30"/>
  <c r="C554" i="30" s="1"/>
  <c r="B553" i="30"/>
  <c r="C553" i="30" s="1"/>
  <c r="B552" i="30"/>
  <c r="C552" i="30" s="1"/>
  <c r="B551" i="30"/>
  <c r="C551" i="30" s="1"/>
  <c r="B550" i="30"/>
  <c r="C550" i="30" s="1"/>
  <c r="B549" i="30"/>
  <c r="C549" i="30" s="1"/>
  <c r="B548" i="30"/>
  <c r="C548" i="30" s="1"/>
  <c r="B547" i="30"/>
  <c r="C547" i="30" s="1"/>
  <c r="B546" i="30"/>
  <c r="C546" i="30" s="1"/>
  <c r="B545" i="30"/>
  <c r="C545" i="30" s="1"/>
  <c r="B544" i="30"/>
  <c r="C544" i="30" s="1"/>
  <c r="B543" i="30"/>
  <c r="C543" i="30" s="1"/>
  <c r="B542" i="30"/>
  <c r="C542" i="30" s="1"/>
  <c r="B541" i="30"/>
  <c r="C541" i="30" s="1"/>
  <c r="B540" i="30"/>
  <c r="C540" i="30" s="1"/>
  <c r="B539" i="30"/>
  <c r="C539" i="30" s="1"/>
  <c r="B538" i="30"/>
  <c r="C538" i="30" s="1"/>
  <c r="B537" i="30"/>
  <c r="C537" i="30" s="1"/>
  <c r="B536" i="30"/>
  <c r="B535" i="30"/>
  <c r="C535" i="30" s="1"/>
  <c r="B534" i="30"/>
  <c r="C534" i="30" s="1"/>
  <c r="B533" i="30"/>
  <c r="C533" i="30" s="1"/>
  <c r="B532" i="30"/>
  <c r="C532" i="30" s="1"/>
  <c r="B531" i="30"/>
  <c r="C531" i="30" s="1"/>
  <c r="B530" i="30"/>
  <c r="C530" i="30" s="1"/>
  <c r="B529" i="30"/>
  <c r="C529" i="30" s="1"/>
  <c r="B528" i="30"/>
  <c r="C528" i="30" s="1"/>
  <c r="B527" i="30"/>
  <c r="C527" i="30" s="1"/>
  <c r="B526" i="30"/>
  <c r="C526" i="30" s="1"/>
  <c r="B525" i="30"/>
  <c r="C525" i="30" s="1"/>
  <c r="B524" i="30"/>
  <c r="C524" i="30" s="1"/>
  <c r="B523" i="30"/>
  <c r="C523" i="30" s="1"/>
  <c r="B522" i="30"/>
  <c r="C522" i="30" s="1"/>
  <c r="B521" i="30"/>
  <c r="C521" i="30" s="1"/>
  <c r="B520" i="30"/>
  <c r="C520" i="30" s="1"/>
  <c r="B519" i="30"/>
  <c r="C519" i="30" s="1"/>
  <c r="B518" i="30"/>
  <c r="C518" i="30" s="1"/>
  <c r="B517" i="30"/>
  <c r="C517" i="30" s="1"/>
  <c r="B516" i="30"/>
  <c r="C516" i="30" s="1"/>
  <c r="B515" i="30"/>
  <c r="C515" i="30" s="1"/>
  <c r="B514" i="30"/>
  <c r="C514" i="30" s="1"/>
  <c r="B513" i="30"/>
  <c r="C513" i="30" s="1"/>
  <c r="B512" i="30"/>
  <c r="C512" i="30" s="1"/>
  <c r="B511" i="30"/>
  <c r="C511" i="30" s="1"/>
  <c r="B510" i="30"/>
  <c r="C510" i="30" s="1"/>
  <c r="B509" i="30"/>
  <c r="C509" i="30" s="1"/>
  <c r="B508" i="30"/>
  <c r="C508" i="30" s="1"/>
  <c r="B507" i="30"/>
  <c r="C507" i="30" s="1"/>
  <c r="B506" i="30"/>
  <c r="C506" i="30" s="1"/>
  <c r="B505" i="30"/>
  <c r="C505" i="30" s="1"/>
  <c r="B504" i="30"/>
  <c r="C504" i="30" s="1"/>
  <c r="B503" i="30"/>
  <c r="C503" i="30" s="1"/>
  <c r="B502" i="30"/>
  <c r="C502" i="30" s="1"/>
  <c r="B501" i="30"/>
  <c r="C501" i="30" s="1"/>
  <c r="B500" i="30"/>
  <c r="C500" i="30" s="1"/>
  <c r="B499" i="30"/>
  <c r="C499" i="30" s="1"/>
  <c r="B498" i="30"/>
  <c r="C498" i="30" s="1"/>
  <c r="B497" i="30"/>
  <c r="C497" i="30" s="1"/>
  <c r="B496" i="30"/>
  <c r="C496" i="30" s="1"/>
  <c r="B495" i="30"/>
  <c r="C495" i="30" s="1"/>
  <c r="B494" i="30"/>
  <c r="C494" i="30" s="1"/>
  <c r="B493" i="30"/>
  <c r="C493" i="30" s="1"/>
  <c r="B492" i="30"/>
  <c r="C492" i="30" s="1"/>
  <c r="B491" i="30"/>
  <c r="C491" i="30" s="1"/>
  <c r="B490" i="30"/>
  <c r="C490" i="30" s="1"/>
  <c r="B489" i="30"/>
  <c r="C489" i="30" s="1"/>
  <c r="B488" i="30"/>
  <c r="C488" i="30" s="1"/>
  <c r="B487" i="30"/>
  <c r="C487" i="30" s="1"/>
  <c r="B486" i="30"/>
  <c r="C486" i="30" s="1"/>
  <c r="B485" i="30"/>
  <c r="C485" i="30" s="1"/>
  <c r="B484" i="30"/>
  <c r="C484" i="30" s="1"/>
  <c r="B483" i="30"/>
  <c r="C483" i="30" s="1"/>
  <c r="B482" i="30"/>
  <c r="C482" i="30" s="1"/>
  <c r="B481" i="30"/>
  <c r="C481" i="30" s="1"/>
  <c r="B480" i="30"/>
  <c r="C480" i="30" s="1"/>
  <c r="B479" i="30"/>
  <c r="C479" i="30" s="1"/>
  <c r="B478" i="30"/>
  <c r="C478" i="30" s="1"/>
  <c r="B477" i="30"/>
  <c r="C477" i="30" s="1"/>
  <c r="B476" i="30"/>
  <c r="C476" i="30" s="1"/>
  <c r="B475" i="30"/>
  <c r="C475" i="30" s="1"/>
  <c r="B474" i="30"/>
  <c r="C474" i="30" s="1"/>
  <c r="B473" i="30"/>
  <c r="C473" i="30" s="1"/>
  <c r="B472" i="30"/>
  <c r="B471" i="30"/>
  <c r="C471" i="30" s="1"/>
  <c r="B470" i="30"/>
  <c r="C470" i="30" s="1"/>
  <c r="B469" i="30"/>
  <c r="C469" i="30" s="1"/>
  <c r="B468" i="30"/>
  <c r="C468" i="30" s="1"/>
  <c r="B467" i="30"/>
  <c r="C467" i="30" s="1"/>
  <c r="B466" i="30"/>
  <c r="C466" i="30" s="1"/>
  <c r="B465" i="30"/>
  <c r="C465" i="30" s="1"/>
  <c r="B464" i="30"/>
  <c r="C464" i="30" s="1"/>
  <c r="B463" i="30"/>
  <c r="C463" i="30" s="1"/>
  <c r="B462" i="30"/>
  <c r="C462" i="30" s="1"/>
  <c r="B461" i="30"/>
  <c r="C461" i="30" s="1"/>
  <c r="B460" i="30"/>
  <c r="C460" i="30" s="1"/>
  <c r="B459" i="30"/>
  <c r="C459" i="30" s="1"/>
  <c r="B458" i="30"/>
  <c r="C458" i="30" s="1"/>
  <c r="B8" i="30" s="1"/>
  <c r="B457" i="30"/>
  <c r="C457" i="30" s="1"/>
  <c r="B456" i="30"/>
  <c r="C456" i="30" s="1"/>
  <c r="B455" i="30"/>
  <c r="C455" i="30" s="1"/>
  <c r="B454" i="30"/>
  <c r="C454" i="30" s="1"/>
  <c r="B453" i="30"/>
  <c r="C453" i="30" s="1"/>
  <c r="B452" i="30"/>
  <c r="C452" i="30" s="1"/>
  <c r="B451" i="30"/>
  <c r="C451" i="30" s="1"/>
  <c r="B450" i="30"/>
  <c r="C450" i="30" s="1"/>
  <c r="B449" i="30"/>
  <c r="C449" i="30" s="1"/>
  <c r="B448" i="30"/>
  <c r="C448" i="30" s="1"/>
  <c r="B447" i="30"/>
  <c r="C447" i="30" s="1"/>
  <c r="B446" i="30"/>
  <c r="C446" i="30" s="1"/>
  <c r="B445" i="30"/>
  <c r="C445" i="30" s="1"/>
  <c r="B444" i="30"/>
  <c r="C444" i="30" s="1"/>
  <c r="B443" i="30"/>
  <c r="C443" i="30" s="1"/>
  <c r="B442" i="30"/>
  <c r="C442" i="30" s="1"/>
  <c r="B441" i="30"/>
  <c r="C441" i="30" s="1"/>
  <c r="B440" i="30"/>
  <c r="C440" i="30" s="1"/>
  <c r="B439" i="30"/>
  <c r="C439" i="30" s="1"/>
  <c r="B438" i="30"/>
  <c r="C438" i="30" s="1"/>
  <c r="B437" i="30"/>
  <c r="C437" i="30" s="1"/>
  <c r="B436" i="30"/>
  <c r="C436" i="30" s="1"/>
  <c r="B435" i="30"/>
  <c r="C435" i="30" s="1"/>
  <c r="B434" i="30"/>
  <c r="C434" i="30" s="1"/>
  <c r="B433" i="30"/>
  <c r="C433" i="30" s="1"/>
  <c r="B432" i="30"/>
  <c r="C432" i="30" s="1"/>
  <c r="B431" i="30"/>
  <c r="C431" i="30" s="1"/>
  <c r="B430" i="30"/>
  <c r="C430" i="30" s="1"/>
  <c r="B429" i="30"/>
  <c r="C429" i="30" s="1"/>
  <c r="B428" i="30"/>
  <c r="C428" i="30" s="1"/>
  <c r="B427" i="30"/>
  <c r="C427" i="30" s="1"/>
  <c r="B426" i="30"/>
  <c r="C426" i="30" s="1"/>
  <c r="B425" i="30"/>
  <c r="C425" i="30" s="1"/>
  <c r="B424" i="30"/>
  <c r="C424" i="30" s="1"/>
  <c r="B423" i="30"/>
  <c r="C423" i="30" s="1"/>
  <c r="B422" i="30"/>
  <c r="C422" i="30" s="1"/>
  <c r="B421" i="30"/>
  <c r="C421" i="30" s="1"/>
  <c r="B420" i="30"/>
  <c r="C420" i="30" s="1"/>
  <c r="B419" i="30"/>
  <c r="C419" i="30" s="1"/>
  <c r="B418" i="30"/>
  <c r="C418" i="30" s="1"/>
  <c r="B417" i="30"/>
  <c r="C417" i="30" s="1"/>
  <c r="B416" i="30"/>
  <c r="C416" i="30" s="1"/>
  <c r="B415" i="30"/>
  <c r="C415" i="30" s="1"/>
  <c r="B414" i="30"/>
  <c r="C414" i="30" s="1"/>
  <c r="B413" i="30"/>
  <c r="C413" i="30" s="1"/>
  <c r="B412" i="30"/>
  <c r="C412" i="30" s="1"/>
  <c r="B411" i="30"/>
  <c r="C411" i="30" s="1"/>
  <c r="B410" i="30"/>
  <c r="C410" i="30" s="1"/>
  <c r="B409" i="30"/>
  <c r="C409" i="30" s="1"/>
  <c r="B408" i="30"/>
  <c r="B407" i="30"/>
  <c r="C407" i="30" s="1"/>
  <c r="B406" i="30"/>
  <c r="C406" i="30" s="1"/>
  <c r="B405" i="30"/>
  <c r="C405" i="30" s="1"/>
  <c r="B404" i="30"/>
  <c r="C404" i="30" s="1"/>
  <c r="B403" i="30"/>
  <c r="C403" i="30" s="1"/>
  <c r="B402" i="30"/>
  <c r="C402" i="30" s="1"/>
  <c r="B401" i="30"/>
  <c r="C401" i="30" s="1"/>
  <c r="B400" i="30"/>
  <c r="C400" i="30" s="1"/>
  <c r="B399" i="30"/>
  <c r="C399" i="30" s="1"/>
  <c r="B398" i="30"/>
  <c r="C398" i="30" s="1"/>
  <c r="B397" i="30"/>
  <c r="C397" i="30" s="1"/>
  <c r="B396" i="30"/>
  <c r="C396" i="30" s="1"/>
  <c r="B395" i="30"/>
  <c r="C395" i="30" s="1"/>
  <c r="B394" i="30"/>
  <c r="C394" i="30" s="1"/>
  <c r="B393" i="30"/>
  <c r="C393" i="30" s="1"/>
  <c r="B392" i="30"/>
  <c r="C392" i="30" s="1"/>
  <c r="B391" i="30"/>
  <c r="C391" i="30" s="1"/>
  <c r="B390" i="30"/>
  <c r="C390" i="30" s="1"/>
  <c r="B389" i="30"/>
  <c r="C389" i="30" s="1"/>
  <c r="B388" i="30"/>
  <c r="C388" i="30" s="1"/>
  <c r="B387" i="30"/>
  <c r="C387" i="30" s="1"/>
  <c r="B386" i="30"/>
  <c r="C386" i="30" s="1"/>
  <c r="B385" i="30"/>
  <c r="C385" i="30" s="1"/>
  <c r="B384" i="30"/>
  <c r="C384" i="30" s="1"/>
  <c r="B383" i="30"/>
  <c r="C383" i="30" s="1"/>
  <c r="B382" i="30"/>
  <c r="C382" i="30" s="1"/>
  <c r="B381" i="30"/>
  <c r="C381" i="30" s="1"/>
  <c r="B380" i="30"/>
  <c r="C380" i="30" s="1"/>
  <c r="B379" i="30"/>
  <c r="C379" i="30" s="1"/>
  <c r="B378" i="30"/>
  <c r="C378" i="30" s="1"/>
  <c r="B377" i="30"/>
  <c r="C377" i="30" s="1"/>
  <c r="B376" i="30"/>
  <c r="C376" i="30" s="1"/>
  <c r="B375" i="30"/>
  <c r="C375" i="30" s="1"/>
  <c r="B374" i="30"/>
  <c r="C374" i="30" s="1"/>
  <c r="B373" i="30"/>
  <c r="B372" i="30"/>
  <c r="C372" i="30" s="1"/>
  <c r="B371" i="30"/>
  <c r="C371" i="30" s="1"/>
  <c r="B370" i="30"/>
  <c r="C370" i="30" s="1"/>
  <c r="B369" i="30"/>
  <c r="C369" i="30" s="1"/>
  <c r="B368" i="30"/>
  <c r="C368" i="30" s="1"/>
  <c r="B367" i="30"/>
  <c r="C367" i="30" s="1"/>
  <c r="B366" i="30"/>
  <c r="C366" i="30" s="1"/>
  <c r="B365" i="30"/>
  <c r="C365" i="30" s="1"/>
  <c r="B364" i="30"/>
  <c r="C364" i="30" s="1"/>
  <c r="B363" i="30"/>
  <c r="C363" i="30" s="1"/>
  <c r="B362" i="30"/>
  <c r="C362" i="30" s="1"/>
  <c r="B361" i="30"/>
  <c r="C361" i="30" s="1"/>
  <c r="B360" i="30"/>
  <c r="C360" i="30" s="1"/>
  <c r="B359" i="30"/>
  <c r="C359" i="30" s="1"/>
  <c r="B358" i="30"/>
  <c r="C358" i="30" s="1"/>
  <c r="B357" i="30"/>
  <c r="C357" i="30" s="1"/>
  <c r="B356" i="30"/>
  <c r="C356" i="30" s="1"/>
  <c r="B355" i="30"/>
  <c r="C355" i="30" s="1"/>
  <c r="B354" i="30"/>
  <c r="C354" i="30" s="1"/>
  <c r="B353" i="30"/>
  <c r="C353" i="30" s="1"/>
  <c r="B352" i="30"/>
  <c r="C352" i="30" s="1"/>
  <c r="B351" i="30"/>
  <c r="C351" i="30" s="1"/>
  <c r="B350" i="30"/>
  <c r="C350" i="30" s="1"/>
  <c r="B349" i="30"/>
  <c r="C349" i="30" s="1"/>
  <c r="B348" i="30"/>
  <c r="C348" i="30" s="1"/>
  <c r="B347" i="30"/>
  <c r="C347" i="30" s="1"/>
  <c r="B346" i="30"/>
  <c r="C346" i="30" s="1"/>
  <c r="B345" i="30"/>
  <c r="C345" i="30" s="1"/>
  <c r="B344" i="30"/>
  <c r="C344" i="30" s="1"/>
  <c r="B343" i="30"/>
  <c r="C343" i="30" s="1"/>
  <c r="B342" i="30"/>
  <c r="C342" i="30" s="1"/>
  <c r="B341" i="30"/>
  <c r="B340" i="30"/>
  <c r="C340" i="30" s="1"/>
  <c r="B339" i="30"/>
  <c r="C339" i="30" s="1"/>
  <c r="B338" i="30"/>
  <c r="C338" i="30" s="1"/>
  <c r="B337" i="30"/>
  <c r="C337" i="30" s="1"/>
  <c r="B336" i="30"/>
  <c r="C336" i="30" s="1"/>
  <c r="B335" i="30"/>
  <c r="C335" i="30" s="1"/>
  <c r="B334" i="30"/>
  <c r="C334" i="30" s="1"/>
  <c r="B333" i="30"/>
  <c r="C333" i="30" s="1"/>
  <c r="B332" i="30"/>
  <c r="C332" i="30" s="1"/>
  <c r="B331" i="30"/>
  <c r="C331" i="30" s="1"/>
  <c r="B330" i="30"/>
  <c r="C330" i="30" s="1"/>
  <c r="B329" i="30"/>
  <c r="C329" i="30" s="1"/>
  <c r="B328" i="30"/>
  <c r="C328" i="30" s="1"/>
  <c r="B327" i="30"/>
  <c r="C327" i="30" s="1"/>
  <c r="B326" i="30"/>
  <c r="C326" i="30" s="1"/>
  <c r="B325" i="30"/>
  <c r="C325" i="30" s="1"/>
  <c r="B324" i="30"/>
  <c r="C324" i="30" s="1"/>
  <c r="B323" i="30"/>
  <c r="C323" i="30" s="1"/>
  <c r="B322" i="30"/>
  <c r="C322" i="30" s="1"/>
  <c r="B321" i="30"/>
  <c r="C321" i="30" s="1"/>
  <c r="B320" i="30"/>
  <c r="C320" i="30" s="1"/>
  <c r="B319" i="30"/>
  <c r="C319" i="30" s="1"/>
  <c r="B318" i="30"/>
  <c r="C318" i="30" s="1"/>
  <c r="B317" i="30"/>
  <c r="C317" i="30" s="1"/>
  <c r="B316" i="30"/>
  <c r="C316" i="30" s="1"/>
  <c r="D315" i="30"/>
  <c r="D316" i="30" s="1"/>
  <c r="B315" i="30"/>
  <c r="C315" i="30" s="1"/>
  <c r="CL235" i="30" s="1"/>
  <c r="B314" i="30"/>
  <c r="C314" i="30" s="1"/>
  <c r="B313" i="30"/>
  <c r="C313" i="30" s="1"/>
  <c r="B312" i="30"/>
  <c r="C312" i="30" s="1"/>
  <c r="B311" i="30"/>
  <c r="C311" i="30" s="1"/>
  <c r="B310" i="30"/>
  <c r="C310" i="30" s="1"/>
  <c r="C308" i="30"/>
  <c r="C307" i="30"/>
  <c r="C306" i="30"/>
  <c r="C305" i="30"/>
  <c r="C304" i="30"/>
  <c r="C303" i="30"/>
  <c r="C302" i="30"/>
  <c r="C301" i="30"/>
  <c r="C300" i="30"/>
  <c r="C299" i="30"/>
  <c r="C298" i="30"/>
  <c r="C297" i="30"/>
  <c r="C296" i="30"/>
  <c r="C295" i="30"/>
  <c r="C294" i="30"/>
  <c r="C293" i="30"/>
  <c r="C292" i="30"/>
  <c r="C291" i="30"/>
  <c r="C290" i="30"/>
  <c r="C289" i="30"/>
  <c r="C288" i="30"/>
  <c r="C287" i="30"/>
  <c r="C286" i="30"/>
  <c r="C285" i="30"/>
  <c r="C284" i="30"/>
  <c r="C283" i="30"/>
  <c r="C282" i="30"/>
  <c r="C281" i="30"/>
  <c r="C280" i="30"/>
  <c r="C279" i="30"/>
  <c r="C278" i="30"/>
  <c r="C276" i="30"/>
  <c r="C275" i="30"/>
  <c r="C274" i="30"/>
  <c r="C273" i="30"/>
  <c r="C272" i="30"/>
  <c r="C271" i="30"/>
  <c r="C270" i="30"/>
  <c r="C269" i="30"/>
  <c r="C268" i="30"/>
  <c r="C267" i="30"/>
  <c r="C266" i="30"/>
  <c r="C265" i="30"/>
  <c r="LI24" i="30" s="1"/>
  <c r="LK24" i="30" s="1"/>
  <c r="C264" i="30"/>
  <c r="C263" i="30"/>
  <c r="C262" i="30"/>
  <c r="C261" i="30"/>
  <c r="C260" i="30"/>
  <c r="C259" i="30"/>
  <c r="C258" i="30"/>
  <c r="C257" i="30"/>
  <c r="C256" i="30"/>
  <c r="C255" i="30"/>
  <c r="C254" i="30"/>
  <c r="C253" i="30"/>
  <c r="C252" i="30"/>
  <c r="C251" i="30"/>
  <c r="C250" i="30"/>
  <c r="C249" i="30"/>
  <c r="C248" i="30"/>
  <c r="C247" i="30"/>
  <c r="C246" i="30"/>
  <c r="C244" i="30"/>
  <c r="C243" i="30"/>
  <c r="C242" i="30"/>
  <c r="C241" i="30"/>
  <c r="C240" i="30"/>
  <c r="C239" i="30"/>
  <c r="C238" i="30"/>
  <c r="C237" i="30"/>
  <c r="C236" i="30"/>
  <c r="LW235" i="30"/>
  <c r="LW236" i="30" s="1"/>
  <c r="LW237" i="30" s="1"/>
  <c r="LW238" i="30" s="1"/>
  <c r="LW239" i="30" s="1"/>
  <c r="LW240" i="30" s="1"/>
  <c r="LW241" i="30" s="1"/>
  <c r="LW242" i="30" s="1"/>
  <c r="LW243" i="30" s="1"/>
  <c r="LH235" i="30"/>
  <c r="LH236" i="30" s="1"/>
  <c r="LH237" i="30" s="1"/>
  <c r="LH238" i="30" s="1"/>
  <c r="LH239" i="30" s="1"/>
  <c r="LH240" i="30" s="1"/>
  <c r="LH241" i="30" s="1"/>
  <c r="LH242" i="30" s="1"/>
  <c r="LH243" i="30" s="1"/>
  <c r="KS235" i="30"/>
  <c r="KS236" i="30" s="1"/>
  <c r="KS237" i="30" s="1"/>
  <c r="KS238" i="30" s="1"/>
  <c r="KS239" i="30" s="1"/>
  <c r="KS240" i="30" s="1"/>
  <c r="KS241" i="30" s="1"/>
  <c r="KS242" i="30" s="1"/>
  <c r="KS243" i="30" s="1"/>
  <c r="KD235" i="30"/>
  <c r="KD236" i="30" s="1"/>
  <c r="KD237" i="30" s="1"/>
  <c r="KD238" i="30" s="1"/>
  <c r="KD239" i="30" s="1"/>
  <c r="KD240" i="30" s="1"/>
  <c r="KD241" i="30" s="1"/>
  <c r="KD242" i="30" s="1"/>
  <c r="KD243" i="30" s="1"/>
  <c r="JO235" i="30"/>
  <c r="JO236" i="30" s="1"/>
  <c r="JO237" i="30" s="1"/>
  <c r="JO238" i="30" s="1"/>
  <c r="JO239" i="30" s="1"/>
  <c r="JO240" i="30" s="1"/>
  <c r="JO241" i="30" s="1"/>
  <c r="JO242" i="30" s="1"/>
  <c r="JO243" i="30" s="1"/>
  <c r="IZ235" i="30"/>
  <c r="IZ236" i="30" s="1"/>
  <c r="IZ237" i="30" s="1"/>
  <c r="IZ238" i="30" s="1"/>
  <c r="IZ239" i="30" s="1"/>
  <c r="IZ240" i="30" s="1"/>
  <c r="IZ241" i="30" s="1"/>
  <c r="IZ242" i="30" s="1"/>
  <c r="IZ243" i="30" s="1"/>
  <c r="IK235" i="30"/>
  <c r="IK236" i="30" s="1"/>
  <c r="IK237" i="30" s="1"/>
  <c r="IK238" i="30" s="1"/>
  <c r="IK239" i="30" s="1"/>
  <c r="IK240" i="30" s="1"/>
  <c r="IK241" i="30" s="1"/>
  <c r="IK242" i="30" s="1"/>
  <c r="IK243" i="30" s="1"/>
  <c r="HV235" i="30"/>
  <c r="HV236" i="30" s="1"/>
  <c r="HV237" i="30" s="1"/>
  <c r="HV238" i="30" s="1"/>
  <c r="HV239" i="30" s="1"/>
  <c r="HV240" i="30" s="1"/>
  <c r="HV241" i="30" s="1"/>
  <c r="HV242" i="30" s="1"/>
  <c r="HV243" i="30" s="1"/>
  <c r="HG235" i="30"/>
  <c r="HG236" i="30" s="1"/>
  <c r="HG237" i="30" s="1"/>
  <c r="HG238" i="30" s="1"/>
  <c r="HG239" i="30" s="1"/>
  <c r="HG240" i="30" s="1"/>
  <c r="HG241" i="30" s="1"/>
  <c r="HG242" i="30" s="1"/>
  <c r="HG243" i="30" s="1"/>
  <c r="GR235" i="30"/>
  <c r="GR236" i="30" s="1"/>
  <c r="GR237" i="30" s="1"/>
  <c r="GR238" i="30" s="1"/>
  <c r="GR239" i="30" s="1"/>
  <c r="GR240" i="30" s="1"/>
  <c r="GR241" i="30" s="1"/>
  <c r="GR242" i="30" s="1"/>
  <c r="GR243" i="30" s="1"/>
  <c r="GC235" i="30"/>
  <c r="GC236" i="30" s="1"/>
  <c r="GC237" i="30" s="1"/>
  <c r="GC238" i="30" s="1"/>
  <c r="GC239" i="30" s="1"/>
  <c r="GC240" i="30" s="1"/>
  <c r="GC241" i="30" s="1"/>
  <c r="GC242" i="30" s="1"/>
  <c r="GC243" i="30" s="1"/>
  <c r="FN235" i="30"/>
  <c r="FN236" i="30" s="1"/>
  <c r="FN237" i="30" s="1"/>
  <c r="FN238" i="30" s="1"/>
  <c r="FN239" i="30" s="1"/>
  <c r="FN240" i="30" s="1"/>
  <c r="FN241" i="30" s="1"/>
  <c r="FN242" i="30" s="1"/>
  <c r="FN243" i="30" s="1"/>
  <c r="EY235" i="30"/>
  <c r="EY236" i="30" s="1"/>
  <c r="EY237" i="30" s="1"/>
  <c r="EY238" i="30" s="1"/>
  <c r="EY239" i="30" s="1"/>
  <c r="EY240" i="30" s="1"/>
  <c r="EY241" i="30" s="1"/>
  <c r="EY242" i="30" s="1"/>
  <c r="EY243" i="30" s="1"/>
  <c r="EM235" i="30"/>
  <c r="EM236" i="30" s="1"/>
  <c r="EM237" i="30" s="1"/>
  <c r="EM238" i="30" s="1"/>
  <c r="EM239" i="30" s="1"/>
  <c r="EM240" i="30" s="1"/>
  <c r="EM241" i="30" s="1"/>
  <c r="EM242" i="30" s="1"/>
  <c r="EM243" i="30" s="1"/>
  <c r="DX235" i="30"/>
  <c r="DX236" i="30" s="1"/>
  <c r="DX237" i="30" s="1"/>
  <c r="DX238" i="30" s="1"/>
  <c r="DX239" i="30" s="1"/>
  <c r="DX240" i="30" s="1"/>
  <c r="DX241" i="30" s="1"/>
  <c r="DX242" i="30" s="1"/>
  <c r="DX243" i="30" s="1"/>
  <c r="DI235" i="30"/>
  <c r="DI236" i="30" s="1"/>
  <c r="DI237" i="30" s="1"/>
  <c r="DI238" i="30" s="1"/>
  <c r="DI239" i="30" s="1"/>
  <c r="DI240" i="30" s="1"/>
  <c r="DI241" i="30" s="1"/>
  <c r="DI242" i="30" s="1"/>
  <c r="DI243" i="30" s="1"/>
  <c r="CE235" i="30"/>
  <c r="CE236" i="30" s="1"/>
  <c r="CE237" i="30" s="1"/>
  <c r="CE238" i="30" s="1"/>
  <c r="CE239" i="30" s="1"/>
  <c r="CE240" i="30" s="1"/>
  <c r="CE241" i="30" s="1"/>
  <c r="CE242" i="30" s="1"/>
  <c r="CE243" i="30" s="1"/>
  <c r="BP235" i="30"/>
  <c r="BP236" i="30" s="1"/>
  <c r="BP237" i="30" s="1"/>
  <c r="BP238" i="30" s="1"/>
  <c r="BP239" i="30" s="1"/>
  <c r="BP240" i="30" s="1"/>
  <c r="BP241" i="30" s="1"/>
  <c r="BP242" i="30" s="1"/>
  <c r="BP243" i="30" s="1"/>
  <c r="BA235" i="30"/>
  <c r="BA236" i="30" s="1"/>
  <c r="BA237" i="30" s="1"/>
  <c r="BA238" i="30" s="1"/>
  <c r="BA239" i="30" s="1"/>
  <c r="BA240" i="30" s="1"/>
  <c r="BA241" i="30" s="1"/>
  <c r="BA242" i="30" s="1"/>
  <c r="BA243" i="30" s="1"/>
  <c r="AL235" i="30"/>
  <c r="AL236" i="30" s="1"/>
  <c r="AL237" i="30" s="1"/>
  <c r="AL238" i="30" s="1"/>
  <c r="AL239" i="30" s="1"/>
  <c r="AL240" i="30" s="1"/>
  <c r="AL241" i="30" s="1"/>
  <c r="AL242" i="30" s="1"/>
  <c r="AL243" i="30" s="1"/>
  <c r="AK235" i="30"/>
  <c r="AK236" i="30" s="1"/>
  <c r="AK237" i="30" s="1"/>
  <c r="AK238" i="30" s="1"/>
  <c r="AK239" i="30" s="1"/>
  <c r="AK240" i="30" s="1"/>
  <c r="AK241" i="30" s="1"/>
  <c r="AK242" i="30" s="1"/>
  <c r="AK243" i="30" s="1"/>
  <c r="C235" i="30"/>
  <c r="C234" i="30"/>
  <c r="C233" i="30"/>
  <c r="C232" i="30"/>
  <c r="C231" i="30"/>
  <c r="C230" i="30"/>
  <c r="C229" i="30"/>
  <c r="C228" i="30"/>
  <c r="C227" i="30"/>
  <c r="C226" i="30"/>
  <c r="C225" i="30"/>
  <c r="C224" i="30"/>
  <c r="C223" i="30"/>
  <c r="C222" i="30"/>
  <c r="C221" i="30"/>
  <c r="C220" i="30"/>
  <c r="C219" i="30"/>
  <c r="C218" i="30"/>
  <c r="C217" i="30"/>
  <c r="C216" i="30"/>
  <c r="C215" i="30"/>
  <c r="C214" i="30"/>
  <c r="C212" i="30"/>
  <c r="C211" i="30"/>
  <c r="C210" i="30"/>
  <c r="C209" i="30"/>
  <c r="C208" i="30"/>
  <c r="C207" i="30"/>
  <c r="C206" i="30"/>
  <c r="C205" i="30"/>
  <c r="C204" i="30"/>
  <c r="C203" i="30"/>
  <c r="C202" i="30"/>
  <c r="C201" i="30"/>
  <c r="C200" i="30"/>
  <c r="LY24" i="30" s="1"/>
  <c r="MA24" i="30" s="1"/>
  <c r="C199" i="30"/>
  <c r="C198" i="30"/>
  <c r="C197" i="30"/>
  <c r="C196" i="30"/>
  <c r="C195" i="30"/>
  <c r="C194" i="30"/>
  <c r="C193" i="30"/>
  <c r="C192" i="30"/>
  <c r="C191" i="30"/>
  <c r="C190" i="30"/>
  <c r="C189" i="30"/>
  <c r="C188" i="30"/>
  <c r="C187" i="30"/>
  <c r="C186" i="30"/>
  <c r="C185" i="30"/>
  <c r="C184" i="30"/>
  <c r="C183" i="30"/>
  <c r="C182" i="30"/>
  <c r="C180" i="30"/>
  <c r="C179" i="30"/>
  <c r="C178" i="30"/>
  <c r="C177" i="30"/>
  <c r="C176" i="30"/>
  <c r="C175" i="30"/>
  <c r="C174" i="30"/>
  <c r="C173" i="30"/>
  <c r="B172" i="30"/>
  <c r="C172" i="30" s="1"/>
  <c r="B171" i="30"/>
  <c r="C171" i="30" s="1"/>
  <c r="B170" i="30"/>
  <c r="C170" i="30" s="1"/>
  <c r="B169" i="30"/>
  <c r="C169" i="30" s="1"/>
  <c r="B168" i="30"/>
  <c r="C168" i="30" s="1"/>
  <c r="B167" i="30"/>
  <c r="C167" i="30" s="1"/>
  <c r="B166" i="30"/>
  <c r="C166" i="30" s="1"/>
  <c r="B165" i="30"/>
  <c r="C165" i="30" s="1"/>
  <c r="B164" i="30"/>
  <c r="C164" i="30" s="1"/>
  <c r="B163" i="30"/>
  <c r="C163" i="30" s="1"/>
  <c r="B162" i="30"/>
  <c r="C162" i="30" s="1"/>
  <c r="B161" i="30"/>
  <c r="C161" i="30" s="1"/>
  <c r="B160" i="30"/>
  <c r="C160" i="30" s="1"/>
  <c r="B159" i="30"/>
  <c r="C159" i="30" s="1"/>
  <c r="B158" i="30"/>
  <c r="C158" i="30" s="1"/>
  <c r="B157" i="30"/>
  <c r="C157" i="30" s="1"/>
  <c r="B156" i="30"/>
  <c r="C156" i="30" s="1"/>
  <c r="B155" i="30"/>
  <c r="C155" i="30" s="1"/>
  <c r="B154" i="30"/>
  <c r="C154" i="30" s="1"/>
  <c r="B153" i="30"/>
  <c r="C153" i="30" s="1"/>
  <c r="B152" i="30"/>
  <c r="C152" i="30" s="1"/>
  <c r="B151" i="30"/>
  <c r="C151" i="30" s="1"/>
  <c r="B150" i="30"/>
  <c r="C150" i="30" s="1"/>
  <c r="B149" i="30"/>
  <c r="B148" i="30"/>
  <c r="C148" i="30" s="1"/>
  <c r="B147" i="30"/>
  <c r="C147" i="30" s="1"/>
  <c r="B146" i="30"/>
  <c r="C146" i="30" s="1"/>
  <c r="B145" i="30"/>
  <c r="C145" i="30" s="1"/>
  <c r="B144" i="30"/>
  <c r="C144" i="30" s="1"/>
  <c r="B143" i="30"/>
  <c r="C143" i="30" s="1"/>
  <c r="B142" i="30"/>
  <c r="C142" i="30" s="1"/>
  <c r="B141" i="30"/>
  <c r="C141" i="30" s="1"/>
  <c r="B140" i="30"/>
  <c r="C140" i="30" s="1"/>
  <c r="B139" i="30"/>
  <c r="C139" i="30" s="1"/>
  <c r="B138" i="30"/>
  <c r="C138" i="30" s="1"/>
  <c r="B137" i="30"/>
  <c r="C137" i="30" s="1"/>
  <c r="B136" i="30"/>
  <c r="C136" i="30" s="1"/>
  <c r="B135" i="30"/>
  <c r="C135" i="30" s="1"/>
  <c r="B134" i="30"/>
  <c r="C134" i="30" s="1"/>
  <c r="B133" i="30"/>
  <c r="C133" i="30" s="1"/>
  <c r="B132" i="30"/>
  <c r="C132" i="30" s="1"/>
  <c r="B131" i="30"/>
  <c r="C131" i="30" s="1"/>
  <c r="B130" i="30"/>
  <c r="C130" i="30" s="1"/>
  <c r="B129" i="30"/>
  <c r="C129" i="30" s="1"/>
  <c r="B128" i="30"/>
  <c r="C128" i="30" s="1"/>
  <c r="B127" i="30"/>
  <c r="C127" i="30" s="1"/>
  <c r="B126" i="30"/>
  <c r="C126" i="30" s="1"/>
  <c r="B125" i="30"/>
  <c r="C125" i="30" s="1"/>
  <c r="B124" i="30"/>
  <c r="C124" i="30" s="1"/>
  <c r="B123" i="30"/>
  <c r="C123" i="30" s="1"/>
  <c r="B122" i="30"/>
  <c r="C122" i="30" s="1"/>
  <c r="B121" i="30"/>
  <c r="C121" i="30" s="1"/>
  <c r="B120" i="30"/>
  <c r="C120" i="30" s="1"/>
  <c r="B119" i="30"/>
  <c r="C119" i="30" s="1"/>
  <c r="B118" i="30"/>
  <c r="C118" i="30" s="1"/>
  <c r="B117" i="30"/>
  <c r="B116" i="30"/>
  <c r="C116" i="30" s="1"/>
  <c r="B115" i="30"/>
  <c r="C115" i="30" s="1"/>
  <c r="B114" i="30"/>
  <c r="C114" i="30" s="1"/>
  <c r="B113" i="30"/>
  <c r="C113" i="30" s="1"/>
  <c r="B112" i="30"/>
  <c r="C112" i="30" s="1"/>
  <c r="B111" i="30"/>
  <c r="C111" i="30" s="1"/>
  <c r="B110" i="30"/>
  <c r="C110" i="30" s="1"/>
  <c r="B109" i="30"/>
  <c r="C109" i="30" s="1"/>
  <c r="B108" i="30"/>
  <c r="C108" i="30" s="1"/>
  <c r="B107" i="30"/>
  <c r="C107" i="30" s="1"/>
  <c r="B106" i="30"/>
  <c r="C106" i="30" s="1"/>
  <c r="B105" i="30"/>
  <c r="C105" i="30" s="1"/>
  <c r="B104" i="30"/>
  <c r="C104" i="30" s="1"/>
  <c r="B103" i="30"/>
  <c r="C103" i="30" s="1"/>
  <c r="B102" i="30"/>
  <c r="C102" i="30" s="1"/>
  <c r="B101" i="30"/>
  <c r="C101" i="30" s="1"/>
  <c r="B100" i="30"/>
  <c r="C100" i="30" s="1"/>
  <c r="B99" i="30"/>
  <c r="C99" i="30" s="1"/>
  <c r="B98" i="30"/>
  <c r="C98" i="30" s="1"/>
  <c r="B97" i="30"/>
  <c r="C97" i="30" s="1"/>
  <c r="B96" i="30"/>
  <c r="C96" i="30" s="1"/>
  <c r="B95" i="30"/>
  <c r="C95" i="30" s="1"/>
  <c r="B94" i="30"/>
  <c r="C94" i="30" s="1"/>
  <c r="B93" i="30"/>
  <c r="C93" i="30" s="1"/>
  <c r="B92" i="30"/>
  <c r="C92" i="30" s="1"/>
  <c r="B91" i="30"/>
  <c r="C91" i="30" s="1"/>
  <c r="B90" i="30"/>
  <c r="C90" i="30" s="1"/>
  <c r="B89" i="30"/>
  <c r="C89" i="30" s="1"/>
  <c r="B88" i="30"/>
  <c r="C88" i="30" s="1"/>
  <c r="B87" i="30"/>
  <c r="C87" i="30" s="1"/>
  <c r="B86" i="30"/>
  <c r="C86" i="30" s="1"/>
  <c r="B85" i="30"/>
  <c r="B84" i="30"/>
  <c r="C84" i="30" s="1"/>
  <c r="B83" i="30"/>
  <c r="C83" i="30" s="1"/>
  <c r="B82" i="30"/>
  <c r="C82" i="30" s="1"/>
  <c r="B81" i="30"/>
  <c r="C81" i="30" s="1"/>
  <c r="B80" i="30"/>
  <c r="C80" i="30" s="1"/>
  <c r="B79" i="30"/>
  <c r="C79" i="30" s="1"/>
  <c r="B78" i="30"/>
  <c r="C78" i="30" s="1"/>
  <c r="B77" i="30"/>
  <c r="C77" i="30" s="1"/>
  <c r="B76" i="30"/>
  <c r="C76" i="30" s="1"/>
  <c r="B75" i="30"/>
  <c r="C75" i="30" s="1"/>
  <c r="B74" i="30"/>
  <c r="C74" i="30" s="1"/>
  <c r="B73" i="30"/>
  <c r="C73" i="30" s="1"/>
  <c r="B72" i="30"/>
  <c r="C72" i="30" s="1"/>
  <c r="B71" i="30"/>
  <c r="C71" i="30" s="1"/>
  <c r="B70" i="30"/>
  <c r="C70" i="30" s="1"/>
  <c r="B69" i="30"/>
  <c r="C69" i="30" s="1"/>
  <c r="B68" i="30"/>
  <c r="C68" i="30" s="1"/>
  <c r="B67" i="30"/>
  <c r="C67" i="30" s="1"/>
  <c r="B66" i="30"/>
  <c r="C66" i="30" s="1"/>
  <c r="B65" i="30"/>
  <c r="B64" i="30"/>
  <c r="C64" i="30" s="1"/>
  <c r="D64" i="30" s="1"/>
  <c r="E64" i="30" s="1"/>
  <c r="F64" i="30" s="1"/>
  <c r="B63" i="30"/>
  <c r="B62" i="30"/>
  <c r="C62" i="30" s="1"/>
  <c r="D62" i="30" s="1"/>
  <c r="E62" i="30" s="1"/>
  <c r="F62" i="30" s="1"/>
  <c r="B61" i="30"/>
  <c r="C61" i="30" s="1"/>
  <c r="B60" i="30"/>
  <c r="B59" i="30"/>
  <c r="B58" i="30"/>
  <c r="C58" i="30" s="1"/>
  <c r="D58" i="30" s="1"/>
  <c r="E58" i="30" s="1"/>
  <c r="F58" i="30" s="1"/>
  <c r="B57" i="30"/>
  <c r="B56" i="30"/>
  <c r="C56" i="30" s="1"/>
  <c r="D56" i="30" s="1"/>
  <c r="E56" i="30" s="1"/>
  <c r="F56" i="30" s="1"/>
  <c r="B55" i="30"/>
  <c r="C55" i="30" s="1"/>
  <c r="B54" i="30"/>
  <c r="C54" i="30" s="1"/>
  <c r="B53" i="30"/>
  <c r="C53" i="30" s="1"/>
  <c r="B52" i="30"/>
  <c r="B51" i="30"/>
  <c r="C51" i="30" s="1"/>
  <c r="B50" i="30"/>
  <c r="C50" i="30" s="1"/>
  <c r="D50" i="30" s="1"/>
  <c r="E50" i="30" s="1"/>
  <c r="F50" i="30" s="1"/>
  <c r="B49" i="30"/>
  <c r="B48" i="30"/>
  <c r="B47" i="30"/>
  <c r="C47" i="30" s="1"/>
  <c r="B46" i="30"/>
  <c r="C46" i="30" s="1"/>
  <c r="D46" i="30" s="1"/>
  <c r="E46" i="30" s="1"/>
  <c r="F46" i="30" s="1"/>
  <c r="B45" i="30"/>
  <c r="B44" i="30"/>
  <c r="C44" i="30" s="1"/>
  <c r="D44" i="30" s="1"/>
  <c r="E44" i="30" s="1"/>
  <c r="F44" i="30" s="1"/>
  <c r="B43" i="30"/>
  <c r="C43" i="30" s="1"/>
  <c r="B42" i="30"/>
  <c r="C42" i="30" s="1"/>
  <c r="D42" i="30" s="1"/>
  <c r="E42" i="30" s="1"/>
  <c r="F42" i="30" s="1"/>
  <c r="B41" i="30"/>
  <c r="B40" i="30"/>
  <c r="C40" i="30" s="1"/>
  <c r="B39" i="30"/>
  <c r="C39" i="30" s="1"/>
  <c r="B38" i="30"/>
  <c r="C38" i="30" s="1"/>
  <c r="D38" i="30" s="1"/>
  <c r="E38" i="30" s="1"/>
  <c r="F38" i="30" s="1"/>
  <c r="B37" i="30"/>
  <c r="B36" i="30"/>
  <c r="C36" i="30" s="1"/>
  <c r="B35" i="30"/>
  <c r="C35" i="30" s="1"/>
  <c r="B34" i="30"/>
  <c r="C34" i="30" s="1"/>
  <c r="D34" i="30" s="1"/>
  <c r="E34" i="30" s="1"/>
  <c r="F34" i="30" s="1"/>
  <c r="B33" i="30"/>
  <c r="C33" i="30" s="1"/>
  <c r="D33" i="30" s="1"/>
  <c r="E33" i="30" s="1"/>
  <c r="F33" i="30" s="1"/>
  <c r="B32" i="30"/>
  <c r="B31" i="30"/>
  <c r="C31" i="30" s="1"/>
  <c r="D31" i="30" s="1"/>
  <c r="E31" i="30" s="1"/>
  <c r="F31" i="30" s="1"/>
  <c r="B30" i="30"/>
  <c r="C30" i="30" s="1"/>
  <c r="B29" i="30"/>
  <c r="C29" i="30" s="1"/>
  <c r="D29" i="30" s="1"/>
  <c r="E29" i="30" s="1"/>
  <c r="F29" i="30" s="1"/>
  <c r="B28" i="30"/>
  <c r="C28" i="30" s="1"/>
  <c r="D28" i="30" s="1"/>
  <c r="E28" i="30" s="1"/>
  <c r="F28" i="30" s="1"/>
  <c r="B27" i="30"/>
  <c r="C27" i="30" s="1"/>
  <c r="D27" i="30" s="1"/>
  <c r="E27" i="30" s="1"/>
  <c r="F27" i="30" s="1"/>
  <c r="B26" i="30"/>
  <c r="C26" i="30" s="1"/>
  <c r="B25" i="30"/>
  <c r="C25" i="30" s="1"/>
  <c r="D25" i="30" s="1"/>
  <c r="E25" i="30" s="1"/>
  <c r="F25" i="30" s="1"/>
  <c r="B24" i="30"/>
  <c r="V23" i="30"/>
  <c r="S23" i="30"/>
  <c r="B23" i="30"/>
  <c r="C23" i="30" s="1"/>
  <c r="D23" i="30" s="1"/>
  <c r="E23" i="30" s="1"/>
  <c r="F23" i="30" s="1"/>
  <c r="B22" i="30"/>
  <c r="C22" i="30" s="1"/>
  <c r="B21" i="30"/>
  <c r="C21" i="30" s="1"/>
  <c r="B20" i="30"/>
  <c r="B19" i="30"/>
  <c r="B18" i="30"/>
  <c r="C18" i="30" s="1"/>
  <c r="D18" i="30" s="1"/>
  <c r="E18" i="30" s="1"/>
  <c r="F18" i="30" s="1"/>
  <c r="B17" i="30"/>
  <c r="B16" i="30"/>
  <c r="C16" i="30" s="1"/>
  <c r="D16" i="30" s="1"/>
  <c r="E16" i="30" s="1"/>
  <c r="F16" i="30" s="1"/>
  <c r="B15" i="30"/>
  <c r="DQ23" i="22" l="1"/>
  <c r="DP24" i="22"/>
  <c r="DS24" i="22" s="1"/>
  <c r="ME25" i="30"/>
  <c r="LX24" i="30"/>
  <c r="LY25" i="30" s="1"/>
  <c r="MB24" i="30"/>
  <c r="LH24" i="30"/>
  <c r="LL24" i="30"/>
  <c r="LO25" i="30"/>
  <c r="EF24" i="30"/>
  <c r="EI24" i="30" s="1"/>
  <c r="IP24" i="30"/>
  <c r="IO24" i="30"/>
  <c r="JF24" i="30"/>
  <c r="JE24" i="30"/>
  <c r="KZ24" i="30"/>
  <c r="LC24" i="30" s="1"/>
  <c r="LB24" i="30"/>
  <c r="KU25" i="30" s="1"/>
  <c r="LA24" i="30"/>
  <c r="EV24" i="30"/>
  <c r="EY24" i="30" s="1"/>
  <c r="HX24" i="30"/>
  <c r="IA24" i="30" s="1"/>
  <c r="EX24" i="30"/>
  <c r="EW24" i="30"/>
  <c r="JT24" i="30"/>
  <c r="JW24" i="30" s="1"/>
  <c r="GD24" i="30"/>
  <c r="FW25" i="30" s="1"/>
  <c r="GC24" i="30"/>
  <c r="KL24" i="30"/>
  <c r="KE25" i="30" s="1"/>
  <c r="KK24" i="30"/>
  <c r="JV24" i="30"/>
  <c r="JO25" i="30" s="1"/>
  <c r="JU24" i="30"/>
  <c r="IL24" i="30"/>
  <c r="KJ24" i="30"/>
  <c r="KM24" i="30" s="1"/>
  <c r="EH24" i="30"/>
  <c r="EA25" i="30" s="1"/>
  <c r="EG24" i="30"/>
  <c r="BT24" i="30"/>
  <c r="BW24" i="30" s="1"/>
  <c r="DR24" i="30"/>
  <c r="DQ24" i="30"/>
  <c r="DN24" i="30"/>
  <c r="GT24" i="30"/>
  <c r="GM25" i="30" s="1"/>
  <c r="GS24" i="30"/>
  <c r="EQ25" i="30"/>
  <c r="BV24" i="30"/>
  <c r="BO25" i="30" s="1"/>
  <c r="BU24" i="30"/>
  <c r="HJ24" i="30"/>
  <c r="HC25" i="30" s="1"/>
  <c r="HI24" i="30"/>
  <c r="GR24" i="30"/>
  <c r="GU24" i="30" s="1"/>
  <c r="HH24" i="30"/>
  <c r="HK24" i="30" s="1"/>
  <c r="BF24" i="30"/>
  <c r="BB24" i="30"/>
  <c r="BE24" i="30"/>
  <c r="HZ24" i="30"/>
  <c r="HS25" i="30" s="1"/>
  <c r="HY24" i="30"/>
  <c r="JB24" i="30"/>
  <c r="AM25" i="30"/>
  <c r="AF24" i="30"/>
  <c r="J26" i="30"/>
  <c r="AM25" i="22"/>
  <c r="AF24" i="22"/>
  <c r="AJ24" i="22"/>
  <c r="BA24" i="22"/>
  <c r="AX25" i="22"/>
  <c r="BX24" i="22"/>
  <c r="BT25" i="22"/>
  <c r="BW25" i="22" s="1"/>
  <c r="BU24" i="22"/>
  <c r="BB24" i="22"/>
  <c r="AW25" i="22"/>
  <c r="AN24" i="22"/>
  <c r="AQ24" i="22" s="1"/>
  <c r="AO23" i="22"/>
  <c r="BR24" i="22"/>
  <c r="CJ24" i="30"/>
  <c r="CM24" i="30" s="1"/>
  <c r="CZ24" i="30"/>
  <c r="DC24" i="30" s="1"/>
  <c r="FL24" i="30"/>
  <c r="FO24" i="30" s="1"/>
  <c r="FT25" i="30"/>
  <c r="FX25" i="30"/>
  <c r="GA26" i="30"/>
  <c r="MV24" i="30"/>
  <c r="MY24" i="30" s="1"/>
  <c r="DB24" i="30"/>
  <c r="DA24" i="30"/>
  <c r="MX24" i="30"/>
  <c r="MW24" i="30"/>
  <c r="FN24" i="30"/>
  <c r="FG25" i="30" s="1"/>
  <c r="FM24" i="30"/>
  <c r="CK24" i="30"/>
  <c r="CL24" i="30"/>
  <c r="KR25" i="30"/>
  <c r="KV25" i="30"/>
  <c r="KY26" i="30"/>
  <c r="C52" i="30"/>
  <c r="D52" i="30" s="1"/>
  <c r="E52" i="30" s="1"/>
  <c r="F52" i="30" s="1"/>
  <c r="C63" i="30"/>
  <c r="D63" i="30" s="1"/>
  <c r="E63" i="30" s="1"/>
  <c r="F63" i="30" s="1"/>
  <c r="C664" i="30"/>
  <c r="D664" i="30" s="1"/>
  <c r="E664" i="30" s="1"/>
  <c r="F664" i="30" s="1"/>
  <c r="C668" i="30"/>
  <c r="D668" i="30" s="1"/>
  <c r="E668" i="30" s="1"/>
  <c r="F668" i="30" s="1"/>
  <c r="C696" i="30"/>
  <c r="D696" i="30" s="1"/>
  <c r="E696" i="30" s="1"/>
  <c r="F696" i="30" s="1"/>
  <c r="C700" i="30"/>
  <c r="D700" i="30" s="1"/>
  <c r="E700" i="30" s="1"/>
  <c r="F700" i="30" s="1"/>
  <c r="C724" i="30"/>
  <c r="D724" i="30" s="1"/>
  <c r="E724" i="30" s="1"/>
  <c r="F724" i="30" s="1"/>
  <c r="C728" i="30"/>
  <c r="D728" i="30" s="1"/>
  <c r="E728" i="30" s="1"/>
  <c r="F728" i="30" s="1"/>
  <c r="C756" i="30"/>
  <c r="D756" i="30" s="1"/>
  <c r="E756" i="30" s="1"/>
  <c r="F756" i="30" s="1"/>
  <c r="C760" i="30"/>
  <c r="D760" i="30" s="1"/>
  <c r="E760" i="30" s="1"/>
  <c r="F760" i="30" s="1"/>
  <c r="C813" i="30"/>
  <c r="D813" i="30" s="1"/>
  <c r="E813" i="30" s="1"/>
  <c r="F813" i="30" s="1"/>
  <c r="C865" i="30"/>
  <c r="D865" i="30" s="1"/>
  <c r="E865" i="30" s="1"/>
  <c r="F865" i="30" s="1"/>
  <c r="C687" i="30"/>
  <c r="D687" i="30" s="1"/>
  <c r="E687" i="30" s="1"/>
  <c r="F687" i="30" s="1"/>
  <c r="C715" i="30"/>
  <c r="D715" i="30" s="1"/>
  <c r="E715" i="30" s="1"/>
  <c r="F715" i="30" s="1"/>
  <c r="C747" i="30"/>
  <c r="D747" i="30" s="1"/>
  <c r="E747" i="30" s="1"/>
  <c r="F747" i="30" s="1"/>
  <c r="C779" i="30"/>
  <c r="D779" i="30" s="1"/>
  <c r="E779" i="30" s="1"/>
  <c r="F779" i="30" s="1"/>
  <c r="C20" i="30"/>
  <c r="D20" i="30" s="1"/>
  <c r="E20" i="30" s="1"/>
  <c r="F20" i="30" s="1"/>
  <c r="C41" i="30"/>
  <c r="D41" i="30" s="1"/>
  <c r="E41" i="30" s="1"/>
  <c r="F41" i="30" s="1"/>
  <c r="C48" i="30"/>
  <c r="D48" i="30" s="1"/>
  <c r="E48" i="30" s="1"/>
  <c r="F48" i="30" s="1"/>
  <c r="C59" i="30"/>
  <c r="D59" i="30" s="1"/>
  <c r="E59" i="30" s="1"/>
  <c r="F59" i="30" s="1"/>
  <c r="C17" i="30"/>
  <c r="D17" i="30" s="1"/>
  <c r="E17" i="30" s="1"/>
  <c r="F17" i="30" s="1"/>
  <c r="D21" i="30"/>
  <c r="E21" i="30" s="1"/>
  <c r="F21" i="30" s="1"/>
  <c r="C24" i="30"/>
  <c r="D24" i="30" s="1"/>
  <c r="E24" i="30" s="1"/>
  <c r="F24" i="30" s="1"/>
  <c r="C49" i="30"/>
  <c r="D49" i="30" s="1"/>
  <c r="E49" i="30" s="1"/>
  <c r="F49" i="30" s="1"/>
  <c r="D53" i="30"/>
  <c r="E53" i="30" s="1"/>
  <c r="F53" i="30" s="1"/>
  <c r="C60" i="30"/>
  <c r="D60" i="30" s="1"/>
  <c r="E60" i="30" s="1"/>
  <c r="F60" i="30" s="1"/>
  <c r="C32" i="30"/>
  <c r="D32" i="30" s="1"/>
  <c r="E32" i="30" s="1"/>
  <c r="F32" i="30" s="1"/>
  <c r="C57" i="30"/>
  <c r="D57" i="30" s="1"/>
  <c r="E57" i="30" s="1"/>
  <c r="F57" i="30" s="1"/>
  <c r="C680" i="30"/>
  <c r="D680" i="30" s="1"/>
  <c r="E680" i="30" s="1"/>
  <c r="F680" i="30" s="1"/>
  <c r="C684" i="30"/>
  <c r="D684" i="30" s="1"/>
  <c r="E684" i="30" s="1"/>
  <c r="F684" i="30" s="1"/>
  <c r="C712" i="30"/>
  <c r="D712" i="30" s="1"/>
  <c r="E712" i="30" s="1"/>
  <c r="F712" i="30" s="1"/>
  <c r="C740" i="30"/>
  <c r="D740" i="30" s="1"/>
  <c r="E740" i="30" s="1"/>
  <c r="F740" i="30" s="1"/>
  <c r="C744" i="30"/>
  <c r="D744" i="30" s="1"/>
  <c r="E744" i="30" s="1"/>
  <c r="F744" i="30" s="1"/>
  <c r="C772" i="30"/>
  <c r="D772" i="30" s="1"/>
  <c r="E772" i="30" s="1"/>
  <c r="F772" i="30" s="1"/>
  <c r="C776" i="30"/>
  <c r="D776" i="30" s="1"/>
  <c r="E776" i="30" s="1"/>
  <c r="F776" i="30" s="1"/>
  <c r="C877" i="30"/>
  <c r="D877" i="30" s="1"/>
  <c r="E877" i="30" s="1"/>
  <c r="F877" i="30" s="1"/>
  <c r="C37" i="30"/>
  <c r="D37" i="30" s="1"/>
  <c r="E37" i="30" s="1"/>
  <c r="F37" i="30" s="1"/>
  <c r="C15" i="30"/>
  <c r="D15" i="30" s="1"/>
  <c r="E15" i="30" s="1"/>
  <c r="F15" i="30" s="1"/>
  <c r="D61" i="30"/>
  <c r="E61" i="30" s="1"/>
  <c r="F61" i="30" s="1"/>
  <c r="C19" i="30"/>
  <c r="D19" i="30" s="1"/>
  <c r="E19" i="30" s="1"/>
  <c r="F19" i="30" s="1"/>
  <c r="C65" i="30"/>
  <c r="D65" i="30" s="1"/>
  <c r="CM235" i="30"/>
  <c r="CQ235" i="30" s="1"/>
  <c r="C671" i="30"/>
  <c r="D671" i="30" s="1"/>
  <c r="E671" i="30" s="1"/>
  <c r="F671" i="30" s="1"/>
  <c r="C703" i="30"/>
  <c r="D703" i="30" s="1"/>
  <c r="E703" i="30" s="1"/>
  <c r="F703" i="30" s="1"/>
  <c r="C731" i="30"/>
  <c r="D731" i="30" s="1"/>
  <c r="E731" i="30" s="1"/>
  <c r="F731" i="30" s="1"/>
  <c r="C763" i="30"/>
  <c r="D763" i="30" s="1"/>
  <c r="E763" i="30" s="1"/>
  <c r="F763" i="30" s="1"/>
  <c r="C845" i="30"/>
  <c r="D845" i="30" s="1"/>
  <c r="E845" i="30" s="1"/>
  <c r="F845" i="30" s="1"/>
  <c r="C897" i="30"/>
  <c r="D897" i="30" s="1"/>
  <c r="E897" i="30" s="1"/>
  <c r="F897" i="30" s="1"/>
  <c r="C45" i="30"/>
  <c r="D45" i="30" s="1"/>
  <c r="E45" i="30" s="1"/>
  <c r="F45" i="30" s="1"/>
  <c r="C829" i="30"/>
  <c r="D829" i="30" s="1"/>
  <c r="E829" i="30" s="1"/>
  <c r="F829" i="30" s="1"/>
  <c r="C857" i="30"/>
  <c r="D857" i="30" s="1"/>
  <c r="E857" i="30" s="1"/>
  <c r="F857" i="30" s="1"/>
  <c r="C869" i="30"/>
  <c r="D869" i="30" s="1"/>
  <c r="E869" i="30" s="1"/>
  <c r="F869" i="30" s="1"/>
  <c r="C889" i="30"/>
  <c r="D889" i="30" s="1"/>
  <c r="E889" i="30" s="1"/>
  <c r="F889" i="30" s="1"/>
  <c r="C901" i="30"/>
  <c r="D901" i="30" s="1"/>
  <c r="E901" i="30" s="1"/>
  <c r="F901" i="30" s="1"/>
  <c r="C904" i="30"/>
  <c r="D904" i="30" s="1"/>
  <c r="E904" i="30" s="1"/>
  <c r="F904" i="30" s="1"/>
  <c r="C623" i="30"/>
  <c r="D623" i="30" s="1"/>
  <c r="E623" i="30" s="1"/>
  <c r="F623" i="30" s="1"/>
  <c r="C631" i="30"/>
  <c r="D631" i="30" s="1"/>
  <c r="E631" i="30" s="1"/>
  <c r="F631" i="30" s="1"/>
  <c r="C639" i="30"/>
  <c r="D639" i="30" s="1"/>
  <c r="E639" i="30" s="1"/>
  <c r="F639" i="30" s="1"/>
  <c r="D659" i="30"/>
  <c r="E659" i="30" s="1"/>
  <c r="F659" i="30" s="1"/>
  <c r="C672" i="30"/>
  <c r="D672" i="30" s="1"/>
  <c r="E672" i="30" s="1"/>
  <c r="F672" i="30" s="1"/>
  <c r="C688" i="30"/>
  <c r="D688" i="30" s="1"/>
  <c r="E688" i="30" s="1"/>
  <c r="F688" i="30" s="1"/>
  <c r="D691" i="30"/>
  <c r="E691" i="30" s="1"/>
  <c r="F691" i="30" s="1"/>
  <c r="C704" i="30"/>
  <c r="D704" i="30" s="1"/>
  <c r="E704" i="30" s="1"/>
  <c r="F704" i="30" s="1"/>
  <c r="C716" i="30"/>
  <c r="D716" i="30" s="1"/>
  <c r="E716" i="30" s="1"/>
  <c r="F716" i="30" s="1"/>
  <c r="C719" i="30"/>
  <c r="D719" i="30" s="1"/>
  <c r="E719" i="30" s="1"/>
  <c r="F719" i="30" s="1"/>
  <c r="C732" i="30"/>
  <c r="D732" i="30" s="1"/>
  <c r="E732" i="30" s="1"/>
  <c r="F732" i="30" s="1"/>
  <c r="C735" i="30"/>
  <c r="D735" i="30" s="1"/>
  <c r="E735" i="30" s="1"/>
  <c r="F735" i="30" s="1"/>
  <c r="C748" i="30"/>
  <c r="D748" i="30" s="1"/>
  <c r="E748" i="30" s="1"/>
  <c r="F748" i="30" s="1"/>
  <c r="C751" i="30"/>
  <c r="D751" i="30" s="1"/>
  <c r="E751" i="30" s="1"/>
  <c r="F751" i="30" s="1"/>
  <c r="C764" i="30"/>
  <c r="D764" i="30" s="1"/>
  <c r="E764" i="30" s="1"/>
  <c r="F764" i="30" s="1"/>
  <c r="C767" i="30"/>
  <c r="D767" i="30" s="1"/>
  <c r="E767" i="30" s="1"/>
  <c r="F767" i="30" s="1"/>
  <c r="C780" i="30"/>
  <c r="D780" i="30" s="1"/>
  <c r="E780" i="30" s="1"/>
  <c r="F780" i="30" s="1"/>
  <c r="C783" i="30"/>
  <c r="D783" i="30" s="1"/>
  <c r="E783" i="30" s="1"/>
  <c r="F783" i="30" s="1"/>
  <c r="C817" i="30"/>
  <c r="D817" i="30" s="1"/>
  <c r="E817" i="30" s="1"/>
  <c r="F817" i="30" s="1"/>
  <c r="C833" i="30"/>
  <c r="D833" i="30" s="1"/>
  <c r="E833" i="30" s="1"/>
  <c r="F833" i="30" s="1"/>
  <c r="C849" i="30"/>
  <c r="D849" i="30" s="1"/>
  <c r="E849" i="30" s="1"/>
  <c r="F849" i="30" s="1"/>
  <c r="C861" i="30"/>
  <c r="D861" i="30" s="1"/>
  <c r="E861" i="30" s="1"/>
  <c r="F861" i="30" s="1"/>
  <c r="C881" i="30"/>
  <c r="D881" i="30" s="1"/>
  <c r="E881" i="30" s="1"/>
  <c r="F881" i="30" s="1"/>
  <c r="C893" i="30"/>
  <c r="D893" i="30" s="1"/>
  <c r="E893" i="30" s="1"/>
  <c r="F893" i="30" s="1"/>
  <c r="C905" i="30"/>
  <c r="D905" i="30" s="1"/>
  <c r="E905" i="30" s="1"/>
  <c r="F905" i="30" s="1"/>
  <c r="C908" i="30"/>
  <c r="D908" i="30" s="1"/>
  <c r="E908" i="30" s="1"/>
  <c r="F908" i="30" s="1"/>
  <c r="C912" i="30"/>
  <c r="D912" i="30" s="1"/>
  <c r="E912" i="30" s="1"/>
  <c r="F912" i="30" s="1"/>
  <c r="C660" i="30"/>
  <c r="D660" i="30" s="1"/>
  <c r="E660" i="30" s="1"/>
  <c r="F660" i="30" s="1"/>
  <c r="C676" i="30"/>
  <c r="D676" i="30" s="1"/>
  <c r="E676" i="30" s="1"/>
  <c r="F676" i="30" s="1"/>
  <c r="C692" i="30"/>
  <c r="D692" i="30" s="1"/>
  <c r="E692" i="30" s="1"/>
  <c r="F692" i="30" s="1"/>
  <c r="C720" i="30"/>
  <c r="D720" i="30" s="1"/>
  <c r="E720" i="30" s="1"/>
  <c r="F720" i="30" s="1"/>
  <c r="C736" i="30"/>
  <c r="D736" i="30" s="1"/>
  <c r="E736" i="30" s="1"/>
  <c r="F736" i="30" s="1"/>
  <c r="C752" i="30"/>
  <c r="D752" i="30" s="1"/>
  <c r="E752" i="30" s="1"/>
  <c r="F752" i="30" s="1"/>
  <c r="C768" i="30"/>
  <c r="D768" i="30" s="1"/>
  <c r="E768" i="30" s="1"/>
  <c r="F768" i="30" s="1"/>
  <c r="C784" i="30"/>
  <c r="D784" i="30" s="1"/>
  <c r="E784" i="30" s="1"/>
  <c r="F784" i="30" s="1"/>
  <c r="C853" i="30"/>
  <c r="D853" i="30" s="1"/>
  <c r="E853" i="30" s="1"/>
  <c r="F853" i="30" s="1"/>
  <c r="C873" i="30"/>
  <c r="D873" i="30" s="1"/>
  <c r="E873" i="30" s="1"/>
  <c r="F873" i="30" s="1"/>
  <c r="C885" i="30"/>
  <c r="D885" i="30" s="1"/>
  <c r="E885" i="30" s="1"/>
  <c r="F885" i="30" s="1"/>
  <c r="C909" i="30"/>
  <c r="D909" i="30" s="1"/>
  <c r="E909" i="30" s="1"/>
  <c r="F909" i="30" s="1"/>
  <c r="C913" i="30"/>
  <c r="D913" i="30" s="1"/>
  <c r="E913" i="30" s="1"/>
  <c r="F913" i="30" s="1"/>
  <c r="C675" i="30"/>
  <c r="D675" i="30" s="1"/>
  <c r="E675" i="30" s="1"/>
  <c r="F675" i="30" s="1"/>
  <c r="C707" i="30"/>
  <c r="D707" i="30" s="1"/>
  <c r="E707" i="30" s="1"/>
  <c r="F707" i="30" s="1"/>
  <c r="D39" i="30"/>
  <c r="E39" i="30" s="1"/>
  <c r="F39" i="30" s="1"/>
  <c r="D635" i="30"/>
  <c r="E635" i="30" s="1"/>
  <c r="F635" i="30" s="1"/>
  <c r="D643" i="30"/>
  <c r="E643" i="30" s="1"/>
  <c r="F643" i="30" s="1"/>
  <c r="D679" i="30"/>
  <c r="E679" i="30" s="1"/>
  <c r="F679" i="30" s="1"/>
  <c r="D723" i="30"/>
  <c r="E723" i="30" s="1"/>
  <c r="F723" i="30" s="1"/>
  <c r="D755" i="30"/>
  <c r="E755" i="30" s="1"/>
  <c r="F755" i="30" s="1"/>
  <c r="D35" i="30"/>
  <c r="E35" i="30" s="1"/>
  <c r="F35" i="30" s="1"/>
  <c r="D43" i="30"/>
  <c r="E43" i="30" s="1"/>
  <c r="F43" i="30" s="1"/>
  <c r="D619" i="30"/>
  <c r="E619" i="30" s="1"/>
  <c r="F619" i="30" s="1"/>
  <c r="D627" i="30"/>
  <c r="E627" i="30" s="1"/>
  <c r="F627" i="30" s="1"/>
  <c r="D663" i="30"/>
  <c r="E663" i="30" s="1"/>
  <c r="F663" i="30" s="1"/>
  <c r="D695" i="30"/>
  <c r="E695" i="30" s="1"/>
  <c r="F695" i="30" s="1"/>
  <c r="D739" i="30"/>
  <c r="E739" i="30" s="1"/>
  <c r="F739" i="30" s="1"/>
  <c r="D771" i="30"/>
  <c r="E771" i="30" s="1"/>
  <c r="F771" i="30" s="1"/>
  <c r="B7" i="30"/>
  <c r="D36" i="30"/>
  <c r="E36" i="30" s="1"/>
  <c r="F36" i="30" s="1"/>
  <c r="D40" i="30"/>
  <c r="E40" i="30" s="1"/>
  <c r="F40" i="30" s="1"/>
  <c r="D47" i="30"/>
  <c r="E47" i="30" s="1"/>
  <c r="F47" i="30" s="1"/>
  <c r="D51" i="30"/>
  <c r="E51" i="30" s="1"/>
  <c r="F51" i="30" s="1"/>
  <c r="D55" i="30"/>
  <c r="E55" i="30" s="1"/>
  <c r="F55" i="30" s="1"/>
  <c r="D667" i="30"/>
  <c r="E667" i="30" s="1"/>
  <c r="F667" i="30" s="1"/>
  <c r="D683" i="30"/>
  <c r="E683" i="30" s="1"/>
  <c r="F683" i="30" s="1"/>
  <c r="D699" i="30"/>
  <c r="E699" i="30" s="1"/>
  <c r="F699" i="30" s="1"/>
  <c r="D711" i="30"/>
  <c r="E711" i="30" s="1"/>
  <c r="F711" i="30" s="1"/>
  <c r="D727" i="30"/>
  <c r="E727" i="30" s="1"/>
  <c r="F727" i="30" s="1"/>
  <c r="D743" i="30"/>
  <c r="E743" i="30" s="1"/>
  <c r="F743" i="30" s="1"/>
  <c r="D759" i="30"/>
  <c r="E759" i="30" s="1"/>
  <c r="F759" i="30" s="1"/>
  <c r="D775" i="30"/>
  <c r="E775" i="30" s="1"/>
  <c r="F775" i="30" s="1"/>
  <c r="D22" i="30"/>
  <c r="E22" i="30" s="1"/>
  <c r="F22" i="30" s="1"/>
  <c r="D26" i="30"/>
  <c r="E26" i="30" s="1"/>
  <c r="F26" i="30" s="1"/>
  <c r="D54" i="30"/>
  <c r="E54" i="30" s="1"/>
  <c r="F54" i="30" s="1"/>
  <c r="D566" i="30"/>
  <c r="E566" i="30" s="1"/>
  <c r="F566" i="30" s="1"/>
  <c r="D30" i="30"/>
  <c r="E30" i="30" s="1"/>
  <c r="F30" i="30" s="1"/>
  <c r="D686" i="30"/>
  <c r="E686" i="30" s="1"/>
  <c r="F686" i="30" s="1"/>
  <c r="D702" i="30"/>
  <c r="E702" i="30" s="1"/>
  <c r="F702" i="30" s="1"/>
  <c r="D914" i="30"/>
  <c r="E914" i="30" s="1"/>
  <c r="F914" i="30" s="1"/>
  <c r="D618" i="30"/>
  <c r="E618" i="30" s="1"/>
  <c r="F618" i="30" s="1"/>
  <c r="D626" i="30"/>
  <c r="E626" i="30" s="1"/>
  <c r="F626" i="30" s="1"/>
  <c r="D634" i="30"/>
  <c r="E634" i="30" s="1"/>
  <c r="F634" i="30" s="1"/>
  <c r="D642" i="30"/>
  <c r="E642" i="30" s="1"/>
  <c r="F642" i="30" s="1"/>
  <c r="D690" i="30"/>
  <c r="E690" i="30" s="1"/>
  <c r="F690" i="30" s="1"/>
  <c r="D706" i="30"/>
  <c r="E706" i="30" s="1"/>
  <c r="F706" i="30" s="1"/>
  <c r="D714" i="30"/>
  <c r="E714" i="30" s="1"/>
  <c r="F714" i="30" s="1"/>
  <c r="D810" i="30"/>
  <c r="E810" i="30" s="1"/>
  <c r="F810" i="30" s="1"/>
  <c r="D814" i="30"/>
  <c r="E814" i="30" s="1"/>
  <c r="F814" i="30" s="1"/>
  <c r="D826" i="30"/>
  <c r="E826" i="30" s="1"/>
  <c r="F826" i="30" s="1"/>
  <c r="D830" i="30"/>
  <c r="E830" i="30" s="1"/>
  <c r="F830" i="30" s="1"/>
  <c r="D842" i="30"/>
  <c r="E842" i="30" s="1"/>
  <c r="F842" i="30" s="1"/>
  <c r="D846" i="30"/>
  <c r="E846" i="30" s="1"/>
  <c r="F846" i="30" s="1"/>
  <c r="D854" i="30"/>
  <c r="E854" i="30" s="1"/>
  <c r="F854" i="30" s="1"/>
  <c r="D862" i="30"/>
  <c r="E862" i="30" s="1"/>
  <c r="F862" i="30" s="1"/>
  <c r="D870" i="30"/>
  <c r="E870" i="30" s="1"/>
  <c r="F870" i="30" s="1"/>
  <c r="D878" i="30"/>
  <c r="E878" i="30" s="1"/>
  <c r="F878" i="30" s="1"/>
  <c r="D886" i="30"/>
  <c r="E886" i="30" s="1"/>
  <c r="F886" i="30" s="1"/>
  <c r="D894" i="30"/>
  <c r="E894" i="30" s="1"/>
  <c r="F894" i="30" s="1"/>
  <c r="D902" i="30"/>
  <c r="E902" i="30" s="1"/>
  <c r="F902" i="30" s="1"/>
  <c r="D694" i="30"/>
  <c r="E694" i="30" s="1"/>
  <c r="F694" i="30" s="1"/>
  <c r="D718" i="30"/>
  <c r="E718" i="30" s="1"/>
  <c r="F718" i="30" s="1"/>
  <c r="D822" i="30"/>
  <c r="E822" i="30" s="1"/>
  <c r="F822" i="30" s="1"/>
  <c r="D838" i="30"/>
  <c r="E838" i="30" s="1"/>
  <c r="F838" i="30" s="1"/>
  <c r="D906" i="30"/>
  <c r="E906" i="30" s="1"/>
  <c r="F906" i="30" s="1"/>
  <c r="D622" i="30"/>
  <c r="E622" i="30" s="1"/>
  <c r="F622" i="30" s="1"/>
  <c r="D630" i="30"/>
  <c r="E630" i="30" s="1"/>
  <c r="F630" i="30" s="1"/>
  <c r="D638" i="30"/>
  <c r="E638" i="30" s="1"/>
  <c r="F638" i="30" s="1"/>
  <c r="D698" i="30"/>
  <c r="E698" i="30" s="1"/>
  <c r="F698" i="30" s="1"/>
  <c r="D710" i="30"/>
  <c r="E710" i="30" s="1"/>
  <c r="F710" i="30" s="1"/>
  <c r="D722" i="30"/>
  <c r="E722" i="30" s="1"/>
  <c r="F722" i="30" s="1"/>
  <c r="D818" i="30"/>
  <c r="E818" i="30" s="1"/>
  <c r="F818" i="30" s="1"/>
  <c r="D834" i="30"/>
  <c r="E834" i="30" s="1"/>
  <c r="F834" i="30" s="1"/>
  <c r="D850" i="30"/>
  <c r="E850" i="30" s="1"/>
  <c r="F850" i="30" s="1"/>
  <c r="D858" i="30"/>
  <c r="E858" i="30" s="1"/>
  <c r="F858" i="30" s="1"/>
  <c r="D866" i="30"/>
  <c r="E866" i="30" s="1"/>
  <c r="F866" i="30" s="1"/>
  <c r="D874" i="30"/>
  <c r="E874" i="30" s="1"/>
  <c r="F874" i="30" s="1"/>
  <c r="D882" i="30"/>
  <c r="E882" i="30" s="1"/>
  <c r="F882" i="30" s="1"/>
  <c r="D890" i="30"/>
  <c r="E890" i="30" s="1"/>
  <c r="F890" i="30" s="1"/>
  <c r="D898" i="30"/>
  <c r="E898" i="30" s="1"/>
  <c r="F898" i="30" s="1"/>
  <c r="D910" i="30"/>
  <c r="E910" i="30" s="1"/>
  <c r="F910" i="30" s="1"/>
  <c r="C20" i="40"/>
  <c r="E20" i="40"/>
  <c r="D20" i="40"/>
  <c r="S19" i="30"/>
  <c r="W24" i="30"/>
  <c r="Q20" i="30"/>
  <c r="P23" i="30" s="1"/>
  <c r="G20" i="40"/>
  <c r="K20" i="40"/>
  <c r="LY235" i="30"/>
  <c r="LZ235" i="30" s="1"/>
  <c r="LB235" i="30"/>
  <c r="JQ235" i="30"/>
  <c r="JR235" i="30" s="1"/>
  <c r="IW235" i="30"/>
  <c r="HI235" i="30"/>
  <c r="HJ235" i="30" s="1"/>
  <c r="GO235" i="30"/>
  <c r="FD235" i="30"/>
  <c r="FE235" i="30" s="1"/>
  <c r="EG235" i="30"/>
  <c r="BC235" i="30"/>
  <c r="BC236" i="30" s="1"/>
  <c r="LJ235" i="30"/>
  <c r="LK235" i="30" s="1"/>
  <c r="KM235" i="30"/>
  <c r="JB235" i="30"/>
  <c r="JC235" i="30" s="1"/>
  <c r="IH235" i="30"/>
  <c r="GT235" i="30"/>
  <c r="GU235" i="30" s="1"/>
  <c r="FZ235" i="30"/>
  <c r="EO235" i="30"/>
  <c r="EP235" i="30" s="1"/>
  <c r="DR235" i="30"/>
  <c r="CB235" i="30"/>
  <c r="AM235" i="30"/>
  <c r="AM236" i="30" s="1"/>
  <c r="AM237" i="30" s="1"/>
  <c r="AM238" i="30" s="1"/>
  <c r="KU235" i="30"/>
  <c r="KV235" i="30" s="1"/>
  <c r="KA235" i="30"/>
  <c r="IM235" i="30"/>
  <c r="IN235" i="30" s="1"/>
  <c r="HS235" i="30"/>
  <c r="GE235" i="30"/>
  <c r="GI235" i="30" s="1"/>
  <c r="FK235" i="30"/>
  <c r="DZ235" i="30"/>
  <c r="EA235" i="30" s="1"/>
  <c r="DC235" i="30"/>
  <c r="CG235" i="30"/>
  <c r="CH235" i="30" s="1"/>
  <c r="BM235" i="30"/>
  <c r="LQ235" i="30"/>
  <c r="KF235" i="30"/>
  <c r="KG235" i="30" s="1"/>
  <c r="JL235" i="30"/>
  <c r="HX235" i="30"/>
  <c r="HY235" i="30" s="1"/>
  <c r="HD235" i="30"/>
  <c r="FS235" i="30"/>
  <c r="FT235" i="30" s="1"/>
  <c r="EV235" i="30"/>
  <c r="DK235" i="30"/>
  <c r="DL235" i="30" s="1"/>
  <c r="BR235" i="30"/>
  <c r="BR236" i="30" s="1"/>
  <c r="AX235" i="30"/>
  <c r="I20" i="40"/>
  <c r="D317" i="30"/>
  <c r="E316" i="30"/>
  <c r="F316" i="30" s="1"/>
  <c r="D567" i="30"/>
  <c r="E315" i="30"/>
  <c r="F315" i="30" s="1"/>
  <c r="B35" i="11"/>
  <c r="C35" i="11" s="1"/>
  <c r="F35" i="11"/>
  <c r="G35" i="11"/>
  <c r="B36" i="11"/>
  <c r="C36" i="11"/>
  <c r="D36" i="11"/>
  <c r="F36" i="11"/>
  <c r="G36" i="11" s="1"/>
  <c r="B37" i="11"/>
  <c r="C37" i="11" s="1"/>
  <c r="D37" i="11"/>
  <c r="F37" i="11"/>
  <c r="G37" i="11"/>
  <c r="B38" i="11"/>
  <c r="D38" i="11" s="1"/>
  <c r="C38" i="11"/>
  <c r="F38" i="11"/>
  <c r="G38" i="11" s="1"/>
  <c r="B39" i="11"/>
  <c r="C39" i="11" s="1"/>
  <c r="F39" i="11"/>
  <c r="G39" i="11"/>
  <c r="B40" i="11"/>
  <c r="C40" i="11"/>
  <c r="D40" i="11"/>
  <c r="F40" i="11"/>
  <c r="G40" i="11" s="1"/>
  <c r="B41" i="11"/>
  <c r="C41" i="11" s="1"/>
  <c r="D41" i="11"/>
  <c r="F41" i="11"/>
  <c r="G41" i="11"/>
  <c r="B42" i="11"/>
  <c r="D42" i="11" s="1"/>
  <c r="C42" i="11"/>
  <c r="F42" i="11"/>
  <c r="G42" i="11" s="1"/>
  <c r="B43" i="11"/>
  <c r="C43" i="11" s="1"/>
  <c r="F43" i="11"/>
  <c r="G43" i="11"/>
  <c r="B44" i="11"/>
  <c r="C44" i="11"/>
  <c r="D44" i="11"/>
  <c r="F44" i="11"/>
  <c r="G44" i="11" s="1"/>
  <c r="B45" i="11"/>
  <c r="C45" i="11" s="1"/>
  <c r="D45" i="11"/>
  <c r="F45" i="11"/>
  <c r="G45" i="11"/>
  <c r="B46" i="11"/>
  <c r="D46" i="11" s="1"/>
  <c r="C46" i="11"/>
  <c r="F46" i="11"/>
  <c r="G46" i="11" s="1"/>
  <c r="B47" i="11"/>
  <c r="C47" i="11" s="1"/>
  <c r="F47" i="11"/>
  <c r="G47" i="11"/>
  <c r="B48" i="11"/>
  <c r="C48" i="11"/>
  <c r="D48" i="11"/>
  <c r="F48" i="11"/>
  <c r="G48" i="11" s="1"/>
  <c r="B49" i="11"/>
  <c r="C49" i="11" s="1"/>
  <c r="D49" i="11"/>
  <c r="F49" i="11"/>
  <c r="G49" i="11"/>
  <c r="B50" i="11"/>
  <c r="D50" i="11" s="1"/>
  <c r="C50" i="11"/>
  <c r="F50" i="11"/>
  <c r="G50" i="11" s="1"/>
  <c r="B51" i="11"/>
  <c r="C51" i="11" s="1"/>
  <c r="F51" i="11"/>
  <c r="G51" i="11"/>
  <c r="B52" i="11"/>
  <c r="C52" i="11"/>
  <c r="D52" i="11"/>
  <c r="F52" i="11"/>
  <c r="G52" i="11" s="1"/>
  <c r="B53" i="11"/>
  <c r="C53" i="11" s="1"/>
  <c r="D53" i="11"/>
  <c r="F53" i="11"/>
  <c r="G53" i="11"/>
  <c r="B54" i="11"/>
  <c r="D54" i="11" s="1"/>
  <c r="C54" i="11"/>
  <c r="F54" i="11"/>
  <c r="G54" i="11" s="1"/>
  <c r="B55" i="11"/>
  <c r="C55" i="11" s="1"/>
  <c r="F55" i="11"/>
  <c r="G55" i="11"/>
  <c r="B56" i="11"/>
  <c r="C56" i="11"/>
  <c r="D56" i="11"/>
  <c r="F56" i="11"/>
  <c r="G56" i="11" s="1"/>
  <c r="B57" i="11"/>
  <c r="C57" i="11" s="1"/>
  <c r="D57" i="11"/>
  <c r="F57" i="11"/>
  <c r="G57" i="11"/>
  <c r="B58" i="11"/>
  <c r="D58" i="11" s="1"/>
  <c r="C58" i="11"/>
  <c r="F58" i="11"/>
  <c r="G58" i="11" s="1"/>
  <c r="B59" i="11"/>
  <c r="C59" i="11" s="1"/>
  <c r="F59" i="11"/>
  <c r="G59" i="11"/>
  <c r="B60" i="11"/>
  <c r="C60" i="11"/>
  <c r="D60" i="11"/>
  <c r="F60" i="11"/>
  <c r="G60" i="11" s="1"/>
  <c r="B61" i="11"/>
  <c r="C61" i="11" s="1"/>
  <c r="D61" i="11"/>
  <c r="F61" i="11"/>
  <c r="G61" i="11"/>
  <c r="B62" i="11"/>
  <c r="D62" i="11" s="1"/>
  <c r="C62" i="11"/>
  <c r="F62" i="11"/>
  <c r="G62" i="11" s="1"/>
  <c r="B63" i="11"/>
  <c r="C63" i="11" s="1"/>
  <c r="F63" i="11"/>
  <c r="G63" i="11"/>
  <c r="B64" i="11"/>
  <c r="C64" i="11"/>
  <c r="D64" i="11"/>
  <c r="F64" i="11"/>
  <c r="G64" i="11" s="1"/>
  <c r="B65" i="11"/>
  <c r="C65" i="11" s="1"/>
  <c r="D65" i="11"/>
  <c r="F65" i="11"/>
  <c r="G65" i="11"/>
  <c r="B66" i="11"/>
  <c r="D66" i="11" s="1"/>
  <c r="C66" i="11"/>
  <c r="F66" i="11"/>
  <c r="G66" i="11" s="1"/>
  <c r="B67" i="11"/>
  <c r="C67" i="11" s="1"/>
  <c r="F67" i="11"/>
  <c r="G67" i="11"/>
  <c r="B68" i="11"/>
  <c r="C68" i="11"/>
  <c r="D68" i="11"/>
  <c r="F68" i="11"/>
  <c r="G68" i="11" s="1"/>
  <c r="B69" i="11"/>
  <c r="C69" i="11" s="1"/>
  <c r="D69" i="11"/>
  <c r="F69" i="11"/>
  <c r="G69" i="11"/>
  <c r="B70" i="11"/>
  <c r="D70" i="11" s="1"/>
  <c r="C70" i="11"/>
  <c r="F70" i="11"/>
  <c r="G70" i="11" s="1"/>
  <c r="B71" i="11"/>
  <c r="C71" i="11" s="1"/>
  <c r="F71" i="11"/>
  <c r="G71" i="11"/>
  <c r="B72" i="11"/>
  <c r="C72" i="11"/>
  <c r="D72" i="11"/>
  <c r="F72" i="11"/>
  <c r="G72" i="11" s="1"/>
  <c r="B73" i="11"/>
  <c r="C73" i="11" s="1"/>
  <c r="D73" i="11"/>
  <c r="F73" i="11"/>
  <c r="G73" i="11"/>
  <c r="B74" i="11"/>
  <c r="D74" i="11" s="1"/>
  <c r="C74" i="11"/>
  <c r="F74" i="11"/>
  <c r="G74" i="11" s="1"/>
  <c r="B75" i="11"/>
  <c r="C75" i="11" s="1"/>
  <c r="F75" i="11"/>
  <c r="G75" i="11"/>
  <c r="B76" i="11"/>
  <c r="C76" i="11"/>
  <c r="D76" i="11"/>
  <c r="F76" i="11"/>
  <c r="G76" i="11" s="1"/>
  <c r="B77" i="11"/>
  <c r="C77" i="11" s="1"/>
  <c r="D77" i="11"/>
  <c r="F77" i="11"/>
  <c r="G77" i="11"/>
  <c r="B78" i="11"/>
  <c r="D78" i="11" s="1"/>
  <c r="C78" i="11"/>
  <c r="F78" i="11"/>
  <c r="G78" i="11" s="1"/>
  <c r="B79" i="11"/>
  <c r="C79" i="11" s="1"/>
  <c r="F79" i="11"/>
  <c r="G79" i="11"/>
  <c r="B80" i="11"/>
  <c r="C80" i="11"/>
  <c r="D80" i="11"/>
  <c r="F80" i="11"/>
  <c r="G80" i="11" s="1"/>
  <c r="B81" i="11"/>
  <c r="C81" i="11" s="1"/>
  <c r="D81" i="11"/>
  <c r="F81" i="11"/>
  <c r="G81" i="11"/>
  <c r="B82" i="11"/>
  <c r="D82" i="11" s="1"/>
  <c r="C82" i="11"/>
  <c r="F82" i="11"/>
  <c r="G82" i="11" s="1"/>
  <c r="B83" i="11"/>
  <c r="C83" i="11" s="1"/>
  <c r="F83" i="11"/>
  <c r="G83" i="11"/>
  <c r="B84" i="11"/>
  <c r="C84" i="11"/>
  <c r="D84" i="11"/>
  <c r="F84" i="11"/>
  <c r="G84" i="11" s="1"/>
  <c r="B85" i="11"/>
  <c r="C85" i="11" s="1"/>
  <c r="D85" i="11"/>
  <c r="F85" i="11"/>
  <c r="G85" i="11"/>
  <c r="B86" i="11"/>
  <c r="D86" i="11" s="1"/>
  <c r="C86" i="11"/>
  <c r="F86" i="11"/>
  <c r="G86" i="11" s="1"/>
  <c r="B87" i="11"/>
  <c r="C87" i="11" s="1"/>
  <c r="F87" i="11"/>
  <c r="G87" i="11"/>
  <c r="B88" i="11"/>
  <c r="C88" i="11"/>
  <c r="D88" i="11"/>
  <c r="F88" i="11"/>
  <c r="G88" i="11" s="1"/>
  <c r="B89" i="11"/>
  <c r="C89" i="11" s="1"/>
  <c r="D89" i="11"/>
  <c r="F89" i="11"/>
  <c r="G89" i="11"/>
  <c r="B90" i="11"/>
  <c r="D90" i="11" s="1"/>
  <c r="C90" i="11"/>
  <c r="F90" i="11"/>
  <c r="G90" i="11" s="1"/>
  <c r="B91" i="11"/>
  <c r="F91" i="11"/>
  <c r="G91" i="11"/>
  <c r="B92" i="11"/>
  <c r="C92" i="11"/>
  <c r="D92" i="11"/>
  <c r="F92" i="11"/>
  <c r="G92" i="11" s="1"/>
  <c r="B93" i="11"/>
  <c r="C93" i="11" s="1"/>
  <c r="D93" i="11"/>
  <c r="F93" i="11"/>
  <c r="G93" i="11"/>
  <c r="B94" i="11"/>
  <c r="D94" i="11" s="1"/>
  <c r="C94" i="11"/>
  <c r="F94" i="11"/>
  <c r="G94" i="11" s="1"/>
  <c r="B95" i="11"/>
  <c r="F95" i="11"/>
  <c r="G95" i="11"/>
  <c r="B96" i="11"/>
  <c r="C96" i="11"/>
  <c r="D96" i="11"/>
  <c r="F96" i="11"/>
  <c r="G96" i="11" s="1"/>
  <c r="B97" i="11"/>
  <c r="C97" i="11" s="1"/>
  <c r="D97" i="11"/>
  <c r="F97" i="11"/>
  <c r="G97" i="11"/>
  <c r="B98" i="11"/>
  <c r="D98" i="11" s="1"/>
  <c r="C98" i="11"/>
  <c r="F98" i="11"/>
  <c r="G98" i="11" s="1"/>
  <c r="B99" i="11"/>
  <c r="C99" i="11" s="1"/>
  <c r="F99" i="11"/>
  <c r="G99" i="11"/>
  <c r="B100" i="11"/>
  <c r="C100" i="11"/>
  <c r="D100" i="11"/>
  <c r="F100" i="11"/>
  <c r="G100" i="11" s="1"/>
  <c r="B101" i="11"/>
  <c r="C101" i="11" s="1"/>
  <c r="F101" i="11"/>
  <c r="G101" i="11"/>
  <c r="B102" i="11"/>
  <c r="D102" i="11" s="1"/>
  <c r="C102" i="11"/>
  <c r="F102" i="11"/>
  <c r="G102" i="11" s="1"/>
  <c r="B103" i="11"/>
  <c r="C103" i="11" s="1"/>
  <c r="D103" i="11"/>
  <c r="F103" i="11"/>
  <c r="G103" i="11"/>
  <c r="B104" i="11"/>
  <c r="C104" i="11"/>
  <c r="D104" i="11"/>
  <c r="F104" i="11"/>
  <c r="G104" i="11" s="1"/>
  <c r="B105" i="11"/>
  <c r="C105" i="11" s="1"/>
  <c r="D105" i="11"/>
  <c r="F105" i="11"/>
  <c r="G105" i="11"/>
  <c r="B106" i="11"/>
  <c r="D106" i="11" s="1"/>
  <c r="C106" i="11"/>
  <c r="F106" i="11"/>
  <c r="G106" i="11" s="1"/>
  <c r="B107" i="11"/>
  <c r="C107" i="11" s="1"/>
  <c r="F107" i="11"/>
  <c r="G107" i="11"/>
  <c r="B108" i="11"/>
  <c r="C108" i="11"/>
  <c r="D108" i="11"/>
  <c r="F108" i="11"/>
  <c r="G108" i="11" s="1"/>
  <c r="B109" i="11"/>
  <c r="C109" i="11" s="1"/>
  <c r="F109" i="11"/>
  <c r="G109" i="11"/>
  <c r="B110" i="11"/>
  <c r="D110" i="11" s="1"/>
  <c r="C110" i="11"/>
  <c r="F110" i="11"/>
  <c r="G110" i="11" s="1"/>
  <c r="B111" i="11"/>
  <c r="C111" i="11" s="1"/>
  <c r="D111" i="11"/>
  <c r="F111" i="11"/>
  <c r="G111" i="11"/>
  <c r="B112" i="11"/>
  <c r="C112" i="11"/>
  <c r="D112" i="11"/>
  <c r="F112" i="11"/>
  <c r="G112" i="11" s="1"/>
  <c r="B113" i="11"/>
  <c r="C113" i="11" s="1"/>
  <c r="D113" i="11"/>
  <c r="F113" i="11"/>
  <c r="G113" i="11"/>
  <c r="B114" i="11"/>
  <c r="D114" i="11" s="1"/>
  <c r="C114" i="11"/>
  <c r="F114" i="11"/>
  <c r="G114" i="11" s="1"/>
  <c r="B115" i="11"/>
  <c r="C115" i="11" s="1"/>
  <c r="F115" i="11"/>
  <c r="G115" i="11"/>
  <c r="B116" i="11"/>
  <c r="C116" i="11"/>
  <c r="D116" i="11"/>
  <c r="F116" i="11"/>
  <c r="G116" i="11" s="1"/>
  <c r="B117" i="11"/>
  <c r="C117" i="11" s="1"/>
  <c r="F117" i="11"/>
  <c r="G117" i="11"/>
  <c r="B118" i="11"/>
  <c r="D118" i="11" s="1"/>
  <c r="C118" i="11"/>
  <c r="F118" i="11"/>
  <c r="G118" i="11"/>
  <c r="B119" i="11"/>
  <c r="C119" i="11" s="1"/>
  <c r="D119" i="11"/>
  <c r="F119" i="11"/>
  <c r="G119" i="11"/>
  <c r="B120" i="11"/>
  <c r="C120" i="11"/>
  <c r="D120" i="11"/>
  <c r="F120" i="11"/>
  <c r="G120" i="11" s="1"/>
  <c r="B121" i="11"/>
  <c r="C121" i="11"/>
  <c r="D121" i="11"/>
  <c r="F121" i="11"/>
  <c r="G121" i="11"/>
  <c r="B122" i="11"/>
  <c r="D122" i="11" s="1"/>
  <c r="F122" i="11"/>
  <c r="G122" i="11" s="1"/>
  <c r="B123" i="11"/>
  <c r="C123" i="11" s="1"/>
  <c r="F123" i="11"/>
  <c r="G123" i="11" s="1"/>
  <c r="B124" i="11"/>
  <c r="C124" i="11"/>
  <c r="D124" i="11"/>
  <c r="F124" i="11"/>
  <c r="G124" i="11" s="1"/>
  <c r="B125" i="11"/>
  <c r="C125" i="11" s="1"/>
  <c r="D125" i="11"/>
  <c r="F125" i="11"/>
  <c r="G125" i="11"/>
  <c r="B126" i="11"/>
  <c r="D126" i="11" s="1"/>
  <c r="C126" i="11"/>
  <c r="F126" i="11"/>
  <c r="G126" i="11"/>
  <c r="B127" i="11"/>
  <c r="C127" i="11" s="1"/>
  <c r="D127" i="11"/>
  <c r="F127" i="11"/>
  <c r="G127" i="11"/>
  <c r="B128" i="11"/>
  <c r="C128" i="11"/>
  <c r="D128" i="11"/>
  <c r="F128" i="11"/>
  <c r="G128" i="11" s="1"/>
  <c r="B129" i="11"/>
  <c r="D129" i="11" s="1"/>
  <c r="C129" i="11"/>
  <c r="F129" i="11"/>
  <c r="G129" i="11"/>
  <c r="B130" i="11"/>
  <c r="D130" i="11" s="1"/>
  <c r="F130" i="11"/>
  <c r="G130" i="11" s="1"/>
  <c r="B131" i="11"/>
  <c r="C131" i="11" s="1"/>
  <c r="F131" i="11"/>
  <c r="G131" i="11" s="1"/>
  <c r="B132" i="11"/>
  <c r="C132" i="11"/>
  <c r="D132" i="11"/>
  <c r="F132" i="11"/>
  <c r="G132" i="11" s="1"/>
  <c r="B133" i="11"/>
  <c r="C133" i="11" s="1"/>
  <c r="F133" i="11"/>
  <c r="G133" i="11"/>
  <c r="B134" i="11"/>
  <c r="D134" i="11" s="1"/>
  <c r="C134" i="11"/>
  <c r="F134" i="11"/>
  <c r="G134" i="11"/>
  <c r="B135" i="11"/>
  <c r="C135" i="11" s="1"/>
  <c r="D135" i="11"/>
  <c r="F135" i="11"/>
  <c r="G135" i="11"/>
  <c r="B136" i="11"/>
  <c r="C136" i="11"/>
  <c r="D136" i="11"/>
  <c r="F136" i="11"/>
  <c r="G136" i="11" s="1"/>
  <c r="B137" i="11"/>
  <c r="C137" i="11"/>
  <c r="D137" i="11"/>
  <c r="F137" i="11"/>
  <c r="G137" i="11"/>
  <c r="B138" i="11"/>
  <c r="D138" i="11" s="1"/>
  <c r="F138" i="11"/>
  <c r="G138" i="11" s="1"/>
  <c r="B139" i="11"/>
  <c r="C139" i="11" s="1"/>
  <c r="F139" i="11"/>
  <c r="G139" i="11" s="1"/>
  <c r="B140" i="11"/>
  <c r="C140" i="11"/>
  <c r="D140" i="11"/>
  <c r="F140" i="11"/>
  <c r="G140" i="11" s="1"/>
  <c r="B141" i="11"/>
  <c r="C141" i="11" s="1"/>
  <c r="D141" i="11"/>
  <c r="F141" i="11"/>
  <c r="G141" i="11"/>
  <c r="B142" i="11"/>
  <c r="D142" i="11" s="1"/>
  <c r="C142" i="11"/>
  <c r="F142" i="11"/>
  <c r="G142" i="11"/>
  <c r="B143" i="11"/>
  <c r="C143" i="11" s="1"/>
  <c r="D143" i="11"/>
  <c r="F143" i="11"/>
  <c r="G143" i="11"/>
  <c r="B144" i="11"/>
  <c r="C144" i="11"/>
  <c r="D144" i="11"/>
  <c r="F144" i="11"/>
  <c r="G144" i="11" s="1"/>
  <c r="B145" i="11"/>
  <c r="D145" i="11" s="1"/>
  <c r="C145" i="11"/>
  <c r="F145" i="11"/>
  <c r="G145" i="11"/>
  <c r="B146" i="11"/>
  <c r="D146" i="11" s="1"/>
  <c r="F146" i="11"/>
  <c r="G146" i="11" s="1"/>
  <c r="B147" i="11"/>
  <c r="C147" i="11" s="1"/>
  <c r="F147" i="11"/>
  <c r="G147" i="11" s="1"/>
  <c r="B148" i="11"/>
  <c r="C148" i="11" s="1"/>
  <c r="F148" i="11"/>
  <c r="G148" i="11"/>
  <c r="B149" i="11"/>
  <c r="C149" i="11"/>
  <c r="D149" i="11"/>
  <c r="F149" i="11"/>
  <c r="G149" i="11" s="1"/>
  <c r="B150" i="11"/>
  <c r="C150" i="11" s="1"/>
  <c r="D150" i="11"/>
  <c r="F150" i="11"/>
  <c r="G150" i="11"/>
  <c r="B151" i="11"/>
  <c r="D151" i="11" s="1"/>
  <c r="C151" i="11"/>
  <c r="F151" i="11"/>
  <c r="G151" i="11" s="1"/>
  <c r="B152" i="11"/>
  <c r="C152" i="11" s="1"/>
  <c r="F152" i="11"/>
  <c r="G152" i="11"/>
  <c r="B153" i="11"/>
  <c r="C153" i="11"/>
  <c r="D153" i="11"/>
  <c r="F153" i="11"/>
  <c r="G153" i="11" s="1"/>
  <c r="B154" i="11"/>
  <c r="C154" i="11" s="1"/>
  <c r="D154" i="11"/>
  <c r="F154" i="11"/>
  <c r="G154" i="11"/>
  <c r="B155" i="11"/>
  <c r="D155" i="11" s="1"/>
  <c r="C155" i="11"/>
  <c r="F155" i="11"/>
  <c r="G155" i="11" s="1"/>
  <c r="B156" i="11"/>
  <c r="C156" i="11" s="1"/>
  <c r="F156" i="11"/>
  <c r="G156" i="11"/>
  <c r="B157" i="11"/>
  <c r="C157" i="11"/>
  <c r="D157" i="11"/>
  <c r="F157" i="11"/>
  <c r="G157" i="11" s="1"/>
  <c r="B158" i="11"/>
  <c r="C158" i="11" s="1"/>
  <c r="D158" i="11"/>
  <c r="F158" i="11"/>
  <c r="G158" i="11"/>
  <c r="B159" i="11"/>
  <c r="D159" i="11" s="1"/>
  <c r="C159" i="11"/>
  <c r="F159" i="11"/>
  <c r="G159" i="11" s="1"/>
  <c r="B160" i="11"/>
  <c r="C160" i="11" s="1"/>
  <c r="F160" i="11"/>
  <c r="G160" i="11"/>
  <c r="B161" i="11"/>
  <c r="C161" i="11"/>
  <c r="D161" i="11"/>
  <c r="F161" i="11"/>
  <c r="G161" i="11" s="1"/>
  <c r="B162" i="11"/>
  <c r="C162" i="11" s="1"/>
  <c r="D162" i="11"/>
  <c r="F162" i="11"/>
  <c r="G162" i="11"/>
  <c r="B163" i="11"/>
  <c r="D163" i="11" s="1"/>
  <c r="C163" i="11"/>
  <c r="F163" i="11"/>
  <c r="G163" i="11" s="1"/>
  <c r="B164" i="11"/>
  <c r="C164" i="11" s="1"/>
  <c r="F164" i="11"/>
  <c r="G164" i="11"/>
  <c r="B165" i="11"/>
  <c r="C165" i="11"/>
  <c r="D165" i="11"/>
  <c r="F165" i="11"/>
  <c r="G165" i="11" s="1"/>
  <c r="B166" i="11"/>
  <c r="C166" i="11" s="1"/>
  <c r="D166" i="11"/>
  <c r="F166" i="11"/>
  <c r="G166" i="11"/>
  <c r="B167" i="11"/>
  <c r="D167" i="11" s="1"/>
  <c r="C167" i="11"/>
  <c r="F167" i="11"/>
  <c r="G167" i="11" s="1"/>
  <c r="B168" i="11"/>
  <c r="C168" i="11" s="1"/>
  <c r="F168" i="11"/>
  <c r="G168" i="11"/>
  <c r="B169" i="11"/>
  <c r="C169" i="11"/>
  <c r="D169" i="11"/>
  <c r="F169" i="11"/>
  <c r="G169" i="11" s="1"/>
  <c r="B170" i="11"/>
  <c r="C170" i="11" s="1"/>
  <c r="D170" i="11"/>
  <c r="F170" i="11"/>
  <c r="G170" i="11"/>
  <c r="B171" i="11"/>
  <c r="D171" i="11" s="1"/>
  <c r="C171" i="11"/>
  <c r="F171" i="11"/>
  <c r="G171" i="11" s="1"/>
  <c r="B172" i="11"/>
  <c r="C172" i="11" s="1"/>
  <c r="F172" i="11"/>
  <c r="G172" i="11"/>
  <c r="B173" i="11"/>
  <c r="C173" i="11"/>
  <c r="D173" i="11"/>
  <c r="F173" i="11"/>
  <c r="G173" i="11" s="1"/>
  <c r="B174" i="11"/>
  <c r="C174" i="11" s="1"/>
  <c r="D174" i="11"/>
  <c r="F174" i="11"/>
  <c r="G174" i="11"/>
  <c r="B175" i="11"/>
  <c r="D175" i="11" s="1"/>
  <c r="C175" i="11"/>
  <c r="F175" i="11"/>
  <c r="G175" i="11" s="1"/>
  <c r="B176" i="11"/>
  <c r="C176" i="11" s="1"/>
  <c r="F176" i="11"/>
  <c r="G176" i="11"/>
  <c r="B177" i="11"/>
  <c r="C177" i="11"/>
  <c r="D177" i="11"/>
  <c r="F177" i="11"/>
  <c r="G177" i="11" s="1"/>
  <c r="B178" i="11"/>
  <c r="C178" i="11" s="1"/>
  <c r="D178" i="11"/>
  <c r="F178" i="11"/>
  <c r="G178" i="11"/>
  <c r="B179" i="11"/>
  <c r="D179" i="11" s="1"/>
  <c r="C179" i="11"/>
  <c r="F179" i="11"/>
  <c r="G179" i="11" s="1"/>
  <c r="B180" i="11"/>
  <c r="C180" i="11" s="1"/>
  <c r="F180" i="11"/>
  <c r="G180" i="11"/>
  <c r="B181" i="11"/>
  <c r="C181" i="11"/>
  <c r="D181" i="11"/>
  <c r="F181" i="11"/>
  <c r="G181" i="11" s="1"/>
  <c r="B182" i="11"/>
  <c r="C182" i="11" s="1"/>
  <c r="D182" i="11"/>
  <c r="F182" i="11"/>
  <c r="G182" i="11"/>
  <c r="B183" i="11"/>
  <c r="D183" i="11" s="1"/>
  <c r="C183" i="11"/>
  <c r="F183" i="11"/>
  <c r="G183" i="11" s="1"/>
  <c r="B184" i="11"/>
  <c r="C184" i="11" s="1"/>
  <c r="F184" i="11"/>
  <c r="G184" i="11"/>
  <c r="B185" i="11"/>
  <c r="C185" i="11"/>
  <c r="D185" i="11"/>
  <c r="F185" i="11"/>
  <c r="G185" i="11" s="1"/>
  <c r="B186" i="11"/>
  <c r="C186" i="11" s="1"/>
  <c r="D186" i="11"/>
  <c r="F186" i="11"/>
  <c r="G186" i="11"/>
  <c r="B187" i="11"/>
  <c r="D187" i="11" s="1"/>
  <c r="C187" i="11"/>
  <c r="F187" i="11"/>
  <c r="G187" i="11" s="1"/>
  <c r="B188" i="11"/>
  <c r="C188" i="11" s="1"/>
  <c r="F188" i="11"/>
  <c r="G188" i="11"/>
  <c r="B189" i="11"/>
  <c r="C189" i="11"/>
  <c r="D189" i="11"/>
  <c r="F189" i="11"/>
  <c r="G189" i="11" s="1"/>
  <c r="B190" i="11"/>
  <c r="C190" i="11" s="1"/>
  <c r="D190" i="11"/>
  <c r="F190" i="11"/>
  <c r="G190" i="11"/>
  <c r="B191" i="11"/>
  <c r="D191" i="11" s="1"/>
  <c r="C191" i="11"/>
  <c r="F191" i="11"/>
  <c r="G191" i="11" s="1"/>
  <c r="B192" i="11"/>
  <c r="C192" i="11" s="1"/>
  <c r="F192" i="11"/>
  <c r="G192" i="11"/>
  <c r="B193" i="11"/>
  <c r="C193" i="11"/>
  <c r="D193" i="11"/>
  <c r="F193" i="11"/>
  <c r="G193" i="11" s="1"/>
  <c r="B194" i="11"/>
  <c r="C194" i="11" s="1"/>
  <c r="D194" i="11"/>
  <c r="F194" i="11"/>
  <c r="G194" i="11"/>
  <c r="B195" i="11"/>
  <c r="D195" i="11" s="1"/>
  <c r="C195" i="11"/>
  <c r="F195" i="11"/>
  <c r="G195" i="11" s="1"/>
  <c r="B196" i="11"/>
  <c r="C196" i="11" s="1"/>
  <c r="F196" i="11"/>
  <c r="G196" i="11"/>
  <c r="B197" i="11"/>
  <c r="C197" i="11"/>
  <c r="D197" i="11"/>
  <c r="F197" i="11"/>
  <c r="G197" i="11" s="1"/>
  <c r="B198" i="11"/>
  <c r="C198" i="11" s="1"/>
  <c r="D198" i="11"/>
  <c r="F198" i="11"/>
  <c r="G198" i="11"/>
  <c r="B199" i="11"/>
  <c r="D199" i="11" s="1"/>
  <c r="C199" i="11"/>
  <c r="F199" i="11"/>
  <c r="G199" i="11" s="1"/>
  <c r="B200" i="11"/>
  <c r="C200" i="11" s="1"/>
  <c r="F200" i="11"/>
  <c r="G200" i="11"/>
  <c r="B201" i="11"/>
  <c r="C201" i="11"/>
  <c r="D201" i="11"/>
  <c r="F201" i="11"/>
  <c r="G201" i="11" s="1"/>
  <c r="B202" i="11"/>
  <c r="D202" i="11" s="1"/>
  <c r="F202" i="11"/>
  <c r="G202" i="11"/>
  <c r="B203" i="11"/>
  <c r="D203" i="11" s="1"/>
  <c r="C203" i="11"/>
  <c r="F203" i="11"/>
  <c r="G203" i="11" s="1"/>
  <c r="B204" i="11"/>
  <c r="C204" i="11" s="1"/>
  <c r="D204" i="11"/>
  <c r="F204" i="11"/>
  <c r="G204" i="11"/>
  <c r="B205" i="11"/>
  <c r="C205" i="11"/>
  <c r="D205" i="11"/>
  <c r="F205" i="11"/>
  <c r="G205" i="11" s="1"/>
  <c r="B206" i="11"/>
  <c r="D206" i="11" s="1"/>
  <c r="F206" i="11"/>
  <c r="G206" i="11"/>
  <c r="B207" i="11"/>
  <c r="D207" i="11" s="1"/>
  <c r="C207" i="11"/>
  <c r="F207" i="11"/>
  <c r="G207" i="11" s="1"/>
  <c r="B208" i="11"/>
  <c r="C208" i="11" s="1"/>
  <c r="D208" i="11"/>
  <c r="F208" i="11"/>
  <c r="G208" i="11"/>
  <c r="B209" i="11"/>
  <c r="C209" i="11"/>
  <c r="D209" i="11"/>
  <c r="F209" i="11"/>
  <c r="G209" i="11" s="1"/>
  <c r="B210" i="11"/>
  <c r="D210" i="11" s="1"/>
  <c r="F210" i="11"/>
  <c r="G210" i="11"/>
  <c r="B211" i="11"/>
  <c r="D211" i="11" s="1"/>
  <c r="C211" i="11"/>
  <c r="F211" i="11"/>
  <c r="G211" i="11" s="1"/>
  <c r="B212" i="11"/>
  <c r="C212" i="11" s="1"/>
  <c r="D212" i="11"/>
  <c r="F212" i="11"/>
  <c r="G212" i="11"/>
  <c r="B213" i="11"/>
  <c r="C213" i="11"/>
  <c r="D213" i="11"/>
  <c r="F213" i="11"/>
  <c r="G213" i="11" s="1"/>
  <c r="B214" i="11"/>
  <c r="F214" i="11"/>
  <c r="G214" i="11"/>
  <c r="B215" i="11"/>
  <c r="D215" i="11" s="1"/>
  <c r="C215" i="11"/>
  <c r="F215" i="11"/>
  <c r="G215" i="11" s="1"/>
  <c r="B216" i="11"/>
  <c r="C216" i="11" s="1"/>
  <c r="D216" i="11"/>
  <c r="F216" i="11"/>
  <c r="G216" i="11"/>
  <c r="B217" i="11"/>
  <c r="C217" i="11"/>
  <c r="D217" i="11"/>
  <c r="F217" i="11"/>
  <c r="G217" i="11" s="1"/>
  <c r="B218" i="11"/>
  <c r="F218" i="11"/>
  <c r="G218" i="11"/>
  <c r="B219" i="11"/>
  <c r="D219" i="11" s="1"/>
  <c r="C219" i="11"/>
  <c r="F219" i="11"/>
  <c r="G219" i="11" s="1"/>
  <c r="B220" i="11"/>
  <c r="C220" i="11" s="1"/>
  <c r="D220" i="11"/>
  <c r="F220" i="11"/>
  <c r="G220" i="11"/>
  <c r="B221" i="11"/>
  <c r="C221" i="11"/>
  <c r="D221" i="11"/>
  <c r="F221" i="11"/>
  <c r="G221" i="11" s="1"/>
  <c r="B222" i="11"/>
  <c r="F222" i="11"/>
  <c r="G222" i="11"/>
  <c r="B223" i="11"/>
  <c r="D223" i="11" s="1"/>
  <c r="C223" i="11"/>
  <c r="F223" i="11"/>
  <c r="G223" i="11" s="1"/>
  <c r="B224" i="11"/>
  <c r="C224" i="11" s="1"/>
  <c r="D224" i="11"/>
  <c r="F224" i="11"/>
  <c r="G224" i="11"/>
  <c r="B225" i="11"/>
  <c r="C225" i="11"/>
  <c r="D225" i="11"/>
  <c r="F225" i="11"/>
  <c r="G225" i="11" s="1"/>
  <c r="B226" i="11"/>
  <c r="F226" i="11"/>
  <c r="G226" i="11"/>
  <c r="B227" i="11"/>
  <c r="D227" i="11" s="1"/>
  <c r="C227" i="11"/>
  <c r="F227" i="11"/>
  <c r="G227" i="11" s="1"/>
  <c r="B228" i="11"/>
  <c r="C228" i="11" s="1"/>
  <c r="D228" i="11"/>
  <c r="F228" i="11"/>
  <c r="G228" i="11"/>
  <c r="B229" i="11"/>
  <c r="C229" i="11"/>
  <c r="D229" i="11"/>
  <c r="F229" i="11"/>
  <c r="G229" i="11" s="1"/>
  <c r="B230" i="11"/>
  <c r="F230" i="11"/>
  <c r="G230" i="11"/>
  <c r="B231" i="11"/>
  <c r="D231" i="11" s="1"/>
  <c r="C231" i="11"/>
  <c r="F231" i="11"/>
  <c r="G231" i="11" s="1"/>
  <c r="B232" i="11"/>
  <c r="C232" i="11" s="1"/>
  <c r="D232" i="11"/>
  <c r="F232" i="11"/>
  <c r="G232" i="11"/>
  <c r="B233" i="11"/>
  <c r="C233" i="11"/>
  <c r="D233" i="11"/>
  <c r="F233" i="11"/>
  <c r="G233" i="11" s="1"/>
  <c r="B234" i="11"/>
  <c r="F234" i="11"/>
  <c r="G234" i="11"/>
  <c r="B235" i="11"/>
  <c r="D235" i="11" s="1"/>
  <c r="C235" i="11"/>
  <c r="F235" i="11"/>
  <c r="G235" i="11" s="1"/>
  <c r="B236" i="11"/>
  <c r="C236" i="11" s="1"/>
  <c r="D236" i="11"/>
  <c r="F236" i="11"/>
  <c r="G236" i="11"/>
  <c r="B237" i="11"/>
  <c r="C237" i="11"/>
  <c r="D237" i="11"/>
  <c r="F237" i="11"/>
  <c r="G237" i="11" s="1"/>
  <c r="B238" i="11"/>
  <c r="F238" i="11"/>
  <c r="G238" i="11"/>
  <c r="B239" i="11"/>
  <c r="D239" i="11" s="1"/>
  <c r="C239" i="11"/>
  <c r="F239" i="11"/>
  <c r="G239" i="11" s="1"/>
  <c r="B240" i="11"/>
  <c r="C240" i="11" s="1"/>
  <c r="D240" i="11"/>
  <c r="F240" i="11"/>
  <c r="G240" i="11"/>
  <c r="B241" i="11"/>
  <c r="C241" i="11"/>
  <c r="D241" i="11"/>
  <c r="F241" i="11"/>
  <c r="G241" i="11" s="1"/>
  <c r="B242" i="11"/>
  <c r="F242" i="11"/>
  <c r="G242" i="11"/>
  <c r="B243" i="11"/>
  <c r="D243" i="11" s="1"/>
  <c r="C243" i="11"/>
  <c r="F243" i="11"/>
  <c r="G243" i="11" s="1"/>
  <c r="B244" i="11"/>
  <c r="C244" i="11" s="1"/>
  <c r="D244" i="11"/>
  <c r="F244" i="11"/>
  <c r="G244" i="11"/>
  <c r="B245" i="11"/>
  <c r="C245" i="11"/>
  <c r="D245" i="11"/>
  <c r="F245" i="11"/>
  <c r="G245" i="11" s="1"/>
  <c r="B246" i="11"/>
  <c r="C246" i="11" s="1"/>
  <c r="F246" i="11"/>
  <c r="G246" i="11"/>
  <c r="B247" i="11"/>
  <c r="D247" i="11" s="1"/>
  <c r="C247" i="11"/>
  <c r="F247" i="11"/>
  <c r="G247" i="11" s="1"/>
  <c r="B248" i="11"/>
  <c r="C248" i="11" s="1"/>
  <c r="D248" i="11"/>
  <c r="F248" i="11"/>
  <c r="G248" i="11"/>
  <c r="B249" i="11"/>
  <c r="C249" i="11"/>
  <c r="D249" i="11"/>
  <c r="F249" i="11"/>
  <c r="G249" i="11" s="1"/>
  <c r="B250" i="11"/>
  <c r="C250" i="11" s="1"/>
  <c r="D250" i="11"/>
  <c r="F250" i="11"/>
  <c r="G250" i="11"/>
  <c r="B251" i="11"/>
  <c r="D251" i="11" s="1"/>
  <c r="C251" i="11"/>
  <c r="F251" i="11"/>
  <c r="G251" i="11" s="1"/>
  <c r="B252" i="11"/>
  <c r="C252" i="11" s="1"/>
  <c r="F252" i="11"/>
  <c r="G252" i="11"/>
  <c r="B253" i="11"/>
  <c r="C253" i="11"/>
  <c r="D253" i="11"/>
  <c r="F253" i="11"/>
  <c r="G253" i="11" s="1"/>
  <c r="B254" i="11"/>
  <c r="C254" i="11" s="1"/>
  <c r="F254" i="11"/>
  <c r="G254" i="11"/>
  <c r="B255" i="11"/>
  <c r="D255" i="11" s="1"/>
  <c r="C255" i="11"/>
  <c r="F255" i="11"/>
  <c r="G255" i="11" s="1"/>
  <c r="B256" i="11"/>
  <c r="C256" i="11" s="1"/>
  <c r="F256" i="11"/>
  <c r="G256" i="11"/>
  <c r="B257" i="11"/>
  <c r="C257" i="11"/>
  <c r="D257" i="11"/>
  <c r="F257" i="11"/>
  <c r="G257" i="11" s="1"/>
  <c r="B258" i="11"/>
  <c r="C258" i="11" s="1"/>
  <c r="F258" i="11"/>
  <c r="G258" i="11"/>
  <c r="B259" i="11"/>
  <c r="D259" i="11" s="1"/>
  <c r="C259" i="11"/>
  <c r="F259" i="11"/>
  <c r="G259" i="11" s="1"/>
  <c r="B260" i="11"/>
  <c r="C260" i="11" s="1"/>
  <c r="D260" i="11"/>
  <c r="F260" i="11"/>
  <c r="G260" i="11"/>
  <c r="B261" i="11"/>
  <c r="C261" i="11"/>
  <c r="D261" i="11"/>
  <c r="F261" i="11"/>
  <c r="G261" i="11" s="1"/>
  <c r="B262" i="11"/>
  <c r="C262" i="11" s="1"/>
  <c r="D262" i="11"/>
  <c r="F262" i="11"/>
  <c r="G262" i="11"/>
  <c r="B263" i="11"/>
  <c r="D263" i="11" s="1"/>
  <c r="C263" i="11"/>
  <c r="F263" i="11"/>
  <c r="G263" i="11" s="1"/>
  <c r="B264" i="11"/>
  <c r="C264" i="11" s="1"/>
  <c r="D264" i="11"/>
  <c r="F264" i="11"/>
  <c r="G264" i="11"/>
  <c r="B265" i="11"/>
  <c r="C265" i="11"/>
  <c r="D265" i="11"/>
  <c r="F265" i="11"/>
  <c r="G265" i="11" s="1"/>
  <c r="B266" i="11"/>
  <c r="C266" i="11" s="1"/>
  <c r="D266" i="11"/>
  <c r="F266" i="11"/>
  <c r="G266" i="11"/>
  <c r="B267" i="11"/>
  <c r="D267" i="11" s="1"/>
  <c r="C267" i="11"/>
  <c r="F267" i="11"/>
  <c r="G267" i="11" s="1"/>
  <c r="B268" i="11"/>
  <c r="C268" i="11" s="1"/>
  <c r="F268" i="11"/>
  <c r="G268" i="11"/>
  <c r="B269" i="11"/>
  <c r="C269" i="11"/>
  <c r="D269" i="11"/>
  <c r="F269" i="11"/>
  <c r="G269" i="11" s="1"/>
  <c r="B270" i="11"/>
  <c r="C270" i="11" s="1"/>
  <c r="F270" i="11"/>
  <c r="G270" i="11"/>
  <c r="B271" i="11"/>
  <c r="D271" i="11" s="1"/>
  <c r="C271" i="11"/>
  <c r="F271" i="11"/>
  <c r="G271" i="11" s="1"/>
  <c r="B272" i="11"/>
  <c r="C272" i="11" s="1"/>
  <c r="F272" i="11"/>
  <c r="G272" i="11"/>
  <c r="B273" i="11"/>
  <c r="C273" i="11"/>
  <c r="D273" i="11"/>
  <c r="F273" i="11"/>
  <c r="G273" i="11" s="1"/>
  <c r="B274" i="11"/>
  <c r="C274" i="11" s="1"/>
  <c r="F274" i="11"/>
  <c r="G274" i="11"/>
  <c r="B275" i="11"/>
  <c r="D275" i="11" s="1"/>
  <c r="C275" i="11"/>
  <c r="F275" i="11"/>
  <c r="G275" i="11" s="1"/>
  <c r="B276" i="11"/>
  <c r="C276" i="11" s="1"/>
  <c r="D276" i="11"/>
  <c r="F276" i="11"/>
  <c r="G276" i="11"/>
  <c r="B277" i="11"/>
  <c r="C277" i="11"/>
  <c r="D277" i="11"/>
  <c r="F277" i="11"/>
  <c r="G277" i="11" s="1"/>
  <c r="B278" i="11"/>
  <c r="C278" i="11" s="1"/>
  <c r="D278" i="11"/>
  <c r="F278" i="11"/>
  <c r="G278" i="11"/>
  <c r="B279" i="11"/>
  <c r="D279" i="11" s="1"/>
  <c r="C279" i="11"/>
  <c r="F279" i="11"/>
  <c r="G279" i="11" s="1"/>
  <c r="B280" i="11"/>
  <c r="C280" i="11" s="1"/>
  <c r="D280" i="11"/>
  <c r="F280" i="11"/>
  <c r="G280" i="11"/>
  <c r="B281" i="11"/>
  <c r="C281" i="11"/>
  <c r="D281" i="11"/>
  <c r="F281" i="11"/>
  <c r="G281" i="11" s="1"/>
  <c r="B282" i="11"/>
  <c r="C282" i="11" s="1"/>
  <c r="D282" i="11"/>
  <c r="F282" i="11"/>
  <c r="G282" i="11"/>
  <c r="B283" i="11"/>
  <c r="D283" i="11" s="1"/>
  <c r="C283" i="11"/>
  <c r="F283" i="11"/>
  <c r="G283" i="11" s="1"/>
  <c r="B284" i="11"/>
  <c r="C284" i="11" s="1"/>
  <c r="F284" i="11"/>
  <c r="G284" i="11"/>
  <c r="B285" i="11"/>
  <c r="C285" i="11"/>
  <c r="D285" i="11"/>
  <c r="F285" i="11"/>
  <c r="G285" i="11" s="1"/>
  <c r="B286" i="11"/>
  <c r="C286" i="11" s="1"/>
  <c r="F286" i="11"/>
  <c r="G286" i="11"/>
  <c r="B287" i="11"/>
  <c r="D287" i="11" s="1"/>
  <c r="C287" i="11"/>
  <c r="F287" i="11"/>
  <c r="G287" i="11" s="1"/>
  <c r="B288" i="11"/>
  <c r="C288" i="11" s="1"/>
  <c r="F288" i="11"/>
  <c r="G288" i="11"/>
  <c r="B289" i="11"/>
  <c r="C289" i="11"/>
  <c r="D289" i="11"/>
  <c r="F289" i="11"/>
  <c r="G289" i="11" s="1"/>
  <c r="B290" i="11"/>
  <c r="C290" i="11" s="1"/>
  <c r="F290" i="11"/>
  <c r="G290" i="11"/>
  <c r="B291" i="11"/>
  <c r="D291" i="11" s="1"/>
  <c r="C291" i="11"/>
  <c r="F291" i="11"/>
  <c r="G291" i="11" s="1"/>
  <c r="B292" i="11"/>
  <c r="C292" i="11" s="1"/>
  <c r="D292" i="11"/>
  <c r="F292" i="11"/>
  <c r="G292" i="11"/>
  <c r="B293" i="11"/>
  <c r="C293" i="11"/>
  <c r="D293" i="11"/>
  <c r="F293" i="11"/>
  <c r="G293" i="11" s="1"/>
  <c r="B294" i="11"/>
  <c r="C294" i="11" s="1"/>
  <c r="D294" i="11"/>
  <c r="F294" i="11"/>
  <c r="G294" i="11"/>
  <c r="B295" i="11"/>
  <c r="D295" i="11" s="1"/>
  <c r="C295" i="11"/>
  <c r="F295" i="11"/>
  <c r="G295" i="11" s="1"/>
  <c r="B296" i="11"/>
  <c r="C296" i="11" s="1"/>
  <c r="D296" i="11"/>
  <c r="F296" i="11"/>
  <c r="G296" i="11" s="1"/>
  <c r="B297" i="11"/>
  <c r="C297" i="11"/>
  <c r="D297" i="11"/>
  <c r="F297" i="11"/>
  <c r="G297" i="11" s="1"/>
  <c r="B298" i="11"/>
  <c r="D298" i="11" s="1"/>
  <c r="C298" i="11"/>
  <c r="F298" i="11"/>
  <c r="G298" i="11"/>
  <c r="B299" i="11"/>
  <c r="D299" i="11" s="1"/>
  <c r="F299" i="11"/>
  <c r="G299" i="11"/>
  <c r="B300" i="11"/>
  <c r="C300" i="11" s="1"/>
  <c r="F300" i="11"/>
  <c r="G300" i="11"/>
  <c r="B301" i="11"/>
  <c r="C301" i="11"/>
  <c r="D301" i="11"/>
  <c r="F301" i="11"/>
  <c r="G301" i="11" s="1"/>
  <c r="B302" i="11"/>
  <c r="C302" i="11" s="1"/>
  <c r="F302" i="11"/>
  <c r="G302" i="11"/>
  <c r="B303" i="11"/>
  <c r="D303" i="11" s="1"/>
  <c r="F303" i="11"/>
  <c r="G303" i="11"/>
  <c r="B304" i="11"/>
  <c r="C304" i="11" s="1"/>
  <c r="F304" i="11"/>
  <c r="G304" i="11"/>
  <c r="B305" i="11"/>
  <c r="C305" i="11"/>
  <c r="D305" i="11"/>
  <c r="F305" i="11"/>
  <c r="G305" i="11" s="1"/>
  <c r="B306" i="11"/>
  <c r="C306" i="11" s="1"/>
  <c r="D306" i="11"/>
  <c r="F306" i="11"/>
  <c r="G306" i="11"/>
  <c r="B307" i="11"/>
  <c r="D307" i="11" s="1"/>
  <c r="C307" i="11"/>
  <c r="F307" i="11"/>
  <c r="G307" i="11" s="1"/>
  <c r="B308" i="11"/>
  <c r="C308" i="11" s="1"/>
  <c r="D308" i="11"/>
  <c r="F308" i="11"/>
  <c r="G308" i="11" s="1"/>
  <c r="B309" i="11"/>
  <c r="C309" i="11"/>
  <c r="D309" i="11"/>
  <c r="F309" i="11"/>
  <c r="G309" i="11" s="1"/>
  <c r="B310" i="11"/>
  <c r="C310" i="11"/>
  <c r="D310" i="11"/>
  <c r="F310" i="11"/>
  <c r="G310" i="11"/>
  <c r="B311" i="11"/>
  <c r="D311" i="11" s="1"/>
  <c r="C311" i="11"/>
  <c r="F311" i="11"/>
  <c r="G311" i="11" s="1"/>
  <c r="B312" i="11"/>
  <c r="C312" i="11" s="1"/>
  <c r="D312" i="11"/>
  <c r="F312" i="11"/>
  <c r="G312" i="11" s="1"/>
  <c r="B313" i="11"/>
  <c r="C313" i="11"/>
  <c r="D313" i="11"/>
  <c r="F313" i="11"/>
  <c r="G313" i="11" s="1"/>
  <c r="B14" i="11"/>
  <c r="C14" i="11" s="1"/>
  <c r="F14" i="11"/>
  <c r="G14" i="11"/>
  <c r="B15" i="11"/>
  <c r="C15" i="11"/>
  <c r="D15" i="11"/>
  <c r="F15" i="11"/>
  <c r="G15" i="11" s="1"/>
  <c r="B16" i="11"/>
  <c r="C16" i="11" s="1"/>
  <c r="D16" i="11"/>
  <c r="F16" i="11"/>
  <c r="G16" i="11"/>
  <c r="B17" i="11"/>
  <c r="D17" i="11" s="1"/>
  <c r="C17" i="11"/>
  <c r="F17" i="11"/>
  <c r="G17" i="11" s="1"/>
  <c r="B18" i="11"/>
  <c r="C18" i="11" s="1"/>
  <c r="F18" i="11"/>
  <c r="G18" i="11"/>
  <c r="B19" i="11"/>
  <c r="C19" i="11"/>
  <c r="D19" i="11"/>
  <c r="F19" i="11"/>
  <c r="G19" i="11" s="1"/>
  <c r="B20" i="11"/>
  <c r="C20" i="11" s="1"/>
  <c r="D20" i="11"/>
  <c r="F20" i="11"/>
  <c r="G20" i="11"/>
  <c r="B21" i="11"/>
  <c r="D21" i="11" s="1"/>
  <c r="C21" i="11"/>
  <c r="F21" i="11"/>
  <c r="G21" i="11" s="1"/>
  <c r="B22" i="11"/>
  <c r="C22" i="11" s="1"/>
  <c r="F22" i="11"/>
  <c r="G22" i="11"/>
  <c r="B23" i="11"/>
  <c r="C23" i="11"/>
  <c r="D23" i="11"/>
  <c r="F23" i="11"/>
  <c r="G23" i="11" s="1"/>
  <c r="B24" i="11"/>
  <c r="C24" i="11" s="1"/>
  <c r="D24" i="11"/>
  <c r="F24" i="11"/>
  <c r="G24" i="11"/>
  <c r="B25" i="11"/>
  <c r="D25" i="11" s="1"/>
  <c r="C25" i="11"/>
  <c r="F25" i="11"/>
  <c r="G25" i="11" s="1"/>
  <c r="B26" i="11"/>
  <c r="C26" i="11" s="1"/>
  <c r="F26" i="11"/>
  <c r="G26" i="11"/>
  <c r="B27" i="11"/>
  <c r="C27" i="11"/>
  <c r="D27" i="11"/>
  <c r="F27" i="11"/>
  <c r="G27" i="11" s="1"/>
  <c r="B28" i="11"/>
  <c r="C28" i="11" s="1"/>
  <c r="D28" i="11"/>
  <c r="F28" i="11"/>
  <c r="G28" i="11"/>
  <c r="B29" i="11"/>
  <c r="D29" i="11" s="1"/>
  <c r="C29" i="11"/>
  <c r="F29" i="11"/>
  <c r="G29" i="11" s="1"/>
  <c r="B30" i="11"/>
  <c r="C30" i="11" s="1"/>
  <c r="F30" i="11"/>
  <c r="G30" i="11"/>
  <c r="B31" i="11"/>
  <c r="C31" i="11"/>
  <c r="D31" i="11"/>
  <c r="F31" i="11"/>
  <c r="G31" i="11" s="1"/>
  <c r="B32" i="11"/>
  <c r="C32" i="11" s="1"/>
  <c r="D32" i="11"/>
  <c r="F32" i="11"/>
  <c r="G32" i="11"/>
  <c r="B33" i="11"/>
  <c r="D33" i="11" s="1"/>
  <c r="C33" i="11"/>
  <c r="F33" i="11"/>
  <c r="G33" i="11" s="1"/>
  <c r="B34" i="11"/>
  <c r="C34" i="11" s="1"/>
  <c r="F34" i="11"/>
  <c r="G34" i="11"/>
  <c r="B13" i="11"/>
  <c r="D13" i="11" s="1"/>
  <c r="F13" i="11"/>
  <c r="LI25" i="30" l="1"/>
  <c r="LZ25" i="30"/>
  <c r="MC24" i="30"/>
  <c r="CV235" i="30"/>
  <c r="CW235" i="30" s="1"/>
  <c r="LM24" i="30"/>
  <c r="LN24" i="30" s="1"/>
  <c r="LJ25" i="30"/>
  <c r="KB25" i="30"/>
  <c r="KC26" i="30" s="1"/>
  <c r="KF25" i="30"/>
  <c r="KI26" i="30"/>
  <c r="HD25" i="30"/>
  <c r="GZ25" i="30"/>
  <c r="HG26" i="30"/>
  <c r="EE26" i="30"/>
  <c r="DX25" i="30"/>
  <c r="EB25" i="30"/>
  <c r="HT25" i="30"/>
  <c r="HW26" i="30"/>
  <c r="HP25" i="30"/>
  <c r="JL25" i="30"/>
  <c r="JS26" i="30"/>
  <c r="JP25" i="30"/>
  <c r="GJ25" i="30"/>
  <c r="GQ26" i="30"/>
  <c r="GN25" i="30"/>
  <c r="EN25" i="30"/>
  <c r="EO26" i="30" s="1"/>
  <c r="ER25" i="30"/>
  <c r="EU26" i="30"/>
  <c r="JD24" i="30"/>
  <c r="JG24" i="30" s="1"/>
  <c r="AY25" i="30"/>
  <c r="BD24" i="30"/>
  <c r="BG24" i="30" s="1"/>
  <c r="II25" i="30"/>
  <c r="IN24" i="30"/>
  <c r="IQ24" i="30" s="1"/>
  <c r="BS26" i="30"/>
  <c r="BL25" i="30"/>
  <c r="BP25" i="30"/>
  <c r="DK25" i="30"/>
  <c r="DP24" i="30"/>
  <c r="DS24" i="30" s="1"/>
  <c r="IY25" i="30"/>
  <c r="AG25" i="30"/>
  <c r="AK24" i="30"/>
  <c r="K27" i="30"/>
  <c r="K27" i="22" s="1"/>
  <c r="L26" i="30"/>
  <c r="L26" i="22" s="1"/>
  <c r="J26" i="22"/>
  <c r="N26" i="30"/>
  <c r="N26" i="22" s="1"/>
  <c r="M27" i="30"/>
  <c r="AK24" i="22"/>
  <c r="AL24" i="22" s="1"/>
  <c r="AH25" i="22"/>
  <c r="AG25" i="22"/>
  <c r="BO25" i="22"/>
  <c r="AY25" i="22"/>
  <c r="BH24" i="22"/>
  <c r="BD25" i="22"/>
  <c r="BG25" i="22" s="1"/>
  <c r="BE24" i="22"/>
  <c r="FD25" i="30"/>
  <c r="FK26" i="30"/>
  <c r="FH25" i="30"/>
  <c r="KS26" i="30"/>
  <c r="MQ25" i="30"/>
  <c r="FU26" i="30"/>
  <c r="CU25" i="30"/>
  <c r="CE25" i="30"/>
  <c r="KT26" i="30"/>
  <c r="KW25" i="30"/>
  <c r="FV26" i="30"/>
  <c r="FY25" i="30"/>
  <c r="FZ25" i="30" s="1"/>
  <c r="D66" i="30"/>
  <c r="E65" i="30"/>
  <c r="F65" i="30" s="1"/>
  <c r="FD236" i="30"/>
  <c r="FE236" i="30" s="1"/>
  <c r="AN235" i="30"/>
  <c r="AN236" i="30" s="1"/>
  <c r="AN237" i="30" s="1"/>
  <c r="AN238" i="30" s="1"/>
  <c r="JQ236" i="30"/>
  <c r="JR236" i="30" s="1"/>
  <c r="LY236" i="30"/>
  <c r="LZ236" i="30" s="1"/>
  <c r="CV236" i="30"/>
  <c r="CW236" i="30" s="1"/>
  <c r="HX236" i="30"/>
  <c r="HY236" i="30" s="1"/>
  <c r="T23" i="30"/>
  <c r="U23" i="30" s="1"/>
  <c r="Y23" i="30" s="1"/>
  <c r="DK236" i="30"/>
  <c r="DL236" i="30" s="1"/>
  <c r="JB236" i="30"/>
  <c r="AM239" i="30"/>
  <c r="BR237" i="30"/>
  <c r="BC237" i="30"/>
  <c r="CR235" i="30"/>
  <c r="CK235" i="30"/>
  <c r="CU235" i="30"/>
  <c r="JP235" i="30"/>
  <c r="JL236" i="30"/>
  <c r="IM236" i="30"/>
  <c r="J20" i="40"/>
  <c r="BS235" i="30"/>
  <c r="BS236" i="30" s="1"/>
  <c r="AX236" i="30"/>
  <c r="BB235" i="30"/>
  <c r="BM236" i="30"/>
  <c r="BQ235" i="30"/>
  <c r="FO235" i="30"/>
  <c r="FK236" i="30"/>
  <c r="KE235" i="30"/>
  <c r="KA236" i="30"/>
  <c r="FS236" i="30"/>
  <c r="DR236" i="30"/>
  <c r="DY235" i="30"/>
  <c r="IH236" i="30"/>
  <c r="IL235" i="30"/>
  <c r="KU236" i="30"/>
  <c r="EN235" i="30"/>
  <c r="EG236" i="30"/>
  <c r="JA235" i="30"/>
  <c r="IW236" i="30"/>
  <c r="CG236" i="30"/>
  <c r="LJ236" i="30"/>
  <c r="Q24" i="30"/>
  <c r="L20" i="40"/>
  <c r="CB236" i="30"/>
  <c r="CF235" i="30"/>
  <c r="D318" i="30"/>
  <c r="E317" i="30"/>
  <c r="F317" i="30" s="1"/>
  <c r="F20" i="40"/>
  <c r="BD235" i="30"/>
  <c r="BD236" i="30" s="1"/>
  <c r="HH235" i="30"/>
  <c r="HD236" i="30"/>
  <c r="LX235" i="30"/>
  <c r="LQ236" i="30"/>
  <c r="HI236" i="30"/>
  <c r="DZ236" i="30"/>
  <c r="EO236" i="30"/>
  <c r="H20" i="40"/>
  <c r="FC235" i="30"/>
  <c r="EV236" i="30"/>
  <c r="E567" i="30"/>
  <c r="F567" i="30" s="1"/>
  <c r="D568" i="30"/>
  <c r="R24" i="30" s="1"/>
  <c r="CQ236" i="30"/>
  <c r="D67" i="30"/>
  <c r="E66" i="30"/>
  <c r="F66" i="30" s="1"/>
  <c r="DJ235" i="30"/>
  <c r="DC236" i="30"/>
  <c r="HW235" i="30"/>
  <c r="HS236" i="30"/>
  <c r="KF236" i="30"/>
  <c r="FZ236" i="30"/>
  <c r="GD235" i="30"/>
  <c r="KM236" i="30"/>
  <c r="KT235" i="30"/>
  <c r="GE236" i="30"/>
  <c r="GS235" i="30"/>
  <c r="GO236" i="30"/>
  <c r="LI235" i="30"/>
  <c r="LB236" i="30"/>
  <c r="GT236" i="30"/>
  <c r="D246" i="11"/>
  <c r="D238" i="11"/>
  <c r="C238" i="11"/>
  <c r="D230" i="11"/>
  <c r="C230" i="11"/>
  <c r="D222" i="11"/>
  <c r="C222" i="11"/>
  <c r="D214" i="11"/>
  <c r="C214" i="11"/>
  <c r="D304" i="11"/>
  <c r="C303" i="11"/>
  <c r="D302" i="11"/>
  <c r="D286" i="11"/>
  <c r="D284" i="11"/>
  <c r="D270" i="11"/>
  <c r="D268" i="11"/>
  <c r="D254" i="11"/>
  <c r="D252" i="11"/>
  <c r="D300" i="11"/>
  <c r="C299" i="11"/>
  <c r="D290" i="11"/>
  <c r="D288" i="11"/>
  <c r="D274" i="11"/>
  <c r="D272" i="11"/>
  <c r="D258" i="11"/>
  <c r="D256" i="11"/>
  <c r="D242" i="11"/>
  <c r="C242" i="11"/>
  <c r="D234" i="11"/>
  <c r="C234" i="11"/>
  <c r="D226" i="11"/>
  <c r="C226" i="11"/>
  <c r="D218" i="11"/>
  <c r="C218" i="11"/>
  <c r="C210" i="11"/>
  <c r="C206" i="11"/>
  <c r="C202" i="11"/>
  <c r="D139" i="11"/>
  <c r="C138" i="11"/>
  <c r="D123" i="11"/>
  <c r="C122" i="11"/>
  <c r="D109" i="11"/>
  <c r="D107" i="11"/>
  <c r="D200" i="11"/>
  <c r="D196" i="11"/>
  <c r="D192" i="11"/>
  <c r="D188" i="11"/>
  <c r="D184" i="11"/>
  <c r="D180" i="11"/>
  <c r="D176" i="11"/>
  <c r="D172" i="11"/>
  <c r="D168" i="11"/>
  <c r="D164" i="11"/>
  <c r="D160" i="11"/>
  <c r="D156" i="11"/>
  <c r="D152" i="11"/>
  <c r="D148" i="11"/>
  <c r="D133" i="11"/>
  <c r="D117" i="11"/>
  <c r="C95" i="11"/>
  <c r="D95" i="11"/>
  <c r="D147" i="11"/>
  <c r="C146" i="11"/>
  <c r="D131" i="11"/>
  <c r="C130" i="11"/>
  <c r="D115" i="11"/>
  <c r="D101" i="11"/>
  <c r="D99" i="11"/>
  <c r="C91" i="11"/>
  <c r="D91" i="11"/>
  <c r="D87" i="11"/>
  <c r="D83" i="11"/>
  <c r="D79" i="11"/>
  <c r="D75" i="11"/>
  <c r="D71" i="11"/>
  <c r="D67" i="11"/>
  <c r="D63" i="11"/>
  <c r="D59" i="11"/>
  <c r="D55" i="11"/>
  <c r="D51" i="11"/>
  <c r="D47" i="11"/>
  <c r="D43" i="11"/>
  <c r="D39" i="11"/>
  <c r="D35" i="11"/>
  <c r="D34" i="11"/>
  <c r="D30" i="11"/>
  <c r="D26" i="11"/>
  <c r="D22" i="11"/>
  <c r="D18" i="11"/>
  <c r="D14" i="11"/>
  <c r="X54" i="40"/>
  <c r="W54" i="40"/>
  <c r="V54" i="40"/>
  <c r="U54" i="40"/>
  <c r="T54" i="40"/>
  <c r="S54" i="40"/>
  <c r="R54" i="40"/>
  <c r="Q54" i="40"/>
  <c r="P54" i="40"/>
  <c r="O54" i="40"/>
  <c r="N54" i="40"/>
  <c r="M54" i="40"/>
  <c r="L54" i="40"/>
  <c r="K54" i="40"/>
  <c r="J54" i="40"/>
  <c r="I54" i="40"/>
  <c r="H54" i="40"/>
  <c r="G54" i="40"/>
  <c r="F54" i="40"/>
  <c r="E54" i="40"/>
  <c r="D54" i="40"/>
  <c r="C54" i="40"/>
  <c r="D33" i="40"/>
  <c r="E6" i="40" s="1"/>
  <c r="D26" i="40"/>
  <c r="X23" i="40" l="1"/>
  <c r="R23" i="40"/>
  <c r="F23" i="40"/>
  <c r="M23" i="40"/>
  <c r="P23" i="40"/>
  <c r="D23" i="40"/>
  <c r="C23" i="40"/>
  <c r="O23" i="40"/>
  <c r="V23" i="40"/>
  <c r="J23" i="40"/>
  <c r="Q23" i="40"/>
  <c r="T23" i="40"/>
  <c r="E23" i="40"/>
  <c r="H23" i="40"/>
  <c r="S23" i="40"/>
  <c r="G23" i="40"/>
  <c r="N23" i="40"/>
  <c r="U23" i="40"/>
  <c r="I23" i="40"/>
  <c r="L23" i="40"/>
  <c r="W23" i="40"/>
  <c r="K23" i="40"/>
  <c r="MH24" i="30"/>
  <c r="MD24" i="30"/>
  <c r="MG24" i="30"/>
  <c r="LQ24" i="30"/>
  <c r="LR24" i="30"/>
  <c r="LK25" i="30" s="1"/>
  <c r="LP24" i="30"/>
  <c r="LS24" i="30" s="1"/>
  <c r="GK26" i="30"/>
  <c r="IZ25" i="30"/>
  <c r="JC26" i="30"/>
  <c r="IV25" i="30"/>
  <c r="BM26" i="30"/>
  <c r="IM26" i="30"/>
  <c r="IF25" i="30"/>
  <c r="IJ25" i="30"/>
  <c r="HU25" i="30"/>
  <c r="HR26" i="30"/>
  <c r="DY26" i="30"/>
  <c r="HA26" i="30"/>
  <c r="KG25" i="30"/>
  <c r="KD26" i="30"/>
  <c r="BN26" i="30"/>
  <c r="BQ25" i="30"/>
  <c r="BR25" i="30" s="1"/>
  <c r="JQ25" i="30"/>
  <c r="JN26" i="30"/>
  <c r="DZ26" i="30"/>
  <c r="EC25" i="30"/>
  <c r="ED25" i="30" s="1"/>
  <c r="BC26" i="30"/>
  <c r="AZ25" i="30"/>
  <c r="AV25" i="30"/>
  <c r="AW26" i="30" s="1"/>
  <c r="GL26" i="30"/>
  <c r="GO25" i="30"/>
  <c r="GP25" i="30" s="1"/>
  <c r="JR25" i="30"/>
  <c r="JM26" i="30"/>
  <c r="HB26" i="30"/>
  <c r="HE25" i="30"/>
  <c r="DO26" i="30"/>
  <c r="DH25" i="30"/>
  <c r="DI26" i="30" s="1"/>
  <c r="DL25" i="30"/>
  <c r="ES25" i="30"/>
  <c r="EP26" i="30"/>
  <c r="HQ26" i="30"/>
  <c r="HV25" i="30"/>
  <c r="AP24" i="30"/>
  <c r="AL24" i="30"/>
  <c r="AO24" i="30"/>
  <c r="J27" i="30"/>
  <c r="M28" i="30" s="1"/>
  <c r="M27" i="22"/>
  <c r="BS26" i="22"/>
  <c r="BL25" i="22"/>
  <c r="BP25" i="22"/>
  <c r="AI25" i="22"/>
  <c r="AR24" i="22"/>
  <c r="AN25" i="22"/>
  <c r="AQ25" i="22" s="1"/>
  <c r="AO24" i="22"/>
  <c r="BC26" i="22"/>
  <c r="AV25" i="22"/>
  <c r="AZ25" i="22"/>
  <c r="GB25" i="30"/>
  <c r="GE25" i="30" s="1"/>
  <c r="LB25" i="30"/>
  <c r="LA25" i="30"/>
  <c r="CY26" i="30"/>
  <c r="CR25" i="30"/>
  <c r="CV25" i="30"/>
  <c r="FE26" i="30"/>
  <c r="GD25" i="30"/>
  <c r="FW26" i="30" s="1"/>
  <c r="GC25" i="30"/>
  <c r="FF26" i="30"/>
  <c r="FI25" i="30"/>
  <c r="FJ25" i="30" s="1"/>
  <c r="CB25" i="30"/>
  <c r="CI26" i="30"/>
  <c r="CF25" i="30"/>
  <c r="MU26" i="30"/>
  <c r="MN25" i="30"/>
  <c r="MR25" i="30"/>
  <c r="KX25" i="30"/>
  <c r="HW236" i="30"/>
  <c r="DJ236" i="30"/>
  <c r="LY237" i="30"/>
  <c r="FD237" i="30"/>
  <c r="FE237" i="30" s="1"/>
  <c r="EN236" i="30"/>
  <c r="CV237" i="30"/>
  <c r="CW237" i="30" s="1"/>
  <c r="CS235" i="30"/>
  <c r="JQ237" i="30"/>
  <c r="DK237" i="30"/>
  <c r="DK238" i="30" s="1"/>
  <c r="CU236" i="30"/>
  <c r="BQ236" i="30"/>
  <c r="LX236" i="30"/>
  <c r="CF236" i="30"/>
  <c r="HX237" i="30"/>
  <c r="HX238" i="30" s="1"/>
  <c r="DY236" i="30"/>
  <c r="IL236" i="30"/>
  <c r="HH236" i="30"/>
  <c r="KE236" i="30"/>
  <c r="GD236" i="30"/>
  <c r="FO236" i="30"/>
  <c r="BB236" i="30"/>
  <c r="JC236" i="30"/>
  <c r="JB237" i="30"/>
  <c r="LI236" i="30"/>
  <c r="KT236" i="30"/>
  <c r="JA236" i="30"/>
  <c r="N20" i="40"/>
  <c r="FZ237" i="30"/>
  <c r="LQ237" i="30"/>
  <c r="LK236" i="30"/>
  <c r="LJ237" i="30"/>
  <c r="DR237" i="30"/>
  <c r="FT236" i="30"/>
  <c r="FS237" i="30"/>
  <c r="AX237" i="30"/>
  <c r="IN236" i="30"/>
  <c r="IM237" i="30"/>
  <c r="BS237" i="30"/>
  <c r="BR238" i="30"/>
  <c r="GU236" i="30"/>
  <c r="GT237" i="30"/>
  <c r="GO237" i="30"/>
  <c r="DL237" i="30"/>
  <c r="KM237" i="30"/>
  <c r="KG236" i="30"/>
  <c r="KF237" i="30"/>
  <c r="EV237" i="30"/>
  <c r="P20" i="40"/>
  <c r="EP236" i="30"/>
  <c r="EO237" i="30"/>
  <c r="S24" i="30"/>
  <c r="CH236" i="30"/>
  <c r="CG237" i="30"/>
  <c r="EG237" i="30"/>
  <c r="IH237" i="30"/>
  <c r="FK237" i="30"/>
  <c r="FO237" i="30" s="1"/>
  <c r="BM237" i="30"/>
  <c r="Q20" i="40"/>
  <c r="JL237" i="30"/>
  <c r="O20" i="40"/>
  <c r="LB237" i="30"/>
  <c r="GI236" i="30"/>
  <c r="GE237" i="30"/>
  <c r="DC237" i="30"/>
  <c r="DJ237" i="30" s="1"/>
  <c r="CQ237" i="30"/>
  <c r="EA236" i="30"/>
  <c r="DZ237" i="30"/>
  <c r="IW237" i="30"/>
  <c r="JA237" i="30" s="1"/>
  <c r="KV236" i="30"/>
  <c r="KU237" i="30"/>
  <c r="LZ237" i="30"/>
  <c r="LY238" i="30"/>
  <c r="KA237" i="30"/>
  <c r="KE237" i="30" s="1"/>
  <c r="BC238" i="30"/>
  <c r="BD237" i="30"/>
  <c r="AM240" i="30"/>
  <c r="AN239" i="30"/>
  <c r="GS236" i="30"/>
  <c r="HS237" i="30"/>
  <c r="HW237" i="30" s="1"/>
  <c r="D68" i="30"/>
  <c r="E67" i="30"/>
  <c r="F67" i="30" s="1"/>
  <c r="D569" i="30"/>
  <c r="E568" i="30"/>
  <c r="F568" i="30" s="1"/>
  <c r="FC236" i="30"/>
  <c r="HJ236" i="30"/>
  <c r="HI237" i="30"/>
  <c r="HD237" i="30"/>
  <c r="D319" i="30"/>
  <c r="E318" i="30"/>
  <c r="F318" i="30" s="1"/>
  <c r="CB237" i="30"/>
  <c r="CF237" i="30" s="1"/>
  <c r="M20" i="40"/>
  <c r="CV238" i="30"/>
  <c r="JP236" i="30"/>
  <c r="CT235" i="30"/>
  <c r="CT236" i="30" s="1"/>
  <c r="CT237" i="30" s="1"/>
  <c r="CT238" i="30" s="1"/>
  <c r="CT239" i="30" s="1"/>
  <c r="CT240" i="30" s="1"/>
  <c r="CT241" i="30" s="1"/>
  <c r="CT242" i="30" s="1"/>
  <c r="CT243" i="30" s="1"/>
  <c r="V23" i="22"/>
  <c r="LH25" i="30" l="1"/>
  <c r="LI26" i="30" s="1"/>
  <c r="LO26" i="30"/>
  <c r="LL25" i="30"/>
  <c r="CU237" i="30"/>
  <c r="MF24" i="30"/>
  <c r="MI24" i="30" s="1"/>
  <c r="MA25" i="30"/>
  <c r="GR25" i="30"/>
  <c r="GU25" i="30" s="1"/>
  <c r="EF25" i="30"/>
  <c r="EI25" i="30" s="1"/>
  <c r="BT25" i="30"/>
  <c r="BW25" i="30" s="1"/>
  <c r="HZ25" i="30"/>
  <c r="HS26" i="30" s="1"/>
  <c r="HY25" i="30"/>
  <c r="JT25" i="30"/>
  <c r="JW25" i="30" s="1"/>
  <c r="AX26" i="30"/>
  <c r="BA25" i="30"/>
  <c r="IH26" i="30"/>
  <c r="IK25" i="30"/>
  <c r="IL25" i="30" s="1"/>
  <c r="IW26" i="30"/>
  <c r="HJ25" i="30"/>
  <c r="HI25" i="30"/>
  <c r="GT25" i="30"/>
  <c r="GM26" i="30" s="1"/>
  <c r="GS25" i="30"/>
  <c r="JV25" i="30"/>
  <c r="JO26" i="30" s="1"/>
  <c r="JU25" i="30"/>
  <c r="KL25" i="30"/>
  <c r="KK25" i="30"/>
  <c r="KH25" i="30"/>
  <c r="IG26" i="30"/>
  <c r="HX25" i="30"/>
  <c r="IA25" i="30" s="1"/>
  <c r="ET25" i="30"/>
  <c r="EX25" i="30"/>
  <c r="EW25" i="30"/>
  <c r="DJ26" i="30"/>
  <c r="DM25" i="30"/>
  <c r="DN25" i="30" s="1"/>
  <c r="EH25" i="30"/>
  <c r="EA26" i="30" s="1"/>
  <c r="EG25" i="30"/>
  <c r="BV25" i="30"/>
  <c r="BO26" i="30" s="1"/>
  <c r="BU25" i="30"/>
  <c r="HF25" i="30"/>
  <c r="IX26" i="30"/>
  <c r="JA25" i="30"/>
  <c r="AN24" i="30"/>
  <c r="AQ24" i="30" s="1"/>
  <c r="AI25" i="30"/>
  <c r="M28" i="22"/>
  <c r="J27" i="22"/>
  <c r="K28" i="30"/>
  <c r="K28" i="22" s="1"/>
  <c r="L27" i="30"/>
  <c r="L27" i="22" s="1"/>
  <c r="N27" i="30"/>
  <c r="N27" i="22" s="1"/>
  <c r="AW26" i="22"/>
  <c r="AM26" i="22"/>
  <c r="AJ25" i="22"/>
  <c r="AF25" i="22"/>
  <c r="BN26" i="22"/>
  <c r="BQ25" i="22"/>
  <c r="BR25" i="22" s="1"/>
  <c r="BM26" i="22"/>
  <c r="AX26" i="22"/>
  <c r="BA25" i="22"/>
  <c r="BB25" i="22" s="1"/>
  <c r="KZ25" i="30"/>
  <c r="LC25" i="30" s="1"/>
  <c r="KU26" i="30"/>
  <c r="MP26" i="30"/>
  <c r="MS25" i="30"/>
  <c r="CC26" i="30"/>
  <c r="FL25" i="30"/>
  <c r="FO25" i="30" s="1"/>
  <c r="MO26" i="30"/>
  <c r="MT25" i="30"/>
  <c r="CD26" i="30"/>
  <c r="CG25" i="30"/>
  <c r="FN25" i="30"/>
  <c r="FM25" i="30"/>
  <c r="CT26" i="30"/>
  <c r="CW25" i="30"/>
  <c r="CS26" i="30"/>
  <c r="CX25" i="30"/>
  <c r="GA27" i="30"/>
  <c r="FX26" i="30"/>
  <c r="FT26" i="30"/>
  <c r="HY237" i="30"/>
  <c r="FD238" i="30"/>
  <c r="FD239" i="30" s="1"/>
  <c r="R20" i="40"/>
  <c r="R34" i="40"/>
  <c r="R27" i="40"/>
  <c r="T20" i="40"/>
  <c r="T34" i="40"/>
  <c r="T27" i="40"/>
  <c r="S34" i="40"/>
  <c r="S20" i="40"/>
  <c r="S27" i="40"/>
  <c r="DY237" i="30"/>
  <c r="FE238" i="30"/>
  <c r="JR237" i="30"/>
  <c r="JQ238" i="30"/>
  <c r="FC237" i="30"/>
  <c r="JC237" i="30"/>
  <c r="JB238" i="30"/>
  <c r="D320" i="30"/>
  <c r="E319" i="30"/>
  <c r="F319" i="30" s="1"/>
  <c r="HD238" i="30"/>
  <c r="EA237" i="30"/>
  <c r="DZ238" i="30"/>
  <c r="GI237" i="30"/>
  <c r="GE238" i="30"/>
  <c r="JL238" i="30"/>
  <c r="IH238" i="30"/>
  <c r="EG238" i="30"/>
  <c r="W25" i="30"/>
  <c r="T24" i="30"/>
  <c r="P24" i="30"/>
  <c r="KG237" i="30"/>
  <c r="KF238" i="30"/>
  <c r="DL238" i="30"/>
  <c r="DK239" i="30"/>
  <c r="GU237" i="30"/>
  <c r="GT238" i="30"/>
  <c r="BR239" i="30"/>
  <c r="BS238" i="30"/>
  <c r="IN237" i="30"/>
  <c r="IM238" i="30"/>
  <c r="AX238" i="30"/>
  <c r="LQ238" i="30"/>
  <c r="CB238" i="30"/>
  <c r="CF238" i="30" s="1"/>
  <c r="HJ237" i="30"/>
  <c r="HI238" i="30"/>
  <c r="D69" i="30"/>
  <c r="E68" i="30"/>
  <c r="F68" i="30" s="1"/>
  <c r="AM241" i="30"/>
  <c r="AN240" i="30"/>
  <c r="KV237" i="30"/>
  <c r="KU238" i="30"/>
  <c r="CQ238" i="30"/>
  <c r="CU238" i="30" s="1"/>
  <c r="FK238" i="30"/>
  <c r="FO238" i="30" s="1"/>
  <c r="IL237" i="30"/>
  <c r="EN237" i="30"/>
  <c r="FT237" i="30"/>
  <c r="FS238" i="30"/>
  <c r="FE239" i="30"/>
  <c r="FD240" i="30"/>
  <c r="CW238" i="30"/>
  <c r="CV239" i="30"/>
  <c r="KA238" i="30"/>
  <c r="KE238" i="30" s="1"/>
  <c r="LB238" i="30"/>
  <c r="BM238" i="30"/>
  <c r="HY238" i="30"/>
  <c r="HX239" i="30"/>
  <c r="CH237" i="30"/>
  <c r="CG238" i="30"/>
  <c r="KM238" i="30"/>
  <c r="GO238" i="30"/>
  <c r="FZ238" i="30"/>
  <c r="HH237" i="30"/>
  <c r="HH238" i="30" s="1"/>
  <c r="D570" i="30"/>
  <c r="E569" i="30"/>
  <c r="F569" i="30" s="1"/>
  <c r="HS238" i="30"/>
  <c r="BC239" i="30"/>
  <c r="BD238" i="30"/>
  <c r="LZ238" i="30"/>
  <c r="LY239" i="30"/>
  <c r="IW238" i="30"/>
  <c r="JA238" i="30" s="1"/>
  <c r="DC238" i="30"/>
  <c r="DJ238" i="30" s="1"/>
  <c r="LI237" i="30"/>
  <c r="JP237" i="30"/>
  <c r="JP238" i="30" s="1"/>
  <c r="BQ237" i="30"/>
  <c r="EP237" i="30"/>
  <c r="EO238" i="30"/>
  <c r="EV238" i="30"/>
  <c r="FC238" i="30" s="1"/>
  <c r="KT237" i="30"/>
  <c r="KT238" i="30" s="1"/>
  <c r="GS237" i="30"/>
  <c r="BB237" i="30"/>
  <c r="DR238" i="30"/>
  <c r="DY238" i="30" s="1"/>
  <c r="LK237" i="30"/>
  <c r="LJ238" i="30"/>
  <c r="LX237" i="30"/>
  <c r="GD237" i="30"/>
  <c r="LM25" i="30" l="1"/>
  <c r="LJ26" i="30"/>
  <c r="LX25" i="30"/>
  <c r="MB25" i="30"/>
  <c r="ME26" i="30"/>
  <c r="EE27" i="30"/>
  <c r="DX26" i="30"/>
  <c r="EB26" i="30"/>
  <c r="JS27" i="30"/>
  <c r="JL26" i="30"/>
  <c r="JP26" i="30"/>
  <c r="DP25" i="30"/>
  <c r="DS25" i="30" s="1"/>
  <c r="GQ27" i="30"/>
  <c r="GN26" i="30"/>
  <c r="GJ26" i="30"/>
  <c r="IN25" i="30"/>
  <c r="IQ25" i="30" s="1"/>
  <c r="BL26" i="30"/>
  <c r="BP26" i="30"/>
  <c r="BS27" i="30"/>
  <c r="JF25" i="30"/>
  <c r="JE25" i="30"/>
  <c r="JB25" i="30"/>
  <c r="BB25" i="30"/>
  <c r="BF25" i="30"/>
  <c r="BE25" i="30"/>
  <c r="HH25" i="30"/>
  <c r="HK25" i="30" s="1"/>
  <c r="HC26" i="30"/>
  <c r="EQ26" i="30"/>
  <c r="DR25" i="30"/>
  <c r="DK26" i="30" s="1"/>
  <c r="DQ25" i="30"/>
  <c r="EV25" i="30"/>
  <c r="EY25" i="30" s="1"/>
  <c r="KJ25" i="30"/>
  <c r="KM25" i="30" s="1"/>
  <c r="KE26" i="30"/>
  <c r="IP25" i="30"/>
  <c r="II26" i="30" s="1"/>
  <c r="IO25" i="30"/>
  <c r="HW27" i="30"/>
  <c r="HP26" i="30"/>
  <c r="HQ27" i="30" s="1"/>
  <c r="HT26" i="30"/>
  <c r="AF25" i="30"/>
  <c r="AM26" i="30"/>
  <c r="AJ25" i="30"/>
  <c r="J28" i="30"/>
  <c r="AY26" i="22"/>
  <c r="AG26" i="22"/>
  <c r="BX25" i="22"/>
  <c r="BT26" i="22"/>
  <c r="BW26" i="22" s="1"/>
  <c r="BU25" i="22"/>
  <c r="AH26" i="22"/>
  <c r="AK25" i="22"/>
  <c r="BH25" i="22"/>
  <c r="BD26" i="22"/>
  <c r="BG26" i="22" s="1"/>
  <c r="BE25" i="22"/>
  <c r="BO26" i="22"/>
  <c r="FU27" i="30"/>
  <c r="CZ25" i="30"/>
  <c r="DC25" i="30" s="1"/>
  <c r="FV27" i="30"/>
  <c r="FY26" i="30"/>
  <c r="DB25" i="30"/>
  <c r="CU26" i="30" s="1"/>
  <c r="DA25" i="30"/>
  <c r="FG26" i="30"/>
  <c r="CL25" i="30"/>
  <c r="CK25" i="30"/>
  <c r="CH25" i="30"/>
  <c r="MV25" i="30"/>
  <c r="MY25" i="30" s="1"/>
  <c r="MX25" i="30"/>
  <c r="MQ26" i="30" s="1"/>
  <c r="MW25" i="30"/>
  <c r="KY27" i="30"/>
  <c r="KV26" i="30"/>
  <c r="KR26" i="30"/>
  <c r="BQ238" i="30"/>
  <c r="JQ239" i="30"/>
  <c r="JR238" i="30"/>
  <c r="IL238" i="30"/>
  <c r="GD238" i="30"/>
  <c r="BB238" i="30"/>
  <c r="LI238" i="30"/>
  <c r="JB239" i="30"/>
  <c r="JC238" i="30"/>
  <c r="GS238" i="30"/>
  <c r="EN238" i="30"/>
  <c r="LX238" i="30"/>
  <c r="DR239" i="30"/>
  <c r="DY239" i="30" s="1"/>
  <c r="DC239" i="30"/>
  <c r="DJ239" i="30" s="1"/>
  <c r="LZ239" i="30"/>
  <c r="LY240" i="30"/>
  <c r="D571" i="30"/>
  <c r="E570" i="30"/>
  <c r="F570" i="30" s="1"/>
  <c r="KM239" i="30"/>
  <c r="KT239" i="30" s="1"/>
  <c r="HY239" i="30"/>
  <c r="HX240" i="30"/>
  <c r="BM239" i="30"/>
  <c r="KA239" i="30"/>
  <c r="KE239" i="30" s="1"/>
  <c r="FT238" i="30"/>
  <c r="FS239" i="30"/>
  <c r="IN238" i="30"/>
  <c r="IM239" i="30"/>
  <c r="GU238" i="30"/>
  <c r="GT239" i="30"/>
  <c r="KG238" i="30"/>
  <c r="KF239" i="30"/>
  <c r="Q25" i="30"/>
  <c r="JL239" i="30"/>
  <c r="D321" i="30"/>
  <c r="E320" i="30"/>
  <c r="F320" i="30" s="1"/>
  <c r="HS239" i="30"/>
  <c r="CQ239" i="30"/>
  <c r="AM242" i="30"/>
  <c r="AN241" i="30"/>
  <c r="LQ239" i="30"/>
  <c r="R25" i="30"/>
  <c r="U24" i="30"/>
  <c r="V24" i="30" s="1"/>
  <c r="EG239" i="30"/>
  <c r="GI238" i="30"/>
  <c r="GE239" i="30"/>
  <c r="LK238" i="30"/>
  <c r="LJ239" i="30"/>
  <c r="EV239" i="30"/>
  <c r="FC239" i="30" s="1"/>
  <c r="HW238" i="30"/>
  <c r="FZ239" i="30"/>
  <c r="GD239" i="30" s="1"/>
  <c r="CH238" i="30"/>
  <c r="CG239" i="30"/>
  <c r="FE240" i="30"/>
  <c r="FD241" i="30"/>
  <c r="FK239" i="30"/>
  <c r="FO239" i="30" s="1"/>
  <c r="KV238" i="30"/>
  <c r="KU239" i="30"/>
  <c r="D70" i="30"/>
  <c r="E69" i="30"/>
  <c r="F69" i="30" s="1"/>
  <c r="AX239" i="30"/>
  <c r="BB239" i="30" s="1"/>
  <c r="DL239" i="30"/>
  <c r="DK240" i="30"/>
  <c r="IH239" i="30"/>
  <c r="IL239" i="30" s="1"/>
  <c r="HD239" i="30"/>
  <c r="HH239" i="30" s="1"/>
  <c r="EP238" i="30"/>
  <c r="EO239" i="30"/>
  <c r="IW239" i="30"/>
  <c r="JA239" i="30" s="1"/>
  <c r="BC240" i="30"/>
  <c r="BD239" i="30"/>
  <c r="GO239" i="30"/>
  <c r="GS239" i="30" s="1"/>
  <c r="LB239" i="30"/>
  <c r="LI239" i="30" s="1"/>
  <c r="CW239" i="30"/>
  <c r="CV240" i="30"/>
  <c r="HJ238" i="30"/>
  <c r="HI239" i="30"/>
  <c r="CB239" i="30"/>
  <c r="CF239" i="30" s="1"/>
  <c r="BR240" i="30"/>
  <c r="BS239" i="30"/>
  <c r="EA238" i="30"/>
  <c r="DZ239" i="30"/>
  <c r="IF26" i="30" l="1"/>
  <c r="IM27" i="30"/>
  <c r="MC25" i="30"/>
  <c r="LZ26" i="30"/>
  <c r="LY26" i="30"/>
  <c r="LR25" i="30"/>
  <c r="LQ25" i="30"/>
  <c r="LN25" i="30"/>
  <c r="DH26" i="30"/>
  <c r="DL26" i="30"/>
  <c r="DM26" i="30" s="1"/>
  <c r="DO27" i="30"/>
  <c r="GZ26" i="30"/>
  <c r="HA27" i="30" s="1"/>
  <c r="HD26" i="30"/>
  <c r="HG27" i="30"/>
  <c r="BD25" i="30"/>
  <c r="BG25" i="30" s="1"/>
  <c r="AY26" i="30"/>
  <c r="IJ26" i="30"/>
  <c r="IH27" i="30" s="1"/>
  <c r="IY26" i="30"/>
  <c r="JD25" i="30"/>
  <c r="JG25" i="30" s="1"/>
  <c r="BN27" i="30"/>
  <c r="BQ26" i="30"/>
  <c r="JM27" i="30"/>
  <c r="DZ27" i="30"/>
  <c r="EC26" i="30"/>
  <c r="JN27" i="30"/>
  <c r="JQ26" i="30"/>
  <c r="HR27" i="30"/>
  <c r="HU26" i="30"/>
  <c r="BM27" i="30"/>
  <c r="BR26" i="30"/>
  <c r="GK27" i="30"/>
  <c r="ED26" i="30"/>
  <c r="DY27" i="30"/>
  <c r="KB26" i="30"/>
  <c r="KF26" i="30"/>
  <c r="KI27" i="30"/>
  <c r="EU27" i="30"/>
  <c r="ER26" i="30"/>
  <c r="EN26" i="30"/>
  <c r="GL27" i="30"/>
  <c r="GO26" i="30"/>
  <c r="GP26" i="30" s="1"/>
  <c r="AG26" i="30"/>
  <c r="AK25" i="30"/>
  <c r="AL25" i="30" s="1"/>
  <c r="AH26" i="30"/>
  <c r="K29" i="30"/>
  <c r="K29" i="22" s="1"/>
  <c r="L28" i="30"/>
  <c r="L28" i="22" s="1"/>
  <c r="J28" i="22"/>
  <c r="M29" i="30"/>
  <c r="N28" i="30"/>
  <c r="N28" i="22" s="1"/>
  <c r="BS27" i="22"/>
  <c r="BP26" i="22"/>
  <c r="BL26" i="22"/>
  <c r="AR25" i="22"/>
  <c r="AN26" i="22"/>
  <c r="AQ26" i="22" s="1"/>
  <c r="AO25" i="22"/>
  <c r="BC27" i="22"/>
  <c r="AV26" i="22"/>
  <c r="AZ26" i="22"/>
  <c r="AL25" i="22"/>
  <c r="MU27" i="30"/>
  <c r="MR26" i="30"/>
  <c r="MN26" i="30"/>
  <c r="CY27" i="30"/>
  <c r="CV26" i="30"/>
  <c r="CR26" i="30"/>
  <c r="IG27" i="30"/>
  <c r="KT27" i="30"/>
  <c r="KW26" i="30"/>
  <c r="KX26" i="30" s="1"/>
  <c r="CJ25" i="30"/>
  <c r="CM25" i="30" s="1"/>
  <c r="CE26" i="30"/>
  <c r="DI27" i="30"/>
  <c r="GD26" i="30"/>
  <c r="GC26" i="30"/>
  <c r="DJ27" i="30"/>
  <c r="FK27" i="30"/>
  <c r="FD26" i="30"/>
  <c r="FH26" i="30"/>
  <c r="FZ26" i="30"/>
  <c r="KS27" i="30"/>
  <c r="BQ239" i="30"/>
  <c r="EN239" i="30"/>
  <c r="JR239" i="30"/>
  <c r="JQ240" i="30"/>
  <c r="JC239" i="30"/>
  <c r="JB240" i="30"/>
  <c r="X24" i="30"/>
  <c r="AA24" i="30" s="1"/>
  <c r="BR241" i="30"/>
  <c r="BS240" i="30"/>
  <c r="BC241" i="30"/>
  <c r="BD240" i="30"/>
  <c r="D71" i="30"/>
  <c r="E70" i="30"/>
  <c r="F70" i="30" s="1"/>
  <c r="LQ240" i="30"/>
  <c r="HS240" i="30"/>
  <c r="JL240" i="30"/>
  <c r="D572" i="30"/>
  <c r="E571" i="30"/>
  <c r="F571" i="30" s="1"/>
  <c r="EA239" i="30"/>
  <c r="DZ240" i="30"/>
  <c r="LB240" i="30"/>
  <c r="AX240" i="30"/>
  <c r="BB240" i="30" s="1"/>
  <c r="FK240" i="30"/>
  <c r="FO240" i="30" s="1"/>
  <c r="FZ240" i="30"/>
  <c r="GD240" i="30" s="1"/>
  <c r="LK239" i="30"/>
  <c r="LJ240" i="30"/>
  <c r="EG240" i="30"/>
  <c r="EN240" i="30" s="1"/>
  <c r="LX239" i="30"/>
  <c r="AN242" i="30"/>
  <c r="AM243" i="30"/>
  <c r="HW239" i="30"/>
  <c r="JP239" i="30"/>
  <c r="GU239" i="30"/>
  <c r="GT240" i="30"/>
  <c r="FT239" i="30"/>
  <c r="FS240" i="30"/>
  <c r="LZ240" i="30"/>
  <c r="LY241" i="30"/>
  <c r="CB240" i="30"/>
  <c r="CF240" i="30" s="1"/>
  <c r="CW240" i="30"/>
  <c r="CV241" i="30"/>
  <c r="IW240" i="30"/>
  <c r="JA240" i="30" s="1"/>
  <c r="IH240" i="30"/>
  <c r="IL240" i="30" s="1"/>
  <c r="FE241" i="30"/>
  <c r="FD242" i="30"/>
  <c r="CH239" i="30"/>
  <c r="CG240" i="30"/>
  <c r="GI239" i="30"/>
  <c r="GE240" i="30"/>
  <c r="Z24" i="30"/>
  <c r="Y24" i="30"/>
  <c r="CQ240" i="30"/>
  <c r="BM240" i="30"/>
  <c r="BQ240" i="30" s="1"/>
  <c r="KM240" i="30"/>
  <c r="KT240" i="30" s="1"/>
  <c r="DR240" i="30"/>
  <c r="DY240" i="30" s="1"/>
  <c r="HJ239" i="30"/>
  <c r="HI240" i="30"/>
  <c r="GO240" i="30"/>
  <c r="GS240" i="30" s="1"/>
  <c r="EP239" i="30"/>
  <c r="EO240" i="30"/>
  <c r="HD240" i="30"/>
  <c r="HH240" i="30" s="1"/>
  <c r="DL240" i="30"/>
  <c r="DK241" i="30"/>
  <c r="KV239" i="30"/>
  <c r="KU240" i="30"/>
  <c r="EV240" i="30"/>
  <c r="FC240" i="30" s="1"/>
  <c r="CU239" i="30"/>
  <c r="D322" i="30"/>
  <c r="E321" i="30"/>
  <c r="F321" i="30" s="1"/>
  <c r="KG239" i="30"/>
  <c r="KF240" i="30"/>
  <c r="IN239" i="30"/>
  <c r="IM240" i="30"/>
  <c r="KA240" i="30"/>
  <c r="KE240" i="30" s="1"/>
  <c r="HY240" i="30"/>
  <c r="HX241" i="30"/>
  <c r="DC240" i="30"/>
  <c r="B6" i="22"/>
  <c r="MH25" i="30" l="1"/>
  <c r="MG25" i="30"/>
  <c r="LP25" i="30"/>
  <c r="LS25" i="30" s="1"/>
  <c r="LK26" i="30"/>
  <c r="MD25" i="30"/>
  <c r="GR26" i="30"/>
  <c r="GU26" i="30" s="1"/>
  <c r="AZ26" i="30"/>
  <c r="BC27" i="30"/>
  <c r="AV26" i="30"/>
  <c r="AW27" i="30" s="1"/>
  <c r="IK26" i="30"/>
  <c r="GT26" i="30"/>
  <c r="GM27" i="30" s="1"/>
  <c r="GS26" i="30"/>
  <c r="EP27" i="30"/>
  <c r="ES26" i="30"/>
  <c r="KC27" i="30"/>
  <c r="JV26" i="30"/>
  <c r="JU26" i="30"/>
  <c r="JR26" i="30"/>
  <c r="HE26" i="30"/>
  <c r="HB27" i="30"/>
  <c r="EO27" i="30"/>
  <c r="KD27" i="30"/>
  <c r="KG26" i="30"/>
  <c r="BT26" i="30"/>
  <c r="BW26" i="30" s="1"/>
  <c r="JC27" i="30"/>
  <c r="IZ26" i="30"/>
  <c r="IV26" i="30"/>
  <c r="EF26" i="30"/>
  <c r="EI26" i="30" s="1"/>
  <c r="HY26" i="30"/>
  <c r="HV26" i="30"/>
  <c r="HZ26" i="30"/>
  <c r="EH26" i="30"/>
  <c r="EA27" i="30" s="1"/>
  <c r="EG26" i="30"/>
  <c r="BV26" i="30"/>
  <c r="BO27" i="30" s="1"/>
  <c r="BU26" i="30"/>
  <c r="AP25" i="30"/>
  <c r="AI26" i="30" s="1"/>
  <c r="AO25" i="30"/>
  <c r="AN25" i="30"/>
  <c r="AQ25" i="30" s="1"/>
  <c r="J29" i="30"/>
  <c r="M30" i="30" s="1"/>
  <c r="M29" i="22"/>
  <c r="AW27" i="22"/>
  <c r="BN27" i="22"/>
  <c r="BQ26" i="22"/>
  <c r="AI26" i="22"/>
  <c r="AX27" i="22"/>
  <c r="BA26" i="22"/>
  <c r="BM27" i="22"/>
  <c r="BR26" i="22"/>
  <c r="KZ26" i="30"/>
  <c r="LC26" i="30" s="1"/>
  <c r="FW27" i="30"/>
  <c r="GB26" i="30"/>
  <c r="GE26" i="30" s="1"/>
  <c r="FF27" i="30"/>
  <c r="FI26" i="30"/>
  <c r="LB26" i="30"/>
  <c r="LA26" i="30"/>
  <c r="MO27" i="30"/>
  <c r="FE27" i="30"/>
  <c r="FJ26" i="30"/>
  <c r="DR26" i="30"/>
  <c r="DQ26" i="30"/>
  <c r="MP27" i="30"/>
  <c r="MS26" i="30"/>
  <c r="CS27" i="30"/>
  <c r="IP26" i="30"/>
  <c r="IO26" i="30"/>
  <c r="DN26" i="30"/>
  <c r="CI27" i="30"/>
  <c r="CB26" i="30"/>
  <c r="CF26" i="30"/>
  <c r="IL26" i="30"/>
  <c r="CT27" i="30"/>
  <c r="CW26" i="30"/>
  <c r="CX26" i="30" s="1"/>
  <c r="JR240" i="30"/>
  <c r="JQ241" i="30"/>
  <c r="AN243" i="30"/>
  <c r="JC240" i="30"/>
  <c r="JB241" i="30"/>
  <c r="LX240" i="30"/>
  <c r="HW240" i="30"/>
  <c r="D323" i="30"/>
  <c r="E322" i="30"/>
  <c r="F322" i="30" s="1"/>
  <c r="DC241" i="30"/>
  <c r="HY241" i="30"/>
  <c r="HX242" i="30"/>
  <c r="IN240" i="30"/>
  <c r="IM241" i="30"/>
  <c r="KV240" i="30"/>
  <c r="KU241" i="30"/>
  <c r="HD241" i="30"/>
  <c r="HH241" i="30" s="1"/>
  <c r="GO241" i="30"/>
  <c r="GS241" i="30" s="1"/>
  <c r="IW241" i="30"/>
  <c r="CB241" i="30"/>
  <c r="CF241" i="30" s="1"/>
  <c r="LZ241" i="30"/>
  <c r="LY242" i="30"/>
  <c r="EG241" i="30"/>
  <c r="LQ241" i="30"/>
  <c r="DR241" i="30"/>
  <c r="DY241" i="30" s="1"/>
  <c r="BM241" i="30"/>
  <c r="BQ241" i="30" s="1"/>
  <c r="CQ241" i="30"/>
  <c r="CH240" i="30"/>
  <c r="CG241" i="30"/>
  <c r="FZ241" i="30"/>
  <c r="GD241" i="30" s="1"/>
  <c r="AX241" i="30"/>
  <c r="BB241" i="30" s="1"/>
  <c r="HS241" i="30"/>
  <c r="HW241" i="30" s="1"/>
  <c r="D72" i="30"/>
  <c r="E71" i="30"/>
  <c r="F71" i="30" s="1"/>
  <c r="BD241" i="30"/>
  <c r="BC242" i="30"/>
  <c r="BR242" i="30"/>
  <c r="BS241" i="30"/>
  <c r="S25" i="30"/>
  <c r="EV241" i="30"/>
  <c r="FC241" i="30" s="1"/>
  <c r="EP240" i="30"/>
  <c r="EO241" i="30"/>
  <c r="HJ240" i="30"/>
  <c r="HI241" i="30"/>
  <c r="CU240" i="30"/>
  <c r="CW241" i="30"/>
  <c r="CV242" i="30"/>
  <c r="FT240" i="30"/>
  <c r="FS241" i="30"/>
  <c r="LK240" i="30"/>
  <c r="LJ241" i="30"/>
  <c r="LB241" i="30"/>
  <c r="D573" i="30"/>
  <c r="E572" i="30"/>
  <c r="F572" i="30" s="1"/>
  <c r="JL241" i="30"/>
  <c r="KG240" i="30"/>
  <c r="KF241" i="30"/>
  <c r="DL241" i="30"/>
  <c r="DK242" i="30"/>
  <c r="DJ240" i="30"/>
  <c r="DJ241" i="30" s="1"/>
  <c r="KA241" i="30"/>
  <c r="KE241" i="30" s="1"/>
  <c r="KM241" i="30"/>
  <c r="KT241" i="30" s="1"/>
  <c r="GI240" i="30"/>
  <c r="GE241" i="30"/>
  <c r="FE242" i="30"/>
  <c r="FD243" i="30"/>
  <c r="IH241" i="30"/>
  <c r="IL241" i="30" s="1"/>
  <c r="GU240" i="30"/>
  <c r="GT241" i="30"/>
  <c r="FK241" i="30"/>
  <c r="FO241" i="30" s="1"/>
  <c r="LI240" i="30"/>
  <c r="EA240" i="30"/>
  <c r="DZ241" i="30"/>
  <c r="JP240" i="30"/>
  <c r="S23" i="22"/>
  <c r="LH26" i="30" l="1"/>
  <c r="LL26" i="30"/>
  <c r="LO27" i="30"/>
  <c r="MA26" i="30"/>
  <c r="MF25" i="30"/>
  <c r="MI25" i="30" s="1"/>
  <c r="DX27" i="30"/>
  <c r="EE28" i="30"/>
  <c r="EB27" i="30"/>
  <c r="BP27" i="30"/>
  <c r="BS28" i="30"/>
  <c r="BL27" i="30"/>
  <c r="BM28" i="30" s="1"/>
  <c r="HX26" i="30"/>
  <c r="IA26" i="30" s="1"/>
  <c r="HS27" i="30"/>
  <c r="KL26" i="30"/>
  <c r="KK26" i="30"/>
  <c r="KH26" i="30"/>
  <c r="IW27" i="30"/>
  <c r="EX26" i="30"/>
  <c r="EW26" i="30"/>
  <c r="GN27" i="30"/>
  <c r="GQ28" i="30"/>
  <c r="GJ27" i="30"/>
  <c r="BA26" i="30"/>
  <c r="AX27" i="30"/>
  <c r="IX27" i="30"/>
  <c r="JA26" i="30"/>
  <c r="ET26" i="30"/>
  <c r="HF26" i="30"/>
  <c r="HJ26" i="30"/>
  <c r="HI26" i="30"/>
  <c r="JT26" i="30"/>
  <c r="JW26" i="30" s="1"/>
  <c r="JO27" i="30"/>
  <c r="AM27" i="30"/>
  <c r="AJ26" i="30"/>
  <c r="AF26" i="30"/>
  <c r="AG27" i="30" s="1"/>
  <c r="M30" i="22"/>
  <c r="K30" i="30"/>
  <c r="K30" i="22" s="1"/>
  <c r="L29" i="30"/>
  <c r="L29" i="22" s="1"/>
  <c r="J29" i="22"/>
  <c r="N29" i="30"/>
  <c r="N29" i="22" s="1"/>
  <c r="BO27" i="22"/>
  <c r="BH26" i="22"/>
  <c r="BD27" i="22"/>
  <c r="BG27" i="22" s="1"/>
  <c r="BE26" i="22"/>
  <c r="BB26" i="22"/>
  <c r="BX26" i="22"/>
  <c r="BT27" i="22"/>
  <c r="BW27" i="22" s="1"/>
  <c r="BU26" i="22"/>
  <c r="AM27" i="22"/>
  <c r="AJ26" i="22"/>
  <c r="AF26" i="22"/>
  <c r="CZ26" i="30"/>
  <c r="DC26" i="30" s="1"/>
  <c r="DY28" i="30"/>
  <c r="II27" i="30"/>
  <c r="IN26" i="30"/>
  <c r="IQ26" i="30" s="1"/>
  <c r="DZ28" i="30"/>
  <c r="EC27" i="30"/>
  <c r="ED27" i="30" s="1"/>
  <c r="GA28" i="30"/>
  <c r="FT27" i="30"/>
  <c r="FX27" i="30"/>
  <c r="KU27" i="30"/>
  <c r="DB26" i="30"/>
  <c r="DA26" i="30"/>
  <c r="CD27" i="30"/>
  <c r="CG26" i="30"/>
  <c r="CH26" i="30" s="1"/>
  <c r="DK27" i="30"/>
  <c r="DP26" i="30"/>
  <c r="DS26" i="30" s="1"/>
  <c r="MX26" i="30"/>
  <c r="MW26" i="30"/>
  <c r="MT26" i="30"/>
  <c r="FN26" i="30"/>
  <c r="FG27" i="30" s="1"/>
  <c r="FM26" i="30"/>
  <c r="CC27" i="30"/>
  <c r="FL26" i="30"/>
  <c r="FO26" i="30" s="1"/>
  <c r="JQ242" i="30"/>
  <c r="JR241" i="30"/>
  <c r="JP241" i="30"/>
  <c r="LX241" i="30"/>
  <c r="CU241" i="30"/>
  <c r="LI241" i="30"/>
  <c r="JC241" i="30"/>
  <c r="JB242" i="30"/>
  <c r="IH242" i="30"/>
  <c r="IL242" i="30" s="1"/>
  <c r="GI241" i="30"/>
  <c r="GE242" i="30"/>
  <c r="KM242" i="30"/>
  <c r="KT242" i="30" s="1"/>
  <c r="D574" i="30"/>
  <c r="E573" i="30"/>
  <c r="F573" i="30" s="1"/>
  <c r="CH241" i="30"/>
  <c r="CG242" i="30"/>
  <c r="BM242" i="30"/>
  <c r="BQ242" i="30" s="1"/>
  <c r="LQ242" i="30"/>
  <c r="D324" i="30"/>
  <c r="E323" i="30"/>
  <c r="F323" i="30" s="1"/>
  <c r="DL242" i="30"/>
  <c r="DK243" i="30"/>
  <c r="LK241" i="30"/>
  <c r="LJ242" i="30"/>
  <c r="HJ241" i="30"/>
  <c r="HI242" i="30"/>
  <c r="AX242" i="30"/>
  <c r="BB242" i="30" s="1"/>
  <c r="EG242" i="30"/>
  <c r="LZ242" i="30"/>
  <c r="LY243" i="30"/>
  <c r="IW242" i="30"/>
  <c r="IN241" i="30"/>
  <c r="IM242" i="30"/>
  <c r="EA241" i="30"/>
  <c r="DZ242" i="30"/>
  <c r="FK242" i="30"/>
  <c r="FO242" i="30" s="1"/>
  <c r="GU241" i="30"/>
  <c r="GT242" i="30"/>
  <c r="FE243" i="30"/>
  <c r="JL242" i="30"/>
  <c r="JP242" i="30" s="1"/>
  <c r="FT241" i="30"/>
  <c r="FS242" i="30"/>
  <c r="CW242" i="30"/>
  <c r="CV243" i="30"/>
  <c r="EV242" i="30"/>
  <c r="FC242" i="30" s="1"/>
  <c r="BR243" i="30"/>
  <c r="BS242" i="30"/>
  <c r="D73" i="30"/>
  <c r="E72" i="30"/>
  <c r="F72" i="30" s="1"/>
  <c r="HS242" i="30"/>
  <c r="HW242" i="30" s="1"/>
  <c r="FZ242" i="30"/>
  <c r="GD242" i="30" s="1"/>
  <c r="DR242" i="30"/>
  <c r="EN241" i="30"/>
  <c r="JA241" i="30"/>
  <c r="HD242" i="30"/>
  <c r="HH242" i="30" s="1"/>
  <c r="DC242" i="30"/>
  <c r="DJ242" i="30" s="1"/>
  <c r="KA242" i="30"/>
  <c r="KG241" i="30"/>
  <c r="KF242" i="30"/>
  <c r="LB242" i="30"/>
  <c r="LI242" i="30" s="1"/>
  <c r="EP241" i="30"/>
  <c r="EO242" i="30"/>
  <c r="W26" i="30"/>
  <c r="P25" i="30"/>
  <c r="T25" i="30"/>
  <c r="BD242" i="30"/>
  <c r="BC243" i="30"/>
  <c r="CQ242" i="30"/>
  <c r="CB242" i="30"/>
  <c r="CF242" i="30" s="1"/>
  <c r="GO242" i="30"/>
  <c r="GS242" i="30" s="1"/>
  <c r="KV241" i="30"/>
  <c r="KU242" i="30"/>
  <c r="HY242" i="30"/>
  <c r="HX243" i="30"/>
  <c r="W24" i="22"/>
  <c r="ME27" i="30" l="1"/>
  <c r="MB26" i="30"/>
  <c r="LX26" i="30"/>
  <c r="LJ27" i="30"/>
  <c r="LM26" i="30"/>
  <c r="LN26" i="30" s="1"/>
  <c r="LP26" i="30" s="1"/>
  <c r="LS26" i="30" s="1"/>
  <c r="LI27" i="30"/>
  <c r="GL28" i="30"/>
  <c r="GO27" i="30"/>
  <c r="JB26" i="30"/>
  <c r="JF26" i="30"/>
  <c r="JE26" i="30"/>
  <c r="BB26" i="30"/>
  <c r="BF26" i="30"/>
  <c r="BE26" i="30"/>
  <c r="KE27" i="30"/>
  <c r="HH26" i="30"/>
  <c r="HK26" i="30" s="1"/>
  <c r="HC27" i="30"/>
  <c r="GK28" i="30"/>
  <c r="GP27" i="30"/>
  <c r="HP27" i="30"/>
  <c r="HW28" i="30"/>
  <c r="HT27" i="30"/>
  <c r="CU242" i="30"/>
  <c r="JS28" i="30"/>
  <c r="JP27" i="30"/>
  <c r="JL27" i="30"/>
  <c r="EV26" i="30"/>
  <c r="EY26" i="30" s="1"/>
  <c r="EQ27" i="30"/>
  <c r="KJ26" i="30"/>
  <c r="KM26" i="30" s="1"/>
  <c r="BN28" i="30"/>
  <c r="BQ27" i="30"/>
  <c r="AH27" i="30"/>
  <c r="AK26" i="30"/>
  <c r="J30" i="30"/>
  <c r="AG27" i="22"/>
  <c r="BS28" i="22"/>
  <c r="BP27" i="22"/>
  <c r="BL27" i="22"/>
  <c r="AH27" i="22"/>
  <c r="AK26" i="22"/>
  <c r="AY27" i="22"/>
  <c r="EF27" i="30"/>
  <c r="EI27" i="30" s="1"/>
  <c r="FK28" i="30"/>
  <c r="FH27" i="30"/>
  <c r="FD27" i="30"/>
  <c r="MV26" i="30"/>
  <c r="MY26" i="30" s="1"/>
  <c r="MQ27" i="30"/>
  <c r="DO28" i="30"/>
  <c r="DL27" i="30"/>
  <c r="DH27" i="30"/>
  <c r="CU27" i="30"/>
  <c r="CL26" i="30"/>
  <c r="CK26" i="30"/>
  <c r="KY28" i="30"/>
  <c r="KR27" i="30"/>
  <c r="KV27" i="30"/>
  <c r="CJ26" i="30"/>
  <c r="CM26" i="30" s="1"/>
  <c r="CE27" i="30"/>
  <c r="FV28" i="30"/>
  <c r="FY27" i="30"/>
  <c r="FZ27" i="30" s="1"/>
  <c r="EH27" i="30"/>
  <c r="EA28" i="30" s="1"/>
  <c r="EG27" i="30"/>
  <c r="IM28" i="30"/>
  <c r="IF27" i="30"/>
  <c r="IJ27" i="30"/>
  <c r="FU28" i="30"/>
  <c r="LX242" i="30"/>
  <c r="JQ243" i="30"/>
  <c r="JR242" i="30"/>
  <c r="JA242" i="30"/>
  <c r="HY243" i="30"/>
  <c r="BD243" i="30"/>
  <c r="EN242" i="30"/>
  <c r="CW243" i="30"/>
  <c r="JC242" i="30"/>
  <c r="JB243" i="30"/>
  <c r="DL243" i="30"/>
  <c r="CB243" i="30"/>
  <c r="CB244" i="30" s="1"/>
  <c r="CB245" i="30" s="1"/>
  <c r="CB246" i="30" s="1"/>
  <c r="CB247" i="30" s="1"/>
  <c r="CB248" i="30" s="1"/>
  <c r="CB249" i="30" s="1"/>
  <c r="R26" i="30"/>
  <c r="U25" i="30"/>
  <c r="EP242" i="30"/>
  <c r="EO243" i="30"/>
  <c r="KA243" i="30"/>
  <c r="KA244" i="30" s="1"/>
  <c r="KA245" i="30" s="1"/>
  <c r="KA246" i="30" s="1"/>
  <c r="KA247" i="30" s="1"/>
  <c r="KA248" i="30" s="1"/>
  <c r="KA249" i="30" s="1"/>
  <c r="HD243" i="30"/>
  <c r="HD244" i="30" s="1"/>
  <c r="HD245" i="30" s="1"/>
  <c r="HD246" i="30" s="1"/>
  <c r="HD247" i="30" s="1"/>
  <c r="HD248" i="30" s="1"/>
  <c r="HD249" i="30" s="1"/>
  <c r="BS243" i="30"/>
  <c r="JL243" i="30"/>
  <c r="JL244" i="30" s="1"/>
  <c r="JL245" i="30" s="1"/>
  <c r="JL246" i="30" s="1"/>
  <c r="JL247" i="30" s="1"/>
  <c r="JL248" i="30" s="1"/>
  <c r="JL249" i="30" s="1"/>
  <c r="FK243" i="30"/>
  <c r="FK244" i="30" s="1"/>
  <c r="FK245" i="30" s="1"/>
  <c r="FK246" i="30" s="1"/>
  <c r="FK247" i="30" s="1"/>
  <c r="FK248" i="30" s="1"/>
  <c r="FK249" i="30" s="1"/>
  <c r="IW243" i="30"/>
  <c r="IW244" i="30" s="1"/>
  <c r="IW245" i="30" s="1"/>
  <c r="IW246" i="30" s="1"/>
  <c r="IW247" i="30" s="1"/>
  <c r="IW248" i="30" s="1"/>
  <c r="IW249" i="30" s="1"/>
  <c r="EG243" i="30"/>
  <c r="EG244" i="30" s="1"/>
  <c r="EG245" i="30" s="1"/>
  <c r="EG246" i="30" s="1"/>
  <c r="EG247" i="30" s="1"/>
  <c r="EG248" i="30" s="1"/>
  <c r="EG249" i="30" s="1"/>
  <c r="LQ243" i="30"/>
  <c r="LQ244" i="30" s="1"/>
  <c r="LQ245" i="30" s="1"/>
  <c r="LQ246" i="30" s="1"/>
  <c r="LQ247" i="30" s="1"/>
  <c r="LQ248" i="30" s="1"/>
  <c r="LQ249" i="30" s="1"/>
  <c r="KM243" i="30"/>
  <c r="KM244" i="30" s="1"/>
  <c r="KM245" i="30" s="1"/>
  <c r="KM246" i="30" s="1"/>
  <c r="KM247" i="30" s="1"/>
  <c r="KM248" i="30" s="1"/>
  <c r="KM249" i="30" s="1"/>
  <c r="IH243" i="30"/>
  <c r="IH244" i="30" s="1"/>
  <c r="IH245" i="30" s="1"/>
  <c r="IH246" i="30" s="1"/>
  <c r="IH247" i="30" s="1"/>
  <c r="IH248" i="30" s="1"/>
  <c r="IH249" i="30" s="1"/>
  <c r="GO243" i="30"/>
  <c r="GO244" i="30" s="1"/>
  <c r="GO245" i="30" s="1"/>
  <c r="GO246" i="30" s="1"/>
  <c r="GO247" i="30" s="1"/>
  <c r="GO248" i="30" s="1"/>
  <c r="GO249" i="30" s="1"/>
  <c r="CQ243" i="30"/>
  <c r="CQ244" i="30" s="1"/>
  <c r="CQ245" i="30" s="1"/>
  <c r="CQ246" i="30" s="1"/>
  <c r="CQ247" i="30" s="1"/>
  <c r="CQ248" i="30" s="1"/>
  <c r="CQ249" i="30" s="1"/>
  <c r="Q26" i="30"/>
  <c r="V25" i="30"/>
  <c r="LB243" i="30"/>
  <c r="LB244" i="30" s="1"/>
  <c r="LB245" i="30" s="1"/>
  <c r="LB246" i="30" s="1"/>
  <c r="LB247" i="30" s="1"/>
  <c r="LB248" i="30" s="1"/>
  <c r="LB249" i="30" s="1"/>
  <c r="KE242" i="30"/>
  <c r="KE243" i="30" s="1"/>
  <c r="DC243" i="30"/>
  <c r="DC244" i="30" s="1"/>
  <c r="DC245" i="30" s="1"/>
  <c r="DC246" i="30" s="1"/>
  <c r="DC247" i="30" s="1"/>
  <c r="DC248" i="30" s="1"/>
  <c r="DC249" i="30" s="1"/>
  <c r="FZ243" i="30"/>
  <c r="FZ244" i="30" s="1"/>
  <c r="FZ245" i="30" s="1"/>
  <c r="FZ246" i="30" s="1"/>
  <c r="FZ247" i="30" s="1"/>
  <c r="FZ248" i="30" s="1"/>
  <c r="FZ249" i="30" s="1"/>
  <c r="FT242" i="30"/>
  <c r="FS243" i="30"/>
  <c r="IN242" i="30"/>
  <c r="IM243" i="30"/>
  <c r="LZ243" i="30"/>
  <c r="HJ242" i="30"/>
  <c r="HI243" i="30"/>
  <c r="CH242" i="30"/>
  <c r="CG243" i="30"/>
  <c r="KV242" i="30"/>
  <c r="KU243" i="30"/>
  <c r="KG242" i="30"/>
  <c r="KF243" i="30"/>
  <c r="DR243" i="30"/>
  <c r="DR244" i="30" s="1"/>
  <c r="DR245" i="30" s="1"/>
  <c r="DR246" i="30" s="1"/>
  <c r="DR247" i="30" s="1"/>
  <c r="DR248" i="30" s="1"/>
  <c r="DR249" i="30" s="1"/>
  <c r="E73" i="30"/>
  <c r="F73" i="30" s="1"/>
  <c r="D74" i="30"/>
  <c r="EV243" i="30"/>
  <c r="EV244" i="30" s="1"/>
  <c r="EV245" i="30" s="1"/>
  <c r="EV246" i="30" s="1"/>
  <c r="EV247" i="30" s="1"/>
  <c r="EV248" i="30" s="1"/>
  <c r="EV249" i="30" s="1"/>
  <c r="GU242" i="30"/>
  <c r="GT243" i="30"/>
  <c r="EA242" i="30"/>
  <c r="DZ243" i="30"/>
  <c r="LK242" i="30"/>
  <c r="LJ243" i="30"/>
  <c r="D325" i="30"/>
  <c r="E324" i="30"/>
  <c r="F324" i="30" s="1"/>
  <c r="GI242" i="30"/>
  <c r="GE243" i="30"/>
  <c r="DY242" i="30"/>
  <c r="HS243" i="30"/>
  <c r="HS244" i="30" s="1"/>
  <c r="HS245" i="30" s="1"/>
  <c r="HS246" i="30" s="1"/>
  <c r="HS247" i="30" s="1"/>
  <c r="HS248" i="30" s="1"/>
  <c r="HS249" i="30" s="1"/>
  <c r="AX243" i="30"/>
  <c r="AX244" i="30" s="1"/>
  <c r="AX245" i="30" s="1"/>
  <c r="AX246" i="30" s="1"/>
  <c r="AX247" i="30" s="1"/>
  <c r="AX248" i="30" s="1"/>
  <c r="AX249" i="30" s="1"/>
  <c r="BM243" i="30"/>
  <c r="BM244" i="30" s="1"/>
  <c r="BM245" i="30" s="1"/>
  <c r="BM246" i="30" s="1"/>
  <c r="BM247" i="30" s="1"/>
  <c r="BM248" i="30" s="1"/>
  <c r="BM249" i="30" s="1"/>
  <c r="D575" i="30"/>
  <c r="E574" i="30"/>
  <c r="F574" i="30" s="1"/>
  <c r="LY27" i="30" l="1"/>
  <c r="MC26" i="30"/>
  <c r="LZ27" i="30"/>
  <c r="LR26" i="30"/>
  <c r="LK27" i="30" s="1"/>
  <c r="LQ26" i="30"/>
  <c r="EU28" i="30"/>
  <c r="ER27" i="30"/>
  <c r="EN27" i="30"/>
  <c r="HR28" i="30"/>
  <c r="HU27" i="30"/>
  <c r="GR27" i="30"/>
  <c r="GU27" i="30" s="1"/>
  <c r="KF27" i="30"/>
  <c r="KI28" i="30"/>
  <c r="KB27" i="30"/>
  <c r="BR27" i="30"/>
  <c r="BV27" i="30"/>
  <c r="BU27" i="30"/>
  <c r="GT27" i="30"/>
  <c r="GM28" i="30" s="1"/>
  <c r="GS27" i="30"/>
  <c r="JM28" i="30"/>
  <c r="HQ28" i="30"/>
  <c r="HV27" i="30"/>
  <c r="HG28" i="30"/>
  <c r="HD27" i="30"/>
  <c r="GZ27" i="30"/>
  <c r="HA28" i="30" s="1"/>
  <c r="JD26" i="30"/>
  <c r="JG26" i="30" s="1"/>
  <c r="IY27" i="30"/>
  <c r="JN28" i="30"/>
  <c r="JQ27" i="30"/>
  <c r="BD26" i="30"/>
  <c r="BG26" i="30" s="1"/>
  <c r="AY27" i="30"/>
  <c r="AL26" i="30"/>
  <c r="AP26" i="30"/>
  <c r="AO26" i="30"/>
  <c r="K31" i="30"/>
  <c r="K31" i="22" s="1"/>
  <c r="L30" i="30"/>
  <c r="L30" i="22" s="1"/>
  <c r="J30" i="22"/>
  <c r="M31" i="30"/>
  <c r="N30" i="30"/>
  <c r="N30" i="22" s="1"/>
  <c r="BC28" i="22"/>
  <c r="AV27" i="22"/>
  <c r="AZ27" i="22"/>
  <c r="BM28" i="22"/>
  <c r="AR26" i="22"/>
  <c r="AN27" i="22"/>
  <c r="AQ27" i="22" s="1"/>
  <c r="AO26" i="22"/>
  <c r="BN28" i="22"/>
  <c r="BQ27" i="22"/>
  <c r="BR27" i="22" s="1"/>
  <c r="AL26" i="22"/>
  <c r="EE29" i="30"/>
  <c r="DX28" i="30"/>
  <c r="EB28" i="30"/>
  <c r="DJ28" i="30"/>
  <c r="DM27" i="30"/>
  <c r="DN27" i="30" s="1"/>
  <c r="IH28" i="30"/>
  <c r="IK27" i="30"/>
  <c r="IL27" i="30" s="1"/>
  <c r="KT28" i="30"/>
  <c r="KW27" i="30"/>
  <c r="FE28" i="30"/>
  <c r="IG28" i="30"/>
  <c r="KS28" i="30"/>
  <c r="KX27" i="30"/>
  <c r="CY28" i="30"/>
  <c r="CR27" i="30"/>
  <c r="CV27" i="30"/>
  <c r="MU28" i="30"/>
  <c r="MN27" i="30"/>
  <c r="MR27" i="30"/>
  <c r="FF28" i="30"/>
  <c r="FI27" i="30"/>
  <c r="FJ27" i="30" s="1"/>
  <c r="GB27" i="30"/>
  <c r="GE27" i="30" s="1"/>
  <c r="FW28" i="30"/>
  <c r="GD27" i="30"/>
  <c r="GC27" i="30"/>
  <c r="CI28" i="30"/>
  <c r="CB27" i="30"/>
  <c r="CF27" i="30"/>
  <c r="DI28" i="30"/>
  <c r="JC243" i="30"/>
  <c r="JR243" i="30"/>
  <c r="DY243" i="30"/>
  <c r="GI243" i="30"/>
  <c r="LK243" i="30"/>
  <c r="CH243" i="30"/>
  <c r="GS243" i="30"/>
  <c r="EN243" i="30"/>
  <c r="DJ243" i="30"/>
  <c r="HJ243" i="30"/>
  <c r="LX243" i="30"/>
  <c r="HH243" i="30"/>
  <c r="GD243" i="30"/>
  <c r="D576" i="30"/>
  <c r="E575" i="30"/>
  <c r="F575" i="30" s="1"/>
  <c r="HW243" i="30"/>
  <c r="D326" i="30"/>
  <c r="E325" i="30"/>
  <c r="F325" i="30" s="1"/>
  <c r="EA243" i="30"/>
  <c r="FC243" i="30"/>
  <c r="KV243" i="30"/>
  <c r="X25" i="30"/>
  <c r="AA25" i="30" s="1"/>
  <c r="CU243" i="30"/>
  <c r="IL243" i="30"/>
  <c r="Z25" i="30"/>
  <c r="S26" i="30" s="1"/>
  <c r="Y25" i="30"/>
  <c r="FO243" i="30"/>
  <c r="BQ243" i="30"/>
  <c r="BB243" i="30"/>
  <c r="GU243" i="30"/>
  <c r="D75" i="30"/>
  <c r="E74" i="30"/>
  <c r="F74" i="30" s="1"/>
  <c r="KG243" i="30"/>
  <c r="IN243" i="30"/>
  <c r="FT243" i="30"/>
  <c r="LI243" i="30"/>
  <c r="KT243" i="30"/>
  <c r="JA243" i="30"/>
  <c r="JP243" i="30"/>
  <c r="EP243" i="30"/>
  <c r="CF243" i="30"/>
  <c r="MG26" i="30" l="1"/>
  <c r="MH26" i="30"/>
  <c r="MD26" i="30"/>
  <c r="LL27" i="30"/>
  <c r="LO28" i="30"/>
  <c r="LH27" i="30"/>
  <c r="GJ28" i="30"/>
  <c r="GK29" i="30" s="1"/>
  <c r="GN28" i="30"/>
  <c r="GQ29" i="30"/>
  <c r="AZ27" i="30"/>
  <c r="AV27" i="30"/>
  <c r="AW28" i="30" s="1"/>
  <c r="BC28" i="30"/>
  <c r="HX27" i="30"/>
  <c r="IA27" i="30" s="1"/>
  <c r="KC28" i="30"/>
  <c r="EO28" i="30"/>
  <c r="JU27" i="30"/>
  <c r="JV27" i="30"/>
  <c r="HB28" i="30"/>
  <c r="HE27" i="30"/>
  <c r="JR27" i="30"/>
  <c r="BT27" i="30"/>
  <c r="BW27" i="30" s="1"/>
  <c r="BO28" i="30"/>
  <c r="KD28" i="30"/>
  <c r="KG27" i="30"/>
  <c r="KH27" i="30" s="1"/>
  <c r="JC28" i="30"/>
  <c r="IV27" i="30"/>
  <c r="IZ27" i="30"/>
  <c r="HZ27" i="30"/>
  <c r="HS28" i="30" s="1"/>
  <c r="HY27" i="30"/>
  <c r="EP28" i="30"/>
  <c r="ES27" i="30"/>
  <c r="ET27" i="30" s="1"/>
  <c r="AN26" i="30"/>
  <c r="AQ26" i="30" s="1"/>
  <c r="AI27" i="30"/>
  <c r="M31" i="22"/>
  <c r="J31" i="30"/>
  <c r="M32" i="30" s="1"/>
  <c r="BX27" i="22"/>
  <c r="BT28" i="22"/>
  <c r="BW28" i="22" s="1"/>
  <c r="BU27" i="22"/>
  <c r="AX28" i="22"/>
  <c r="BA27" i="22"/>
  <c r="BB27" i="22" s="1"/>
  <c r="AI27" i="22"/>
  <c r="BO28" i="22"/>
  <c r="AW28" i="22"/>
  <c r="FL27" i="30"/>
  <c r="FO27" i="30" s="1"/>
  <c r="DP27" i="30"/>
  <c r="DS27" i="30" s="1"/>
  <c r="CC28" i="30"/>
  <c r="KZ27" i="30"/>
  <c r="LC27" i="30" s="1"/>
  <c r="LB27" i="30"/>
  <c r="KU28" i="30" s="1"/>
  <c r="LA27" i="30"/>
  <c r="CT28" i="30"/>
  <c r="CW27" i="30"/>
  <c r="CX27" i="30" s="1"/>
  <c r="IN27" i="30"/>
  <c r="IQ27" i="30" s="1"/>
  <c r="GA29" i="30"/>
  <c r="FX28" i="30"/>
  <c r="FT28" i="30"/>
  <c r="CD28" i="30"/>
  <c r="CG27" i="30"/>
  <c r="MP28" i="30"/>
  <c r="MS27" i="30"/>
  <c r="MT27" i="30" s="1"/>
  <c r="CS28" i="30"/>
  <c r="IP27" i="30"/>
  <c r="II28" i="30" s="1"/>
  <c r="IO27" i="30"/>
  <c r="DR27" i="30"/>
  <c r="DK28" i="30" s="1"/>
  <c r="DQ27" i="30"/>
  <c r="DZ29" i="30"/>
  <c r="EC28" i="30"/>
  <c r="FN27" i="30"/>
  <c r="FM27" i="30"/>
  <c r="MO28" i="30"/>
  <c r="DY29" i="30"/>
  <c r="W27" i="30"/>
  <c r="T26" i="30"/>
  <c r="P26" i="30"/>
  <c r="D327" i="30"/>
  <c r="E326" i="30"/>
  <c r="F326" i="30" s="1"/>
  <c r="D577" i="30"/>
  <c r="E576" i="30"/>
  <c r="F576" i="30" s="1"/>
  <c r="E75" i="30"/>
  <c r="F75" i="30" s="1"/>
  <c r="D76" i="30"/>
  <c r="D3" i="22"/>
  <c r="D3" i="11"/>
  <c r="LJ28" i="30" l="1"/>
  <c r="LM27" i="30"/>
  <c r="MA27" i="30"/>
  <c r="MF26" i="30"/>
  <c r="MI26" i="30" s="1"/>
  <c r="LN27" i="30"/>
  <c r="LP27" i="30" s="1"/>
  <c r="LS27" i="30" s="1"/>
  <c r="LI28" i="30"/>
  <c r="KJ27" i="30"/>
  <c r="KM27" i="30" s="1"/>
  <c r="BS29" i="30"/>
  <c r="BP28" i="30"/>
  <c r="BL28" i="30"/>
  <c r="IX28" i="30"/>
  <c r="JA27" i="30"/>
  <c r="JB27" i="30" s="1"/>
  <c r="HP28" i="30"/>
  <c r="HT28" i="30"/>
  <c r="HW29" i="30"/>
  <c r="IW28" i="30"/>
  <c r="KL27" i="30"/>
  <c r="KE28" i="30" s="1"/>
  <c r="KK27" i="30"/>
  <c r="JT27" i="30"/>
  <c r="JW27" i="30" s="1"/>
  <c r="JO28" i="30"/>
  <c r="AX28" i="30"/>
  <c r="BA27" i="30"/>
  <c r="GL29" i="30"/>
  <c r="GO28" i="30"/>
  <c r="EV27" i="30"/>
  <c r="EY27" i="30" s="1"/>
  <c r="EX27" i="30"/>
  <c r="EQ28" i="30" s="1"/>
  <c r="EW27" i="30"/>
  <c r="HF27" i="30"/>
  <c r="HI27" i="30"/>
  <c r="HJ27" i="30"/>
  <c r="HC28" i="30" s="1"/>
  <c r="AM28" i="30"/>
  <c r="AJ27" i="30"/>
  <c r="AF27" i="30"/>
  <c r="M32" i="22"/>
  <c r="K32" i="30"/>
  <c r="K32" i="22" s="1"/>
  <c r="L31" i="30"/>
  <c r="L31" i="22" s="1"/>
  <c r="J31" i="22"/>
  <c r="N31" i="30"/>
  <c r="N31" i="22" s="1"/>
  <c r="BH27" i="22"/>
  <c r="BD28" i="22"/>
  <c r="BG28" i="22" s="1"/>
  <c r="BE27" i="22"/>
  <c r="AY28" i="22"/>
  <c r="BS29" i="22"/>
  <c r="BL28" i="22"/>
  <c r="BP28" i="22"/>
  <c r="AM28" i="22"/>
  <c r="AF27" i="22"/>
  <c r="AJ27" i="22"/>
  <c r="DO29" i="30"/>
  <c r="DL28" i="30"/>
  <c r="DH28" i="30"/>
  <c r="KY29" i="30"/>
  <c r="KV28" i="30"/>
  <c r="KR28" i="30"/>
  <c r="MV27" i="30"/>
  <c r="MY27" i="30" s="1"/>
  <c r="CL27" i="30"/>
  <c r="CK27" i="30"/>
  <c r="DB27" i="30"/>
  <c r="CU28" i="30" s="1"/>
  <c r="DA27" i="30"/>
  <c r="CH27" i="30"/>
  <c r="FG28" i="30"/>
  <c r="FU29" i="30"/>
  <c r="EH28" i="30"/>
  <c r="EG28" i="30"/>
  <c r="ED28" i="30"/>
  <c r="MX27" i="30"/>
  <c r="MW27" i="30"/>
  <c r="FV29" i="30"/>
  <c r="FY28" i="30"/>
  <c r="FZ28" i="30" s="1"/>
  <c r="CZ27" i="30"/>
  <c r="DC27" i="30" s="1"/>
  <c r="IM29" i="30"/>
  <c r="IF28" i="30"/>
  <c r="IJ28" i="30"/>
  <c r="D77" i="30"/>
  <c r="E76" i="30"/>
  <c r="F76" i="30" s="1"/>
  <c r="D328" i="30"/>
  <c r="E327" i="30"/>
  <c r="F327" i="30" s="1"/>
  <c r="U26" i="30"/>
  <c r="D578" i="30"/>
  <c r="E577" i="30"/>
  <c r="F577" i="30" s="1"/>
  <c r="Q27" i="30"/>
  <c r="V26" i="30"/>
  <c r="C1415" i="22"/>
  <c r="C1414" i="22"/>
  <c r="C1413" i="22"/>
  <c r="C1412" i="22"/>
  <c r="C1411" i="22"/>
  <c r="C1410" i="22"/>
  <c r="C1409" i="22"/>
  <c r="C1408" i="22"/>
  <c r="C1407" i="22"/>
  <c r="C1406" i="22"/>
  <c r="C1405" i="22"/>
  <c r="C1404" i="22"/>
  <c r="C1403" i="22"/>
  <c r="C1402" i="22"/>
  <c r="C1401" i="22"/>
  <c r="C1400" i="22"/>
  <c r="C1399" i="22"/>
  <c r="C1398" i="22"/>
  <c r="C1397" i="22"/>
  <c r="C1396" i="22"/>
  <c r="C1395" i="22"/>
  <c r="C1394" i="22"/>
  <c r="C1393" i="22"/>
  <c r="C1392" i="22"/>
  <c r="C1391" i="22"/>
  <c r="C1390" i="22"/>
  <c r="C1389" i="22"/>
  <c r="C1388" i="22"/>
  <c r="C1387" i="22"/>
  <c r="C1386" i="22"/>
  <c r="C1385" i="22"/>
  <c r="C1384" i="22"/>
  <c r="C1383" i="22"/>
  <c r="C1382" i="22"/>
  <c r="C1381" i="22"/>
  <c r="C1380" i="22"/>
  <c r="C1379" i="22"/>
  <c r="C1378" i="22"/>
  <c r="C1377" i="22"/>
  <c r="C1376" i="22"/>
  <c r="C1375" i="22"/>
  <c r="C1374" i="22"/>
  <c r="C1373" i="22"/>
  <c r="C1372" i="22"/>
  <c r="C1371" i="22"/>
  <c r="C1370" i="22"/>
  <c r="C1369" i="22"/>
  <c r="C1368" i="22"/>
  <c r="C1367" i="22"/>
  <c r="C1366" i="22"/>
  <c r="C1365" i="22"/>
  <c r="C1364" i="22"/>
  <c r="C1363" i="22"/>
  <c r="C1362" i="22"/>
  <c r="C1361" i="22"/>
  <c r="C1360" i="22"/>
  <c r="C1359" i="22"/>
  <c r="C1358" i="22"/>
  <c r="C1357" i="22"/>
  <c r="C1356" i="22"/>
  <c r="C1355" i="22"/>
  <c r="C1354" i="22"/>
  <c r="C1353" i="22"/>
  <c r="C1352" i="22"/>
  <c r="C1351" i="22"/>
  <c r="C1350" i="22"/>
  <c r="C1349" i="22"/>
  <c r="C1348" i="22"/>
  <c r="C1347" i="22"/>
  <c r="C1346" i="22"/>
  <c r="C1345" i="22"/>
  <c r="C1344" i="22"/>
  <c r="C1343" i="22"/>
  <c r="C1342" i="22"/>
  <c r="C1341" i="22"/>
  <c r="C1340" i="22"/>
  <c r="C1339" i="22"/>
  <c r="C1338" i="22"/>
  <c r="C1337" i="22"/>
  <c r="C1336" i="22"/>
  <c r="C1335" i="22"/>
  <c r="C1334" i="22"/>
  <c r="C1333" i="22"/>
  <c r="C1332" i="22"/>
  <c r="C1331" i="22"/>
  <c r="C1330" i="22"/>
  <c r="C1329" i="22"/>
  <c r="C1328" i="22"/>
  <c r="C1327" i="22"/>
  <c r="C1326" i="22"/>
  <c r="C1325" i="22"/>
  <c r="C1324" i="22"/>
  <c r="C1323" i="22"/>
  <c r="C1322" i="22"/>
  <c r="C1321" i="22"/>
  <c r="C1320" i="22"/>
  <c r="C1319" i="22"/>
  <c r="C1318" i="22"/>
  <c r="C1317" i="22"/>
  <c r="C1316" i="22"/>
  <c r="C1315" i="22"/>
  <c r="C1314" i="22"/>
  <c r="C1313" i="22"/>
  <c r="C1312" i="22"/>
  <c r="C1311" i="22"/>
  <c r="C1310" i="22"/>
  <c r="C1309" i="22"/>
  <c r="C1308" i="22"/>
  <c r="C1307" i="22"/>
  <c r="C1306" i="22"/>
  <c r="C1305" i="22"/>
  <c r="C1304" i="22"/>
  <c r="C1303" i="22"/>
  <c r="C1302" i="22"/>
  <c r="C1301" i="22"/>
  <c r="C1300" i="22"/>
  <c r="C1299" i="22"/>
  <c r="C1298" i="22"/>
  <c r="C1297" i="22"/>
  <c r="C1296" i="22"/>
  <c r="C1295" i="22"/>
  <c r="C1294" i="22"/>
  <c r="C1293" i="22"/>
  <c r="C1292" i="22"/>
  <c r="C1291" i="22"/>
  <c r="C1290" i="22"/>
  <c r="C1289" i="22"/>
  <c r="C1288" i="22"/>
  <c r="C1287" i="22"/>
  <c r="C1286" i="22"/>
  <c r="C1285" i="22"/>
  <c r="C1284" i="22"/>
  <c r="C1283" i="22"/>
  <c r="C1282" i="22"/>
  <c r="C1281" i="22"/>
  <c r="C1280" i="22"/>
  <c r="C1279" i="22"/>
  <c r="C1278" i="22"/>
  <c r="C1277" i="22"/>
  <c r="C1276" i="22"/>
  <c r="C1275" i="22"/>
  <c r="C1274" i="22"/>
  <c r="C1273" i="22"/>
  <c r="C1272" i="22"/>
  <c r="C1271" i="22"/>
  <c r="C1270" i="22"/>
  <c r="C1269" i="22"/>
  <c r="C1268" i="22"/>
  <c r="C1267" i="22"/>
  <c r="C1266" i="22"/>
  <c r="C1265" i="22"/>
  <c r="C1264" i="22"/>
  <c r="C1263" i="22"/>
  <c r="C1262" i="22"/>
  <c r="C1261" i="22"/>
  <c r="C1260" i="22"/>
  <c r="C1259" i="22"/>
  <c r="C1258" i="22"/>
  <c r="C1257" i="22"/>
  <c r="C1256" i="22"/>
  <c r="C1255" i="22"/>
  <c r="C1254" i="22"/>
  <c r="C1253" i="22"/>
  <c r="C1252" i="22"/>
  <c r="C1251" i="22"/>
  <c r="C1250" i="22"/>
  <c r="C1249" i="22"/>
  <c r="C1248" i="22"/>
  <c r="C1247" i="22"/>
  <c r="C1246" i="22"/>
  <c r="C1245" i="22"/>
  <c r="C1244" i="22"/>
  <c r="C1243" i="22"/>
  <c r="C1242" i="22"/>
  <c r="C1241" i="22"/>
  <c r="C1240" i="22"/>
  <c r="C1239" i="22"/>
  <c r="C1238" i="22"/>
  <c r="C1237" i="22"/>
  <c r="C1236" i="22"/>
  <c r="C1235" i="22"/>
  <c r="C1234" i="22"/>
  <c r="C1233" i="22"/>
  <c r="C1232" i="22"/>
  <c r="C1231" i="22"/>
  <c r="C1230" i="22"/>
  <c r="C1229" i="22"/>
  <c r="C1228" i="22"/>
  <c r="C1227" i="22"/>
  <c r="C1226" i="22"/>
  <c r="C1225" i="22"/>
  <c r="C1224" i="22"/>
  <c r="C1223" i="22"/>
  <c r="C1222" i="22"/>
  <c r="C1221" i="22"/>
  <c r="C1220" i="22"/>
  <c r="C1219" i="22"/>
  <c r="C1218" i="22"/>
  <c r="C1217" i="22"/>
  <c r="C1216" i="22"/>
  <c r="C1215" i="22"/>
  <c r="C1214" i="22"/>
  <c r="C1213" i="22"/>
  <c r="C1212" i="22"/>
  <c r="C1211" i="22"/>
  <c r="C1210" i="22"/>
  <c r="C1209" i="22"/>
  <c r="C1208" i="22"/>
  <c r="C1207" i="22"/>
  <c r="C1206" i="22"/>
  <c r="C1205" i="22"/>
  <c r="C1204" i="22"/>
  <c r="C1203" i="22"/>
  <c r="C1202" i="22"/>
  <c r="C1201" i="22"/>
  <c r="C1200" i="22"/>
  <c r="C1199" i="22"/>
  <c r="C1198" i="22"/>
  <c r="C1197" i="22"/>
  <c r="C1196" i="22"/>
  <c r="C1195" i="22"/>
  <c r="C1194" i="22"/>
  <c r="C1193" i="22"/>
  <c r="C1192" i="22"/>
  <c r="C1191" i="22"/>
  <c r="C1190" i="22"/>
  <c r="C1189" i="22"/>
  <c r="C1188" i="22"/>
  <c r="C1187" i="22"/>
  <c r="C1186" i="22"/>
  <c r="C1185" i="22"/>
  <c r="C1184" i="22"/>
  <c r="C1183" i="22"/>
  <c r="C1182" i="22"/>
  <c r="C1181" i="22"/>
  <c r="C1180" i="22"/>
  <c r="C1179" i="22"/>
  <c r="C1178" i="22"/>
  <c r="C1177" i="22"/>
  <c r="C1176" i="22"/>
  <c r="C1175" i="22"/>
  <c r="C1174" i="22"/>
  <c r="C1173" i="22"/>
  <c r="C1172" i="22"/>
  <c r="C1171" i="22"/>
  <c r="C1170" i="22"/>
  <c r="C1169" i="22"/>
  <c r="C1168" i="22"/>
  <c r="C1167" i="22"/>
  <c r="C1166" i="22"/>
  <c r="C1165" i="22"/>
  <c r="C1164" i="22"/>
  <c r="C1163" i="22"/>
  <c r="C1162" i="22"/>
  <c r="C1161" i="22"/>
  <c r="C1160" i="22"/>
  <c r="C1159" i="22"/>
  <c r="C1158" i="22"/>
  <c r="C1157" i="22"/>
  <c r="C1156" i="22"/>
  <c r="C1155" i="22"/>
  <c r="C1154" i="22"/>
  <c r="C1153" i="22"/>
  <c r="C1152" i="22"/>
  <c r="C1151" i="22"/>
  <c r="C1150" i="22"/>
  <c r="C1149" i="22"/>
  <c r="C1148" i="22"/>
  <c r="C1147" i="22"/>
  <c r="C1146" i="22"/>
  <c r="C1145" i="22"/>
  <c r="C1144" i="22"/>
  <c r="C1143" i="22"/>
  <c r="C1142" i="22"/>
  <c r="C1141" i="22"/>
  <c r="C1140" i="22"/>
  <c r="C1139" i="22"/>
  <c r="C1138" i="22"/>
  <c r="C1137" i="22"/>
  <c r="C1136" i="22"/>
  <c r="C1135" i="22"/>
  <c r="C1134" i="22"/>
  <c r="C1133" i="22"/>
  <c r="C1132" i="22"/>
  <c r="C1131" i="22"/>
  <c r="C1130" i="22"/>
  <c r="C1129" i="22"/>
  <c r="C1128" i="22"/>
  <c r="C1127" i="22"/>
  <c r="C1126" i="22"/>
  <c r="C1125" i="22"/>
  <c r="C1124" i="22"/>
  <c r="C1123" i="22"/>
  <c r="C1122" i="22"/>
  <c r="C1121" i="22"/>
  <c r="C1120" i="22"/>
  <c r="C1119" i="22"/>
  <c r="C1118" i="22"/>
  <c r="C1117" i="22"/>
  <c r="C1116" i="22"/>
  <c r="C1115" i="22"/>
  <c r="C1114" i="22"/>
  <c r="C1113" i="22"/>
  <c r="C1112" i="22"/>
  <c r="C1111" i="22"/>
  <c r="C1110" i="22"/>
  <c r="C1109" i="22"/>
  <c r="C1108" i="22"/>
  <c r="C1107" i="22"/>
  <c r="C1106" i="22"/>
  <c r="C1105" i="22"/>
  <c r="C1104" i="22"/>
  <c r="C1103" i="22"/>
  <c r="C1102" i="22"/>
  <c r="C1101" i="22"/>
  <c r="C1100" i="22"/>
  <c r="C1099" i="22"/>
  <c r="C1098" i="22"/>
  <c r="C1097" i="22"/>
  <c r="C1096" i="22"/>
  <c r="C1095" i="22"/>
  <c r="C1094" i="22"/>
  <c r="C1093" i="22"/>
  <c r="C1092" i="22"/>
  <c r="C1091" i="22"/>
  <c r="C1090" i="22"/>
  <c r="C1089" i="22"/>
  <c r="C1088" i="22"/>
  <c r="C1087" i="22"/>
  <c r="C1086" i="22"/>
  <c r="C1085" i="22"/>
  <c r="C1084" i="22"/>
  <c r="C1083" i="22"/>
  <c r="C1082" i="22"/>
  <c r="C1081" i="22"/>
  <c r="C1080" i="22"/>
  <c r="C1079" i="22"/>
  <c r="C1078" i="22"/>
  <c r="C1077" i="22"/>
  <c r="C1076" i="22"/>
  <c r="C1075" i="22"/>
  <c r="C1074" i="22"/>
  <c r="C1073" i="22"/>
  <c r="C1072" i="22"/>
  <c r="C1071" i="22"/>
  <c r="C1070" i="22"/>
  <c r="C1069" i="22"/>
  <c r="C1068" i="22"/>
  <c r="C1067" i="22"/>
  <c r="C1066" i="22"/>
  <c r="C1065" i="22"/>
  <c r="C1064" i="22"/>
  <c r="C1063" i="22"/>
  <c r="C1062" i="22"/>
  <c r="C1061" i="22"/>
  <c r="C1060" i="22"/>
  <c r="C1059" i="22"/>
  <c r="C1058" i="22"/>
  <c r="C1057" i="22"/>
  <c r="C1056" i="22"/>
  <c r="C1055" i="22"/>
  <c r="C1054" i="22"/>
  <c r="C1053" i="22"/>
  <c r="C1052" i="22"/>
  <c r="C1051" i="22"/>
  <c r="C1050" i="22"/>
  <c r="C1049" i="22"/>
  <c r="C1048" i="22"/>
  <c r="C1047" i="22"/>
  <c r="C1046" i="22"/>
  <c r="C1045" i="22"/>
  <c r="C1044" i="22"/>
  <c r="C1043" i="22"/>
  <c r="C1042" i="22"/>
  <c r="C1041" i="22"/>
  <c r="C1040" i="22"/>
  <c r="C1039" i="22"/>
  <c r="C1038" i="22"/>
  <c r="C1037" i="22"/>
  <c r="C1036" i="22"/>
  <c r="C1035" i="22"/>
  <c r="C1034" i="22"/>
  <c r="C1033" i="22"/>
  <c r="C1032" i="22"/>
  <c r="C1031" i="22"/>
  <c r="C1030" i="22"/>
  <c r="C1029" i="22"/>
  <c r="C1028" i="22"/>
  <c r="C1027" i="22"/>
  <c r="C1026" i="22"/>
  <c r="C1025" i="22"/>
  <c r="C1024" i="22"/>
  <c r="C1023" i="22"/>
  <c r="C1022" i="22"/>
  <c r="C1021" i="22"/>
  <c r="C1020" i="22"/>
  <c r="C1019" i="22"/>
  <c r="C1018" i="22"/>
  <c r="C1017" i="22"/>
  <c r="C1016" i="22"/>
  <c r="C1015" i="22"/>
  <c r="C1014" i="22"/>
  <c r="C1013" i="22"/>
  <c r="C1012" i="22"/>
  <c r="C1011" i="22"/>
  <c r="C1010" i="22"/>
  <c r="C1009" i="22"/>
  <c r="C1008" i="22"/>
  <c r="C1007" i="22"/>
  <c r="C1006" i="22"/>
  <c r="C1005" i="22"/>
  <c r="C1004" i="22"/>
  <c r="C1003" i="22"/>
  <c r="C1002" i="22"/>
  <c r="C1001" i="22"/>
  <c r="C1000" i="22"/>
  <c r="C999" i="22"/>
  <c r="C998" i="22"/>
  <c r="C997" i="22"/>
  <c r="C996" i="22"/>
  <c r="C995" i="22"/>
  <c r="C994" i="22"/>
  <c r="C993" i="22"/>
  <c r="C992" i="22"/>
  <c r="C991" i="22"/>
  <c r="C990" i="22"/>
  <c r="C989" i="22"/>
  <c r="C988" i="22"/>
  <c r="C987" i="22"/>
  <c r="C986" i="22"/>
  <c r="C985" i="22"/>
  <c r="C984" i="22"/>
  <c r="C983" i="22"/>
  <c r="C982" i="22"/>
  <c r="C981" i="22"/>
  <c r="C980" i="22"/>
  <c r="C979" i="22"/>
  <c r="C978" i="22"/>
  <c r="C977" i="22"/>
  <c r="C976" i="22"/>
  <c r="C975" i="22"/>
  <c r="C974" i="22"/>
  <c r="C973" i="22"/>
  <c r="C972" i="22"/>
  <c r="C971" i="22"/>
  <c r="C970" i="22"/>
  <c r="C969" i="22"/>
  <c r="C968" i="22"/>
  <c r="C967" i="22"/>
  <c r="C966" i="22"/>
  <c r="C965" i="22"/>
  <c r="C964" i="22"/>
  <c r="C963" i="22"/>
  <c r="C962" i="22"/>
  <c r="C961" i="22"/>
  <c r="C960" i="22"/>
  <c r="C959" i="22"/>
  <c r="C958" i="22"/>
  <c r="C957" i="22"/>
  <c r="C956" i="22"/>
  <c r="C955" i="22"/>
  <c r="C954" i="22"/>
  <c r="C953" i="22"/>
  <c r="C952" i="22"/>
  <c r="C951" i="22"/>
  <c r="C950" i="22"/>
  <c r="C949" i="22"/>
  <c r="C948" i="22"/>
  <c r="C947" i="22"/>
  <c r="C946" i="22"/>
  <c r="C945" i="22"/>
  <c r="C944" i="22"/>
  <c r="C943" i="22"/>
  <c r="C942" i="22"/>
  <c r="C941" i="22"/>
  <c r="C940" i="22"/>
  <c r="C939" i="22"/>
  <c r="C938" i="22"/>
  <c r="C937" i="22"/>
  <c r="C936" i="22"/>
  <c r="C935" i="22"/>
  <c r="C934" i="22"/>
  <c r="C933" i="22"/>
  <c r="C932" i="22"/>
  <c r="C931" i="22"/>
  <c r="C930" i="22"/>
  <c r="C929" i="22"/>
  <c r="C928" i="22"/>
  <c r="C927" i="22"/>
  <c r="C926" i="22"/>
  <c r="C925" i="22"/>
  <c r="C924" i="22"/>
  <c r="C923" i="22"/>
  <c r="C922" i="22"/>
  <c r="C921" i="22"/>
  <c r="C920" i="22"/>
  <c r="C919" i="22"/>
  <c r="C918" i="22"/>
  <c r="C917" i="22"/>
  <c r="C916" i="22"/>
  <c r="MB27" i="30" l="1"/>
  <c r="LX27" i="30"/>
  <c r="ME28" i="30"/>
  <c r="LR27" i="30"/>
  <c r="LK28" i="30" s="1"/>
  <c r="LQ27" i="30"/>
  <c r="EU29" i="30"/>
  <c r="EN28" i="30"/>
  <c r="ER28" i="30"/>
  <c r="HD28" i="30"/>
  <c r="HB29" i="30" s="1"/>
  <c r="HG29" i="30"/>
  <c r="GZ28" i="30"/>
  <c r="HA29" i="30" s="1"/>
  <c r="JP28" i="30"/>
  <c r="JL28" i="30"/>
  <c r="JS29" i="30"/>
  <c r="HQ29" i="30"/>
  <c r="BM29" i="30"/>
  <c r="GP28" i="30"/>
  <c r="GT28" i="30"/>
  <c r="GS28" i="30"/>
  <c r="JF27" i="30"/>
  <c r="IY28" i="30" s="1"/>
  <c r="JE27" i="30"/>
  <c r="BN29" i="30"/>
  <c r="BQ28" i="30"/>
  <c r="BR28" i="30" s="1"/>
  <c r="BF27" i="30"/>
  <c r="BE27" i="30"/>
  <c r="BB27" i="30"/>
  <c r="JD27" i="30"/>
  <c r="JG27" i="30" s="1"/>
  <c r="HU28" i="30"/>
  <c r="HR29" i="30"/>
  <c r="KF28" i="30"/>
  <c r="KB28" i="30"/>
  <c r="KI29" i="30"/>
  <c r="HH27" i="30"/>
  <c r="HK27" i="30" s="1"/>
  <c r="AG28" i="30"/>
  <c r="AH28" i="30"/>
  <c r="AK27" i="30"/>
  <c r="AL27" i="30" s="1"/>
  <c r="J32" i="30"/>
  <c r="BC29" i="22"/>
  <c r="AZ28" i="22"/>
  <c r="AV28" i="22"/>
  <c r="AH28" i="22"/>
  <c r="AK27" i="22"/>
  <c r="AL27" i="22" s="1"/>
  <c r="BN29" i="22"/>
  <c r="BQ28" i="22"/>
  <c r="BR28" i="22" s="1"/>
  <c r="AG28" i="22"/>
  <c r="BM29" i="22"/>
  <c r="GB28" i="30"/>
  <c r="GE28" i="30" s="1"/>
  <c r="IH29" i="30"/>
  <c r="IK28" i="30"/>
  <c r="IL28" i="30" s="1"/>
  <c r="CY29" i="30"/>
  <c r="CV28" i="30"/>
  <c r="CR28" i="30"/>
  <c r="IG29" i="30"/>
  <c r="MQ28" i="30"/>
  <c r="DJ29" i="30"/>
  <c r="DM28" i="30"/>
  <c r="FK29" i="30"/>
  <c r="FD28" i="30"/>
  <c r="FH28" i="30"/>
  <c r="KS29" i="30"/>
  <c r="GD28" i="30"/>
  <c r="GC28" i="30"/>
  <c r="EF28" i="30"/>
  <c r="EI28" i="30" s="1"/>
  <c r="EA29" i="30"/>
  <c r="CJ27" i="30"/>
  <c r="CM27" i="30" s="1"/>
  <c r="CE28" i="30"/>
  <c r="KT29" i="30"/>
  <c r="KW28" i="30"/>
  <c r="KX28" i="30" s="1"/>
  <c r="DI29" i="30"/>
  <c r="DN28" i="30"/>
  <c r="D329" i="30"/>
  <c r="E328" i="30"/>
  <c r="F328" i="30" s="1"/>
  <c r="X26" i="30"/>
  <c r="AA26" i="30" s="1"/>
  <c r="D579" i="30"/>
  <c r="E578" i="30"/>
  <c r="F578" i="30" s="1"/>
  <c r="E77" i="30"/>
  <c r="F77" i="30" s="1"/>
  <c r="D78" i="30"/>
  <c r="Z26" i="30"/>
  <c r="Y26" i="30"/>
  <c r="A3" i="22"/>
  <c r="C3" i="11"/>
  <c r="B3" i="11"/>
  <c r="A3" i="11"/>
  <c r="C3" i="22"/>
  <c r="B3" i="22"/>
  <c r="LL28" i="30" l="1"/>
  <c r="LH28" i="30"/>
  <c r="LI29" i="30" s="1"/>
  <c r="LO29" i="30"/>
  <c r="LY28" i="30"/>
  <c r="LZ28" i="30"/>
  <c r="MC27" i="30"/>
  <c r="MD27" i="30" s="1"/>
  <c r="BT28" i="30"/>
  <c r="BW28" i="30" s="1"/>
  <c r="HZ28" i="30"/>
  <c r="HY28" i="30"/>
  <c r="JC29" i="30"/>
  <c r="IZ28" i="30"/>
  <c r="IV28" i="30"/>
  <c r="GM29" i="30"/>
  <c r="GR28" i="30"/>
  <c r="GU28" i="30" s="1"/>
  <c r="EP29" i="30"/>
  <c r="ES28" i="30"/>
  <c r="KC29" i="30"/>
  <c r="KD29" i="30"/>
  <c r="KG28" i="30"/>
  <c r="BD27" i="30"/>
  <c r="BG27" i="30" s="1"/>
  <c r="AY28" i="30"/>
  <c r="JM29" i="30"/>
  <c r="EO29" i="30"/>
  <c r="HE28" i="30"/>
  <c r="BV28" i="30"/>
  <c r="BO29" i="30" s="1"/>
  <c r="BU28" i="30"/>
  <c r="HV28" i="30"/>
  <c r="JN29" i="30"/>
  <c r="JQ28" i="30"/>
  <c r="JR28" i="30" s="1"/>
  <c r="AP27" i="30"/>
  <c r="AI28" i="30" s="1"/>
  <c r="AO27" i="30"/>
  <c r="AN27" i="30"/>
  <c r="AQ27" i="30" s="1"/>
  <c r="K33" i="30"/>
  <c r="K33" i="22" s="1"/>
  <c r="L32" i="30"/>
  <c r="L32" i="22" s="1"/>
  <c r="J32" i="22"/>
  <c r="M33" i="30"/>
  <c r="N32" i="30"/>
  <c r="N32" i="22" s="1"/>
  <c r="BO29" i="22"/>
  <c r="AI28" i="22"/>
  <c r="AX29" i="22"/>
  <c r="BA28" i="22"/>
  <c r="BB28" i="22" s="1"/>
  <c r="AR27" i="22"/>
  <c r="AN28" i="22"/>
  <c r="AQ28" i="22" s="1"/>
  <c r="AO27" i="22"/>
  <c r="AW29" i="22"/>
  <c r="BX28" i="22"/>
  <c r="BT29" i="22"/>
  <c r="BW29" i="22" s="1"/>
  <c r="BU28" i="22"/>
  <c r="KZ28" i="30"/>
  <c r="LC28" i="30" s="1"/>
  <c r="DP28" i="30"/>
  <c r="DS28" i="30" s="1"/>
  <c r="MU29" i="30"/>
  <c r="MR28" i="30"/>
  <c r="MN28" i="30"/>
  <c r="FW29" i="30"/>
  <c r="FF29" i="30"/>
  <c r="FI28" i="30"/>
  <c r="FJ28" i="30" s="1"/>
  <c r="CS29" i="30"/>
  <c r="IP28" i="30"/>
  <c r="IO28" i="30"/>
  <c r="LB28" i="30"/>
  <c r="LA28" i="30"/>
  <c r="CI29" i="30"/>
  <c r="CB28" i="30"/>
  <c r="CF28" i="30"/>
  <c r="EE30" i="30"/>
  <c r="EB29" i="30"/>
  <c r="DX29" i="30"/>
  <c r="FE29" i="30"/>
  <c r="IN28" i="30"/>
  <c r="IQ28" i="30" s="1"/>
  <c r="II29" i="30"/>
  <c r="CT29" i="30"/>
  <c r="CW28" i="30"/>
  <c r="CX28" i="30" s="1"/>
  <c r="DR28" i="30"/>
  <c r="DQ28" i="30"/>
  <c r="Q20" i="22"/>
  <c r="S19" i="22"/>
  <c r="D79" i="30"/>
  <c r="E78" i="30"/>
  <c r="F78" i="30" s="1"/>
  <c r="D330" i="30"/>
  <c r="E329" i="30"/>
  <c r="F329" i="30" s="1"/>
  <c r="D580" i="30"/>
  <c r="E579" i="30"/>
  <c r="F579" i="30" s="1"/>
  <c r="C6" i="11"/>
  <c r="MH27" i="30" l="1"/>
  <c r="MA28" i="30" s="1"/>
  <c r="MG27" i="30"/>
  <c r="MF27" i="30"/>
  <c r="MI27" i="30" s="1"/>
  <c r="LM28" i="30"/>
  <c r="LJ29" i="30"/>
  <c r="BS30" i="30"/>
  <c r="BP29" i="30"/>
  <c r="BL29" i="30"/>
  <c r="BM30" i="30" s="1"/>
  <c r="KL28" i="30"/>
  <c r="KK28" i="30"/>
  <c r="EX28" i="30"/>
  <c r="EW28" i="30"/>
  <c r="GJ29" i="30"/>
  <c r="GQ30" i="30"/>
  <c r="GN29" i="30"/>
  <c r="IX29" i="30"/>
  <c r="JA28" i="30"/>
  <c r="JU28" i="30"/>
  <c r="JV28" i="30"/>
  <c r="JO29" i="30" s="1"/>
  <c r="HJ28" i="30"/>
  <c r="HF28" i="30"/>
  <c r="HI28" i="30"/>
  <c r="ET28" i="30"/>
  <c r="JT28" i="30"/>
  <c r="JW28" i="30" s="1"/>
  <c r="KH28" i="30"/>
  <c r="HS29" i="30"/>
  <c r="HX28" i="30"/>
  <c r="IA28" i="30" s="1"/>
  <c r="BC29" i="30"/>
  <c r="AV28" i="30"/>
  <c r="AZ28" i="30"/>
  <c r="IW29" i="30"/>
  <c r="AF28" i="30"/>
  <c r="AJ28" i="30"/>
  <c r="AM29" i="30"/>
  <c r="J33" i="30"/>
  <c r="M34" i="30" s="1"/>
  <c r="M33" i="22"/>
  <c r="AY29" i="22"/>
  <c r="BD29" i="22"/>
  <c r="BG29" i="22" s="1"/>
  <c r="BH28" i="22"/>
  <c r="BE28" i="22"/>
  <c r="AM29" i="22"/>
  <c r="AF28" i="22"/>
  <c r="AJ28" i="22"/>
  <c r="BS30" i="22"/>
  <c r="BP29" i="22"/>
  <c r="BL29" i="22"/>
  <c r="IM30" i="30"/>
  <c r="IJ29" i="30"/>
  <c r="IF29" i="30"/>
  <c r="DB28" i="30"/>
  <c r="CU29" i="30" s="1"/>
  <c r="DA28" i="30"/>
  <c r="DY30" i="30"/>
  <c r="CC29" i="30"/>
  <c r="GA30" i="30"/>
  <c r="FT29" i="30"/>
  <c r="FX29" i="30"/>
  <c r="KU29" i="30"/>
  <c r="DZ30" i="30"/>
  <c r="EC29" i="30"/>
  <c r="ED29" i="30" s="1"/>
  <c r="CZ28" i="30"/>
  <c r="DC28" i="30" s="1"/>
  <c r="MO29" i="30"/>
  <c r="DK29" i="30"/>
  <c r="FL28" i="30"/>
  <c r="FO28" i="30" s="1"/>
  <c r="FN28" i="30"/>
  <c r="FG29" i="30" s="1"/>
  <c r="FM28" i="30"/>
  <c r="MP29" i="30"/>
  <c r="MS28" i="30"/>
  <c r="MT28" i="30" s="1"/>
  <c r="CD29" i="30"/>
  <c r="CG28" i="30"/>
  <c r="D581" i="30"/>
  <c r="E580" i="30"/>
  <c r="F580" i="30" s="1"/>
  <c r="E79" i="30"/>
  <c r="F79" i="30" s="1"/>
  <c r="D80" i="30"/>
  <c r="D331" i="30"/>
  <c r="E330" i="30"/>
  <c r="F330" i="30" s="1"/>
  <c r="C13" i="11"/>
  <c r="G13" i="11"/>
  <c r="T23" i="22"/>
  <c r="P23" i="22"/>
  <c r="ME29" i="30" l="1"/>
  <c r="MB28" i="30"/>
  <c r="LX28" i="30"/>
  <c r="LY29" i="30" s="1"/>
  <c r="LN28" i="30"/>
  <c r="LR28" i="30"/>
  <c r="LQ28" i="30"/>
  <c r="JS30" i="30"/>
  <c r="JL29" i="30"/>
  <c r="JM30" i="30" s="1"/>
  <c r="JP29" i="30"/>
  <c r="JB28" i="30"/>
  <c r="JF28" i="30"/>
  <c r="JE28" i="30"/>
  <c r="GK30" i="30"/>
  <c r="BQ29" i="30"/>
  <c r="BN30" i="30"/>
  <c r="HC29" i="30"/>
  <c r="HH28" i="30"/>
  <c r="HK28" i="30" s="1"/>
  <c r="AW29" i="30"/>
  <c r="KJ28" i="30"/>
  <c r="KM28" i="30" s="1"/>
  <c r="KE29" i="30"/>
  <c r="EV28" i="30"/>
  <c r="EY28" i="30" s="1"/>
  <c r="AX29" i="30"/>
  <c r="BA28" i="30"/>
  <c r="HW30" i="30"/>
  <c r="HP29" i="30"/>
  <c r="HT29" i="30"/>
  <c r="GO29" i="30"/>
  <c r="GP29" i="30" s="1"/>
  <c r="GL30" i="30"/>
  <c r="EQ29" i="30"/>
  <c r="AG29" i="30"/>
  <c r="AH29" i="30"/>
  <c r="AK28" i="30"/>
  <c r="AL28" i="30" s="1"/>
  <c r="M34" i="22"/>
  <c r="K34" i="30"/>
  <c r="K34" i="22" s="1"/>
  <c r="L33" i="30"/>
  <c r="L33" i="22" s="1"/>
  <c r="J33" i="22"/>
  <c r="N33" i="30"/>
  <c r="N33" i="22" s="1"/>
  <c r="BN30" i="22"/>
  <c r="BQ29" i="22"/>
  <c r="BR29" i="22" s="1"/>
  <c r="AG29" i="22"/>
  <c r="BC30" i="22"/>
  <c r="AZ29" i="22"/>
  <c r="AV29" i="22"/>
  <c r="BM30" i="22"/>
  <c r="AH29" i="22"/>
  <c r="AK28" i="22"/>
  <c r="W34" i="40"/>
  <c r="W20" i="40"/>
  <c r="W27" i="40"/>
  <c r="V34" i="40"/>
  <c r="V27" i="40"/>
  <c r="V20" i="40"/>
  <c r="X20" i="40"/>
  <c r="X34" i="40"/>
  <c r="U34" i="40"/>
  <c r="U20" i="40"/>
  <c r="U27" i="40"/>
  <c r="MV28" i="30"/>
  <c r="MY28" i="30" s="1"/>
  <c r="FK30" i="30"/>
  <c r="FD29" i="30"/>
  <c r="FH29" i="30"/>
  <c r="EF29" i="30"/>
  <c r="EI29" i="30" s="1"/>
  <c r="CL28" i="30"/>
  <c r="CK28" i="30"/>
  <c r="CY30" i="30"/>
  <c r="CR29" i="30"/>
  <c r="CV29" i="30"/>
  <c r="FU30" i="30"/>
  <c r="CH28" i="30"/>
  <c r="DO30" i="30"/>
  <c r="DH29" i="30"/>
  <c r="DL29" i="30"/>
  <c r="MX28" i="30"/>
  <c r="MW28" i="30"/>
  <c r="EH29" i="30"/>
  <c r="EA30" i="30" s="1"/>
  <c r="EG29" i="30"/>
  <c r="FV30" i="30"/>
  <c r="FY29" i="30"/>
  <c r="IG30" i="30"/>
  <c r="KY30" i="30"/>
  <c r="KR29" i="30"/>
  <c r="KV29" i="30"/>
  <c r="IH30" i="30"/>
  <c r="IK29" i="30"/>
  <c r="D332" i="30"/>
  <c r="E331" i="30"/>
  <c r="F331" i="30" s="1"/>
  <c r="D81" i="30"/>
  <c r="E80" i="30"/>
  <c r="F80" i="30" s="1"/>
  <c r="D582" i="30"/>
  <c r="E581" i="30"/>
  <c r="F581" i="30" s="1"/>
  <c r="U23" i="22"/>
  <c r="LP28" i="30" l="1"/>
  <c r="LS28" i="30" s="1"/>
  <c r="LK29" i="30"/>
  <c r="LZ29" i="30"/>
  <c r="MC28" i="30"/>
  <c r="AN28" i="30"/>
  <c r="AQ28" i="30" s="1"/>
  <c r="GR29" i="30"/>
  <c r="GU29" i="30" s="1"/>
  <c r="JN30" i="30"/>
  <c r="JQ29" i="30"/>
  <c r="JD28" i="30"/>
  <c r="JG28" i="30" s="1"/>
  <c r="GT29" i="30"/>
  <c r="GM30" i="30" s="1"/>
  <c r="GS29" i="30"/>
  <c r="BF28" i="30"/>
  <c r="BE28" i="30"/>
  <c r="HD29" i="30"/>
  <c r="HG30" i="30"/>
  <c r="GZ29" i="30"/>
  <c r="EU30" i="30"/>
  <c r="EN29" i="30"/>
  <c r="ER29" i="30"/>
  <c r="HQ30" i="30"/>
  <c r="BR29" i="30"/>
  <c r="BV29" i="30"/>
  <c r="BU29" i="30"/>
  <c r="HR30" i="30"/>
  <c r="HU29" i="30"/>
  <c r="KI30" i="30"/>
  <c r="KB29" i="30"/>
  <c r="KF29" i="30"/>
  <c r="BB28" i="30"/>
  <c r="IY29" i="30"/>
  <c r="AO28" i="30"/>
  <c r="AP28" i="30"/>
  <c r="AI29" i="30" s="1"/>
  <c r="J34" i="30"/>
  <c r="AR28" i="22"/>
  <c r="AN29" i="22"/>
  <c r="AQ29" i="22" s="1"/>
  <c r="AO28" i="22"/>
  <c r="BX29" i="22"/>
  <c r="BT30" i="22"/>
  <c r="BW30" i="22" s="1"/>
  <c r="BU29" i="22"/>
  <c r="AL28" i="22"/>
  <c r="AW30" i="22"/>
  <c r="BO30" i="22"/>
  <c r="AX30" i="22"/>
  <c r="BA29" i="22"/>
  <c r="BB29" i="22" s="1"/>
  <c r="EE31" i="30"/>
  <c r="DX30" i="30"/>
  <c r="EB30" i="30"/>
  <c r="IP29" i="30"/>
  <c r="IO29" i="30"/>
  <c r="GD29" i="30"/>
  <c r="GC29" i="30"/>
  <c r="DI30" i="30"/>
  <c r="CS30" i="30"/>
  <c r="FE30" i="30"/>
  <c r="CJ28" i="30"/>
  <c r="CM28" i="30" s="1"/>
  <c r="CE29" i="30"/>
  <c r="KT30" i="30"/>
  <c r="KW29" i="30"/>
  <c r="FZ29" i="30"/>
  <c r="MQ29" i="30"/>
  <c r="KS30" i="30"/>
  <c r="KX29" i="30"/>
  <c r="IL29" i="30"/>
  <c r="DJ30" i="30"/>
  <c r="DM29" i="30"/>
  <c r="CT30" i="30"/>
  <c r="CW29" i="30"/>
  <c r="CX29" i="30" s="1"/>
  <c r="FF30" i="30"/>
  <c r="FI29" i="30"/>
  <c r="FJ29" i="30" s="1"/>
  <c r="E81" i="30"/>
  <c r="F81" i="30" s="1"/>
  <c r="D82" i="30"/>
  <c r="D333" i="30"/>
  <c r="E332" i="30"/>
  <c r="F332" i="30" s="1"/>
  <c r="D583" i="30"/>
  <c r="E582" i="30"/>
  <c r="F582" i="30" s="1"/>
  <c r="Y23" i="22"/>
  <c r="MH28" i="30" l="1"/>
  <c r="MG28" i="30"/>
  <c r="MD28" i="30"/>
  <c r="LH29" i="30"/>
  <c r="LI30" i="30" s="1"/>
  <c r="LL29" i="30"/>
  <c r="LO30" i="30"/>
  <c r="AY29" i="30"/>
  <c r="BD28" i="30"/>
  <c r="BG28" i="30" s="1"/>
  <c r="HZ29" i="30"/>
  <c r="HY29" i="30"/>
  <c r="GJ30" i="30"/>
  <c r="GK31" i="30" s="1"/>
  <c r="GQ31" i="30"/>
  <c r="GN30" i="30"/>
  <c r="JC30" i="30"/>
  <c r="IV29" i="30"/>
  <c r="IZ29" i="30"/>
  <c r="KD30" i="30"/>
  <c r="KG29" i="30"/>
  <c r="BT29" i="30"/>
  <c r="BW29" i="30" s="1"/>
  <c r="BO30" i="30"/>
  <c r="EP30" i="30"/>
  <c r="ES29" i="30"/>
  <c r="HB30" i="30"/>
  <c r="HE29" i="30"/>
  <c r="JV29" i="30"/>
  <c r="JU29" i="30"/>
  <c r="JR29" i="30"/>
  <c r="KC30" i="30"/>
  <c r="KH29" i="30"/>
  <c r="EO30" i="30"/>
  <c r="HV29" i="30"/>
  <c r="HA30" i="30"/>
  <c r="HF29" i="30"/>
  <c r="AM30" i="30"/>
  <c r="AJ29" i="30"/>
  <c r="AF29" i="30"/>
  <c r="K35" i="30"/>
  <c r="K35" i="22" s="1"/>
  <c r="L34" i="30"/>
  <c r="L34" i="22" s="1"/>
  <c r="J34" i="22"/>
  <c r="M35" i="30"/>
  <c r="N34" i="30"/>
  <c r="N34" i="22" s="1"/>
  <c r="BH29" i="22"/>
  <c r="BD30" i="22"/>
  <c r="BG30" i="22" s="1"/>
  <c r="BE29" i="22"/>
  <c r="BS31" i="22"/>
  <c r="BP30" i="22"/>
  <c r="BL30" i="22"/>
  <c r="AY30" i="22"/>
  <c r="AI29" i="22"/>
  <c r="CZ29" i="30"/>
  <c r="DC29" i="30" s="1"/>
  <c r="FL29" i="30"/>
  <c r="FO29" i="30" s="1"/>
  <c r="MU30" i="30"/>
  <c r="MR29" i="30"/>
  <c r="MN29" i="30"/>
  <c r="DR29" i="30"/>
  <c r="DQ29" i="30"/>
  <c r="KZ29" i="30"/>
  <c r="LC29" i="30" s="1"/>
  <c r="LB29" i="30"/>
  <c r="KU30" i="30" s="1"/>
  <c r="LA29" i="30"/>
  <c r="CI30" i="30"/>
  <c r="CB29" i="30"/>
  <c r="CF29" i="30"/>
  <c r="DN29" i="30"/>
  <c r="DZ31" i="30"/>
  <c r="EC30" i="30"/>
  <c r="ED30" i="30" s="1"/>
  <c r="DY31" i="30"/>
  <c r="DB29" i="30"/>
  <c r="CU30" i="30" s="1"/>
  <c r="DA29" i="30"/>
  <c r="FN29" i="30"/>
  <c r="FM29" i="30"/>
  <c r="IN29" i="30"/>
  <c r="IQ29" i="30" s="1"/>
  <c r="II30" i="30"/>
  <c r="GB29" i="30"/>
  <c r="GE29" i="30" s="1"/>
  <c r="FW30" i="30"/>
  <c r="D584" i="30"/>
  <c r="E583" i="30"/>
  <c r="F583" i="30" s="1"/>
  <c r="D334" i="30"/>
  <c r="E333" i="30"/>
  <c r="F333" i="30" s="1"/>
  <c r="D83" i="30"/>
  <c r="E82" i="30"/>
  <c r="F82" i="30" s="1"/>
  <c r="B868" i="22"/>
  <c r="C868" i="22" s="1"/>
  <c r="B869" i="22"/>
  <c r="C869" i="22" s="1"/>
  <c r="B870" i="22"/>
  <c r="C870" i="22" s="1"/>
  <c r="B871" i="22"/>
  <c r="C871" i="22" s="1"/>
  <c r="B872" i="22"/>
  <c r="C872" i="22" s="1"/>
  <c r="B873" i="22"/>
  <c r="C873" i="22" s="1"/>
  <c r="B874" i="22"/>
  <c r="C874" i="22" s="1"/>
  <c r="B875" i="22"/>
  <c r="C875" i="22" s="1"/>
  <c r="B876" i="22"/>
  <c r="C876" i="22" s="1"/>
  <c r="B877" i="22"/>
  <c r="C877" i="22" s="1"/>
  <c r="B878" i="22"/>
  <c r="C878" i="22" s="1"/>
  <c r="B879" i="22"/>
  <c r="C879" i="22" s="1"/>
  <c r="B880" i="22"/>
  <c r="C880" i="22" s="1"/>
  <c r="B881" i="22"/>
  <c r="C881" i="22" s="1"/>
  <c r="B882" i="22"/>
  <c r="C882" i="22" s="1"/>
  <c r="B883" i="22"/>
  <c r="C883" i="22" s="1"/>
  <c r="B884" i="22"/>
  <c r="C884" i="22" s="1"/>
  <c r="B885" i="22"/>
  <c r="C885" i="22" s="1"/>
  <c r="B886" i="22"/>
  <c r="C886" i="22" s="1"/>
  <c r="B887" i="22"/>
  <c r="C887" i="22" s="1"/>
  <c r="B888" i="22"/>
  <c r="C888" i="22" s="1"/>
  <c r="B889" i="22"/>
  <c r="C889" i="22" s="1"/>
  <c r="B890" i="22"/>
  <c r="C890" i="22" s="1"/>
  <c r="B891" i="22"/>
  <c r="C891" i="22" s="1"/>
  <c r="B892" i="22"/>
  <c r="C892" i="22" s="1"/>
  <c r="B893" i="22"/>
  <c r="C893" i="22" s="1"/>
  <c r="B894" i="22"/>
  <c r="C894" i="22" s="1"/>
  <c r="B895" i="22"/>
  <c r="C895" i="22" s="1"/>
  <c r="B896" i="22"/>
  <c r="C896" i="22" s="1"/>
  <c r="B897" i="22"/>
  <c r="C897" i="22" s="1"/>
  <c r="B898" i="22"/>
  <c r="C898" i="22" s="1"/>
  <c r="B899" i="22"/>
  <c r="C899" i="22" s="1"/>
  <c r="B900" i="22"/>
  <c r="C900" i="22" s="1"/>
  <c r="B901" i="22"/>
  <c r="C901" i="22" s="1"/>
  <c r="B902" i="22"/>
  <c r="C902" i="22" s="1"/>
  <c r="B903" i="22"/>
  <c r="C903" i="22" s="1"/>
  <c r="B904" i="22"/>
  <c r="C904" i="22" s="1"/>
  <c r="B905" i="22"/>
  <c r="C905" i="22" s="1"/>
  <c r="B906" i="22"/>
  <c r="C906" i="22" s="1"/>
  <c r="B907" i="22"/>
  <c r="C907" i="22" s="1"/>
  <c r="B908" i="22"/>
  <c r="C908" i="22" s="1"/>
  <c r="B909" i="22"/>
  <c r="C909" i="22" s="1"/>
  <c r="B910" i="22"/>
  <c r="C910" i="22" s="1"/>
  <c r="B911" i="22"/>
  <c r="C911" i="22" s="1"/>
  <c r="B912" i="22"/>
  <c r="C912" i="22" s="1"/>
  <c r="B913" i="22"/>
  <c r="C913" i="22" s="1"/>
  <c r="B914" i="22"/>
  <c r="C914" i="22" s="1"/>
  <c r="B915" i="22"/>
  <c r="C915" i="22" s="1"/>
  <c r="B867" i="22"/>
  <c r="C867" i="22" s="1"/>
  <c r="B866" i="22"/>
  <c r="C866" i="22" s="1"/>
  <c r="MF28" i="30" l="1"/>
  <c r="MI28" i="30" s="1"/>
  <c r="MA29" i="30"/>
  <c r="HS30" i="30"/>
  <c r="HT30" i="30" s="1"/>
  <c r="LJ30" i="30"/>
  <c r="LM29" i="30"/>
  <c r="HW31" i="30"/>
  <c r="HP30" i="30"/>
  <c r="HQ31" i="30" s="1"/>
  <c r="HJ29" i="30"/>
  <c r="HC30" i="30" s="1"/>
  <c r="HI29" i="30"/>
  <c r="KL29" i="30"/>
  <c r="KK29" i="30"/>
  <c r="ET29" i="30"/>
  <c r="EX29" i="30"/>
  <c r="EW29" i="30"/>
  <c r="IW30" i="30"/>
  <c r="HX29" i="30"/>
  <c r="IA29" i="30" s="1"/>
  <c r="JO30" i="30"/>
  <c r="JT29" i="30"/>
  <c r="JW29" i="30" s="1"/>
  <c r="AZ29" i="30"/>
  <c r="BC30" i="30"/>
  <c r="AV29" i="30"/>
  <c r="KE30" i="30"/>
  <c r="KJ29" i="30"/>
  <c r="KM29" i="30" s="1"/>
  <c r="GO30" i="30"/>
  <c r="GL31" i="30"/>
  <c r="HH29" i="30"/>
  <c r="HK29" i="30" s="1"/>
  <c r="BL30" i="30"/>
  <c r="BM31" i="30" s="1"/>
  <c r="BP30" i="30"/>
  <c r="BS31" i="30"/>
  <c r="IX30" i="30"/>
  <c r="JA29" i="30"/>
  <c r="AG30" i="30"/>
  <c r="AH30" i="30"/>
  <c r="AK29" i="30"/>
  <c r="M35" i="22"/>
  <c r="J35" i="30"/>
  <c r="M36" i="30" s="1"/>
  <c r="AM30" i="22"/>
  <c r="AF29" i="22"/>
  <c r="AJ29" i="22"/>
  <c r="BC31" i="22"/>
  <c r="AV30" i="22"/>
  <c r="AZ30" i="22"/>
  <c r="BM31" i="22"/>
  <c r="BN31" i="22"/>
  <c r="BQ30" i="22"/>
  <c r="KY31" i="30"/>
  <c r="KR30" i="30"/>
  <c r="KV30" i="30"/>
  <c r="CY31" i="30"/>
  <c r="CR30" i="30"/>
  <c r="CV30" i="30"/>
  <c r="IM31" i="30"/>
  <c r="IF30" i="30"/>
  <c r="IJ30" i="30"/>
  <c r="GA31" i="30"/>
  <c r="FX30" i="30"/>
  <c r="FT30" i="30"/>
  <c r="EH30" i="30"/>
  <c r="EG30" i="30"/>
  <c r="MO30" i="30"/>
  <c r="FG30" i="30"/>
  <c r="MP30" i="30"/>
  <c r="MS29" i="30"/>
  <c r="MT29" i="30" s="1"/>
  <c r="CD30" i="30"/>
  <c r="CG29" i="30"/>
  <c r="EF30" i="30"/>
  <c r="EI30" i="30" s="1"/>
  <c r="EA31" i="30"/>
  <c r="DP29" i="30"/>
  <c r="DS29" i="30" s="1"/>
  <c r="DK30" i="30"/>
  <c r="CC30" i="30"/>
  <c r="CH29" i="30"/>
  <c r="D335" i="30"/>
  <c r="E334" i="30"/>
  <c r="F334" i="30" s="1"/>
  <c r="D585" i="30"/>
  <c r="E584" i="30"/>
  <c r="F584" i="30" s="1"/>
  <c r="E83" i="30"/>
  <c r="F83" i="30" s="1"/>
  <c r="D84" i="30"/>
  <c r="B814" i="22"/>
  <c r="C814" i="22" s="1"/>
  <c r="B815" i="22"/>
  <c r="C815" i="22" s="1"/>
  <c r="B816" i="22"/>
  <c r="C816" i="22" s="1"/>
  <c r="B817" i="22"/>
  <c r="C817" i="22" s="1"/>
  <c r="B818" i="22"/>
  <c r="C818" i="22" s="1"/>
  <c r="B819" i="22"/>
  <c r="C819" i="22" s="1"/>
  <c r="B820" i="22"/>
  <c r="C820" i="22" s="1"/>
  <c r="B821" i="22"/>
  <c r="C821" i="22" s="1"/>
  <c r="B822" i="22"/>
  <c r="C822" i="22" s="1"/>
  <c r="B823" i="22"/>
  <c r="C823" i="22" s="1"/>
  <c r="B824" i="22"/>
  <c r="C824" i="22" s="1"/>
  <c r="B825" i="22"/>
  <c r="C825" i="22" s="1"/>
  <c r="B826" i="22"/>
  <c r="C826" i="22" s="1"/>
  <c r="B827" i="22"/>
  <c r="C827" i="22" s="1"/>
  <c r="B828" i="22"/>
  <c r="C828" i="22" s="1"/>
  <c r="B829" i="22"/>
  <c r="C829" i="22" s="1"/>
  <c r="B830" i="22"/>
  <c r="C830" i="22" s="1"/>
  <c r="B831" i="22"/>
  <c r="C831" i="22" s="1"/>
  <c r="B832" i="22"/>
  <c r="C832" i="22" s="1"/>
  <c r="B833" i="22"/>
  <c r="C833" i="22" s="1"/>
  <c r="B834" i="22"/>
  <c r="C834" i="22" s="1"/>
  <c r="B835" i="22"/>
  <c r="C835" i="22" s="1"/>
  <c r="B836" i="22"/>
  <c r="C836" i="22" s="1"/>
  <c r="B837" i="22"/>
  <c r="C837" i="22" s="1"/>
  <c r="B838" i="22"/>
  <c r="C838" i="22" s="1"/>
  <c r="B839" i="22"/>
  <c r="C839" i="22" s="1"/>
  <c r="B840" i="22"/>
  <c r="C840" i="22" s="1"/>
  <c r="B841" i="22"/>
  <c r="C841" i="22" s="1"/>
  <c r="B842" i="22"/>
  <c r="C842" i="22" s="1"/>
  <c r="B843" i="22"/>
  <c r="C843" i="22" s="1"/>
  <c r="B844" i="22"/>
  <c r="C844" i="22" s="1"/>
  <c r="B845" i="22"/>
  <c r="C845" i="22" s="1"/>
  <c r="B846" i="22"/>
  <c r="C846" i="22" s="1"/>
  <c r="B847" i="22"/>
  <c r="C847" i="22" s="1"/>
  <c r="B848" i="22"/>
  <c r="C848" i="22" s="1"/>
  <c r="B849" i="22"/>
  <c r="C849" i="22" s="1"/>
  <c r="B850" i="22"/>
  <c r="C850" i="22" s="1"/>
  <c r="B851" i="22"/>
  <c r="C851" i="22" s="1"/>
  <c r="B852" i="22"/>
  <c r="C852" i="22" s="1"/>
  <c r="B853" i="22"/>
  <c r="C853" i="22" s="1"/>
  <c r="B854" i="22"/>
  <c r="C854" i="22" s="1"/>
  <c r="B855" i="22"/>
  <c r="C855" i="22" s="1"/>
  <c r="B856" i="22"/>
  <c r="C856" i="22" s="1"/>
  <c r="B857" i="22"/>
  <c r="C857" i="22" s="1"/>
  <c r="B858" i="22"/>
  <c r="C858" i="22" s="1"/>
  <c r="B859" i="22"/>
  <c r="C859" i="22" s="1"/>
  <c r="B860" i="22"/>
  <c r="C860" i="22" s="1"/>
  <c r="B861" i="22"/>
  <c r="C861" i="22" s="1"/>
  <c r="B862" i="22"/>
  <c r="C862" i="22" s="1"/>
  <c r="B863" i="22"/>
  <c r="C863" i="22" s="1"/>
  <c r="B864" i="22"/>
  <c r="C864" i="22" s="1"/>
  <c r="B865" i="22"/>
  <c r="C865" i="22" s="1"/>
  <c r="B813" i="22"/>
  <c r="C813" i="22" s="1"/>
  <c r="B334" i="22"/>
  <c r="C334" i="22" s="1"/>
  <c r="B335" i="22"/>
  <c r="C335" i="22" s="1"/>
  <c r="B336" i="22"/>
  <c r="C336" i="22" s="1"/>
  <c r="B337" i="22"/>
  <c r="C337" i="22" s="1"/>
  <c r="B338" i="22"/>
  <c r="C338" i="22" s="1"/>
  <c r="B339" i="22"/>
  <c r="C339" i="22" s="1"/>
  <c r="B340" i="22"/>
  <c r="C340" i="22" s="1"/>
  <c r="B341" i="22"/>
  <c r="C341" i="22" s="1"/>
  <c r="B342" i="22"/>
  <c r="C342" i="22" s="1"/>
  <c r="B343" i="22"/>
  <c r="C343" i="22" s="1"/>
  <c r="B344" i="22"/>
  <c r="C344" i="22" s="1"/>
  <c r="HR31" i="30" l="1"/>
  <c r="HU30" i="30"/>
  <c r="HY30" i="30" s="1"/>
  <c r="MB29" i="30"/>
  <c r="LX29" i="30"/>
  <c r="LY30" i="30" s="1"/>
  <c r="ME30" i="30"/>
  <c r="LQ29" i="30"/>
  <c r="LN29" i="30"/>
  <c r="LR29" i="30"/>
  <c r="GP30" i="30"/>
  <c r="GR30" i="30" s="1"/>
  <c r="GU30" i="30" s="1"/>
  <c r="GS30" i="30"/>
  <c r="GT30" i="30"/>
  <c r="GM31" i="30" s="1"/>
  <c r="EV29" i="30"/>
  <c r="EY29" i="30" s="1"/>
  <c r="HG31" i="30"/>
  <c r="HD30" i="30"/>
  <c r="GZ30" i="30"/>
  <c r="AX30" i="30"/>
  <c r="BA29" i="30"/>
  <c r="JB29" i="30"/>
  <c r="JF29" i="30"/>
  <c r="JE29" i="30"/>
  <c r="BN31" i="30"/>
  <c r="BQ30" i="30"/>
  <c r="KI31" i="30"/>
  <c r="KF30" i="30"/>
  <c r="KB30" i="30"/>
  <c r="KC31" i="30" s="1"/>
  <c r="HV30" i="30"/>
  <c r="HZ30" i="30"/>
  <c r="AW30" i="30"/>
  <c r="BB29" i="30"/>
  <c r="JL30" i="30"/>
  <c r="JM31" i="30" s="1"/>
  <c r="JP30" i="30"/>
  <c r="JS31" i="30"/>
  <c r="EQ30" i="30"/>
  <c r="AP29" i="30"/>
  <c r="AO29" i="30"/>
  <c r="AL29" i="30"/>
  <c r="AN29" i="30" s="1"/>
  <c r="AQ29" i="30" s="1"/>
  <c r="K36" i="30"/>
  <c r="K36" i="22" s="1"/>
  <c r="L35" i="30"/>
  <c r="L35" i="22" s="1"/>
  <c r="J35" i="22"/>
  <c r="N35" i="30"/>
  <c r="N35" i="22" s="1"/>
  <c r="M36" i="22"/>
  <c r="BX30" i="22"/>
  <c r="BT31" i="22"/>
  <c r="BW31" i="22" s="1"/>
  <c r="BU30" i="22"/>
  <c r="AX31" i="22"/>
  <c r="BA30" i="22"/>
  <c r="BB30" i="22" s="1"/>
  <c r="AH30" i="22"/>
  <c r="AK29" i="22"/>
  <c r="AL29" i="22" s="1"/>
  <c r="AW31" i="22"/>
  <c r="AG30" i="22"/>
  <c r="BR30" i="22"/>
  <c r="MV29" i="30"/>
  <c r="MY29" i="30" s="1"/>
  <c r="EE32" i="30"/>
  <c r="EB31" i="30"/>
  <c r="DX31" i="30"/>
  <c r="KS31" i="30"/>
  <c r="FK31" i="30"/>
  <c r="FD30" i="30"/>
  <c r="FH30" i="30"/>
  <c r="FU31" i="30"/>
  <c r="CJ29" i="30"/>
  <c r="CM29" i="30" s="1"/>
  <c r="CL29" i="30"/>
  <c r="CE30" i="30" s="1"/>
  <c r="CK29" i="30"/>
  <c r="FV31" i="30"/>
  <c r="FY30" i="30"/>
  <c r="FZ30" i="30" s="1"/>
  <c r="IH31" i="30"/>
  <c r="IK30" i="30"/>
  <c r="IL30" i="30" s="1"/>
  <c r="CT31" i="30"/>
  <c r="CW30" i="30"/>
  <c r="DO31" i="30"/>
  <c r="DH30" i="30"/>
  <c r="DL30" i="30"/>
  <c r="MX29" i="30"/>
  <c r="MW29" i="30"/>
  <c r="IG31" i="30"/>
  <c r="CS31" i="30"/>
  <c r="CX30" i="30"/>
  <c r="KT31" i="30"/>
  <c r="KW30" i="30"/>
  <c r="KX30" i="30" s="1"/>
  <c r="D334" i="22"/>
  <c r="D85" i="30"/>
  <c r="E84" i="30"/>
  <c r="F84" i="30" s="1"/>
  <c r="D586" i="30"/>
  <c r="E585" i="30"/>
  <c r="F585" i="30" s="1"/>
  <c r="D336" i="30"/>
  <c r="E335" i="30"/>
  <c r="F335" i="30" s="1"/>
  <c r="B315" i="22"/>
  <c r="C315" i="22" s="1"/>
  <c r="B314" i="22"/>
  <c r="C314" i="22" s="1"/>
  <c r="B313" i="22"/>
  <c r="C313" i="22" s="1"/>
  <c r="B312" i="22"/>
  <c r="C312" i="22" s="1"/>
  <c r="B311" i="22"/>
  <c r="C311" i="22" s="1"/>
  <c r="B310" i="22"/>
  <c r="C310" i="22" s="1"/>
  <c r="C309" i="22"/>
  <c r="C308" i="22"/>
  <c r="CC24" i="22" s="1"/>
  <c r="CE24" i="22" s="1"/>
  <c r="C307" i="22"/>
  <c r="C306" i="22"/>
  <c r="C305" i="22"/>
  <c r="C304" i="22"/>
  <c r="C303" i="22"/>
  <c r="C302" i="22"/>
  <c r="C301" i="22"/>
  <c r="C300" i="22"/>
  <c r="C299" i="22"/>
  <c r="C298" i="22"/>
  <c r="C297" i="22"/>
  <c r="C296" i="22"/>
  <c r="C295" i="22"/>
  <c r="C294" i="22"/>
  <c r="C293" i="22"/>
  <c r="C292" i="22"/>
  <c r="C291" i="22"/>
  <c r="C290" i="22"/>
  <c r="C289" i="22"/>
  <c r="C288" i="22"/>
  <c r="C287" i="22"/>
  <c r="C286" i="22"/>
  <c r="C285" i="22"/>
  <c r="C284" i="22"/>
  <c r="C283" i="22"/>
  <c r="C282" i="22"/>
  <c r="C281" i="22"/>
  <c r="C280" i="22"/>
  <c r="C279" i="22"/>
  <c r="C278" i="22"/>
  <c r="C277" i="22"/>
  <c r="C276" i="22"/>
  <c r="C275" i="22"/>
  <c r="C274" i="22"/>
  <c r="C273" i="22"/>
  <c r="C272" i="22"/>
  <c r="C271" i="22"/>
  <c r="C270" i="22"/>
  <c r="C269" i="22"/>
  <c r="C268" i="22"/>
  <c r="C267" i="22"/>
  <c r="C266" i="22"/>
  <c r="C265" i="22"/>
  <c r="C264" i="22"/>
  <c r="C263" i="22"/>
  <c r="C262" i="22"/>
  <c r="C261" i="22"/>
  <c r="C260" i="22"/>
  <c r="C259" i="22"/>
  <c r="C258" i="22"/>
  <c r="C257" i="22"/>
  <c r="C256" i="22"/>
  <c r="C255" i="22"/>
  <c r="C254" i="22"/>
  <c r="C253" i="22"/>
  <c r="C252" i="22"/>
  <c r="C251" i="22"/>
  <c r="C250" i="22"/>
  <c r="C249" i="22"/>
  <c r="C248" i="22"/>
  <c r="C247" i="22"/>
  <c r="C246" i="22"/>
  <c r="C245" i="22"/>
  <c r="C244" i="22"/>
  <c r="C243" i="22"/>
  <c r="C242" i="22"/>
  <c r="CS24" i="22" s="1"/>
  <c r="CU24" i="22" s="1"/>
  <c r="C241" i="22"/>
  <c r="C240" i="22"/>
  <c r="C239" i="22"/>
  <c r="C238" i="22"/>
  <c r="C237" i="22"/>
  <c r="C236" i="22"/>
  <c r="C235" i="22"/>
  <c r="C234" i="22"/>
  <c r="C233" i="22"/>
  <c r="C232" i="22"/>
  <c r="C231" i="22"/>
  <c r="C230" i="22"/>
  <c r="C229" i="22"/>
  <c r="C228" i="22"/>
  <c r="C227" i="22"/>
  <c r="C226" i="22"/>
  <c r="C225" i="22"/>
  <c r="C224" i="22"/>
  <c r="C223" i="22"/>
  <c r="C222" i="22"/>
  <c r="C221" i="22"/>
  <c r="C220" i="22"/>
  <c r="C219" i="22"/>
  <c r="C218" i="22"/>
  <c r="C217" i="22"/>
  <c r="C216" i="22"/>
  <c r="C215" i="22"/>
  <c r="C214" i="22"/>
  <c r="C213" i="22"/>
  <c r="C212" i="22"/>
  <c r="C211" i="22"/>
  <c r="C210" i="22"/>
  <c r="C209" i="22"/>
  <c r="C208" i="22"/>
  <c r="C207" i="22"/>
  <c r="C206" i="22"/>
  <c r="C205" i="22"/>
  <c r="C204" i="22"/>
  <c r="C203" i="22"/>
  <c r="C202" i="22"/>
  <c r="C201" i="22"/>
  <c r="C200" i="22"/>
  <c r="C199" i="22"/>
  <c r="C198" i="22"/>
  <c r="C197" i="22"/>
  <c r="C196" i="22"/>
  <c r="C195" i="22"/>
  <c r="C194" i="22"/>
  <c r="C193" i="22"/>
  <c r="C192" i="22"/>
  <c r="C191" i="22"/>
  <c r="C190" i="22"/>
  <c r="C189" i="22"/>
  <c r="C188" i="22"/>
  <c r="C187" i="22"/>
  <c r="C186" i="22"/>
  <c r="C185" i="22"/>
  <c r="C184" i="22"/>
  <c r="C183" i="22"/>
  <c r="C182" i="22"/>
  <c r="C181" i="22"/>
  <c r="C180" i="22"/>
  <c r="C179" i="22"/>
  <c r="C178" i="22"/>
  <c r="C177" i="22"/>
  <c r="C176" i="22"/>
  <c r="C175" i="22"/>
  <c r="DI24" i="22" s="1"/>
  <c r="DK24" i="22" s="1"/>
  <c r="C174" i="22"/>
  <c r="C173" i="22"/>
  <c r="B172" i="22"/>
  <c r="C172" i="22" s="1"/>
  <c r="B171" i="22"/>
  <c r="C171" i="22" s="1"/>
  <c r="B170" i="22"/>
  <c r="C170" i="22" s="1"/>
  <c r="B169" i="22"/>
  <c r="C169" i="22" s="1"/>
  <c r="B168" i="22"/>
  <c r="C168" i="22" s="1"/>
  <c r="B167" i="22"/>
  <c r="C167" i="22" s="1"/>
  <c r="B166" i="22"/>
  <c r="C166" i="22" s="1"/>
  <c r="B165" i="22"/>
  <c r="C165" i="22" s="1"/>
  <c r="B164" i="22"/>
  <c r="C164" i="22" s="1"/>
  <c r="B163" i="22"/>
  <c r="C163" i="22" s="1"/>
  <c r="B162" i="22"/>
  <c r="C162" i="22" s="1"/>
  <c r="B161" i="22"/>
  <c r="C161" i="22" s="1"/>
  <c r="B160" i="22"/>
  <c r="C160" i="22" s="1"/>
  <c r="B159" i="22"/>
  <c r="C159" i="22" s="1"/>
  <c r="B158" i="22"/>
  <c r="C158" i="22" s="1"/>
  <c r="B157" i="22"/>
  <c r="C157" i="22" s="1"/>
  <c r="B156" i="22"/>
  <c r="C156" i="22" s="1"/>
  <c r="B155" i="22"/>
  <c r="C155" i="22" s="1"/>
  <c r="B154" i="22"/>
  <c r="C154" i="22" s="1"/>
  <c r="B153" i="22"/>
  <c r="C153" i="22" s="1"/>
  <c r="B152" i="22"/>
  <c r="C152" i="22" s="1"/>
  <c r="B151" i="22"/>
  <c r="C151" i="22" s="1"/>
  <c r="B150" i="22"/>
  <c r="C150" i="22" s="1"/>
  <c r="B149" i="22"/>
  <c r="C149" i="22" s="1"/>
  <c r="B148" i="22"/>
  <c r="C148" i="22" s="1"/>
  <c r="B147" i="22"/>
  <c r="C147" i="22" s="1"/>
  <c r="B146" i="22"/>
  <c r="C146" i="22" s="1"/>
  <c r="B145" i="22"/>
  <c r="C145" i="22" s="1"/>
  <c r="B144" i="22"/>
  <c r="C144" i="22" s="1"/>
  <c r="B143" i="22"/>
  <c r="C143" i="22" s="1"/>
  <c r="B142" i="22"/>
  <c r="C142" i="22" s="1"/>
  <c r="B141" i="22"/>
  <c r="C141" i="22" s="1"/>
  <c r="B140" i="22"/>
  <c r="C140" i="22" s="1"/>
  <c r="B139" i="22"/>
  <c r="C139" i="22" s="1"/>
  <c r="B138" i="22"/>
  <c r="C138" i="22" s="1"/>
  <c r="B137" i="22"/>
  <c r="C137" i="22" s="1"/>
  <c r="B136" i="22"/>
  <c r="C136" i="22" s="1"/>
  <c r="B135" i="22"/>
  <c r="C135" i="22" s="1"/>
  <c r="B134" i="22"/>
  <c r="C134" i="22" s="1"/>
  <c r="B133" i="22"/>
  <c r="C133" i="22" s="1"/>
  <c r="B132" i="22"/>
  <c r="C132" i="22" s="1"/>
  <c r="B131" i="22"/>
  <c r="C131" i="22" s="1"/>
  <c r="B130" i="22"/>
  <c r="C130" i="22" s="1"/>
  <c r="B129" i="22"/>
  <c r="C129" i="22" s="1"/>
  <c r="B128" i="22"/>
  <c r="C128" i="22" s="1"/>
  <c r="B127" i="22"/>
  <c r="C127" i="22" s="1"/>
  <c r="B126" i="22"/>
  <c r="C126" i="22" s="1"/>
  <c r="B125" i="22"/>
  <c r="C125" i="22" s="1"/>
  <c r="B124" i="22"/>
  <c r="C124" i="22" s="1"/>
  <c r="B123" i="22"/>
  <c r="C123" i="22" s="1"/>
  <c r="B122" i="22"/>
  <c r="C122" i="22" s="1"/>
  <c r="B121" i="22"/>
  <c r="C121" i="22" s="1"/>
  <c r="B120" i="22"/>
  <c r="C120" i="22" s="1"/>
  <c r="B119" i="22"/>
  <c r="C119" i="22" s="1"/>
  <c r="B118" i="22"/>
  <c r="C118" i="22" s="1"/>
  <c r="B117" i="22"/>
  <c r="C117" i="22" s="1"/>
  <c r="B116" i="22"/>
  <c r="C116" i="22" s="1"/>
  <c r="B115" i="22"/>
  <c r="C115" i="22" s="1"/>
  <c r="B114" i="22"/>
  <c r="C114" i="22" s="1"/>
  <c r="B113" i="22"/>
  <c r="C113" i="22" s="1"/>
  <c r="B112" i="22"/>
  <c r="C112" i="22" s="1"/>
  <c r="B111" i="22"/>
  <c r="C111" i="22" s="1"/>
  <c r="B110" i="22"/>
  <c r="C110" i="22" s="1"/>
  <c r="B109" i="22"/>
  <c r="C109" i="22" s="1"/>
  <c r="B108" i="22"/>
  <c r="C108" i="22" s="1"/>
  <c r="B107" i="22"/>
  <c r="C107" i="22" s="1"/>
  <c r="B106" i="22"/>
  <c r="C106" i="22" s="1"/>
  <c r="B105" i="22"/>
  <c r="C105" i="22" s="1"/>
  <c r="B104" i="22"/>
  <c r="C104" i="22" s="1"/>
  <c r="B103" i="22"/>
  <c r="C103" i="22" s="1"/>
  <c r="B102" i="22"/>
  <c r="C102" i="22" s="1"/>
  <c r="B101" i="22"/>
  <c r="C101" i="22" s="1"/>
  <c r="B100" i="22"/>
  <c r="C100" i="22" s="1"/>
  <c r="B99" i="22"/>
  <c r="C99" i="22" s="1"/>
  <c r="B98" i="22"/>
  <c r="C98" i="22" s="1"/>
  <c r="B97" i="22"/>
  <c r="C97" i="22" s="1"/>
  <c r="B96" i="22"/>
  <c r="C96" i="22" s="1"/>
  <c r="B95" i="22"/>
  <c r="C95" i="22" s="1"/>
  <c r="B94" i="22"/>
  <c r="C94" i="22" s="1"/>
  <c r="B93" i="22"/>
  <c r="C93" i="22" s="1"/>
  <c r="B92" i="22"/>
  <c r="C92" i="22" s="1"/>
  <c r="B91" i="22"/>
  <c r="C91" i="22" s="1"/>
  <c r="B90" i="22"/>
  <c r="C90" i="22" s="1"/>
  <c r="B89" i="22"/>
  <c r="C89" i="22" s="1"/>
  <c r="B88" i="22"/>
  <c r="C88" i="22" s="1"/>
  <c r="B87" i="22"/>
  <c r="C87" i="22" s="1"/>
  <c r="B86" i="22"/>
  <c r="C86" i="22" s="1"/>
  <c r="B85" i="22"/>
  <c r="C85" i="22" s="1"/>
  <c r="B84" i="22"/>
  <c r="C84" i="22" s="1"/>
  <c r="D84" i="22" s="1"/>
  <c r="B83" i="22"/>
  <c r="C83" i="22" s="1"/>
  <c r="D83" i="22" s="1"/>
  <c r="B82" i="22"/>
  <c r="C82" i="22" s="1"/>
  <c r="D82" i="22" s="1"/>
  <c r="B81" i="22"/>
  <c r="C81" i="22" s="1"/>
  <c r="D81" i="22" s="1"/>
  <c r="B80" i="22"/>
  <c r="C80" i="22" s="1"/>
  <c r="D80" i="22" s="1"/>
  <c r="B79" i="22"/>
  <c r="C79" i="22" s="1"/>
  <c r="D79" i="22" s="1"/>
  <c r="B78" i="22"/>
  <c r="C78" i="22" s="1"/>
  <c r="D78" i="22" s="1"/>
  <c r="B77" i="22"/>
  <c r="C77" i="22" s="1"/>
  <c r="D77" i="22" s="1"/>
  <c r="B76" i="22"/>
  <c r="C76" i="22" s="1"/>
  <c r="D76" i="22" s="1"/>
  <c r="B75" i="22"/>
  <c r="C75" i="22" s="1"/>
  <c r="D75" i="22" s="1"/>
  <c r="B74" i="22"/>
  <c r="C74" i="22" s="1"/>
  <c r="D74" i="22" s="1"/>
  <c r="B73" i="22"/>
  <c r="C73" i="22" s="1"/>
  <c r="D73" i="22" s="1"/>
  <c r="B72" i="22"/>
  <c r="C72" i="22" s="1"/>
  <c r="D72" i="22" s="1"/>
  <c r="B71" i="22"/>
  <c r="C71" i="22" s="1"/>
  <c r="D71" i="22" s="1"/>
  <c r="B70" i="22"/>
  <c r="C70" i="22" s="1"/>
  <c r="D70" i="22" s="1"/>
  <c r="B69" i="22"/>
  <c r="C69" i="22" s="1"/>
  <c r="D69" i="22" s="1"/>
  <c r="B68" i="22"/>
  <c r="C68" i="22" s="1"/>
  <c r="D68" i="22" s="1"/>
  <c r="B67" i="22"/>
  <c r="C67" i="22" s="1"/>
  <c r="D67" i="22" s="1"/>
  <c r="B66" i="22"/>
  <c r="C66" i="22" s="1"/>
  <c r="D66" i="22" s="1"/>
  <c r="B65" i="22"/>
  <c r="C65" i="22" s="1"/>
  <c r="D65" i="22" s="1"/>
  <c r="B64" i="22"/>
  <c r="C64" i="22" s="1"/>
  <c r="D64" i="22" s="1"/>
  <c r="B63" i="22"/>
  <c r="C63" i="22" s="1"/>
  <c r="D63" i="22" s="1"/>
  <c r="B62" i="22"/>
  <c r="C62" i="22" s="1"/>
  <c r="D62" i="22" s="1"/>
  <c r="B61" i="22"/>
  <c r="C61" i="22" s="1"/>
  <c r="D61" i="22" s="1"/>
  <c r="B60" i="22"/>
  <c r="C60" i="22" s="1"/>
  <c r="D60" i="22" s="1"/>
  <c r="B59" i="22"/>
  <c r="C59" i="22" s="1"/>
  <c r="D59" i="22" s="1"/>
  <c r="B58" i="22"/>
  <c r="C58" i="22" s="1"/>
  <c r="D58" i="22" s="1"/>
  <c r="B57" i="22"/>
  <c r="C57" i="22" s="1"/>
  <c r="D57" i="22" s="1"/>
  <c r="B56" i="22"/>
  <c r="C56" i="22" s="1"/>
  <c r="D56" i="22" s="1"/>
  <c r="B55" i="22"/>
  <c r="C55" i="22" s="1"/>
  <c r="D55" i="22" s="1"/>
  <c r="B54" i="22"/>
  <c r="C54" i="22" s="1"/>
  <c r="D54" i="22" s="1"/>
  <c r="B53" i="22"/>
  <c r="C53" i="22" s="1"/>
  <c r="D53" i="22" s="1"/>
  <c r="B52" i="22"/>
  <c r="C52" i="22" s="1"/>
  <c r="D52" i="22" s="1"/>
  <c r="B51" i="22"/>
  <c r="C51" i="22" s="1"/>
  <c r="D51" i="22" s="1"/>
  <c r="B50" i="22"/>
  <c r="C50" i="22" s="1"/>
  <c r="D50" i="22" s="1"/>
  <c r="B49" i="22"/>
  <c r="C49" i="22" s="1"/>
  <c r="D49" i="22" s="1"/>
  <c r="B48" i="22"/>
  <c r="C48" i="22" s="1"/>
  <c r="D48" i="22" s="1"/>
  <c r="B47" i="22"/>
  <c r="C47" i="22" s="1"/>
  <c r="D47" i="22" s="1"/>
  <c r="B46" i="22"/>
  <c r="C46" i="22" s="1"/>
  <c r="D46" i="22" s="1"/>
  <c r="B45" i="22"/>
  <c r="C45" i="22" s="1"/>
  <c r="D45" i="22" s="1"/>
  <c r="B44" i="22"/>
  <c r="C44" i="22" s="1"/>
  <c r="D44" i="22" s="1"/>
  <c r="B43" i="22"/>
  <c r="C43" i="22" s="1"/>
  <c r="D43" i="22" s="1"/>
  <c r="B42" i="22"/>
  <c r="C42" i="22" s="1"/>
  <c r="D42" i="22" s="1"/>
  <c r="B41" i="22"/>
  <c r="C41" i="22" s="1"/>
  <c r="D41" i="22" s="1"/>
  <c r="B40" i="22"/>
  <c r="C40" i="22" s="1"/>
  <c r="D40" i="22" s="1"/>
  <c r="B39" i="22"/>
  <c r="C39" i="22" s="1"/>
  <c r="D39" i="22" s="1"/>
  <c r="B38" i="22"/>
  <c r="C38" i="22" s="1"/>
  <c r="D38" i="22" s="1"/>
  <c r="B37" i="22"/>
  <c r="C37" i="22" s="1"/>
  <c r="D37" i="22" s="1"/>
  <c r="B36" i="22"/>
  <c r="C36" i="22" s="1"/>
  <c r="D36" i="22" s="1"/>
  <c r="B35" i="22"/>
  <c r="C35" i="22" s="1"/>
  <c r="D35" i="22" s="1"/>
  <c r="B34" i="22"/>
  <c r="C34" i="22" s="1"/>
  <c r="D34" i="22" s="1"/>
  <c r="B33" i="22"/>
  <c r="C33" i="22" s="1"/>
  <c r="D33" i="22" s="1"/>
  <c r="B32" i="22"/>
  <c r="C32" i="22" s="1"/>
  <c r="D32" i="22" s="1"/>
  <c r="B31" i="22"/>
  <c r="C31" i="22" s="1"/>
  <c r="D31" i="22" s="1"/>
  <c r="B30" i="22"/>
  <c r="C30" i="22" s="1"/>
  <c r="D30" i="22" s="1"/>
  <c r="B29" i="22"/>
  <c r="C29" i="22" s="1"/>
  <c r="D29" i="22" s="1"/>
  <c r="B28" i="22"/>
  <c r="C28" i="22" s="1"/>
  <c r="D28" i="22" s="1"/>
  <c r="B27" i="22"/>
  <c r="C27" i="22" s="1"/>
  <c r="D27" i="22" s="1"/>
  <c r="B26" i="22"/>
  <c r="C26" i="22" s="1"/>
  <c r="D26" i="22" s="1"/>
  <c r="B25" i="22"/>
  <c r="C25" i="22" s="1"/>
  <c r="D25" i="22" s="1"/>
  <c r="B24" i="22"/>
  <c r="C24" i="22" s="1"/>
  <c r="D24" i="22" s="1"/>
  <c r="B23" i="22"/>
  <c r="C23" i="22" s="1"/>
  <c r="D23" i="22" s="1"/>
  <c r="B22" i="22"/>
  <c r="C22" i="22" s="1"/>
  <c r="D22" i="22" s="1"/>
  <c r="B21" i="22"/>
  <c r="C21" i="22" s="1"/>
  <c r="D21" i="22" s="1"/>
  <c r="B20" i="22"/>
  <c r="C20" i="22" s="1"/>
  <c r="D20" i="22" s="1"/>
  <c r="B19" i="22"/>
  <c r="C19" i="22" s="1"/>
  <c r="D19" i="22" s="1"/>
  <c r="B18" i="22"/>
  <c r="C18" i="22" s="1"/>
  <c r="D18" i="22" s="1"/>
  <c r="B17" i="22"/>
  <c r="C17" i="22" s="1"/>
  <c r="D17" i="22" s="1"/>
  <c r="B16" i="22"/>
  <c r="C16" i="22" s="1"/>
  <c r="D16" i="22" s="1"/>
  <c r="B15" i="22"/>
  <c r="C15" i="22" s="1"/>
  <c r="D15" i="22" s="1"/>
  <c r="B812" i="22"/>
  <c r="C812" i="22" s="1"/>
  <c r="B811" i="22"/>
  <c r="C811" i="22" s="1"/>
  <c r="B810" i="22"/>
  <c r="C810" i="22" s="1"/>
  <c r="B809" i="22"/>
  <c r="C809" i="22" s="1"/>
  <c r="B808" i="22"/>
  <c r="C808" i="22" s="1"/>
  <c r="B807" i="22"/>
  <c r="C807" i="22" s="1"/>
  <c r="B806" i="22"/>
  <c r="C806" i="22" s="1"/>
  <c r="B805" i="22"/>
  <c r="C805" i="22" s="1"/>
  <c r="B804" i="22"/>
  <c r="C804" i="22" s="1"/>
  <c r="B803" i="22"/>
  <c r="C803" i="22" s="1"/>
  <c r="B802" i="22"/>
  <c r="C802" i="22" s="1"/>
  <c r="B801" i="22"/>
  <c r="C801" i="22" s="1"/>
  <c r="B800" i="22"/>
  <c r="C800" i="22" s="1"/>
  <c r="B799" i="22"/>
  <c r="C799" i="22" s="1"/>
  <c r="B798" i="22"/>
  <c r="C798" i="22" s="1"/>
  <c r="B797" i="22"/>
  <c r="C797" i="22" s="1"/>
  <c r="B796" i="22"/>
  <c r="C796" i="22" s="1"/>
  <c r="B795" i="22"/>
  <c r="C795" i="22" s="1"/>
  <c r="B794" i="22"/>
  <c r="C794" i="22" s="1"/>
  <c r="B793" i="22"/>
  <c r="C793" i="22" s="1"/>
  <c r="B792" i="22"/>
  <c r="C792" i="22" s="1"/>
  <c r="B791" i="22"/>
  <c r="C791" i="22" s="1"/>
  <c r="B790" i="22"/>
  <c r="C790" i="22" s="1"/>
  <c r="B789" i="22"/>
  <c r="C789" i="22" s="1"/>
  <c r="B788" i="22"/>
  <c r="C788" i="22" s="1"/>
  <c r="B787" i="22"/>
  <c r="C787" i="22" s="1"/>
  <c r="B786" i="22"/>
  <c r="C786" i="22" s="1"/>
  <c r="B785" i="22"/>
  <c r="C785" i="22" s="1"/>
  <c r="B784" i="22"/>
  <c r="C784" i="22" s="1"/>
  <c r="B783" i="22"/>
  <c r="C783" i="22" s="1"/>
  <c r="B782" i="22"/>
  <c r="C782" i="22" s="1"/>
  <c r="B781" i="22"/>
  <c r="C781" i="22" s="1"/>
  <c r="B780" i="22"/>
  <c r="C780" i="22" s="1"/>
  <c r="B779" i="22"/>
  <c r="C779" i="22" s="1"/>
  <c r="B778" i="22"/>
  <c r="C778" i="22" s="1"/>
  <c r="B777" i="22"/>
  <c r="C777" i="22" s="1"/>
  <c r="B776" i="22"/>
  <c r="C776" i="22" s="1"/>
  <c r="B775" i="22"/>
  <c r="C775" i="22" s="1"/>
  <c r="B774" i="22"/>
  <c r="C774" i="22" s="1"/>
  <c r="B773" i="22"/>
  <c r="C773" i="22" s="1"/>
  <c r="B772" i="22"/>
  <c r="C772" i="22" s="1"/>
  <c r="B771" i="22"/>
  <c r="C771" i="22" s="1"/>
  <c r="B770" i="22"/>
  <c r="C770" i="22" s="1"/>
  <c r="B769" i="22"/>
  <c r="C769" i="22" s="1"/>
  <c r="B768" i="22"/>
  <c r="C768" i="22" s="1"/>
  <c r="B767" i="22"/>
  <c r="C767" i="22" s="1"/>
  <c r="B766" i="22"/>
  <c r="C766" i="22" s="1"/>
  <c r="B717" i="22"/>
  <c r="C717" i="22" s="1"/>
  <c r="B718" i="22"/>
  <c r="C718" i="22" s="1"/>
  <c r="B719" i="22"/>
  <c r="C719" i="22" s="1"/>
  <c r="B720" i="22"/>
  <c r="C720" i="22" s="1"/>
  <c r="B721" i="22"/>
  <c r="C721" i="22" s="1"/>
  <c r="B722" i="22"/>
  <c r="C722" i="22" s="1"/>
  <c r="B723" i="22"/>
  <c r="C723" i="22" s="1"/>
  <c r="B724" i="22"/>
  <c r="C724" i="22" s="1"/>
  <c r="B725" i="22"/>
  <c r="C725" i="22" s="1"/>
  <c r="B726" i="22"/>
  <c r="C726" i="22" s="1"/>
  <c r="B727" i="22"/>
  <c r="C727" i="22" s="1"/>
  <c r="B728" i="22"/>
  <c r="C728" i="22" s="1"/>
  <c r="B729" i="22"/>
  <c r="C729" i="22" s="1"/>
  <c r="B730" i="22"/>
  <c r="C730" i="22" s="1"/>
  <c r="B731" i="22"/>
  <c r="C731" i="22" s="1"/>
  <c r="B732" i="22"/>
  <c r="C732" i="22" s="1"/>
  <c r="B733" i="22"/>
  <c r="C733" i="22" s="1"/>
  <c r="B734" i="22"/>
  <c r="C734" i="22" s="1"/>
  <c r="B735" i="22"/>
  <c r="C735" i="22" s="1"/>
  <c r="B736" i="22"/>
  <c r="C736" i="22" s="1"/>
  <c r="B737" i="22"/>
  <c r="C737" i="22" s="1"/>
  <c r="B738" i="22"/>
  <c r="C738" i="22" s="1"/>
  <c r="B739" i="22"/>
  <c r="C739" i="22" s="1"/>
  <c r="B740" i="22"/>
  <c r="C740" i="22" s="1"/>
  <c r="B741" i="22"/>
  <c r="C741" i="22" s="1"/>
  <c r="B742" i="22"/>
  <c r="C742" i="22" s="1"/>
  <c r="B743" i="22"/>
  <c r="C743" i="22" s="1"/>
  <c r="B744" i="22"/>
  <c r="C744" i="22" s="1"/>
  <c r="B745" i="22"/>
  <c r="C745" i="22" s="1"/>
  <c r="B746" i="22"/>
  <c r="C746" i="22" s="1"/>
  <c r="B747" i="22"/>
  <c r="C747" i="22" s="1"/>
  <c r="B748" i="22"/>
  <c r="C748" i="22" s="1"/>
  <c r="B749" i="22"/>
  <c r="C749" i="22" s="1"/>
  <c r="B750" i="22"/>
  <c r="C750" i="22" s="1"/>
  <c r="B751" i="22"/>
  <c r="C751" i="22" s="1"/>
  <c r="B752" i="22"/>
  <c r="C752" i="22" s="1"/>
  <c r="B753" i="22"/>
  <c r="C753" i="22" s="1"/>
  <c r="B754" i="22"/>
  <c r="C754" i="22" s="1"/>
  <c r="B755" i="22"/>
  <c r="C755" i="22" s="1"/>
  <c r="B756" i="22"/>
  <c r="C756" i="22" s="1"/>
  <c r="B757" i="22"/>
  <c r="C757" i="22" s="1"/>
  <c r="B758" i="22"/>
  <c r="C758" i="22" s="1"/>
  <c r="B759" i="22"/>
  <c r="C759" i="22" s="1"/>
  <c r="B760" i="22"/>
  <c r="C760" i="22" s="1"/>
  <c r="B761" i="22"/>
  <c r="C761" i="22" s="1"/>
  <c r="B762" i="22"/>
  <c r="C762" i="22" s="1"/>
  <c r="B763" i="22"/>
  <c r="C763" i="22" s="1"/>
  <c r="B764" i="22"/>
  <c r="C764" i="22" s="1"/>
  <c r="B765" i="22"/>
  <c r="C765" i="22" s="1"/>
  <c r="B716" i="22"/>
  <c r="C716" i="22" s="1"/>
  <c r="B667" i="22"/>
  <c r="C667" i="22" s="1"/>
  <c r="B668" i="22"/>
  <c r="C668" i="22" s="1"/>
  <c r="B669" i="22"/>
  <c r="C669" i="22" s="1"/>
  <c r="B670" i="22"/>
  <c r="C670" i="22" s="1"/>
  <c r="B671" i="22"/>
  <c r="C671" i="22" s="1"/>
  <c r="B672" i="22"/>
  <c r="C672" i="22" s="1"/>
  <c r="B673" i="22"/>
  <c r="C673" i="22" s="1"/>
  <c r="B674" i="22"/>
  <c r="C674" i="22" s="1"/>
  <c r="B675" i="22"/>
  <c r="C675" i="22" s="1"/>
  <c r="B676" i="22"/>
  <c r="C676" i="22" s="1"/>
  <c r="B677" i="22"/>
  <c r="C677" i="22" s="1"/>
  <c r="B678" i="22"/>
  <c r="C678" i="22" s="1"/>
  <c r="B679" i="22"/>
  <c r="C679" i="22" s="1"/>
  <c r="B680" i="22"/>
  <c r="C680" i="22" s="1"/>
  <c r="B681" i="22"/>
  <c r="C681" i="22" s="1"/>
  <c r="B682" i="22"/>
  <c r="C682" i="22" s="1"/>
  <c r="B683" i="22"/>
  <c r="C683" i="22" s="1"/>
  <c r="B684" i="22"/>
  <c r="C684" i="22" s="1"/>
  <c r="B685" i="22"/>
  <c r="C685" i="22" s="1"/>
  <c r="B686" i="22"/>
  <c r="C686" i="22" s="1"/>
  <c r="B687" i="22"/>
  <c r="C687" i="22" s="1"/>
  <c r="B688" i="22"/>
  <c r="C688" i="22" s="1"/>
  <c r="B689" i="22"/>
  <c r="C689" i="22" s="1"/>
  <c r="B690" i="22"/>
  <c r="C690" i="22" s="1"/>
  <c r="B691" i="22"/>
  <c r="C691" i="22" s="1"/>
  <c r="B692" i="22"/>
  <c r="C692" i="22" s="1"/>
  <c r="B693" i="22"/>
  <c r="C693" i="22" s="1"/>
  <c r="B694" i="22"/>
  <c r="C694" i="22" s="1"/>
  <c r="B695" i="22"/>
  <c r="C695" i="22" s="1"/>
  <c r="B696" i="22"/>
  <c r="C696" i="22" s="1"/>
  <c r="B697" i="22"/>
  <c r="C697" i="22" s="1"/>
  <c r="B698" i="22"/>
  <c r="C698" i="22" s="1"/>
  <c r="B699" i="22"/>
  <c r="C699" i="22" s="1"/>
  <c r="B700" i="22"/>
  <c r="C700" i="22" s="1"/>
  <c r="B701" i="22"/>
  <c r="C701" i="22" s="1"/>
  <c r="B702" i="22"/>
  <c r="C702" i="22" s="1"/>
  <c r="B703" i="22"/>
  <c r="C703" i="22" s="1"/>
  <c r="B704" i="22"/>
  <c r="C704" i="22" s="1"/>
  <c r="B705" i="22"/>
  <c r="C705" i="22" s="1"/>
  <c r="B706" i="22"/>
  <c r="C706" i="22" s="1"/>
  <c r="B707" i="22"/>
  <c r="C707" i="22" s="1"/>
  <c r="B708" i="22"/>
  <c r="C708" i="22" s="1"/>
  <c r="B709" i="22"/>
  <c r="C709" i="22" s="1"/>
  <c r="B710" i="22"/>
  <c r="C710" i="22" s="1"/>
  <c r="B711" i="22"/>
  <c r="C711" i="22" s="1"/>
  <c r="B712" i="22"/>
  <c r="C712" i="22" s="1"/>
  <c r="B713" i="22"/>
  <c r="C713" i="22" s="1"/>
  <c r="B714" i="22"/>
  <c r="C714" i="22" s="1"/>
  <c r="B715" i="22"/>
  <c r="C715" i="22" s="1"/>
  <c r="B666" i="22"/>
  <c r="C666" i="22" s="1"/>
  <c r="B665" i="22"/>
  <c r="C665" i="22" s="1"/>
  <c r="B617" i="22"/>
  <c r="C617" i="22" s="1"/>
  <c r="D617" i="22" s="1"/>
  <c r="B618" i="22"/>
  <c r="C618" i="22" s="1"/>
  <c r="D618" i="22" s="1"/>
  <c r="B619" i="22"/>
  <c r="C619" i="22" s="1"/>
  <c r="D619" i="22" s="1"/>
  <c r="B620" i="22"/>
  <c r="C620" i="22" s="1"/>
  <c r="D620" i="22" s="1"/>
  <c r="B621" i="22"/>
  <c r="C621" i="22" s="1"/>
  <c r="D621" i="22" s="1"/>
  <c r="B622" i="22"/>
  <c r="C622" i="22" s="1"/>
  <c r="D622" i="22" s="1"/>
  <c r="B623" i="22"/>
  <c r="C623" i="22" s="1"/>
  <c r="D623" i="22" s="1"/>
  <c r="B624" i="22"/>
  <c r="C624" i="22" s="1"/>
  <c r="D624" i="22" s="1"/>
  <c r="B625" i="22"/>
  <c r="C625" i="22" s="1"/>
  <c r="D625" i="22" s="1"/>
  <c r="B626" i="22"/>
  <c r="C626" i="22" s="1"/>
  <c r="D626" i="22" s="1"/>
  <c r="B627" i="22"/>
  <c r="C627" i="22" s="1"/>
  <c r="D627" i="22" s="1"/>
  <c r="B628" i="22"/>
  <c r="C628" i="22" s="1"/>
  <c r="D628" i="22" s="1"/>
  <c r="B629" i="22"/>
  <c r="C629" i="22" s="1"/>
  <c r="D629" i="22" s="1"/>
  <c r="B630" i="22"/>
  <c r="C630" i="22" s="1"/>
  <c r="D630" i="22" s="1"/>
  <c r="B631" i="22"/>
  <c r="C631" i="22" s="1"/>
  <c r="D631" i="22" s="1"/>
  <c r="B632" i="22"/>
  <c r="C632" i="22" s="1"/>
  <c r="D632" i="22" s="1"/>
  <c r="B633" i="22"/>
  <c r="C633" i="22" s="1"/>
  <c r="D633" i="22" s="1"/>
  <c r="B634" i="22"/>
  <c r="C634" i="22" s="1"/>
  <c r="D634" i="22" s="1"/>
  <c r="B635" i="22"/>
  <c r="C635" i="22" s="1"/>
  <c r="D635" i="22" s="1"/>
  <c r="B636" i="22"/>
  <c r="C636" i="22" s="1"/>
  <c r="D636" i="22" s="1"/>
  <c r="B637" i="22"/>
  <c r="C637" i="22" s="1"/>
  <c r="D637" i="22" s="1"/>
  <c r="B638" i="22"/>
  <c r="C638" i="22" s="1"/>
  <c r="D638" i="22" s="1"/>
  <c r="B639" i="22"/>
  <c r="C639" i="22" s="1"/>
  <c r="D639" i="22" s="1"/>
  <c r="B640" i="22"/>
  <c r="C640" i="22" s="1"/>
  <c r="D640" i="22" s="1"/>
  <c r="B641" i="22"/>
  <c r="C641" i="22" s="1"/>
  <c r="D641" i="22" s="1"/>
  <c r="B642" i="22"/>
  <c r="C642" i="22" s="1"/>
  <c r="D642" i="22" s="1"/>
  <c r="B643" i="22"/>
  <c r="C643" i="22" s="1"/>
  <c r="D643" i="22" s="1"/>
  <c r="B644" i="22"/>
  <c r="C644" i="22" s="1"/>
  <c r="D644" i="22" s="1"/>
  <c r="B645" i="22"/>
  <c r="C645" i="22" s="1"/>
  <c r="B646" i="22"/>
  <c r="C646" i="22" s="1"/>
  <c r="B647" i="22"/>
  <c r="C647" i="22" s="1"/>
  <c r="B648" i="22"/>
  <c r="C648" i="22" s="1"/>
  <c r="B649" i="22"/>
  <c r="C649" i="22" s="1"/>
  <c r="B650" i="22"/>
  <c r="C650" i="22" s="1"/>
  <c r="B651" i="22"/>
  <c r="C651" i="22" s="1"/>
  <c r="B652" i="22"/>
  <c r="C652" i="22" s="1"/>
  <c r="B653" i="22"/>
  <c r="C653" i="22" s="1"/>
  <c r="B654" i="22"/>
  <c r="C654" i="22" s="1"/>
  <c r="B655" i="22"/>
  <c r="C655" i="22" s="1"/>
  <c r="B656" i="22"/>
  <c r="C656" i="22" s="1"/>
  <c r="B657" i="22"/>
  <c r="C657" i="22" s="1"/>
  <c r="B658" i="22"/>
  <c r="C658" i="22" s="1"/>
  <c r="B659" i="22"/>
  <c r="C659" i="22" s="1"/>
  <c r="B660" i="22"/>
  <c r="C660" i="22" s="1"/>
  <c r="B661" i="22"/>
  <c r="C661" i="22" s="1"/>
  <c r="B662" i="22"/>
  <c r="C662" i="22" s="1"/>
  <c r="B663" i="22"/>
  <c r="C663" i="22" s="1"/>
  <c r="B664" i="22"/>
  <c r="C664" i="22" s="1"/>
  <c r="B616" i="22"/>
  <c r="C616" i="22" s="1"/>
  <c r="B615" i="22"/>
  <c r="C615" i="22" s="1"/>
  <c r="B614" i="22"/>
  <c r="C614" i="22" s="1"/>
  <c r="B613" i="22"/>
  <c r="C613" i="22" s="1"/>
  <c r="B612" i="22"/>
  <c r="C612" i="22" s="1"/>
  <c r="B611" i="22"/>
  <c r="C611" i="22" s="1"/>
  <c r="B610" i="22"/>
  <c r="C610" i="22" s="1"/>
  <c r="B609" i="22"/>
  <c r="C609" i="22" s="1"/>
  <c r="B608" i="22"/>
  <c r="C608" i="22" s="1"/>
  <c r="B607" i="22"/>
  <c r="C607" i="22" s="1"/>
  <c r="B606" i="22"/>
  <c r="C606" i="22" s="1"/>
  <c r="B605" i="22"/>
  <c r="C605" i="22" s="1"/>
  <c r="B604" i="22"/>
  <c r="C604" i="22" s="1"/>
  <c r="B603" i="22"/>
  <c r="C603" i="22" s="1"/>
  <c r="B602" i="22"/>
  <c r="C602" i="22" s="1"/>
  <c r="B601" i="22"/>
  <c r="C601" i="22" s="1"/>
  <c r="B600" i="22"/>
  <c r="C600" i="22" s="1"/>
  <c r="B599" i="22"/>
  <c r="C599" i="22" s="1"/>
  <c r="B598" i="22"/>
  <c r="C598" i="22" s="1"/>
  <c r="B597" i="22"/>
  <c r="C597" i="22" s="1"/>
  <c r="B596" i="22"/>
  <c r="C596" i="22" s="1"/>
  <c r="B595" i="22"/>
  <c r="C595" i="22" s="1"/>
  <c r="B594" i="22"/>
  <c r="C594" i="22" s="1"/>
  <c r="B593" i="22"/>
  <c r="C593" i="22" s="1"/>
  <c r="B592" i="22"/>
  <c r="C592" i="22" s="1"/>
  <c r="B591" i="22"/>
  <c r="C591" i="22" s="1"/>
  <c r="B590" i="22"/>
  <c r="C590" i="22" s="1"/>
  <c r="B589" i="22"/>
  <c r="C589" i="22" s="1"/>
  <c r="B588" i="22"/>
  <c r="C588" i="22" s="1"/>
  <c r="B587" i="22"/>
  <c r="C587" i="22" s="1"/>
  <c r="B586" i="22"/>
  <c r="C586" i="22" s="1"/>
  <c r="B585" i="22"/>
  <c r="C585" i="22" s="1"/>
  <c r="B584" i="22"/>
  <c r="C584" i="22" s="1"/>
  <c r="D584" i="22" s="1"/>
  <c r="B583" i="22"/>
  <c r="C583" i="22" s="1"/>
  <c r="D583" i="22" s="1"/>
  <c r="B582" i="22"/>
  <c r="C582" i="22" s="1"/>
  <c r="D582" i="22" s="1"/>
  <c r="B581" i="22"/>
  <c r="C581" i="22" s="1"/>
  <c r="D581" i="22" s="1"/>
  <c r="B580" i="22"/>
  <c r="C580" i="22" s="1"/>
  <c r="D580" i="22" s="1"/>
  <c r="B579" i="22"/>
  <c r="C579" i="22" s="1"/>
  <c r="D579" i="22" s="1"/>
  <c r="B578" i="22"/>
  <c r="C578" i="22" s="1"/>
  <c r="D578" i="22" s="1"/>
  <c r="B577" i="22"/>
  <c r="C577" i="22" s="1"/>
  <c r="D577" i="22" s="1"/>
  <c r="B576" i="22"/>
  <c r="C576" i="22" s="1"/>
  <c r="D576" i="22" s="1"/>
  <c r="B575" i="22"/>
  <c r="C575" i="22" s="1"/>
  <c r="D575" i="22" s="1"/>
  <c r="B574" i="22"/>
  <c r="C574" i="22" s="1"/>
  <c r="D574" i="22" s="1"/>
  <c r="B573" i="22"/>
  <c r="C573" i="22" s="1"/>
  <c r="B572" i="22"/>
  <c r="C572" i="22" s="1"/>
  <c r="D572" i="22" s="1"/>
  <c r="B571" i="22"/>
  <c r="C571" i="22" s="1"/>
  <c r="D571" i="22" s="1"/>
  <c r="B570" i="22"/>
  <c r="C570" i="22" s="1"/>
  <c r="D570" i="22" s="1"/>
  <c r="B569" i="22"/>
  <c r="C569" i="22" s="1"/>
  <c r="D569" i="22" s="1"/>
  <c r="B568" i="22"/>
  <c r="C568" i="22" s="1"/>
  <c r="D568" i="22" s="1"/>
  <c r="B567" i="22"/>
  <c r="C567" i="22" s="1"/>
  <c r="D567" i="22" s="1"/>
  <c r="B566" i="22"/>
  <c r="C566" i="22" s="1"/>
  <c r="B565" i="22"/>
  <c r="C565" i="22" s="1"/>
  <c r="B564" i="22"/>
  <c r="C564" i="22" s="1"/>
  <c r="B563" i="22"/>
  <c r="C563" i="22" s="1"/>
  <c r="B562" i="22"/>
  <c r="C562" i="22" s="1"/>
  <c r="B561" i="22"/>
  <c r="C561" i="22" s="1"/>
  <c r="B560" i="22"/>
  <c r="C560" i="22" s="1"/>
  <c r="B559" i="22"/>
  <c r="C559" i="22" s="1"/>
  <c r="B558" i="22"/>
  <c r="C558" i="22" s="1"/>
  <c r="B557" i="22"/>
  <c r="C557" i="22" s="1"/>
  <c r="B556" i="22"/>
  <c r="C556" i="22" s="1"/>
  <c r="B555" i="22"/>
  <c r="C555" i="22" s="1"/>
  <c r="B554" i="22"/>
  <c r="C554" i="22" s="1"/>
  <c r="B553" i="22"/>
  <c r="C553" i="22" s="1"/>
  <c r="B552" i="22"/>
  <c r="C552" i="22" s="1"/>
  <c r="B551" i="22"/>
  <c r="C551" i="22" s="1"/>
  <c r="B550" i="22"/>
  <c r="C550" i="22" s="1"/>
  <c r="B549" i="22"/>
  <c r="C549" i="22" s="1"/>
  <c r="B548" i="22"/>
  <c r="C548" i="22" s="1"/>
  <c r="B547" i="22"/>
  <c r="C547" i="22" s="1"/>
  <c r="B546" i="22"/>
  <c r="C546" i="22" s="1"/>
  <c r="B545" i="22"/>
  <c r="C545" i="22" s="1"/>
  <c r="B544" i="22"/>
  <c r="C544" i="22" s="1"/>
  <c r="B543" i="22"/>
  <c r="C543" i="22" s="1"/>
  <c r="B542" i="22"/>
  <c r="C542" i="22" s="1"/>
  <c r="B541" i="22"/>
  <c r="C541" i="22" s="1"/>
  <c r="B540" i="22"/>
  <c r="C540" i="22" s="1"/>
  <c r="B539" i="22"/>
  <c r="C539" i="22" s="1"/>
  <c r="B538" i="22"/>
  <c r="C538" i="22" s="1"/>
  <c r="B537" i="22"/>
  <c r="C537" i="22" s="1"/>
  <c r="B536" i="22"/>
  <c r="C536" i="22" s="1"/>
  <c r="B535" i="22"/>
  <c r="C535" i="22" s="1"/>
  <c r="B534" i="22"/>
  <c r="C534" i="22" s="1"/>
  <c r="B533" i="22"/>
  <c r="C533" i="22" s="1"/>
  <c r="B532" i="22"/>
  <c r="C532" i="22" s="1"/>
  <c r="B531" i="22"/>
  <c r="C531" i="22" s="1"/>
  <c r="B530" i="22"/>
  <c r="C530" i="22" s="1"/>
  <c r="B529" i="22"/>
  <c r="C529" i="22" s="1"/>
  <c r="B528" i="22"/>
  <c r="C528" i="22" s="1"/>
  <c r="B527" i="22"/>
  <c r="C527" i="22" s="1"/>
  <c r="B526" i="22"/>
  <c r="C526" i="22" s="1"/>
  <c r="B525" i="22"/>
  <c r="C525" i="22" s="1"/>
  <c r="B524" i="22"/>
  <c r="C524" i="22" s="1"/>
  <c r="B523" i="22"/>
  <c r="C523" i="22" s="1"/>
  <c r="B522" i="22"/>
  <c r="C522" i="22" s="1"/>
  <c r="B521" i="22"/>
  <c r="C521" i="22" s="1"/>
  <c r="B520" i="22"/>
  <c r="C520" i="22" s="1"/>
  <c r="B519" i="22"/>
  <c r="C519" i="22" s="1"/>
  <c r="B518" i="22"/>
  <c r="C518" i="22" s="1"/>
  <c r="B517" i="22"/>
  <c r="C517" i="22" s="1"/>
  <c r="B516" i="22"/>
  <c r="C516" i="22" s="1"/>
  <c r="B515" i="22"/>
  <c r="C515" i="22" s="1"/>
  <c r="B514" i="22"/>
  <c r="C514" i="22" s="1"/>
  <c r="B513" i="22"/>
  <c r="C513" i="22" s="1"/>
  <c r="B512" i="22"/>
  <c r="C512" i="22" s="1"/>
  <c r="B511" i="22"/>
  <c r="C511" i="22" s="1"/>
  <c r="B510" i="22"/>
  <c r="C510" i="22" s="1"/>
  <c r="B509" i="22"/>
  <c r="C509" i="22" s="1"/>
  <c r="B508" i="22"/>
  <c r="C508" i="22" s="1"/>
  <c r="B507" i="22"/>
  <c r="C507" i="22" s="1"/>
  <c r="B506" i="22"/>
  <c r="C506" i="22" s="1"/>
  <c r="B505" i="22"/>
  <c r="C505" i="22" s="1"/>
  <c r="B504" i="22"/>
  <c r="C504" i="22" s="1"/>
  <c r="B503" i="22"/>
  <c r="C503" i="22" s="1"/>
  <c r="B502" i="22"/>
  <c r="C502" i="22" s="1"/>
  <c r="B501" i="22"/>
  <c r="C501" i="22" s="1"/>
  <c r="B500" i="22"/>
  <c r="C500" i="22" s="1"/>
  <c r="B499" i="22"/>
  <c r="C499" i="22" s="1"/>
  <c r="B498" i="22"/>
  <c r="C498" i="22" s="1"/>
  <c r="B497" i="22"/>
  <c r="C497" i="22" s="1"/>
  <c r="B496" i="22"/>
  <c r="C496" i="22" s="1"/>
  <c r="B495" i="22"/>
  <c r="C495" i="22" s="1"/>
  <c r="B494" i="22"/>
  <c r="C494" i="22" s="1"/>
  <c r="B493" i="22"/>
  <c r="C493" i="22" s="1"/>
  <c r="B492" i="22"/>
  <c r="C492" i="22" s="1"/>
  <c r="B491" i="22"/>
  <c r="C491" i="22" s="1"/>
  <c r="B490" i="22"/>
  <c r="C490" i="22" s="1"/>
  <c r="B489" i="22"/>
  <c r="C489" i="22" s="1"/>
  <c r="B488" i="22"/>
  <c r="C488" i="22" s="1"/>
  <c r="B487" i="22"/>
  <c r="C487" i="22" s="1"/>
  <c r="B486" i="22"/>
  <c r="C486" i="22" s="1"/>
  <c r="B485" i="22"/>
  <c r="C485" i="22" s="1"/>
  <c r="B484" i="22"/>
  <c r="C484" i="22" s="1"/>
  <c r="B483" i="22"/>
  <c r="C483" i="22" s="1"/>
  <c r="B482" i="22"/>
  <c r="C482" i="22" s="1"/>
  <c r="B481" i="22"/>
  <c r="C481" i="22" s="1"/>
  <c r="B480" i="22"/>
  <c r="C480" i="22" s="1"/>
  <c r="B479" i="22"/>
  <c r="C479" i="22" s="1"/>
  <c r="B478" i="22"/>
  <c r="C478" i="22" s="1"/>
  <c r="B477" i="22"/>
  <c r="C477" i="22" s="1"/>
  <c r="B476" i="22"/>
  <c r="C476" i="22" s="1"/>
  <c r="B475" i="22"/>
  <c r="C475" i="22" s="1"/>
  <c r="B474" i="22"/>
  <c r="C474" i="22" s="1"/>
  <c r="B473" i="22"/>
  <c r="C473" i="22" s="1"/>
  <c r="B472" i="22"/>
  <c r="C472" i="22" s="1"/>
  <c r="B471" i="22"/>
  <c r="C471" i="22" s="1"/>
  <c r="B470" i="22"/>
  <c r="C470" i="22" s="1"/>
  <c r="B469" i="22"/>
  <c r="C469" i="22" s="1"/>
  <c r="B468" i="22"/>
  <c r="C468" i="22" s="1"/>
  <c r="B467" i="22"/>
  <c r="C467" i="22" s="1"/>
  <c r="B466" i="22"/>
  <c r="C466" i="22" s="1"/>
  <c r="B465" i="22"/>
  <c r="C465" i="22" s="1"/>
  <c r="B464" i="22"/>
  <c r="C464" i="22" s="1"/>
  <c r="B463" i="22"/>
  <c r="C463" i="22" s="1"/>
  <c r="B462" i="22"/>
  <c r="C462" i="22" s="1"/>
  <c r="B461" i="22"/>
  <c r="C461" i="22" s="1"/>
  <c r="B460" i="22"/>
  <c r="C460" i="22" s="1"/>
  <c r="B459" i="22"/>
  <c r="C459" i="22" s="1"/>
  <c r="B458" i="22"/>
  <c r="C458" i="22" s="1"/>
  <c r="B457" i="22"/>
  <c r="C457" i="22" s="1"/>
  <c r="B456" i="22"/>
  <c r="C456" i="22" s="1"/>
  <c r="B455" i="22"/>
  <c r="C455" i="22" s="1"/>
  <c r="B454" i="22"/>
  <c r="C454" i="22" s="1"/>
  <c r="B453" i="22"/>
  <c r="C453" i="22" s="1"/>
  <c r="B452" i="22"/>
  <c r="C452" i="22" s="1"/>
  <c r="B451" i="22"/>
  <c r="C451" i="22" s="1"/>
  <c r="B450" i="22"/>
  <c r="C450" i="22" s="1"/>
  <c r="B449" i="22"/>
  <c r="C449" i="22" s="1"/>
  <c r="B448" i="22"/>
  <c r="C448" i="22" s="1"/>
  <c r="B447" i="22"/>
  <c r="C447" i="22" s="1"/>
  <c r="B446" i="22"/>
  <c r="C446" i="22" s="1"/>
  <c r="B445" i="22"/>
  <c r="C445" i="22" s="1"/>
  <c r="B444" i="22"/>
  <c r="C444" i="22" s="1"/>
  <c r="B443" i="22"/>
  <c r="C443" i="22" s="1"/>
  <c r="B442" i="22"/>
  <c r="C442" i="22" s="1"/>
  <c r="B441" i="22"/>
  <c r="C441" i="22" s="1"/>
  <c r="B440" i="22"/>
  <c r="C440" i="22" s="1"/>
  <c r="B439" i="22"/>
  <c r="C439" i="22" s="1"/>
  <c r="B438" i="22"/>
  <c r="C438" i="22" s="1"/>
  <c r="B437" i="22"/>
  <c r="C437" i="22" s="1"/>
  <c r="B436" i="22"/>
  <c r="C436" i="22" s="1"/>
  <c r="B435" i="22"/>
  <c r="C435" i="22" s="1"/>
  <c r="B434" i="22"/>
  <c r="C434" i="22" s="1"/>
  <c r="B433" i="22"/>
  <c r="C433" i="22" s="1"/>
  <c r="B432" i="22"/>
  <c r="C432" i="22" s="1"/>
  <c r="B431" i="22"/>
  <c r="C431" i="22" s="1"/>
  <c r="B430" i="22"/>
  <c r="C430" i="22" s="1"/>
  <c r="B429" i="22"/>
  <c r="C429" i="22" s="1"/>
  <c r="B428" i="22"/>
  <c r="C428" i="22" s="1"/>
  <c r="B427" i="22"/>
  <c r="C427" i="22" s="1"/>
  <c r="B426" i="22"/>
  <c r="C426" i="22" s="1"/>
  <c r="B425" i="22"/>
  <c r="C425" i="22" s="1"/>
  <c r="B424" i="22"/>
  <c r="C424" i="22" s="1"/>
  <c r="B423" i="22"/>
  <c r="C423" i="22" s="1"/>
  <c r="B422" i="22"/>
  <c r="C422" i="22" s="1"/>
  <c r="B421" i="22"/>
  <c r="C421" i="22" s="1"/>
  <c r="B420" i="22"/>
  <c r="C420" i="22" s="1"/>
  <c r="B419" i="22"/>
  <c r="C419" i="22" s="1"/>
  <c r="B418" i="22"/>
  <c r="C418" i="22" s="1"/>
  <c r="B417" i="22"/>
  <c r="C417" i="22" s="1"/>
  <c r="B416" i="22"/>
  <c r="C416" i="22" s="1"/>
  <c r="B415" i="22"/>
  <c r="C415" i="22" s="1"/>
  <c r="B414" i="22"/>
  <c r="C414" i="22" s="1"/>
  <c r="B413" i="22"/>
  <c r="C413" i="22" s="1"/>
  <c r="B412" i="22"/>
  <c r="C412" i="22" s="1"/>
  <c r="B411" i="22"/>
  <c r="C411" i="22" s="1"/>
  <c r="B410" i="22"/>
  <c r="C410" i="22" s="1"/>
  <c r="B409" i="22"/>
  <c r="C409" i="22" s="1"/>
  <c r="B408" i="22"/>
  <c r="C408" i="22" s="1"/>
  <c r="B407" i="22"/>
  <c r="C407" i="22" s="1"/>
  <c r="B406" i="22"/>
  <c r="C406" i="22" s="1"/>
  <c r="B405" i="22"/>
  <c r="C405" i="22" s="1"/>
  <c r="B404" i="22"/>
  <c r="C404" i="22" s="1"/>
  <c r="B403" i="22"/>
  <c r="C403" i="22" s="1"/>
  <c r="B402" i="22"/>
  <c r="C402" i="22" s="1"/>
  <c r="B401" i="22"/>
  <c r="C401" i="22" s="1"/>
  <c r="B400" i="22"/>
  <c r="C400" i="22" s="1"/>
  <c r="B399" i="22"/>
  <c r="C399" i="22" s="1"/>
  <c r="B398" i="22"/>
  <c r="C398" i="22" s="1"/>
  <c r="B397" i="22"/>
  <c r="C397" i="22" s="1"/>
  <c r="B396" i="22"/>
  <c r="C396" i="22" s="1"/>
  <c r="B395" i="22"/>
  <c r="C395" i="22" s="1"/>
  <c r="B394" i="22"/>
  <c r="C394" i="22" s="1"/>
  <c r="B393" i="22"/>
  <c r="C393" i="22" s="1"/>
  <c r="B392" i="22"/>
  <c r="C392" i="22" s="1"/>
  <c r="B391" i="22"/>
  <c r="C391" i="22" s="1"/>
  <c r="B390" i="22"/>
  <c r="C390" i="22" s="1"/>
  <c r="B389" i="22"/>
  <c r="C389" i="22" s="1"/>
  <c r="B388" i="22"/>
  <c r="C388" i="22" s="1"/>
  <c r="B387" i="22"/>
  <c r="C387" i="22" s="1"/>
  <c r="B386" i="22"/>
  <c r="C386" i="22" s="1"/>
  <c r="B385" i="22"/>
  <c r="C385" i="22" s="1"/>
  <c r="B384" i="22"/>
  <c r="C384" i="22" s="1"/>
  <c r="B383" i="22"/>
  <c r="C383" i="22" s="1"/>
  <c r="B382" i="22"/>
  <c r="C382" i="22" s="1"/>
  <c r="B381" i="22"/>
  <c r="C381" i="22" s="1"/>
  <c r="B380" i="22"/>
  <c r="C380" i="22" s="1"/>
  <c r="B379" i="22"/>
  <c r="C379" i="22" s="1"/>
  <c r="B378" i="22"/>
  <c r="C378" i="22" s="1"/>
  <c r="B377" i="22"/>
  <c r="C377" i="22" s="1"/>
  <c r="B376" i="22"/>
  <c r="C376" i="22" s="1"/>
  <c r="B375" i="22"/>
  <c r="C375" i="22" s="1"/>
  <c r="B374" i="22"/>
  <c r="C374" i="22" s="1"/>
  <c r="B373" i="22"/>
  <c r="C373" i="22" s="1"/>
  <c r="B372" i="22"/>
  <c r="C372" i="22" s="1"/>
  <c r="B371" i="22"/>
  <c r="C371" i="22" s="1"/>
  <c r="B370" i="22"/>
  <c r="C370" i="22" s="1"/>
  <c r="B369" i="22"/>
  <c r="C369" i="22" s="1"/>
  <c r="B368" i="22"/>
  <c r="C368" i="22" s="1"/>
  <c r="B367" i="22"/>
  <c r="C367" i="22" s="1"/>
  <c r="B366" i="22"/>
  <c r="C366" i="22" s="1"/>
  <c r="B365" i="22"/>
  <c r="C365" i="22" s="1"/>
  <c r="B364" i="22"/>
  <c r="C364" i="22" s="1"/>
  <c r="B363" i="22"/>
  <c r="C363" i="22" s="1"/>
  <c r="B362" i="22"/>
  <c r="C362" i="22" s="1"/>
  <c r="B361" i="22"/>
  <c r="C361" i="22" s="1"/>
  <c r="B360" i="22"/>
  <c r="C360" i="22" s="1"/>
  <c r="B359" i="22"/>
  <c r="C359" i="22" s="1"/>
  <c r="B358" i="22"/>
  <c r="C358" i="22" s="1"/>
  <c r="B357" i="22"/>
  <c r="C357" i="22" s="1"/>
  <c r="B356" i="22"/>
  <c r="C356" i="22" s="1"/>
  <c r="B355" i="22"/>
  <c r="C355" i="22" s="1"/>
  <c r="B354" i="22"/>
  <c r="C354" i="22" s="1"/>
  <c r="B353" i="22"/>
  <c r="C353" i="22" s="1"/>
  <c r="B352" i="22"/>
  <c r="C352" i="22" s="1"/>
  <c r="B351" i="22"/>
  <c r="C351" i="22" s="1"/>
  <c r="B350" i="22"/>
  <c r="C350" i="22" s="1"/>
  <c r="B349" i="22"/>
  <c r="C349" i="22" s="1"/>
  <c r="B348" i="22"/>
  <c r="C348" i="22" s="1"/>
  <c r="B347" i="22"/>
  <c r="C347" i="22" s="1"/>
  <c r="B346" i="22"/>
  <c r="C346" i="22" s="1"/>
  <c r="B345" i="22"/>
  <c r="C345" i="22" s="1"/>
  <c r="B333" i="22"/>
  <c r="C333" i="22" s="1"/>
  <c r="B332" i="22"/>
  <c r="C332" i="22" s="1"/>
  <c r="D332" i="22" s="1"/>
  <c r="B331" i="22"/>
  <c r="C331" i="22" s="1"/>
  <c r="D331" i="22" s="1"/>
  <c r="B330" i="22"/>
  <c r="C330" i="22" s="1"/>
  <c r="D330" i="22" s="1"/>
  <c r="B329" i="22"/>
  <c r="C329" i="22" s="1"/>
  <c r="D329" i="22" s="1"/>
  <c r="B328" i="22"/>
  <c r="C328" i="22" s="1"/>
  <c r="D328" i="22" s="1"/>
  <c r="B327" i="22"/>
  <c r="C327" i="22" s="1"/>
  <c r="D327" i="22" s="1"/>
  <c r="B326" i="22"/>
  <c r="C326" i="22" s="1"/>
  <c r="D326" i="22" s="1"/>
  <c r="B325" i="22"/>
  <c r="C325" i="22" s="1"/>
  <c r="D325" i="22" s="1"/>
  <c r="B324" i="22"/>
  <c r="C324" i="22" s="1"/>
  <c r="D324" i="22" s="1"/>
  <c r="B323" i="22"/>
  <c r="C323" i="22" s="1"/>
  <c r="D323" i="22" s="1"/>
  <c r="B322" i="22"/>
  <c r="C322" i="22" s="1"/>
  <c r="D322" i="22" s="1"/>
  <c r="B321" i="22"/>
  <c r="C321" i="22" s="1"/>
  <c r="D321" i="22" s="1"/>
  <c r="B320" i="22"/>
  <c r="C320" i="22" s="1"/>
  <c r="D320" i="22" s="1"/>
  <c r="B319" i="22"/>
  <c r="C319" i="22" s="1"/>
  <c r="D319" i="22" s="1"/>
  <c r="B318" i="22"/>
  <c r="C318" i="22" s="1"/>
  <c r="D318" i="22" s="1"/>
  <c r="B317" i="22"/>
  <c r="C317" i="22" s="1"/>
  <c r="D317" i="22" s="1"/>
  <c r="B316" i="22"/>
  <c r="C316" i="22" s="1"/>
  <c r="D316" i="22" s="1"/>
  <c r="CI25" i="22" l="1"/>
  <c r="CB24" i="22"/>
  <c r="CF24" i="22"/>
  <c r="CR24" i="22"/>
  <c r="CV24" i="22"/>
  <c r="CY25" i="22"/>
  <c r="DO25" i="22"/>
  <c r="DH24" i="22"/>
  <c r="DL24" i="22"/>
  <c r="LK30" i="30"/>
  <c r="LP29" i="30"/>
  <c r="LS29" i="30" s="1"/>
  <c r="LZ30" i="30"/>
  <c r="MC29" i="30"/>
  <c r="JN31" i="30"/>
  <c r="JQ30" i="30"/>
  <c r="JR30" i="30" s="1"/>
  <c r="JT30" i="30" s="1"/>
  <c r="JW30" i="30" s="1"/>
  <c r="HA31" i="30"/>
  <c r="GN31" i="30"/>
  <c r="GJ31" i="30"/>
  <c r="GK32" i="30" s="1"/>
  <c r="GQ32" i="30"/>
  <c r="KD31" i="30"/>
  <c r="KG30" i="30"/>
  <c r="BF29" i="30"/>
  <c r="AY30" i="30" s="1"/>
  <c r="BE29" i="30"/>
  <c r="HB31" i="30"/>
  <c r="HE30" i="30"/>
  <c r="EU31" i="30"/>
  <c r="EN30" i="30"/>
  <c r="ER30" i="30"/>
  <c r="BD29" i="30"/>
  <c r="BG29" i="30" s="1"/>
  <c r="HX30" i="30"/>
  <c r="IA30" i="30" s="1"/>
  <c r="HS31" i="30"/>
  <c r="BV30" i="30"/>
  <c r="BU30" i="30"/>
  <c r="JD29" i="30"/>
  <c r="JG29" i="30" s="1"/>
  <c r="IY30" i="30"/>
  <c r="BR30" i="30"/>
  <c r="AI30" i="30"/>
  <c r="J36" i="30"/>
  <c r="BO31" i="22"/>
  <c r="AY31" i="22"/>
  <c r="AI30" i="22"/>
  <c r="BH30" i="22"/>
  <c r="BD31" i="22"/>
  <c r="BG31" i="22" s="1"/>
  <c r="BE30" i="22"/>
  <c r="AR29" i="22"/>
  <c r="AN30" i="22"/>
  <c r="AQ30" i="22" s="1"/>
  <c r="AO29" i="22"/>
  <c r="IN30" i="30"/>
  <c r="IQ30" i="30" s="1"/>
  <c r="KZ30" i="30"/>
  <c r="LC30" i="30" s="1"/>
  <c r="GB30" i="30"/>
  <c r="GE30" i="30" s="1"/>
  <c r="DJ31" i="30"/>
  <c r="DM30" i="30"/>
  <c r="DN30" i="30" s="1"/>
  <c r="DB30" i="30"/>
  <c r="CU31" i="30" s="1"/>
  <c r="DA30" i="30"/>
  <c r="FE31" i="30"/>
  <c r="MQ30" i="30"/>
  <c r="CZ30" i="30"/>
  <c r="DC30" i="30" s="1"/>
  <c r="DI31" i="30"/>
  <c r="CI31" i="30"/>
  <c r="CF30" i="30"/>
  <c r="CB30" i="30"/>
  <c r="DY32" i="30"/>
  <c r="GD30" i="30"/>
  <c r="FW31" i="30" s="1"/>
  <c r="GC30" i="30"/>
  <c r="DZ32" i="30"/>
  <c r="EC31" i="30"/>
  <c r="ED31" i="30" s="1"/>
  <c r="LB30" i="30"/>
  <c r="KU31" i="30" s="1"/>
  <c r="LA30" i="30"/>
  <c r="IP30" i="30"/>
  <c r="IO30" i="30"/>
  <c r="FF31" i="30"/>
  <c r="FI30" i="30"/>
  <c r="D585" i="22"/>
  <c r="D315" i="22"/>
  <c r="D335" i="22"/>
  <c r="E85" i="30"/>
  <c r="F85" i="30" s="1"/>
  <c r="D86" i="30"/>
  <c r="D587" i="30"/>
  <c r="E586" i="30"/>
  <c r="F586" i="30" s="1"/>
  <c r="D337" i="30"/>
  <c r="E336" i="30"/>
  <c r="D566" i="22"/>
  <c r="Q24" i="22"/>
  <c r="D333" i="22"/>
  <c r="D645" i="22"/>
  <c r="D573" i="22"/>
  <c r="B7" i="22"/>
  <c r="B8" i="22"/>
  <c r="DM24" i="22" l="1"/>
  <c r="DJ25" i="22"/>
  <c r="CD25" i="22"/>
  <c r="CG24" i="22"/>
  <c r="CH24" i="22" s="1"/>
  <c r="DI25" i="22"/>
  <c r="CW24" i="22"/>
  <c r="CT25" i="22"/>
  <c r="CC25" i="22"/>
  <c r="CS25" i="22"/>
  <c r="MG29" i="30"/>
  <c r="MD29" i="30"/>
  <c r="MH29" i="30"/>
  <c r="LO31" i="30"/>
  <c r="LH30" i="30"/>
  <c r="LL30" i="30"/>
  <c r="JC31" i="30"/>
  <c r="IZ30" i="30"/>
  <c r="IV30" i="30"/>
  <c r="HW32" i="30"/>
  <c r="HP31" i="30"/>
  <c r="HT31" i="30"/>
  <c r="AV30" i="30"/>
  <c r="BC31" i="30"/>
  <c r="AZ30" i="30"/>
  <c r="BT30" i="30"/>
  <c r="BW30" i="30" s="1"/>
  <c r="BO31" i="30"/>
  <c r="EP31" i="30"/>
  <c r="ES30" i="30"/>
  <c r="HJ30" i="30"/>
  <c r="HI30" i="30"/>
  <c r="KH30" i="30"/>
  <c r="KL30" i="30"/>
  <c r="KK30" i="30"/>
  <c r="GL32" i="30"/>
  <c r="GO31" i="30"/>
  <c r="EO31" i="30"/>
  <c r="ET30" i="30"/>
  <c r="HF30" i="30"/>
  <c r="JV30" i="30"/>
  <c r="JO31" i="30" s="1"/>
  <c r="JU30" i="30"/>
  <c r="AM31" i="30"/>
  <c r="AF30" i="30"/>
  <c r="AJ30" i="30"/>
  <c r="K37" i="30"/>
  <c r="K37" i="22" s="1"/>
  <c r="L36" i="30"/>
  <c r="L36" i="22" s="1"/>
  <c r="J36" i="22"/>
  <c r="N36" i="30"/>
  <c r="N36" i="22" s="1"/>
  <c r="M37" i="30"/>
  <c r="BS32" i="22"/>
  <c r="BP31" i="22"/>
  <c r="BL31" i="22"/>
  <c r="AM31" i="22"/>
  <c r="AJ30" i="22"/>
  <c r="AF30" i="22"/>
  <c r="BC32" i="22"/>
  <c r="AZ31" i="22"/>
  <c r="AV31" i="22"/>
  <c r="KY32" i="30"/>
  <c r="KV31" i="30"/>
  <c r="KR31" i="30"/>
  <c r="GA32" i="30"/>
  <c r="FT31" i="30"/>
  <c r="FX31" i="30"/>
  <c r="EF31" i="30"/>
  <c r="EI31" i="30" s="1"/>
  <c r="FN30" i="30"/>
  <c r="FM30" i="30"/>
  <c r="CC31" i="30"/>
  <c r="DR30" i="30"/>
  <c r="DK31" i="30" s="1"/>
  <c r="DQ30" i="30"/>
  <c r="II31" i="30"/>
  <c r="CD31" i="30"/>
  <c r="CG30" i="30"/>
  <c r="CH30" i="30" s="1"/>
  <c r="DP30" i="30"/>
  <c r="DS30" i="30" s="1"/>
  <c r="EH31" i="30"/>
  <c r="EG31" i="30"/>
  <c r="CY32" i="30"/>
  <c r="CR31" i="30"/>
  <c r="CV31" i="30"/>
  <c r="FJ30" i="30"/>
  <c r="JS32" i="30"/>
  <c r="JP31" i="30"/>
  <c r="JL31" i="30"/>
  <c r="MU31" i="30"/>
  <c r="MN30" i="30"/>
  <c r="MR30" i="30"/>
  <c r="D586" i="22"/>
  <c r="F336" i="30"/>
  <c r="D336" i="22"/>
  <c r="D588" i="30"/>
  <c r="E587" i="30"/>
  <c r="D87" i="30"/>
  <c r="E86" i="30"/>
  <c r="D338" i="30"/>
  <c r="E337" i="30"/>
  <c r="D85" i="22"/>
  <c r="D646" i="22"/>
  <c r="X24" i="22"/>
  <c r="AA24" i="22" s="1"/>
  <c r="CE25" i="22" l="1"/>
  <c r="CX24" i="22"/>
  <c r="CZ25" i="22"/>
  <c r="DC25" i="22" s="1"/>
  <c r="DD24" i="22"/>
  <c r="DA24" i="22"/>
  <c r="CJ25" i="22"/>
  <c r="CM25" i="22" s="1"/>
  <c r="CN24" i="22"/>
  <c r="CK24" i="22"/>
  <c r="DN24" i="22"/>
  <c r="DT24" i="22"/>
  <c r="DP25" i="22"/>
  <c r="DS25" i="22" s="1"/>
  <c r="DQ24" i="22"/>
  <c r="LJ31" i="30"/>
  <c r="LM30" i="30"/>
  <c r="MF29" i="30"/>
  <c r="MI29" i="30" s="1"/>
  <c r="MA30" i="30"/>
  <c r="LI31" i="30"/>
  <c r="LN30" i="30"/>
  <c r="HU31" i="30"/>
  <c r="HR32" i="30"/>
  <c r="IX31" i="30"/>
  <c r="JA30" i="30"/>
  <c r="AW31" i="30"/>
  <c r="BS32" i="30"/>
  <c r="BP31" i="30"/>
  <c r="BL31" i="30"/>
  <c r="EX30" i="30"/>
  <c r="EW30" i="30"/>
  <c r="AX31" i="30"/>
  <c r="BA30" i="30"/>
  <c r="HQ32" i="30"/>
  <c r="HV31" i="30"/>
  <c r="HX31" i="30" s="1"/>
  <c r="IA31" i="30" s="1"/>
  <c r="EQ31" i="30"/>
  <c r="EV30" i="30"/>
  <c r="EY30" i="30" s="1"/>
  <c r="IW31" i="30"/>
  <c r="JB30" i="30"/>
  <c r="HC31" i="30"/>
  <c r="HH30" i="30"/>
  <c r="HK30" i="30" s="1"/>
  <c r="GP31" i="30"/>
  <c r="GS31" i="30"/>
  <c r="GT31" i="30"/>
  <c r="KJ30" i="30"/>
  <c r="KM30" i="30" s="1"/>
  <c r="KE31" i="30"/>
  <c r="AH31" i="30"/>
  <c r="AK30" i="30"/>
  <c r="AL30" i="30" s="1"/>
  <c r="AG31" i="30"/>
  <c r="J37" i="30"/>
  <c r="M38" i="30" s="1"/>
  <c r="M37" i="22"/>
  <c r="AW32" i="22"/>
  <c r="AX32" i="22"/>
  <c r="BA31" i="22"/>
  <c r="BB31" i="22" s="1"/>
  <c r="AG31" i="22"/>
  <c r="BM32" i="22"/>
  <c r="AH31" i="22"/>
  <c r="AK30" i="22"/>
  <c r="BN32" i="22"/>
  <c r="BQ31" i="22"/>
  <c r="BR31" i="22" s="1"/>
  <c r="MP31" i="30"/>
  <c r="MS30" i="30"/>
  <c r="MO31" i="30"/>
  <c r="MT30" i="30"/>
  <c r="CS32" i="30"/>
  <c r="CL30" i="30"/>
  <c r="CE31" i="30" s="1"/>
  <c r="CK30" i="30"/>
  <c r="IM32" i="30"/>
  <c r="IF31" i="30"/>
  <c r="IJ31" i="30"/>
  <c r="EA32" i="30"/>
  <c r="JN32" i="30"/>
  <c r="JQ31" i="30"/>
  <c r="JR31" i="30" s="1"/>
  <c r="CT32" i="30"/>
  <c r="CW31" i="30"/>
  <c r="CX31" i="30" s="1"/>
  <c r="JM32" i="30"/>
  <c r="FG31" i="30"/>
  <c r="FL30" i="30"/>
  <c r="FO30" i="30" s="1"/>
  <c r="FV32" i="30"/>
  <c r="FY31" i="30"/>
  <c r="KS32" i="30"/>
  <c r="DO32" i="30"/>
  <c r="DH31" i="30"/>
  <c r="DL31" i="30"/>
  <c r="CJ30" i="30"/>
  <c r="CM30" i="30" s="1"/>
  <c r="FU32" i="30"/>
  <c r="FZ31" i="30"/>
  <c r="KT32" i="30"/>
  <c r="KW31" i="30"/>
  <c r="KX31" i="30" s="1"/>
  <c r="D589" i="30"/>
  <c r="E588" i="30"/>
  <c r="F86" i="30"/>
  <c r="D86" i="22"/>
  <c r="F337" i="30"/>
  <c r="D337" i="22"/>
  <c r="E87" i="30"/>
  <c r="D88" i="30"/>
  <c r="D339" i="30"/>
  <c r="E338" i="30"/>
  <c r="F587" i="30"/>
  <c r="D587" i="22"/>
  <c r="D647" i="22"/>
  <c r="CU25" i="22" l="1"/>
  <c r="DK25" i="22"/>
  <c r="CI26" i="22"/>
  <c r="CF25" i="22"/>
  <c r="CB25" i="22"/>
  <c r="LP30" i="30"/>
  <c r="LS30" i="30" s="1"/>
  <c r="LR30" i="30"/>
  <c r="LK31" i="30" s="1"/>
  <c r="LQ30" i="30"/>
  <c r="ME31" i="30"/>
  <c r="LX30" i="30"/>
  <c r="LY31" i="30" s="1"/>
  <c r="MB30" i="30"/>
  <c r="BE30" i="30"/>
  <c r="BF30" i="30"/>
  <c r="BM32" i="30"/>
  <c r="HG32" i="30"/>
  <c r="HD31" i="30"/>
  <c r="GZ31" i="30"/>
  <c r="BN32" i="30"/>
  <c r="BQ31" i="30"/>
  <c r="BR31" i="30" s="1"/>
  <c r="EU32" i="30"/>
  <c r="ER31" i="30"/>
  <c r="EN31" i="30"/>
  <c r="BB30" i="30"/>
  <c r="BD30" i="30" s="1"/>
  <c r="BG30" i="30" s="1"/>
  <c r="KI32" i="30"/>
  <c r="KF31" i="30"/>
  <c r="KB31" i="30"/>
  <c r="KC32" i="30" s="1"/>
  <c r="GR31" i="30"/>
  <c r="GU31" i="30" s="1"/>
  <c r="GM32" i="30"/>
  <c r="JD30" i="30"/>
  <c r="JG30" i="30" s="1"/>
  <c r="JF30" i="30"/>
  <c r="IY31" i="30" s="1"/>
  <c r="JE30" i="30"/>
  <c r="HY31" i="30"/>
  <c r="HZ31" i="30"/>
  <c r="HS32" i="30" s="1"/>
  <c r="HT32" i="30" s="1"/>
  <c r="AN30" i="30"/>
  <c r="AQ30" i="30" s="1"/>
  <c r="AP30" i="30"/>
  <c r="AI31" i="30" s="1"/>
  <c r="AO30" i="30"/>
  <c r="M38" i="22"/>
  <c r="K38" i="30"/>
  <c r="K38" i="22" s="1"/>
  <c r="L37" i="30"/>
  <c r="L37" i="22" s="1"/>
  <c r="J37" i="22"/>
  <c r="N37" i="30"/>
  <c r="N37" i="22" s="1"/>
  <c r="BO32" i="22"/>
  <c r="AY32" i="22"/>
  <c r="AR30" i="22"/>
  <c r="AN31" i="22"/>
  <c r="AQ31" i="22" s="1"/>
  <c r="AO30" i="22"/>
  <c r="BX31" i="22"/>
  <c r="BT32" i="22"/>
  <c r="BW32" i="22" s="1"/>
  <c r="BU31" i="22"/>
  <c r="BD32" i="22"/>
  <c r="BG32" i="22" s="1"/>
  <c r="BH31" i="22"/>
  <c r="BE31" i="22"/>
  <c r="AL30" i="22"/>
  <c r="KZ31" i="30"/>
  <c r="LC31" i="30" s="1"/>
  <c r="JT31" i="30"/>
  <c r="JW31" i="30" s="1"/>
  <c r="CZ31" i="30"/>
  <c r="DC31" i="30" s="1"/>
  <c r="FK32" i="30"/>
  <c r="FH31" i="30"/>
  <c r="FD31" i="30"/>
  <c r="DI32" i="30"/>
  <c r="IG32" i="30"/>
  <c r="LB31" i="30"/>
  <c r="LA31" i="30"/>
  <c r="DJ32" i="30"/>
  <c r="DM31" i="30"/>
  <c r="DN31" i="30" s="1"/>
  <c r="CI32" i="30"/>
  <c r="CB31" i="30"/>
  <c r="CF31" i="30"/>
  <c r="JV31" i="30"/>
  <c r="JU31" i="30"/>
  <c r="GB31" i="30"/>
  <c r="GE31" i="30" s="1"/>
  <c r="GD31" i="30"/>
  <c r="FW32" i="30" s="1"/>
  <c r="GC31" i="30"/>
  <c r="DB31" i="30"/>
  <c r="CU32" i="30" s="1"/>
  <c r="DA31" i="30"/>
  <c r="EE33" i="30"/>
  <c r="DX32" i="30"/>
  <c r="EB32" i="30"/>
  <c r="MX30" i="30"/>
  <c r="MQ31" i="30" s="1"/>
  <c r="MW30" i="30"/>
  <c r="IH32" i="30"/>
  <c r="IK31" i="30"/>
  <c r="IL31" i="30" s="1"/>
  <c r="HW33" i="30"/>
  <c r="MV30" i="30"/>
  <c r="MY30" i="30" s="1"/>
  <c r="F338" i="30"/>
  <c r="D338" i="22"/>
  <c r="F87" i="30"/>
  <c r="D87" i="22"/>
  <c r="D590" i="30"/>
  <c r="E589" i="30"/>
  <c r="D340" i="30"/>
  <c r="E339" i="30"/>
  <c r="D89" i="30"/>
  <c r="E88" i="30"/>
  <c r="F588" i="30"/>
  <c r="D588" i="22"/>
  <c r="D648" i="22"/>
  <c r="CD26" i="22" l="1"/>
  <c r="CG25" i="22"/>
  <c r="DO26" i="22"/>
  <c r="DL25" i="22"/>
  <c r="DH25" i="22"/>
  <c r="CC26" i="22"/>
  <c r="CY26" i="22"/>
  <c r="CV25" i="22"/>
  <c r="CR25" i="22"/>
  <c r="LZ31" i="30"/>
  <c r="MC30" i="30"/>
  <c r="LL31" i="30"/>
  <c r="LO32" i="30"/>
  <c r="LH31" i="30"/>
  <c r="BT31" i="30"/>
  <c r="BW31" i="30" s="1"/>
  <c r="JC32" i="30"/>
  <c r="IZ31" i="30"/>
  <c r="IV31" i="30"/>
  <c r="EO32" i="30"/>
  <c r="HP32" i="30"/>
  <c r="KG31" i="30"/>
  <c r="KD32" i="30"/>
  <c r="EP32" i="30"/>
  <c r="ES31" i="30"/>
  <c r="GN32" i="30"/>
  <c r="GQ33" i="30"/>
  <c r="GJ32" i="30"/>
  <c r="GK33" i="30" s="1"/>
  <c r="HA32" i="30"/>
  <c r="BU31" i="30"/>
  <c r="BV31" i="30"/>
  <c r="BO32" i="30" s="1"/>
  <c r="HB32" i="30"/>
  <c r="HE31" i="30"/>
  <c r="AY31" i="30"/>
  <c r="AM32" i="30"/>
  <c r="AF31" i="30"/>
  <c r="AJ31" i="30"/>
  <c r="J38" i="30"/>
  <c r="BC33" i="22"/>
  <c r="AV32" i="22"/>
  <c r="AZ32" i="22"/>
  <c r="BS33" i="22"/>
  <c r="BL32" i="22"/>
  <c r="BP32" i="22"/>
  <c r="AI31" i="22"/>
  <c r="IN31" i="30"/>
  <c r="IQ31" i="30" s="1"/>
  <c r="MU32" i="30"/>
  <c r="MN31" i="30"/>
  <c r="MR31" i="30"/>
  <c r="CY33" i="30"/>
  <c r="CV32" i="30"/>
  <c r="CR32" i="30"/>
  <c r="DZ33" i="30"/>
  <c r="EC32" i="30"/>
  <c r="CD32" i="30"/>
  <c r="CG31" i="30"/>
  <c r="DR31" i="30"/>
  <c r="DQ31" i="30"/>
  <c r="FF32" i="30"/>
  <c r="FI31" i="30"/>
  <c r="IP31" i="30"/>
  <c r="IO31" i="30"/>
  <c r="GA33" i="30"/>
  <c r="FT32" i="30"/>
  <c r="FX32" i="30"/>
  <c r="CC32" i="30"/>
  <c r="CH31" i="30"/>
  <c r="DP31" i="30"/>
  <c r="DS31" i="30" s="1"/>
  <c r="DK32" i="30"/>
  <c r="KU32" i="30"/>
  <c r="HQ33" i="30"/>
  <c r="DY33" i="30"/>
  <c r="ED32" i="30"/>
  <c r="HR33" i="30"/>
  <c r="HU32" i="30"/>
  <c r="JO32" i="30"/>
  <c r="FE32" i="30"/>
  <c r="FJ31" i="30"/>
  <c r="D341" i="30"/>
  <c r="E340" i="30"/>
  <c r="D591" i="30"/>
  <c r="E590" i="30"/>
  <c r="F88" i="30"/>
  <c r="D88" i="22"/>
  <c r="E89" i="30"/>
  <c r="D90" i="30"/>
  <c r="F339" i="30"/>
  <c r="D339" i="22"/>
  <c r="F589" i="30"/>
  <c r="D589" i="22"/>
  <c r="D649" i="22"/>
  <c r="CT26" i="22" l="1"/>
  <c r="CW25" i="22"/>
  <c r="CH25" i="22"/>
  <c r="CJ26" i="22"/>
  <c r="CM26" i="22" s="1"/>
  <c r="CN25" i="22"/>
  <c r="CK25" i="22"/>
  <c r="DI26" i="22"/>
  <c r="DJ26" i="22"/>
  <c r="DM25" i="22"/>
  <c r="DN25" i="22" s="1"/>
  <c r="CS26" i="22"/>
  <c r="LM31" i="30"/>
  <c r="LJ32" i="30"/>
  <c r="MH30" i="30"/>
  <c r="MG30" i="30"/>
  <c r="LI32" i="30"/>
  <c r="LN31" i="30"/>
  <c r="MD30" i="30"/>
  <c r="BL32" i="30"/>
  <c r="BP32" i="30"/>
  <c r="BS33" i="30"/>
  <c r="BC32" i="30"/>
  <c r="AZ31" i="30"/>
  <c r="AV31" i="30"/>
  <c r="ET31" i="30"/>
  <c r="EX31" i="30"/>
  <c r="EW31" i="30"/>
  <c r="KH31" i="30"/>
  <c r="KK31" i="30"/>
  <c r="KL31" i="30"/>
  <c r="HJ31" i="30"/>
  <c r="HI31" i="30"/>
  <c r="HF31" i="30"/>
  <c r="GO32" i="30"/>
  <c r="GL33" i="30"/>
  <c r="IW32" i="30"/>
  <c r="IX32" i="30"/>
  <c r="JA31" i="30"/>
  <c r="AH32" i="30"/>
  <c r="AK31" i="30"/>
  <c r="AL31" i="30"/>
  <c r="AN31" i="30" s="1"/>
  <c r="AQ31" i="30" s="1"/>
  <c r="AG32" i="30"/>
  <c r="K39" i="30"/>
  <c r="K39" i="22" s="1"/>
  <c r="L38" i="30"/>
  <c r="L38" i="22" s="1"/>
  <c r="J38" i="22"/>
  <c r="M39" i="30"/>
  <c r="N38" i="30"/>
  <c r="N38" i="22" s="1"/>
  <c r="BM33" i="22"/>
  <c r="AM32" i="22"/>
  <c r="AF31" i="22"/>
  <c r="AJ31" i="22"/>
  <c r="AX33" i="22"/>
  <c r="BA32" i="22"/>
  <c r="BB32" i="22" s="1"/>
  <c r="BN33" i="22"/>
  <c r="BQ32" i="22"/>
  <c r="AW33" i="22"/>
  <c r="HZ32" i="30"/>
  <c r="HY32" i="30"/>
  <c r="MP32" i="30"/>
  <c r="MS31" i="30"/>
  <c r="MT31" i="30" s="1"/>
  <c r="KY33" i="30"/>
  <c r="KR32" i="30"/>
  <c r="KV32" i="30"/>
  <c r="FN31" i="30"/>
  <c r="FM31" i="30"/>
  <c r="EH32" i="30"/>
  <c r="EG32" i="30"/>
  <c r="CS33" i="30"/>
  <c r="MO32" i="30"/>
  <c r="II32" i="30"/>
  <c r="JS33" i="30"/>
  <c r="JP32" i="30"/>
  <c r="JL32" i="30"/>
  <c r="EF32" i="30"/>
  <c r="EI32" i="30" s="1"/>
  <c r="EA33" i="30"/>
  <c r="HV32" i="30"/>
  <c r="FV33" i="30"/>
  <c r="FY32" i="30"/>
  <c r="CL31" i="30"/>
  <c r="CE32" i="30" s="1"/>
  <c r="CK31" i="30"/>
  <c r="CT33" i="30"/>
  <c r="CW32" i="30"/>
  <c r="FL31" i="30"/>
  <c r="FO31" i="30" s="1"/>
  <c r="FG32" i="30"/>
  <c r="DO33" i="30"/>
  <c r="DH32" i="30"/>
  <c r="DL32" i="30"/>
  <c r="CJ31" i="30"/>
  <c r="CM31" i="30" s="1"/>
  <c r="FU33" i="30"/>
  <c r="FZ32" i="30"/>
  <c r="F340" i="30"/>
  <c r="D340" i="22"/>
  <c r="D342" i="30"/>
  <c r="E341" i="30"/>
  <c r="D91" i="30"/>
  <c r="E90" i="30"/>
  <c r="F590" i="30"/>
  <c r="D590" i="22"/>
  <c r="F89" i="30"/>
  <c r="D89" i="22"/>
  <c r="D592" i="30"/>
  <c r="E591" i="30"/>
  <c r="D650" i="22"/>
  <c r="DK26" i="22" l="1"/>
  <c r="CE26" i="22"/>
  <c r="CX25" i="22"/>
  <c r="DD25" i="22"/>
  <c r="CZ26" i="22"/>
  <c r="DC26" i="22" s="1"/>
  <c r="DA25" i="22"/>
  <c r="DT25" i="22"/>
  <c r="DP26" i="22"/>
  <c r="DS26" i="22" s="1"/>
  <c r="DQ25" i="22"/>
  <c r="MA31" i="30"/>
  <c r="MF30" i="30"/>
  <c r="MI30" i="30" s="1"/>
  <c r="LK32" i="30"/>
  <c r="LP31" i="30"/>
  <c r="LS31" i="30" s="1"/>
  <c r="LQ31" i="30"/>
  <c r="LR31" i="30"/>
  <c r="HH31" i="30"/>
  <c r="HK31" i="30" s="1"/>
  <c r="HC32" i="30"/>
  <c r="EV31" i="30"/>
  <c r="EY31" i="30" s="1"/>
  <c r="EQ32" i="30"/>
  <c r="GP32" i="30"/>
  <c r="GR32" i="30" s="1"/>
  <c r="GU32" i="30" s="1"/>
  <c r="GS32" i="30"/>
  <c r="GT32" i="30"/>
  <c r="GM33" i="30" s="1"/>
  <c r="KJ31" i="30"/>
  <c r="KM31" i="30" s="1"/>
  <c r="KE32" i="30"/>
  <c r="AW32" i="30"/>
  <c r="BQ32" i="30"/>
  <c r="BN33" i="30"/>
  <c r="JB31" i="30"/>
  <c r="JF31" i="30"/>
  <c r="JE31" i="30"/>
  <c r="BA31" i="30"/>
  <c r="AX32" i="30"/>
  <c r="BM33" i="30"/>
  <c r="AO31" i="30"/>
  <c r="AP31" i="30"/>
  <c r="AI32" i="30" s="1"/>
  <c r="AJ32" i="30" s="1"/>
  <c r="M39" i="22"/>
  <c r="J39" i="30"/>
  <c r="M40" i="30" s="1"/>
  <c r="BX32" i="22"/>
  <c r="BT33" i="22"/>
  <c r="BW33" i="22" s="1"/>
  <c r="BU32" i="22"/>
  <c r="AY33" i="22"/>
  <c r="AH32" i="22"/>
  <c r="AK31" i="22"/>
  <c r="AL31" i="22" s="1"/>
  <c r="BR32" i="22"/>
  <c r="BD33" i="22"/>
  <c r="BG33" i="22" s="1"/>
  <c r="BH32" i="22"/>
  <c r="BE32" i="22"/>
  <c r="AG32" i="22"/>
  <c r="EE34" i="30"/>
  <c r="EB33" i="30"/>
  <c r="DX33" i="30"/>
  <c r="JN33" i="30"/>
  <c r="JQ32" i="30"/>
  <c r="MV31" i="30"/>
  <c r="MY31" i="30" s="1"/>
  <c r="CI33" i="30"/>
  <c r="CF32" i="30"/>
  <c r="CB32" i="30"/>
  <c r="FK33" i="30"/>
  <c r="FH32" i="30"/>
  <c r="FD32" i="30"/>
  <c r="KT33" i="30"/>
  <c r="KW32" i="30"/>
  <c r="KX32" i="30" s="1"/>
  <c r="GB32" i="30"/>
  <c r="GE32" i="30" s="1"/>
  <c r="DJ33" i="30"/>
  <c r="DM32" i="30"/>
  <c r="DB32" i="30"/>
  <c r="DA32" i="30"/>
  <c r="HX32" i="30"/>
  <c r="IA32" i="30" s="1"/>
  <c r="HS33" i="30"/>
  <c r="DI33" i="30"/>
  <c r="GD32" i="30"/>
  <c r="FW33" i="30" s="1"/>
  <c r="GC32" i="30"/>
  <c r="KS33" i="30"/>
  <c r="JM33" i="30"/>
  <c r="JR32" i="30"/>
  <c r="IM33" i="30"/>
  <c r="IJ32" i="30"/>
  <c r="IF32" i="30"/>
  <c r="CX32" i="30"/>
  <c r="MX31" i="30"/>
  <c r="MW31" i="30"/>
  <c r="E91" i="30"/>
  <c r="D92" i="30"/>
  <c r="F341" i="30"/>
  <c r="D341" i="22"/>
  <c r="F591" i="30"/>
  <c r="D591" i="22"/>
  <c r="D593" i="30"/>
  <c r="E592" i="30"/>
  <c r="D343" i="30"/>
  <c r="E342" i="30"/>
  <c r="F90" i="30"/>
  <c r="D90" i="22"/>
  <c r="D651" i="22"/>
  <c r="CI27" i="22" l="1"/>
  <c r="CB26" i="22"/>
  <c r="CF26" i="22"/>
  <c r="CU26" i="22"/>
  <c r="DO27" i="22"/>
  <c r="DH26" i="22"/>
  <c r="DL26" i="22"/>
  <c r="LL32" i="30"/>
  <c r="LH32" i="30"/>
  <c r="LI33" i="30" s="1"/>
  <c r="LO33" i="30"/>
  <c r="ME32" i="30"/>
  <c r="MB31" i="30"/>
  <c r="LX31" i="30"/>
  <c r="LY32" i="30" s="1"/>
  <c r="JD31" i="30"/>
  <c r="JG31" i="30" s="1"/>
  <c r="BU32" i="30"/>
  <c r="BV32" i="30"/>
  <c r="BF31" i="30"/>
  <c r="BE31" i="30"/>
  <c r="BB31" i="30"/>
  <c r="EU33" i="30"/>
  <c r="EN32" i="30"/>
  <c r="ER32" i="30"/>
  <c r="BR32" i="30"/>
  <c r="IY32" i="30"/>
  <c r="KI33" i="30"/>
  <c r="KB32" i="30"/>
  <c r="KF32" i="30"/>
  <c r="GN33" i="30"/>
  <c r="GJ33" i="30"/>
  <c r="GQ34" i="30"/>
  <c r="HG33" i="30"/>
  <c r="GZ32" i="30"/>
  <c r="HD32" i="30"/>
  <c r="AM33" i="30"/>
  <c r="AF32" i="30"/>
  <c r="AG33" i="30" s="1"/>
  <c r="K40" i="30"/>
  <c r="K40" i="22" s="1"/>
  <c r="L39" i="30"/>
  <c r="L39" i="22" s="1"/>
  <c r="J39" i="22"/>
  <c r="N39" i="30"/>
  <c r="N39" i="22" s="1"/>
  <c r="M40" i="22"/>
  <c r="AI32" i="22"/>
  <c r="BC34" i="22"/>
  <c r="AZ33" i="22"/>
  <c r="AV33" i="22"/>
  <c r="BO33" i="22"/>
  <c r="AR31" i="22"/>
  <c r="AN32" i="22"/>
  <c r="AQ32" i="22" s="1"/>
  <c r="AO31" i="22"/>
  <c r="GA34" i="30"/>
  <c r="FX33" i="30"/>
  <c r="FT33" i="30"/>
  <c r="IH33" i="30"/>
  <c r="IK32" i="30"/>
  <c r="CC33" i="30"/>
  <c r="MQ32" i="30"/>
  <c r="DR32" i="30"/>
  <c r="DQ32" i="30"/>
  <c r="CD33" i="30"/>
  <c r="CG32" i="30"/>
  <c r="CH32" i="30" s="1"/>
  <c r="AH33" i="30"/>
  <c r="AK32" i="30"/>
  <c r="CZ32" i="30"/>
  <c r="DC32" i="30" s="1"/>
  <c r="CU33" i="30"/>
  <c r="KZ32" i="30"/>
  <c r="LC32" i="30" s="1"/>
  <c r="HW34" i="30"/>
  <c r="HP33" i="30"/>
  <c r="HT33" i="30"/>
  <c r="LB32" i="30"/>
  <c r="LA32" i="30"/>
  <c r="FE33" i="30"/>
  <c r="DY34" i="30"/>
  <c r="IG33" i="30"/>
  <c r="IL32" i="30"/>
  <c r="JT32" i="30"/>
  <c r="JW32" i="30" s="1"/>
  <c r="DN32" i="30"/>
  <c r="FF33" i="30"/>
  <c r="FI32" i="30"/>
  <c r="FJ32" i="30" s="1"/>
  <c r="JV32" i="30"/>
  <c r="JO33" i="30" s="1"/>
  <c r="JU32" i="30"/>
  <c r="DZ34" i="30"/>
  <c r="EC33" i="30"/>
  <c r="ED33" i="30" s="1"/>
  <c r="D594" i="30"/>
  <c r="E593" i="30"/>
  <c r="D93" i="30"/>
  <c r="E92" i="30"/>
  <c r="F342" i="30"/>
  <c r="D342" i="22"/>
  <c r="F91" i="30"/>
  <c r="D91" i="22"/>
  <c r="D344" i="30"/>
  <c r="E343" i="30"/>
  <c r="F592" i="30"/>
  <c r="D592" i="22"/>
  <c r="D652" i="22"/>
  <c r="CD27" i="22" l="1"/>
  <c r="CG26" i="22"/>
  <c r="CC27" i="22"/>
  <c r="DJ27" i="22"/>
  <c r="DM26" i="22"/>
  <c r="DN26" i="22" s="1"/>
  <c r="DI27" i="22"/>
  <c r="CY27" i="22"/>
  <c r="CV26" i="22"/>
  <c r="CR26" i="22"/>
  <c r="LZ32" i="30"/>
  <c r="MC31" i="30"/>
  <c r="LM32" i="30"/>
  <c r="LJ33" i="30"/>
  <c r="EO33" i="30"/>
  <c r="HB33" i="30"/>
  <c r="HE32" i="30"/>
  <c r="GK34" i="30"/>
  <c r="BT32" i="30"/>
  <c r="BW32" i="30" s="1"/>
  <c r="BO33" i="30"/>
  <c r="KC33" i="30"/>
  <c r="HA33" i="30"/>
  <c r="HF32" i="30"/>
  <c r="GL34" i="30"/>
  <c r="GO33" i="30"/>
  <c r="JC33" i="30"/>
  <c r="IV32" i="30"/>
  <c r="IZ32" i="30"/>
  <c r="EP33" i="30"/>
  <c r="ES32" i="30"/>
  <c r="ET32" i="30" s="1"/>
  <c r="BD31" i="30"/>
  <c r="BG31" i="30" s="1"/>
  <c r="AY32" i="30"/>
  <c r="KD33" i="30"/>
  <c r="KG32" i="30"/>
  <c r="J40" i="30"/>
  <c r="BS34" i="22"/>
  <c r="BP33" i="22"/>
  <c r="BL33" i="22"/>
  <c r="AM33" i="22"/>
  <c r="AJ32" i="22"/>
  <c r="AF32" i="22"/>
  <c r="AW34" i="22"/>
  <c r="AX34" i="22"/>
  <c r="BA33" i="22"/>
  <c r="JS34" i="30"/>
  <c r="JP33" i="30"/>
  <c r="JL33" i="30"/>
  <c r="CJ32" i="30"/>
  <c r="CM32" i="30" s="1"/>
  <c r="IN32" i="30"/>
  <c r="IQ32" i="30" s="1"/>
  <c r="EH33" i="30"/>
  <c r="EG33" i="30"/>
  <c r="FN32" i="30"/>
  <c r="FG33" i="30" s="1"/>
  <c r="FM32" i="30"/>
  <c r="KU33" i="30"/>
  <c r="MU33" i="30"/>
  <c r="MN32" i="30"/>
  <c r="MR32" i="30"/>
  <c r="IP32" i="30"/>
  <c r="IO32" i="30"/>
  <c r="FV34" i="30"/>
  <c r="FY33" i="30"/>
  <c r="EF33" i="30"/>
  <c r="EI33" i="30" s="1"/>
  <c r="EA34" i="30"/>
  <c r="FL32" i="30"/>
  <c r="FO32" i="30" s="1"/>
  <c r="CY34" i="30"/>
  <c r="CV33" i="30"/>
  <c r="CR33" i="30"/>
  <c r="DK33" i="30"/>
  <c r="DP32" i="30"/>
  <c r="DS32" i="30" s="1"/>
  <c r="HR34" i="30"/>
  <c r="HU33" i="30"/>
  <c r="HV33" i="30" s="1"/>
  <c r="AP32" i="30"/>
  <c r="AO32" i="30"/>
  <c r="HQ34" i="30"/>
  <c r="CL32" i="30"/>
  <c r="CK32" i="30"/>
  <c r="AL32" i="30"/>
  <c r="FU34" i="30"/>
  <c r="FZ33" i="30"/>
  <c r="E93" i="30"/>
  <c r="D94" i="30"/>
  <c r="F343" i="30"/>
  <c r="D343" i="22"/>
  <c r="F593" i="30"/>
  <c r="D593" i="22"/>
  <c r="D345" i="30"/>
  <c r="E344" i="30"/>
  <c r="F92" i="30"/>
  <c r="D92" i="22"/>
  <c r="D595" i="30"/>
  <c r="E594" i="30"/>
  <c r="D653" i="22"/>
  <c r="DK27" i="22" l="1"/>
  <c r="CS27" i="22"/>
  <c r="CT27" i="22"/>
  <c r="CW26" i="22"/>
  <c r="CN26" i="22"/>
  <c r="CJ27" i="22"/>
  <c r="CM27" i="22" s="1"/>
  <c r="CK26" i="22"/>
  <c r="CH26" i="22"/>
  <c r="DT26" i="22"/>
  <c r="DP27" i="22"/>
  <c r="DS27" i="22" s="1"/>
  <c r="DQ26" i="22"/>
  <c r="LN32" i="30"/>
  <c r="LP32" i="30" s="1"/>
  <c r="LS32" i="30" s="1"/>
  <c r="LR32" i="30"/>
  <c r="LQ32" i="30"/>
  <c r="MH31" i="30"/>
  <c r="MG31" i="30"/>
  <c r="MD31" i="30"/>
  <c r="EV32" i="30"/>
  <c r="EY32" i="30" s="1"/>
  <c r="KL32" i="30"/>
  <c r="KK32" i="30"/>
  <c r="IX33" i="30"/>
  <c r="JA32" i="30"/>
  <c r="GS33" i="30"/>
  <c r="GT33" i="30"/>
  <c r="KH32" i="30"/>
  <c r="GP33" i="30"/>
  <c r="GR33" i="30" s="1"/>
  <c r="GU33" i="30" s="1"/>
  <c r="AZ32" i="30"/>
  <c r="BC33" i="30"/>
  <c r="AV32" i="30"/>
  <c r="EX32" i="30"/>
  <c r="EQ33" i="30" s="1"/>
  <c r="EW32" i="30"/>
  <c r="IW33" i="30"/>
  <c r="HH32" i="30"/>
  <c r="HK32" i="30" s="1"/>
  <c r="BS34" i="30"/>
  <c r="BP33" i="30"/>
  <c r="BL33" i="30"/>
  <c r="BM34" i="30" s="1"/>
  <c r="HJ32" i="30"/>
  <c r="HC33" i="30" s="1"/>
  <c r="HI32" i="30"/>
  <c r="K41" i="30"/>
  <c r="K41" i="22" s="1"/>
  <c r="L40" i="30"/>
  <c r="L40" i="22" s="1"/>
  <c r="J40" i="22"/>
  <c r="N40" i="30"/>
  <c r="N40" i="22" s="1"/>
  <c r="M41" i="30"/>
  <c r="BH33" i="22"/>
  <c r="BD34" i="22"/>
  <c r="BG34" i="22" s="1"/>
  <c r="BE33" i="22"/>
  <c r="BB33" i="22"/>
  <c r="AH33" i="22"/>
  <c r="AK32" i="22"/>
  <c r="AL32" i="22" s="1"/>
  <c r="BN34" i="22"/>
  <c r="BQ33" i="22"/>
  <c r="BR33" i="22" s="1"/>
  <c r="AG33" i="22"/>
  <c r="BM34" i="22"/>
  <c r="FK34" i="30"/>
  <c r="FD33" i="30"/>
  <c r="FH33" i="30"/>
  <c r="AN32" i="30"/>
  <c r="AQ32" i="30" s="1"/>
  <c r="AI33" i="30"/>
  <c r="CS34" i="30"/>
  <c r="MP33" i="30"/>
  <c r="MS32" i="30"/>
  <c r="KY34" i="30"/>
  <c r="KV33" i="30"/>
  <c r="KR33" i="30"/>
  <c r="II33" i="30"/>
  <c r="JN34" i="30"/>
  <c r="JQ33" i="30"/>
  <c r="GB33" i="30"/>
  <c r="GE33" i="30" s="1"/>
  <c r="DO34" i="30"/>
  <c r="DL33" i="30"/>
  <c r="DH33" i="30"/>
  <c r="CT34" i="30"/>
  <c r="CW33" i="30"/>
  <c r="EE35" i="30"/>
  <c r="DX34" i="30"/>
  <c r="EB34" i="30"/>
  <c r="MO33" i="30"/>
  <c r="MT32" i="30"/>
  <c r="HX33" i="30"/>
  <c r="IA33" i="30" s="1"/>
  <c r="HZ33" i="30"/>
  <c r="HS34" i="30" s="1"/>
  <c r="HY33" i="30"/>
  <c r="CE33" i="30"/>
  <c r="GD33" i="30"/>
  <c r="GC33" i="30"/>
  <c r="JM34" i="30"/>
  <c r="JR33" i="30"/>
  <c r="D596" i="30"/>
  <c r="E595" i="30"/>
  <c r="D346" i="30"/>
  <c r="E345" i="30"/>
  <c r="D95" i="30"/>
  <c r="E94" i="30"/>
  <c r="F594" i="30"/>
  <c r="D594" i="22"/>
  <c r="F344" i="30"/>
  <c r="D344" i="22"/>
  <c r="F93" i="30"/>
  <c r="D93" i="22"/>
  <c r="D654" i="22"/>
  <c r="CE27" i="22" l="1"/>
  <c r="CX26" i="22"/>
  <c r="CZ27" i="22"/>
  <c r="DC27" i="22" s="1"/>
  <c r="DD26" i="22"/>
  <c r="DA26" i="22"/>
  <c r="DO28" i="22"/>
  <c r="DH27" i="22"/>
  <c r="DL27" i="22"/>
  <c r="MF31" i="30"/>
  <c r="MI31" i="30" s="1"/>
  <c r="MA32" i="30"/>
  <c r="LK33" i="30"/>
  <c r="EU34" i="30"/>
  <c r="ER33" i="30"/>
  <c r="EN33" i="30"/>
  <c r="HG34" i="30"/>
  <c r="HD33" i="30"/>
  <c r="GZ33" i="30"/>
  <c r="KJ32" i="30"/>
  <c r="KM32" i="30" s="1"/>
  <c r="KE33" i="30"/>
  <c r="BQ33" i="30"/>
  <c r="BN34" i="30"/>
  <c r="GM34" i="30"/>
  <c r="AW33" i="30"/>
  <c r="AX33" i="30"/>
  <c r="BA32" i="30"/>
  <c r="JB32" i="30"/>
  <c r="JF32" i="30"/>
  <c r="JE32" i="30"/>
  <c r="J41" i="30"/>
  <c r="M42" i="30"/>
  <c r="M41" i="22"/>
  <c r="AI33" i="22"/>
  <c r="BX33" i="22"/>
  <c r="BT34" i="22"/>
  <c r="BW34" i="22" s="1"/>
  <c r="BU33" i="22"/>
  <c r="BO34" i="22"/>
  <c r="AY34" i="22"/>
  <c r="AR32" i="22"/>
  <c r="AN33" i="22"/>
  <c r="AQ33" i="22" s="1"/>
  <c r="AO32" i="22"/>
  <c r="HW35" i="30"/>
  <c r="HT34" i="30"/>
  <c r="HP34" i="30"/>
  <c r="DB33" i="30"/>
  <c r="DA33" i="30"/>
  <c r="DJ34" i="30"/>
  <c r="DM33" i="30"/>
  <c r="DN33" i="30" s="1"/>
  <c r="AM34" i="30"/>
  <c r="AJ33" i="30"/>
  <c r="AF33" i="30"/>
  <c r="FW34" i="30"/>
  <c r="IM34" i="30"/>
  <c r="IJ33" i="30"/>
  <c r="IF33" i="30"/>
  <c r="CX33" i="30"/>
  <c r="DZ35" i="30"/>
  <c r="EC34" i="30"/>
  <c r="ED34" i="30" s="1"/>
  <c r="KS34" i="30"/>
  <c r="MX32" i="30"/>
  <c r="MQ33" i="30" s="1"/>
  <c r="MW32" i="30"/>
  <c r="FF34" i="30"/>
  <c r="FI33" i="30"/>
  <c r="JT33" i="30"/>
  <c r="JW33" i="30" s="1"/>
  <c r="CI34" i="30"/>
  <c r="CB33" i="30"/>
  <c r="CF33" i="30"/>
  <c r="MV32" i="30"/>
  <c r="MY32" i="30" s="1"/>
  <c r="DY35" i="30"/>
  <c r="DI34" i="30"/>
  <c r="JV33" i="30"/>
  <c r="JO34" i="30" s="1"/>
  <c r="JU33" i="30"/>
  <c r="KT34" i="30"/>
  <c r="KW33" i="30"/>
  <c r="FE34" i="30"/>
  <c r="FJ33" i="30"/>
  <c r="F94" i="30"/>
  <c r="D94" i="22"/>
  <c r="D347" i="30"/>
  <c r="E346" i="30"/>
  <c r="E95" i="30"/>
  <c r="D96" i="30"/>
  <c r="F595" i="30"/>
  <c r="D595" i="22"/>
  <c r="D597" i="30"/>
  <c r="E596" i="30"/>
  <c r="F345" i="30"/>
  <c r="D345" i="22"/>
  <c r="D655" i="22"/>
  <c r="CU27" i="22" l="1"/>
  <c r="DJ28" i="22"/>
  <c r="DM27" i="22"/>
  <c r="DN27" i="22" s="1"/>
  <c r="DI28" i="22"/>
  <c r="CI28" i="22"/>
  <c r="CB27" i="22"/>
  <c r="CF27" i="22"/>
  <c r="LO34" i="30"/>
  <c r="LH33" i="30"/>
  <c r="LL33" i="30"/>
  <c r="MB32" i="30"/>
  <c r="ME33" i="30"/>
  <c r="LX32" i="30"/>
  <c r="JD32" i="30"/>
  <c r="JG32" i="30" s="1"/>
  <c r="IY33" i="30"/>
  <c r="EO34" i="30"/>
  <c r="BR33" i="30"/>
  <c r="BU33" i="30"/>
  <c r="BV33" i="30"/>
  <c r="HA34" i="30"/>
  <c r="EP34" i="30"/>
  <c r="ES33" i="30"/>
  <c r="BF32" i="30"/>
  <c r="BE32" i="30"/>
  <c r="GJ34" i="30"/>
  <c r="GQ35" i="30"/>
  <c r="GN34" i="30"/>
  <c r="KI34" i="30"/>
  <c r="KB33" i="30"/>
  <c r="KF33" i="30"/>
  <c r="HB34" i="30"/>
  <c r="HE33" i="30"/>
  <c r="HF33" i="30" s="1"/>
  <c r="BB32" i="30"/>
  <c r="M42" i="22"/>
  <c r="K42" i="30"/>
  <c r="K42" i="22" s="1"/>
  <c r="L41" i="30"/>
  <c r="L41" i="22" s="1"/>
  <c r="J41" i="22"/>
  <c r="N41" i="30"/>
  <c r="N41" i="22" s="1"/>
  <c r="BC35" i="22"/>
  <c r="AV34" i="22"/>
  <c r="AZ34" i="22"/>
  <c r="BS35" i="22"/>
  <c r="BP34" i="22"/>
  <c r="BL34" i="22"/>
  <c r="AM34" i="22"/>
  <c r="AF33" i="22"/>
  <c r="AJ33" i="22"/>
  <c r="JS35" i="30"/>
  <c r="JP34" i="30"/>
  <c r="JL34" i="30"/>
  <c r="FN33" i="30"/>
  <c r="FG34" i="30" s="1"/>
  <c r="FM33" i="30"/>
  <c r="LB33" i="30"/>
  <c r="LA33" i="30"/>
  <c r="KX33" i="30"/>
  <c r="DP33" i="30"/>
  <c r="DS33" i="30" s="1"/>
  <c r="MU34" i="30"/>
  <c r="MR33" i="30"/>
  <c r="MN33" i="30"/>
  <c r="EH34" i="30"/>
  <c r="EA35" i="30" s="1"/>
  <c r="EG34" i="30"/>
  <c r="CU34" i="30"/>
  <c r="CZ33" i="30"/>
  <c r="DC33" i="30" s="1"/>
  <c r="HQ35" i="30"/>
  <c r="EF34" i="30"/>
  <c r="EI34" i="30" s="1"/>
  <c r="CD34" i="30"/>
  <c r="CG33" i="30"/>
  <c r="CH33" i="30" s="1"/>
  <c r="IG34" i="30"/>
  <c r="AG34" i="30"/>
  <c r="HR35" i="30"/>
  <c r="HU34" i="30"/>
  <c r="FL33" i="30"/>
  <c r="FO33" i="30" s="1"/>
  <c r="CC34" i="30"/>
  <c r="IH34" i="30"/>
  <c r="IK33" i="30"/>
  <c r="GA35" i="30"/>
  <c r="FX34" i="30"/>
  <c r="FT34" i="30"/>
  <c r="AH34" i="30"/>
  <c r="AK33" i="30"/>
  <c r="DR33" i="30"/>
  <c r="DQ33" i="30"/>
  <c r="D598" i="30"/>
  <c r="E597" i="30"/>
  <c r="F95" i="30"/>
  <c r="D95" i="22"/>
  <c r="F346" i="30"/>
  <c r="D346" i="22"/>
  <c r="F596" i="30"/>
  <c r="D596" i="22"/>
  <c r="D97" i="30"/>
  <c r="E96" i="30"/>
  <c r="D348" i="30"/>
  <c r="E347" i="30"/>
  <c r="D656" i="22"/>
  <c r="DK28" i="22" l="1"/>
  <c r="CD28" i="22"/>
  <c r="CG27" i="22"/>
  <c r="CC28" i="22"/>
  <c r="DT27" i="22"/>
  <c r="DP28" i="22"/>
  <c r="DS28" i="22" s="1"/>
  <c r="DQ27" i="22"/>
  <c r="CY28" i="22"/>
  <c r="CR27" i="22"/>
  <c r="CV27" i="22"/>
  <c r="AY33" i="30"/>
  <c r="AZ33" i="30" s="1"/>
  <c r="AX34" i="30" s="1"/>
  <c r="LZ33" i="30"/>
  <c r="MC32" i="30"/>
  <c r="LJ34" i="30"/>
  <c r="LM33" i="30"/>
  <c r="LY33" i="30"/>
  <c r="MD32" i="30"/>
  <c r="MF32" i="30" s="1"/>
  <c r="MI32" i="30" s="1"/>
  <c r="LI34" i="30"/>
  <c r="LN33" i="30"/>
  <c r="BC34" i="30"/>
  <c r="AV33" i="30"/>
  <c r="AW34" i="30" s="1"/>
  <c r="HH33" i="30"/>
  <c r="HK33" i="30" s="1"/>
  <c r="BT33" i="30"/>
  <c r="BW33" i="30" s="1"/>
  <c r="BO34" i="30"/>
  <c r="KD34" i="30"/>
  <c r="KG33" i="30"/>
  <c r="EX33" i="30"/>
  <c r="EW33" i="30"/>
  <c r="ET33" i="30"/>
  <c r="BD32" i="30"/>
  <c r="BG32" i="30" s="1"/>
  <c r="KC34" i="30"/>
  <c r="KH33" i="30"/>
  <c r="GK35" i="30"/>
  <c r="JC34" i="30"/>
  <c r="IZ33" i="30"/>
  <c r="IV33" i="30"/>
  <c r="GL35" i="30"/>
  <c r="GO34" i="30"/>
  <c r="GP34" i="30" s="1"/>
  <c r="HJ33" i="30"/>
  <c r="HC34" i="30" s="1"/>
  <c r="HI33" i="30"/>
  <c r="J42" i="30"/>
  <c r="AH34" i="22"/>
  <c r="AK33" i="22"/>
  <c r="BM35" i="22"/>
  <c r="AX35" i="22"/>
  <c r="BA34" i="22"/>
  <c r="BB34" i="22" s="1"/>
  <c r="BN35" i="22"/>
  <c r="BQ34" i="22"/>
  <c r="BR34" i="22" s="1"/>
  <c r="AG34" i="22"/>
  <c r="AL33" i="22"/>
  <c r="AW35" i="22"/>
  <c r="AP33" i="30"/>
  <c r="AO33" i="30"/>
  <c r="FU35" i="30"/>
  <c r="IP33" i="30"/>
  <c r="IO33" i="30"/>
  <c r="MP34" i="30"/>
  <c r="MS33" i="30"/>
  <c r="MT33" i="30" s="1"/>
  <c r="JN35" i="30"/>
  <c r="JQ34" i="30"/>
  <c r="JR34" i="30" s="1"/>
  <c r="CY35" i="30"/>
  <c r="CR34" i="30"/>
  <c r="CV34" i="30"/>
  <c r="DK34" i="30"/>
  <c r="FV35" i="30"/>
  <c r="FY34" i="30"/>
  <c r="FK35" i="30"/>
  <c r="FH34" i="30"/>
  <c r="FD34" i="30"/>
  <c r="HZ34" i="30"/>
  <c r="HY34" i="30"/>
  <c r="CL33" i="30"/>
  <c r="CE34" i="30" s="1"/>
  <c r="CK33" i="30"/>
  <c r="EE36" i="30"/>
  <c r="DX35" i="30"/>
  <c r="EB35" i="30"/>
  <c r="HV34" i="30"/>
  <c r="KZ33" i="30"/>
  <c r="LC33" i="30" s="1"/>
  <c r="KU34" i="30"/>
  <c r="CJ33" i="30"/>
  <c r="CM33" i="30" s="1"/>
  <c r="AL33" i="30"/>
  <c r="IL33" i="30"/>
  <c r="MO34" i="30"/>
  <c r="JM35" i="30"/>
  <c r="F347" i="30"/>
  <c r="D347" i="22"/>
  <c r="F96" i="30"/>
  <c r="D96" i="22"/>
  <c r="D349" i="30"/>
  <c r="E348" i="30"/>
  <c r="E97" i="30"/>
  <c r="D98" i="30"/>
  <c r="F597" i="30"/>
  <c r="D597" i="22"/>
  <c r="D599" i="30"/>
  <c r="E598" i="30"/>
  <c r="D657" i="22"/>
  <c r="DO29" i="22" l="1"/>
  <c r="DH28" i="22"/>
  <c r="DL28" i="22"/>
  <c r="CT28" i="22"/>
  <c r="CW27" i="22"/>
  <c r="CS28" i="22"/>
  <c r="CH27" i="22"/>
  <c r="CJ28" i="22"/>
  <c r="CM28" i="22" s="1"/>
  <c r="CN27" i="22"/>
  <c r="CK27" i="22"/>
  <c r="MH32" i="30"/>
  <c r="MA33" i="30" s="1"/>
  <c r="MG32" i="30"/>
  <c r="LP33" i="30"/>
  <c r="LS33" i="30" s="1"/>
  <c r="LQ33" i="30"/>
  <c r="LR33" i="30"/>
  <c r="LK34" i="30" s="1"/>
  <c r="GZ34" i="30"/>
  <c r="HD34" i="30"/>
  <c r="HG35" i="30"/>
  <c r="GR34" i="30"/>
  <c r="GU34" i="30" s="1"/>
  <c r="EQ34" i="30"/>
  <c r="EV33" i="30"/>
  <c r="EY33" i="30" s="1"/>
  <c r="IW34" i="30"/>
  <c r="BA33" i="30"/>
  <c r="GT34" i="30"/>
  <c r="GM35" i="30" s="1"/>
  <c r="GS34" i="30"/>
  <c r="IX34" i="30"/>
  <c r="JA33" i="30"/>
  <c r="JB33" i="30" s="1"/>
  <c r="KJ33" i="30"/>
  <c r="KM33" i="30" s="1"/>
  <c r="KL33" i="30"/>
  <c r="KE34" i="30" s="1"/>
  <c r="KK33" i="30"/>
  <c r="BS35" i="30"/>
  <c r="BL34" i="30"/>
  <c r="BM35" i="30" s="1"/>
  <c r="BP34" i="30"/>
  <c r="K43" i="30"/>
  <c r="K43" i="22" s="1"/>
  <c r="L42" i="30"/>
  <c r="L42" i="22" s="1"/>
  <c r="J42" i="22"/>
  <c r="M43" i="30"/>
  <c r="N42" i="30"/>
  <c r="N42" i="22" s="1"/>
  <c r="BO35" i="22"/>
  <c r="AY35" i="22"/>
  <c r="BH34" i="22"/>
  <c r="BD35" i="22"/>
  <c r="BG35" i="22" s="1"/>
  <c r="BE34" i="22"/>
  <c r="AR33" i="22"/>
  <c r="AN34" i="22"/>
  <c r="AQ34" i="22" s="1"/>
  <c r="AO33" i="22"/>
  <c r="BX34" i="22"/>
  <c r="BT35" i="22"/>
  <c r="BW35" i="22" s="1"/>
  <c r="BU34" i="22"/>
  <c r="AI34" i="22"/>
  <c r="CI35" i="30"/>
  <c r="CF34" i="30"/>
  <c r="CB34" i="30"/>
  <c r="AI34" i="30"/>
  <c r="AN33" i="30"/>
  <c r="AQ33" i="30" s="1"/>
  <c r="MV33" i="30"/>
  <c r="MY33" i="30" s="1"/>
  <c r="IN33" i="30"/>
  <c r="IQ33" i="30" s="1"/>
  <c r="II34" i="30"/>
  <c r="KY35" i="30"/>
  <c r="KR34" i="30"/>
  <c r="KV34" i="30"/>
  <c r="DZ36" i="30"/>
  <c r="EC35" i="30"/>
  <c r="FE35" i="30"/>
  <c r="GD34" i="30"/>
  <c r="GC34" i="30"/>
  <c r="DY36" i="30"/>
  <c r="ED35" i="30"/>
  <c r="FF35" i="30"/>
  <c r="FI34" i="30"/>
  <c r="JT34" i="30"/>
  <c r="JW34" i="30" s="1"/>
  <c r="CT35" i="30"/>
  <c r="CW34" i="30"/>
  <c r="CX34" i="30" s="1"/>
  <c r="MX33" i="30"/>
  <c r="MQ34" i="30" s="1"/>
  <c r="MW33" i="30"/>
  <c r="HX34" i="30"/>
  <c r="IA34" i="30" s="1"/>
  <c r="HS35" i="30"/>
  <c r="DO35" i="30"/>
  <c r="DL34" i="30"/>
  <c r="DH34" i="30"/>
  <c r="CS35" i="30"/>
  <c r="JV34" i="30"/>
  <c r="JO35" i="30" s="1"/>
  <c r="JU34" i="30"/>
  <c r="FZ34" i="30"/>
  <c r="F598" i="30"/>
  <c r="D598" i="22"/>
  <c r="D99" i="30"/>
  <c r="E98" i="30"/>
  <c r="D600" i="30"/>
  <c r="E599" i="30"/>
  <c r="F97" i="30"/>
  <c r="D97" i="22"/>
  <c r="F348" i="30"/>
  <c r="D348" i="22"/>
  <c r="D350" i="30"/>
  <c r="E349" i="30"/>
  <c r="D658" i="22"/>
  <c r="DJ29" i="22" l="1"/>
  <c r="DM28" i="22"/>
  <c r="CX27" i="22"/>
  <c r="DD27" i="22"/>
  <c r="CZ28" i="22"/>
  <c r="DC28" i="22" s="1"/>
  <c r="DA27" i="22"/>
  <c r="DI29" i="22"/>
  <c r="CE28" i="22"/>
  <c r="LO35" i="30"/>
  <c r="LL34" i="30"/>
  <c r="LH34" i="30"/>
  <c r="LI35" i="30" s="1"/>
  <c r="ME34" i="30"/>
  <c r="LX33" i="30"/>
  <c r="MB33" i="30"/>
  <c r="KF34" i="30"/>
  <c r="KI35" i="30"/>
  <c r="KB34" i="30"/>
  <c r="JD33" i="30"/>
  <c r="JG33" i="30" s="1"/>
  <c r="BQ34" i="30"/>
  <c r="BN35" i="30"/>
  <c r="GQ36" i="30"/>
  <c r="GJ35" i="30"/>
  <c r="GN35" i="30"/>
  <c r="EU35" i="30"/>
  <c r="EN34" i="30"/>
  <c r="ER34" i="30"/>
  <c r="JF33" i="30"/>
  <c r="IY34" i="30" s="1"/>
  <c r="JE33" i="30"/>
  <c r="BF33" i="30"/>
  <c r="BE33" i="30"/>
  <c r="BB33" i="30"/>
  <c r="HB35" i="30"/>
  <c r="HE34" i="30"/>
  <c r="HA35" i="30"/>
  <c r="HF34" i="30"/>
  <c r="HH34" i="30" s="1"/>
  <c r="HK34" i="30" s="1"/>
  <c r="M43" i="22"/>
  <c r="J43" i="30"/>
  <c r="BS36" i="22"/>
  <c r="BP35" i="22"/>
  <c r="BL35" i="22"/>
  <c r="AM35" i="22"/>
  <c r="AF34" i="22"/>
  <c r="AJ34" i="22"/>
  <c r="BC36" i="22"/>
  <c r="AZ35" i="22"/>
  <c r="AV35" i="22"/>
  <c r="JS36" i="30"/>
  <c r="JP35" i="30"/>
  <c r="JL35" i="30"/>
  <c r="MU35" i="30"/>
  <c r="MN34" i="30"/>
  <c r="MR34" i="30"/>
  <c r="DJ35" i="30"/>
  <c r="DM34" i="30"/>
  <c r="DN34" i="30" s="1"/>
  <c r="GB34" i="30"/>
  <c r="GE34" i="30" s="1"/>
  <c r="FW35" i="30"/>
  <c r="IM35" i="30"/>
  <c r="IF34" i="30"/>
  <c r="IJ34" i="30"/>
  <c r="CC35" i="30"/>
  <c r="KT35" i="30"/>
  <c r="KW34" i="30"/>
  <c r="KX34" i="30" s="1"/>
  <c r="CD35" i="30"/>
  <c r="CG34" i="30"/>
  <c r="HW36" i="30"/>
  <c r="HT35" i="30"/>
  <c r="HP35" i="30"/>
  <c r="DB34" i="30"/>
  <c r="CU35" i="30" s="1"/>
  <c r="DA34" i="30"/>
  <c r="EF35" i="30"/>
  <c r="EI35" i="30" s="1"/>
  <c r="EH35" i="30"/>
  <c r="EG35" i="30"/>
  <c r="KS35" i="30"/>
  <c r="DI35" i="30"/>
  <c r="CZ34" i="30"/>
  <c r="DC34" i="30" s="1"/>
  <c r="FN34" i="30"/>
  <c r="FM34" i="30"/>
  <c r="FJ34" i="30"/>
  <c r="AM35" i="30"/>
  <c r="AJ34" i="30"/>
  <c r="AF34" i="30"/>
  <c r="F349" i="30"/>
  <c r="D349" i="22"/>
  <c r="F599" i="30"/>
  <c r="D599" i="22"/>
  <c r="F98" i="30"/>
  <c r="D98" i="22"/>
  <c r="D351" i="30"/>
  <c r="E350" i="30"/>
  <c r="D601" i="30"/>
  <c r="E600" i="30"/>
  <c r="E99" i="30"/>
  <c r="D100" i="30"/>
  <c r="D659" i="22"/>
  <c r="CU28" i="22" l="1"/>
  <c r="CI29" i="22"/>
  <c r="CF28" i="22"/>
  <c r="CB28" i="22"/>
  <c r="DP29" i="22"/>
  <c r="DS29" i="22" s="1"/>
  <c r="DT28" i="22"/>
  <c r="DQ28" i="22"/>
  <c r="DN28" i="22"/>
  <c r="LZ34" i="30"/>
  <c r="MC33" i="30"/>
  <c r="LM34" i="30"/>
  <c r="LJ35" i="30"/>
  <c r="LY34" i="30"/>
  <c r="MD33" i="30"/>
  <c r="MF33" i="30" s="1"/>
  <c r="MI33" i="30" s="1"/>
  <c r="BD33" i="30"/>
  <c r="BG33" i="30" s="1"/>
  <c r="AY34" i="30"/>
  <c r="JC35" i="30"/>
  <c r="IV34" i="30"/>
  <c r="IZ34" i="30"/>
  <c r="KC35" i="30"/>
  <c r="EP35" i="30"/>
  <c r="ES34" i="30"/>
  <c r="ET34" i="30" s="1"/>
  <c r="GL36" i="30"/>
  <c r="GO35" i="30"/>
  <c r="BU34" i="30"/>
  <c r="BR34" i="30"/>
  <c r="BV34" i="30"/>
  <c r="HJ34" i="30"/>
  <c r="HC35" i="30" s="1"/>
  <c r="HI34" i="30"/>
  <c r="EO35" i="30"/>
  <c r="GK36" i="30"/>
  <c r="KG34" i="30"/>
  <c r="KD35" i="30"/>
  <c r="K44" i="30"/>
  <c r="K44" i="22" s="1"/>
  <c r="L43" i="30"/>
  <c r="L43" i="22" s="1"/>
  <c r="J43" i="22"/>
  <c r="N43" i="30"/>
  <c r="N43" i="22" s="1"/>
  <c r="M44" i="30"/>
  <c r="AW36" i="22"/>
  <c r="AG35" i="22"/>
  <c r="AX36" i="22"/>
  <c r="BA35" i="22"/>
  <c r="BB35" i="22" s="1"/>
  <c r="AH35" i="22"/>
  <c r="AK34" i="22"/>
  <c r="AL34" i="22" s="1"/>
  <c r="BM36" i="22"/>
  <c r="BN36" i="22"/>
  <c r="BQ35" i="22"/>
  <c r="BR35" i="22" s="1"/>
  <c r="AG35" i="30"/>
  <c r="AH35" i="30"/>
  <c r="AK34" i="30"/>
  <c r="AL34" i="30" s="1"/>
  <c r="EA36" i="30"/>
  <c r="HQ36" i="30"/>
  <c r="CL34" i="30"/>
  <c r="CK34" i="30"/>
  <c r="DR34" i="30"/>
  <c r="DQ34" i="30"/>
  <c r="MP35" i="30"/>
  <c r="MS34" i="30"/>
  <c r="MT34" i="30" s="1"/>
  <c r="JM36" i="30"/>
  <c r="DP34" i="30"/>
  <c r="DS34" i="30" s="1"/>
  <c r="DK35" i="30"/>
  <c r="HR36" i="30"/>
  <c r="HU35" i="30"/>
  <c r="HV35" i="30" s="1"/>
  <c r="IH35" i="30"/>
  <c r="IK34" i="30"/>
  <c r="IL34" i="30" s="1"/>
  <c r="MO35" i="30"/>
  <c r="JN36" i="30"/>
  <c r="JQ35" i="30"/>
  <c r="CY36" i="30"/>
  <c r="CV35" i="30"/>
  <c r="CR35" i="30"/>
  <c r="KZ34" i="30"/>
  <c r="LC34" i="30" s="1"/>
  <c r="IG35" i="30"/>
  <c r="FL34" i="30"/>
  <c r="FO34" i="30" s="1"/>
  <c r="FG35" i="30"/>
  <c r="LB34" i="30"/>
  <c r="LA34" i="30"/>
  <c r="CH34" i="30"/>
  <c r="GA36" i="30"/>
  <c r="FX35" i="30"/>
  <c r="FT35" i="30"/>
  <c r="F99" i="30"/>
  <c r="D99" i="22"/>
  <c r="F600" i="30"/>
  <c r="D600" i="22"/>
  <c r="D352" i="30"/>
  <c r="E351" i="30"/>
  <c r="D602" i="30"/>
  <c r="E601" i="30"/>
  <c r="D101" i="30"/>
  <c r="E100" i="30"/>
  <c r="F350" i="30"/>
  <c r="D350" i="22"/>
  <c r="D660" i="22"/>
  <c r="DK29" i="22" l="1"/>
  <c r="CC29" i="22"/>
  <c r="CD29" i="22"/>
  <c r="CG28" i="22"/>
  <c r="CH28" i="22" s="1"/>
  <c r="CY29" i="22"/>
  <c r="CR28" i="22"/>
  <c r="CV28" i="22"/>
  <c r="LQ34" i="30"/>
  <c r="LN34" i="30"/>
  <c r="LR34" i="30"/>
  <c r="MH33" i="30"/>
  <c r="MA34" i="30" s="1"/>
  <c r="MG33" i="30"/>
  <c r="HG36" i="30"/>
  <c r="GZ35" i="30"/>
  <c r="HA36" i="30" s="1"/>
  <c r="HD35" i="30"/>
  <c r="GS35" i="30"/>
  <c r="GT35" i="30"/>
  <c r="KL34" i="30"/>
  <c r="KK34" i="30"/>
  <c r="IX35" i="30"/>
  <c r="JA34" i="30"/>
  <c r="GP35" i="30"/>
  <c r="BT34" i="30"/>
  <c r="BW34" i="30" s="1"/>
  <c r="BO35" i="30"/>
  <c r="EX34" i="30"/>
  <c r="EQ35" i="30" s="1"/>
  <c r="EW34" i="30"/>
  <c r="IW35" i="30"/>
  <c r="JB34" i="30"/>
  <c r="EV34" i="30"/>
  <c r="EY34" i="30" s="1"/>
  <c r="KH34" i="30"/>
  <c r="AZ34" i="30"/>
  <c r="BC35" i="30"/>
  <c r="AV34" i="30"/>
  <c r="J44" i="30"/>
  <c r="M45" i="30" s="1"/>
  <c r="M44" i="22"/>
  <c r="BO36" i="22"/>
  <c r="AY36" i="22"/>
  <c r="AI35" i="22"/>
  <c r="BH35" i="22"/>
  <c r="BD36" i="22"/>
  <c r="BG36" i="22" s="1"/>
  <c r="BE35" i="22"/>
  <c r="BX35" i="22"/>
  <c r="BT36" i="22"/>
  <c r="BW36" i="22" s="1"/>
  <c r="BU35" i="22"/>
  <c r="AR34" i="22"/>
  <c r="AN35" i="22"/>
  <c r="AQ35" i="22" s="1"/>
  <c r="AO34" i="22"/>
  <c r="IN34" i="30"/>
  <c r="IQ34" i="30" s="1"/>
  <c r="FK36" i="30"/>
  <c r="FD35" i="30"/>
  <c r="FH35" i="30"/>
  <c r="KU35" i="30"/>
  <c r="MV34" i="30"/>
  <c r="MY34" i="30" s="1"/>
  <c r="HZ35" i="30"/>
  <c r="HS36" i="30" s="1"/>
  <c r="HY35" i="30"/>
  <c r="DO36" i="30"/>
  <c r="DL35" i="30"/>
  <c r="DH35" i="30"/>
  <c r="CJ34" i="30"/>
  <c r="CM34" i="30" s="1"/>
  <c r="CE35" i="30"/>
  <c r="EE37" i="30"/>
  <c r="EB36" i="30"/>
  <c r="DX36" i="30"/>
  <c r="AN34" i="30"/>
  <c r="AQ34" i="30" s="1"/>
  <c r="FU36" i="30"/>
  <c r="CS36" i="30"/>
  <c r="JV35" i="30"/>
  <c r="JU35" i="30"/>
  <c r="FV36" i="30"/>
  <c r="FY35" i="30"/>
  <c r="FZ35" i="30" s="1"/>
  <c r="CT36" i="30"/>
  <c r="CW35" i="30"/>
  <c r="CX35" i="30" s="1"/>
  <c r="MX34" i="30"/>
  <c r="MW34" i="30"/>
  <c r="AP34" i="30"/>
  <c r="AI35" i="30" s="1"/>
  <c r="AO34" i="30"/>
  <c r="IP34" i="30"/>
  <c r="II35" i="30" s="1"/>
  <c r="IO34" i="30"/>
  <c r="JR35" i="30"/>
  <c r="HX35" i="30"/>
  <c r="IA35" i="30" s="1"/>
  <c r="E101" i="30"/>
  <c r="D102" i="30"/>
  <c r="D353" i="30"/>
  <c r="E352" i="30"/>
  <c r="F601" i="30"/>
  <c r="D601" i="22"/>
  <c r="D603" i="30"/>
  <c r="E602" i="30"/>
  <c r="F100" i="30"/>
  <c r="D100" i="22"/>
  <c r="F351" i="30"/>
  <c r="D351" i="22"/>
  <c r="D661" i="22"/>
  <c r="CE29" i="22" l="1"/>
  <c r="CS29" i="22"/>
  <c r="CT29" i="22"/>
  <c r="CW28" i="22"/>
  <c r="CX28" i="22" s="1"/>
  <c r="CJ29" i="22"/>
  <c r="CM29" i="22" s="1"/>
  <c r="CN28" i="22"/>
  <c r="CK28" i="22"/>
  <c r="DO30" i="22"/>
  <c r="DH29" i="22"/>
  <c r="DL29" i="22"/>
  <c r="LX34" i="30"/>
  <c r="MB34" i="30"/>
  <c r="ME35" i="30"/>
  <c r="LP34" i="30"/>
  <c r="LS34" i="30" s="1"/>
  <c r="LK35" i="30"/>
  <c r="EU36" i="30"/>
  <c r="ER35" i="30"/>
  <c r="EN35" i="30"/>
  <c r="AW35" i="30"/>
  <c r="JD34" i="30"/>
  <c r="JG34" i="30" s="1"/>
  <c r="BS36" i="30"/>
  <c r="BL35" i="30"/>
  <c r="BM36" i="30" s="1"/>
  <c r="BP35" i="30"/>
  <c r="HE35" i="30"/>
  <c r="HB36" i="30"/>
  <c r="KE35" i="30"/>
  <c r="KJ34" i="30"/>
  <c r="KM34" i="30" s="1"/>
  <c r="JF34" i="30"/>
  <c r="IY35" i="30" s="1"/>
  <c r="JE34" i="30"/>
  <c r="AX35" i="30"/>
  <c r="BA34" i="30"/>
  <c r="BB34" i="30" s="1"/>
  <c r="GR35" i="30"/>
  <c r="GU35" i="30" s="1"/>
  <c r="GM36" i="30"/>
  <c r="M45" i="22"/>
  <c r="K45" i="30"/>
  <c r="K45" i="22" s="1"/>
  <c r="L44" i="30"/>
  <c r="L44" i="22" s="1"/>
  <c r="J44" i="22"/>
  <c r="N44" i="30"/>
  <c r="N44" i="22" s="1"/>
  <c r="BS37" i="22"/>
  <c r="BP36" i="22"/>
  <c r="BL36" i="22"/>
  <c r="AM36" i="22"/>
  <c r="AF35" i="22"/>
  <c r="AJ35" i="22"/>
  <c r="BC37" i="22"/>
  <c r="AZ36" i="22"/>
  <c r="AV36" i="22"/>
  <c r="AM36" i="30"/>
  <c r="AF35" i="30"/>
  <c r="AJ35" i="30"/>
  <c r="IM36" i="30"/>
  <c r="IJ35" i="30"/>
  <c r="IF35" i="30"/>
  <c r="CZ35" i="30"/>
  <c r="DC35" i="30" s="1"/>
  <c r="JT35" i="30"/>
  <c r="JW35" i="30" s="1"/>
  <c r="JO36" i="30"/>
  <c r="DB35" i="30"/>
  <c r="CU36" i="30" s="1"/>
  <c r="DA35" i="30"/>
  <c r="KY36" i="30"/>
  <c r="KV35" i="30"/>
  <c r="KR35" i="30"/>
  <c r="MQ35" i="30"/>
  <c r="FF36" i="30"/>
  <c r="FI35" i="30"/>
  <c r="FJ35" i="30" s="1"/>
  <c r="GD35" i="30"/>
  <c r="GC35" i="30"/>
  <c r="DY37" i="30"/>
  <c r="DI36" i="30"/>
  <c r="FE36" i="30"/>
  <c r="HW37" i="30"/>
  <c r="HT36" i="30"/>
  <c r="HP36" i="30"/>
  <c r="GB35" i="30"/>
  <c r="GE35" i="30" s="1"/>
  <c r="DZ37" i="30"/>
  <c r="EC36" i="30"/>
  <c r="ED36" i="30" s="1"/>
  <c r="CI36" i="30"/>
  <c r="CF35" i="30"/>
  <c r="CB35" i="30"/>
  <c r="DJ36" i="30"/>
  <c r="DM35" i="30"/>
  <c r="DN35" i="30" s="1"/>
  <c r="F101" i="30"/>
  <c r="D101" i="22"/>
  <c r="F352" i="30"/>
  <c r="D352" i="22"/>
  <c r="F602" i="30"/>
  <c r="D602" i="22"/>
  <c r="D354" i="30"/>
  <c r="E353" i="30"/>
  <c r="D604" i="30"/>
  <c r="E603" i="30"/>
  <c r="D103" i="30"/>
  <c r="E102" i="30"/>
  <c r="D662" i="22"/>
  <c r="CU29" i="22" l="1"/>
  <c r="DJ30" i="22"/>
  <c r="DM29" i="22"/>
  <c r="DN29" i="22" s="1"/>
  <c r="DI30" i="22"/>
  <c r="CZ29" i="22"/>
  <c r="DC29" i="22" s="1"/>
  <c r="DD28" i="22"/>
  <c r="DA28" i="22"/>
  <c r="CI30" i="22"/>
  <c r="CB29" i="22"/>
  <c r="CF29" i="22"/>
  <c r="MC34" i="30"/>
  <c r="MD34" i="30" s="1"/>
  <c r="MF34" i="30" s="1"/>
  <c r="MI34" i="30" s="1"/>
  <c r="LZ35" i="30"/>
  <c r="LH35" i="30"/>
  <c r="LI36" i="30" s="1"/>
  <c r="LO36" i="30"/>
  <c r="LL35" i="30"/>
  <c r="LY35" i="30"/>
  <c r="JC36" i="30"/>
  <c r="IZ35" i="30"/>
  <c r="IV35" i="30"/>
  <c r="BD34" i="30"/>
  <c r="BG34" i="30" s="1"/>
  <c r="HF35" i="30"/>
  <c r="HJ35" i="30"/>
  <c r="HI35" i="30"/>
  <c r="EP36" i="30"/>
  <c r="ES35" i="30"/>
  <c r="ET35" i="30" s="1"/>
  <c r="BQ35" i="30"/>
  <c r="BN36" i="30"/>
  <c r="BF34" i="30"/>
  <c r="AY35" i="30" s="1"/>
  <c r="BE34" i="30"/>
  <c r="KI36" i="30"/>
  <c r="KF35" i="30"/>
  <c r="KB35" i="30"/>
  <c r="GJ36" i="30"/>
  <c r="GN36" i="30"/>
  <c r="GQ37" i="30"/>
  <c r="EO36" i="30"/>
  <c r="J45" i="30"/>
  <c r="AW37" i="22"/>
  <c r="BM37" i="22"/>
  <c r="AH36" i="22"/>
  <c r="AK35" i="22"/>
  <c r="AL35" i="22" s="1"/>
  <c r="AX37" i="22"/>
  <c r="BA36" i="22"/>
  <c r="BB36" i="22" s="1"/>
  <c r="AG36" i="22"/>
  <c r="BN37" i="22"/>
  <c r="BQ36" i="22"/>
  <c r="BR36" i="22" s="1"/>
  <c r="CY37" i="30"/>
  <c r="CV36" i="30"/>
  <c r="CR36" i="30"/>
  <c r="EF36" i="30"/>
  <c r="EI36" i="30" s="1"/>
  <c r="FL35" i="30"/>
  <c r="FO35" i="30" s="1"/>
  <c r="HQ37" i="30"/>
  <c r="DP35" i="30"/>
  <c r="DS35" i="30" s="1"/>
  <c r="DR35" i="30"/>
  <c r="DK36" i="30" s="1"/>
  <c r="DQ35" i="30"/>
  <c r="CD36" i="30"/>
  <c r="CG35" i="30"/>
  <c r="CH35" i="30" s="1"/>
  <c r="FW36" i="30"/>
  <c r="HR37" i="30"/>
  <c r="HU36" i="30"/>
  <c r="HV36" i="30" s="1"/>
  <c r="AH36" i="30"/>
  <c r="AK35" i="30"/>
  <c r="AL35" i="30" s="1"/>
  <c r="AG36" i="30"/>
  <c r="MU36" i="30"/>
  <c r="MN35" i="30"/>
  <c r="MR35" i="30"/>
  <c r="KS36" i="30"/>
  <c r="IG36" i="30"/>
  <c r="CC36" i="30"/>
  <c r="EH36" i="30"/>
  <c r="EG36" i="30"/>
  <c r="FN35" i="30"/>
  <c r="FM35" i="30"/>
  <c r="KT36" i="30"/>
  <c r="KW35" i="30"/>
  <c r="JS37" i="30"/>
  <c r="JP36" i="30"/>
  <c r="JL36" i="30"/>
  <c r="IH36" i="30"/>
  <c r="IK35" i="30"/>
  <c r="F102" i="30"/>
  <c r="D102" i="22"/>
  <c r="E103" i="30"/>
  <c r="D104" i="30"/>
  <c r="F603" i="30"/>
  <c r="D603" i="22"/>
  <c r="D355" i="30"/>
  <c r="E354" i="30"/>
  <c r="D605" i="30"/>
  <c r="E604" i="30"/>
  <c r="F353" i="30"/>
  <c r="D353" i="22"/>
  <c r="D663" i="22"/>
  <c r="DK30" i="22" l="1"/>
  <c r="CD30" i="22"/>
  <c r="CG29" i="22"/>
  <c r="CH29" i="22" s="1"/>
  <c r="CC30" i="22"/>
  <c r="DT29" i="22"/>
  <c r="DP30" i="22"/>
  <c r="DS30" i="22" s="1"/>
  <c r="DQ29" i="22"/>
  <c r="CY30" i="22"/>
  <c r="CR29" i="22"/>
  <c r="CV29" i="22"/>
  <c r="LM35" i="30"/>
  <c r="LJ36" i="30"/>
  <c r="MH34" i="30"/>
  <c r="MA35" i="30" s="1"/>
  <c r="MG34" i="30"/>
  <c r="BC36" i="30"/>
  <c r="AZ35" i="30"/>
  <c r="AV35" i="30"/>
  <c r="EV35" i="30"/>
  <c r="EY35" i="30" s="1"/>
  <c r="GK37" i="30"/>
  <c r="HH35" i="30"/>
  <c r="HK35" i="30" s="1"/>
  <c r="HC36" i="30"/>
  <c r="IW36" i="30"/>
  <c r="JB35" i="30"/>
  <c r="KC36" i="30"/>
  <c r="KH35" i="30"/>
  <c r="IX36" i="30"/>
  <c r="JA35" i="30"/>
  <c r="KD36" i="30"/>
  <c r="KG35" i="30"/>
  <c r="BR35" i="30"/>
  <c r="BV35" i="30"/>
  <c r="BU35" i="30"/>
  <c r="EX35" i="30"/>
  <c r="EQ36" i="30" s="1"/>
  <c r="EW35" i="30"/>
  <c r="GL37" i="30"/>
  <c r="GO36" i="30"/>
  <c r="K46" i="30"/>
  <c r="K46" i="22" s="1"/>
  <c r="L45" i="30"/>
  <c r="L45" i="22" s="1"/>
  <c r="J45" i="22"/>
  <c r="M46" i="30"/>
  <c r="N45" i="30"/>
  <c r="N45" i="22" s="1"/>
  <c r="BO37" i="22"/>
  <c r="AI36" i="22"/>
  <c r="AY37" i="22"/>
  <c r="BT37" i="22"/>
  <c r="BW37" i="22" s="1"/>
  <c r="BX36" i="22"/>
  <c r="BU36" i="22"/>
  <c r="AN36" i="22"/>
  <c r="AQ36" i="22" s="1"/>
  <c r="AR35" i="22"/>
  <c r="AO35" i="22"/>
  <c r="BH36" i="22"/>
  <c r="BD37" i="22"/>
  <c r="BG37" i="22" s="1"/>
  <c r="BE36" i="22"/>
  <c r="HX36" i="30"/>
  <c r="IA36" i="30" s="1"/>
  <c r="DO37" i="30"/>
  <c r="DL36" i="30"/>
  <c r="DH36" i="30"/>
  <c r="CJ35" i="30"/>
  <c r="CM35" i="30" s="1"/>
  <c r="MO36" i="30"/>
  <c r="AP35" i="30"/>
  <c r="AO35" i="30"/>
  <c r="CL35" i="30"/>
  <c r="CK35" i="30"/>
  <c r="FG36" i="30"/>
  <c r="CT37" i="30"/>
  <c r="CW36" i="30"/>
  <c r="LB35" i="30"/>
  <c r="LA35" i="30"/>
  <c r="AN35" i="30"/>
  <c r="AQ35" i="30" s="1"/>
  <c r="AI36" i="30"/>
  <c r="EA37" i="30"/>
  <c r="IP35" i="30"/>
  <c r="IO35" i="30"/>
  <c r="JM37" i="30"/>
  <c r="JN37" i="30"/>
  <c r="JQ36" i="30"/>
  <c r="JR36" i="30" s="1"/>
  <c r="KX35" i="30"/>
  <c r="IL35" i="30"/>
  <c r="MP36" i="30"/>
  <c r="MS35" i="30"/>
  <c r="HZ36" i="30"/>
  <c r="HY36" i="30"/>
  <c r="GA37" i="30"/>
  <c r="FX36" i="30"/>
  <c r="FT36" i="30"/>
  <c r="CS37" i="30"/>
  <c r="CX36" i="30"/>
  <c r="D356" i="30"/>
  <c r="E355" i="30"/>
  <c r="F604" i="30"/>
  <c r="D604" i="22"/>
  <c r="F103" i="30"/>
  <c r="D103" i="22"/>
  <c r="D606" i="30"/>
  <c r="E605" i="30"/>
  <c r="F354" i="30"/>
  <c r="D354" i="22"/>
  <c r="D105" i="30"/>
  <c r="E104" i="30"/>
  <c r="D664" i="22"/>
  <c r="CE30" i="22" l="1"/>
  <c r="CT30" i="22"/>
  <c r="CW29" i="22"/>
  <c r="CS30" i="22"/>
  <c r="CN29" i="22"/>
  <c r="CJ30" i="22"/>
  <c r="CM30" i="22" s="1"/>
  <c r="CK29" i="22"/>
  <c r="DO31" i="22"/>
  <c r="DH30" i="22"/>
  <c r="DL30" i="22"/>
  <c r="ME36" i="30"/>
  <c r="LX35" i="30"/>
  <c r="LY36" i="30" s="1"/>
  <c r="MB35" i="30"/>
  <c r="LQ35" i="30"/>
  <c r="LN35" i="30"/>
  <c r="LR35" i="30"/>
  <c r="EU37" i="30"/>
  <c r="ER36" i="30"/>
  <c r="EN36" i="30"/>
  <c r="EO37" i="30" s="1"/>
  <c r="BT35" i="30"/>
  <c r="BW35" i="30" s="1"/>
  <c r="BO36" i="30"/>
  <c r="KJ35" i="30"/>
  <c r="KM35" i="30" s="1"/>
  <c r="AW36" i="30"/>
  <c r="KK35" i="30"/>
  <c r="KL35" i="30"/>
  <c r="KE36" i="30" s="1"/>
  <c r="GZ36" i="30"/>
  <c r="HA37" i="30" s="1"/>
  <c r="HG37" i="30"/>
  <c r="HD36" i="30"/>
  <c r="AX36" i="30"/>
  <c r="BA35" i="30"/>
  <c r="GS36" i="30"/>
  <c r="GT36" i="30"/>
  <c r="JD35" i="30"/>
  <c r="JG35" i="30" s="1"/>
  <c r="JF35" i="30"/>
  <c r="IY36" i="30" s="1"/>
  <c r="JE35" i="30"/>
  <c r="GP36" i="30"/>
  <c r="J46" i="30"/>
  <c r="M47" i="30" s="1"/>
  <c r="M46" i="22"/>
  <c r="AM37" i="22"/>
  <c r="AF36" i="22"/>
  <c r="AJ36" i="22"/>
  <c r="BS38" i="22"/>
  <c r="BL37" i="22"/>
  <c r="BP37" i="22"/>
  <c r="BC38" i="22"/>
  <c r="AV37" i="22"/>
  <c r="AZ37" i="22"/>
  <c r="JT36" i="30"/>
  <c r="JW36" i="30" s="1"/>
  <c r="FV37" i="30"/>
  <c r="FY36" i="30"/>
  <c r="KZ35" i="30"/>
  <c r="LC35" i="30" s="1"/>
  <c r="KU36" i="30"/>
  <c r="DB36" i="30"/>
  <c r="DA36" i="30"/>
  <c r="DJ37" i="30"/>
  <c r="DM36" i="30"/>
  <c r="HS37" i="30"/>
  <c r="IN35" i="30"/>
  <c r="IQ35" i="30" s="1"/>
  <c r="II36" i="30"/>
  <c r="JV36" i="30"/>
  <c r="JU36" i="30"/>
  <c r="EE38" i="30"/>
  <c r="EB37" i="30"/>
  <c r="DX37" i="30"/>
  <c r="CE36" i="30"/>
  <c r="CU37" i="30"/>
  <c r="CZ36" i="30"/>
  <c r="DC36" i="30" s="1"/>
  <c r="MX35" i="30"/>
  <c r="MW35" i="30"/>
  <c r="MT35" i="30"/>
  <c r="FU37" i="30"/>
  <c r="FZ36" i="30"/>
  <c r="AM37" i="30"/>
  <c r="AF36" i="30"/>
  <c r="AJ36" i="30"/>
  <c r="FK37" i="30"/>
  <c r="FD36" i="30"/>
  <c r="FH36" i="30"/>
  <c r="DI37" i="30"/>
  <c r="DN36" i="30"/>
  <c r="F104" i="30"/>
  <c r="D104" i="22"/>
  <c r="F605" i="30"/>
  <c r="D605" i="22"/>
  <c r="E105" i="30"/>
  <c r="D106" i="30"/>
  <c r="D607" i="30"/>
  <c r="E606" i="30"/>
  <c r="F355" i="30"/>
  <c r="D355" i="22"/>
  <c r="D357" i="30"/>
  <c r="E356" i="30"/>
  <c r="D665" i="22"/>
  <c r="DI31" i="22" l="1"/>
  <c r="CX29" i="22"/>
  <c r="CZ30" i="22"/>
  <c r="DC30" i="22" s="1"/>
  <c r="DD29" i="22"/>
  <c r="DA29" i="22"/>
  <c r="DJ31" i="22"/>
  <c r="DM30" i="22"/>
  <c r="CI31" i="22"/>
  <c r="CB30" i="22"/>
  <c r="CF30" i="22"/>
  <c r="LZ36" i="30"/>
  <c r="MC35" i="30"/>
  <c r="LP35" i="30"/>
  <c r="LS35" i="30" s="1"/>
  <c r="LK36" i="30"/>
  <c r="KB36" i="30"/>
  <c r="KC37" i="30" s="1"/>
  <c r="KI37" i="30"/>
  <c r="KF36" i="30"/>
  <c r="GR36" i="30"/>
  <c r="GU36" i="30" s="1"/>
  <c r="GM37" i="30"/>
  <c r="BL36" i="30"/>
  <c r="BM37" i="30" s="1"/>
  <c r="BS37" i="30"/>
  <c r="BP36" i="30"/>
  <c r="JC37" i="30"/>
  <c r="IV36" i="30"/>
  <c r="IZ36" i="30"/>
  <c r="EP37" i="30"/>
  <c r="ES36" i="30"/>
  <c r="HB37" i="30"/>
  <c r="HE36" i="30"/>
  <c r="BF35" i="30"/>
  <c r="BE35" i="30"/>
  <c r="BB35" i="30"/>
  <c r="M47" i="22"/>
  <c r="K47" i="30"/>
  <c r="K47" i="22" s="1"/>
  <c r="L46" i="30"/>
  <c r="L46" i="22" s="1"/>
  <c r="J46" i="22"/>
  <c r="N46" i="30"/>
  <c r="N46" i="22" s="1"/>
  <c r="BM38" i="22"/>
  <c r="AX38" i="22"/>
  <c r="BA37" i="22"/>
  <c r="AH37" i="22"/>
  <c r="AK36" i="22"/>
  <c r="AW38" i="22"/>
  <c r="BB37" i="22"/>
  <c r="BN38" i="22"/>
  <c r="BQ37" i="22"/>
  <c r="BR37" i="22" s="1"/>
  <c r="AG37" i="22"/>
  <c r="AL36" i="22"/>
  <c r="FF37" i="30"/>
  <c r="FI36" i="30"/>
  <c r="AH37" i="30"/>
  <c r="AK36" i="30"/>
  <c r="FE37" i="30"/>
  <c r="FJ36" i="30"/>
  <c r="AG37" i="30"/>
  <c r="AL36" i="30"/>
  <c r="CI37" i="30"/>
  <c r="CF36" i="30"/>
  <c r="CB36" i="30"/>
  <c r="DY38" i="30"/>
  <c r="GD36" i="30"/>
  <c r="GC36" i="30"/>
  <c r="CY38" i="30"/>
  <c r="CV37" i="30"/>
  <c r="CR37" i="30"/>
  <c r="DZ38" i="30"/>
  <c r="EC37" i="30"/>
  <c r="ED37" i="30" s="1"/>
  <c r="DP36" i="30"/>
  <c r="DS36" i="30" s="1"/>
  <c r="GB36" i="30"/>
  <c r="GE36" i="30" s="1"/>
  <c r="IM37" i="30"/>
  <c r="IJ36" i="30"/>
  <c r="IF36" i="30"/>
  <c r="HW38" i="30"/>
  <c r="HP37" i="30"/>
  <c r="HT37" i="30"/>
  <c r="KY37" i="30"/>
  <c r="KV36" i="30"/>
  <c r="KR36" i="30"/>
  <c r="JO37" i="30"/>
  <c r="MV35" i="30"/>
  <c r="MY35" i="30" s="1"/>
  <c r="MQ36" i="30"/>
  <c r="DR36" i="30"/>
  <c r="DK37" i="30" s="1"/>
  <c r="DQ36" i="30"/>
  <c r="F105" i="30"/>
  <c r="D105" i="22"/>
  <c r="D107" i="30"/>
  <c r="E106" i="30"/>
  <c r="F606" i="30"/>
  <c r="D606" i="22"/>
  <c r="D358" i="30"/>
  <c r="E357" i="30"/>
  <c r="F356" i="30"/>
  <c r="D356" i="22"/>
  <c r="D608" i="30"/>
  <c r="E607" i="30"/>
  <c r="D666" i="22"/>
  <c r="DN30" i="22" l="1"/>
  <c r="DP31" i="22"/>
  <c r="DS31" i="22" s="1"/>
  <c r="DT30" i="22"/>
  <c r="DQ30" i="22"/>
  <c r="CC31" i="22"/>
  <c r="CU30" i="22"/>
  <c r="CD31" i="22"/>
  <c r="CG30" i="22"/>
  <c r="LL36" i="30"/>
  <c r="LO37" i="30"/>
  <c r="LH36" i="30"/>
  <c r="LI37" i="30" s="1"/>
  <c r="MG35" i="30"/>
  <c r="MH35" i="30"/>
  <c r="MD35" i="30"/>
  <c r="KD37" i="30"/>
  <c r="KG36" i="30"/>
  <c r="ET36" i="30"/>
  <c r="EX36" i="30"/>
  <c r="EW36" i="30"/>
  <c r="AY36" i="30"/>
  <c r="BD35" i="30"/>
  <c r="BG35" i="30" s="1"/>
  <c r="HF36" i="30"/>
  <c r="HJ36" i="30"/>
  <c r="HC37" i="30" s="1"/>
  <c r="HI36" i="30"/>
  <c r="IX37" i="30"/>
  <c r="JA36" i="30"/>
  <c r="GQ38" i="30"/>
  <c r="GJ37" i="30"/>
  <c r="GK38" i="30" s="1"/>
  <c r="GN37" i="30"/>
  <c r="IW37" i="30"/>
  <c r="JB36" i="30"/>
  <c r="BN37" i="30"/>
  <c r="BQ36" i="30"/>
  <c r="J47" i="30"/>
  <c r="BO38" i="22"/>
  <c r="AY38" i="22"/>
  <c r="AI37" i="22"/>
  <c r="BX37" i="22"/>
  <c r="BT38" i="22"/>
  <c r="BW38" i="22" s="1"/>
  <c r="BU37" i="22"/>
  <c r="BH37" i="22"/>
  <c r="BD38" i="22"/>
  <c r="BG38" i="22" s="1"/>
  <c r="BE37" i="22"/>
  <c r="AN37" i="22"/>
  <c r="AQ37" i="22" s="1"/>
  <c r="AR36" i="22"/>
  <c r="AO36" i="22"/>
  <c r="DO38" i="30"/>
  <c r="DL37" i="30"/>
  <c r="DH37" i="30"/>
  <c r="JS38" i="30"/>
  <c r="JP37" i="30"/>
  <c r="JL37" i="30"/>
  <c r="MU37" i="30"/>
  <c r="MN36" i="30"/>
  <c r="MR36" i="30"/>
  <c r="KS37" i="30"/>
  <c r="FW37" i="30"/>
  <c r="CT38" i="30"/>
  <c r="CW37" i="30"/>
  <c r="CX37" i="30" s="1"/>
  <c r="CC37" i="30"/>
  <c r="AN36" i="30"/>
  <c r="AQ36" i="30" s="1"/>
  <c r="EF37" i="30"/>
  <c r="EI37" i="30" s="1"/>
  <c r="CD37" i="30"/>
  <c r="CG36" i="30"/>
  <c r="FN36" i="30"/>
  <c r="FG37" i="30" s="1"/>
  <c r="FM36" i="30"/>
  <c r="KT37" i="30"/>
  <c r="KW36" i="30"/>
  <c r="KX36" i="30" s="1"/>
  <c r="HR38" i="30"/>
  <c r="HU37" i="30"/>
  <c r="IG37" i="30"/>
  <c r="HQ38" i="30"/>
  <c r="HV37" i="30"/>
  <c r="IH37" i="30"/>
  <c r="IK36" i="30"/>
  <c r="IL36" i="30" s="1"/>
  <c r="EH37" i="30"/>
  <c r="EG37" i="30"/>
  <c r="AP36" i="30"/>
  <c r="AO36" i="30"/>
  <c r="CS38" i="30"/>
  <c r="FL36" i="30"/>
  <c r="FO36" i="30" s="1"/>
  <c r="F357" i="30"/>
  <c r="D357" i="22"/>
  <c r="D359" i="30"/>
  <c r="E358" i="30"/>
  <c r="E107" i="30"/>
  <c r="D108" i="30"/>
  <c r="F607" i="30"/>
  <c r="D607" i="22"/>
  <c r="D609" i="30"/>
  <c r="E608" i="30"/>
  <c r="F106" i="30"/>
  <c r="D106" i="22"/>
  <c r="D667" i="22"/>
  <c r="CH30" i="22" l="1"/>
  <c r="CN30" i="22"/>
  <c r="CJ31" i="22"/>
  <c r="CM31" i="22" s="1"/>
  <c r="CK30" i="22"/>
  <c r="CY31" i="22"/>
  <c r="CR30" i="22"/>
  <c r="CV30" i="22"/>
  <c r="DK31" i="22"/>
  <c r="MA36" i="30"/>
  <c r="MF35" i="30"/>
  <c r="MI35" i="30" s="1"/>
  <c r="LJ37" i="30"/>
  <c r="LM36" i="30"/>
  <c r="JD36" i="30"/>
  <c r="JG36" i="30" s="1"/>
  <c r="JF36" i="30"/>
  <c r="IY37" i="30" s="1"/>
  <c r="JE36" i="30"/>
  <c r="HG38" i="30"/>
  <c r="HD37" i="30"/>
  <c r="HB38" i="30" s="1"/>
  <c r="GZ37" i="30"/>
  <c r="HA38" i="30" s="1"/>
  <c r="EV36" i="30"/>
  <c r="EY36" i="30" s="1"/>
  <c r="EQ37" i="30"/>
  <c r="GL38" i="30"/>
  <c r="GO37" i="30"/>
  <c r="HH36" i="30"/>
  <c r="HK36" i="30" s="1"/>
  <c r="BC37" i="30"/>
  <c r="AV36" i="30"/>
  <c r="AZ36" i="30"/>
  <c r="KH36" i="30"/>
  <c r="KL36" i="30"/>
  <c r="KK36" i="30"/>
  <c r="BR36" i="30"/>
  <c r="BU36" i="30"/>
  <c r="BV36" i="30"/>
  <c r="K48" i="30"/>
  <c r="K48" i="22" s="1"/>
  <c r="L47" i="30"/>
  <c r="L47" i="22" s="1"/>
  <c r="J47" i="22"/>
  <c r="N47" i="30"/>
  <c r="N47" i="22" s="1"/>
  <c r="M48" i="30"/>
  <c r="BC39" i="22"/>
  <c r="AZ38" i="22"/>
  <c r="AV38" i="22"/>
  <c r="AM38" i="22"/>
  <c r="AF37" i="22"/>
  <c r="AJ37" i="22"/>
  <c r="BS39" i="22"/>
  <c r="BP38" i="22"/>
  <c r="BL38" i="22"/>
  <c r="KZ36" i="30"/>
  <c r="LC36" i="30" s="1"/>
  <c r="IN36" i="30"/>
  <c r="IQ36" i="30" s="1"/>
  <c r="JM38" i="30"/>
  <c r="DJ38" i="30"/>
  <c r="DM37" i="30"/>
  <c r="CZ37" i="30"/>
  <c r="DC37" i="30" s="1"/>
  <c r="CL36" i="30"/>
  <c r="CK36" i="30"/>
  <c r="EA38" i="30"/>
  <c r="MP37" i="30"/>
  <c r="MS36" i="30"/>
  <c r="MT36" i="30" s="1"/>
  <c r="JN38" i="30"/>
  <c r="JQ37" i="30"/>
  <c r="JR37" i="30" s="1"/>
  <c r="HX37" i="30"/>
  <c r="IA37" i="30" s="1"/>
  <c r="FK38" i="30"/>
  <c r="FH37" i="30"/>
  <c r="FD37" i="30"/>
  <c r="IP36" i="30"/>
  <c r="IO36" i="30"/>
  <c r="LB36" i="30"/>
  <c r="KU37" i="30" s="1"/>
  <c r="LA36" i="30"/>
  <c r="AI37" i="30"/>
  <c r="DB37" i="30"/>
  <c r="DA37" i="30"/>
  <c r="GA38" i="30"/>
  <c r="FX37" i="30"/>
  <c r="FT37" i="30"/>
  <c r="MO37" i="30"/>
  <c r="HZ37" i="30"/>
  <c r="HS38" i="30" s="1"/>
  <c r="HY37" i="30"/>
  <c r="CH36" i="30"/>
  <c r="DI38" i="30"/>
  <c r="DN37" i="30"/>
  <c r="D610" i="30"/>
  <c r="E609" i="30"/>
  <c r="D109" i="30"/>
  <c r="E108" i="30"/>
  <c r="D360" i="30"/>
  <c r="E359" i="30"/>
  <c r="F107" i="30"/>
  <c r="D107" i="22"/>
  <c r="F608" i="30"/>
  <c r="D608" i="22"/>
  <c r="F358" i="30"/>
  <c r="D358" i="22"/>
  <c r="D668" i="22"/>
  <c r="DO32" i="22" l="1"/>
  <c r="DH31" i="22"/>
  <c r="DL31" i="22"/>
  <c r="CT31" i="22"/>
  <c r="CW30" i="22"/>
  <c r="CS31" i="22"/>
  <c r="CE31" i="22"/>
  <c r="KE37" i="30"/>
  <c r="KF37" i="30" s="1"/>
  <c r="KD38" i="30" s="1"/>
  <c r="LN36" i="30"/>
  <c r="LR36" i="30"/>
  <c r="LQ36" i="30"/>
  <c r="ME37" i="30"/>
  <c r="MB36" i="30"/>
  <c r="LX36" i="30"/>
  <c r="LY37" i="30" s="1"/>
  <c r="JC38" i="30"/>
  <c r="IZ37" i="30"/>
  <c r="IV37" i="30"/>
  <c r="KJ36" i="30"/>
  <c r="KM36" i="30" s="1"/>
  <c r="KI38" i="30"/>
  <c r="GP37" i="30"/>
  <c r="GT37" i="30"/>
  <c r="GS37" i="30"/>
  <c r="BT36" i="30"/>
  <c r="BW36" i="30" s="1"/>
  <c r="BO37" i="30"/>
  <c r="AX37" i="30"/>
  <c r="BA36" i="30"/>
  <c r="HE37" i="30"/>
  <c r="ER37" i="30"/>
  <c r="EN37" i="30"/>
  <c r="EU38" i="30"/>
  <c r="AW37" i="30"/>
  <c r="J48" i="30"/>
  <c r="M49" i="30" s="1"/>
  <c r="M48" i="22"/>
  <c r="AG38" i="22"/>
  <c r="BM39" i="22"/>
  <c r="BN39" i="22"/>
  <c r="BQ38" i="22"/>
  <c r="BR38" i="22" s="1"/>
  <c r="AW39" i="22"/>
  <c r="AX39" i="22"/>
  <c r="BA38" i="22"/>
  <c r="AH38" i="22"/>
  <c r="AK37" i="22"/>
  <c r="MV36" i="30"/>
  <c r="MY36" i="30" s="1"/>
  <c r="JT37" i="30"/>
  <c r="JW37" i="30" s="1"/>
  <c r="HW39" i="30"/>
  <c r="HP38" i="30"/>
  <c r="HT38" i="30"/>
  <c r="KY38" i="30"/>
  <c r="KV37" i="30"/>
  <c r="KR37" i="30"/>
  <c r="CJ36" i="30"/>
  <c r="CM36" i="30" s="1"/>
  <c r="CE37" i="30"/>
  <c r="FU38" i="30"/>
  <c r="FV38" i="30"/>
  <c r="FY37" i="30"/>
  <c r="EE39" i="30"/>
  <c r="DX38" i="30"/>
  <c r="EB38" i="30"/>
  <c r="CU38" i="30"/>
  <c r="DP37" i="30"/>
  <c r="DS37" i="30" s="1"/>
  <c r="AM38" i="30"/>
  <c r="AF37" i="30"/>
  <c r="AJ37" i="30"/>
  <c r="FE38" i="30"/>
  <c r="MX36" i="30"/>
  <c r="MQ37" i="30" s="1"/>
  <c r="MW36" i="30"/>
  <c r="DR37" i="30"/>
  <c r="DQ37" i="30"/>
  <c r="II37" i="30"/>
  <c r="FF38" i="30"/>
  <c r="FI37" i="30"/>
  <c r="JV37" i="30"/>
  <c r="JO38" i="30" s="1"/>
  <c r="JU37" i="30"/>
  <c r="D361" i="30"/>
  <c r="E360" i="30"/>
  <c r="E109" i="30"/>
  <c r="D110" i="30"/>
  <c r="F609" i="30"/>
  <c r="D609" i="22"/>
  <c r="D611" i="30"/>
  <c r="E610" i="30"/>
  <c r="F359" i="30"/>
  <c r="D359" i="22"/>
  <c r="F108" i="30"/>
  <c r="D108" i="22"/>
  <c r="D669" i="22"/>
  <c r="DJ32" i="22" l="1"/>
  <c r="DM31" i="22"/>
  <c r="CX30" i="22"/>
  <c r="DD30" i="22"/>
  <c r="CZ31" i="22"/>
  <c r="DC31" i="22" s="1"/>
  <c r="DA30" i="22"/>
  <c r="DI32" i="22"/>
  <c r="CI32" i="22"/>
  <c r="CB31" i="22"/>
  <c r="CF31" i="22"/>
  <c r="KB37" i="30"/>
  <c r="KC38" i="30" s="1"/>
  <c r="LZ37" i="30"/>
  <c r="MC36" i="30"/>
  <c r="LP36" i="30"/>
  <c r="LS36" i="30" s="1"/>
  <c r="LK37" i="30"/>
  <c r="BF36" i="30"/>
  <c r="BE36" i="30"/>
  <c r="IW38" i="30"/>
  <c r="BB36" i="30"/>
  <c r="EO38" i="30"/>
  <c r="IX38" i="30"/>
  <c r="JA37" i="30"/>
  <c r="EP38" i="30"/>
  <c r="ES37" i="30"/>
  <c r="ET37" i="30" s="1"/>
  <c r="HF37" i="30"/>
  <c r="HJ37" i="30"/>
  <c r="HI37" i="30"/>
  <c r="BS38" i="30"/>
  <c r="BL37" i="30"/>
  <c r="BP37" i="30"/>
  <c r="GR37" i="30"/>
  <c r="GU37" i="30" s="1"/>
  <c r="GM38" i="30"/>
  <c r="KG37" i="30"/>
  <c r="M49" i="22"/>
  <c r="K49" i="30"/>
  <c r="K49" i="22" s="1"/>
  <c r="L48" i="30"/>
  <c r="L48" i="22" s="1"/>
  <c r="J48" i="22"/>
  <c r="N48" i="30"/>
  <c r="N48" i="22" s="1"/>
  <c r="BX38" i="22"/>
  <c r="BT39" i="22"/>
  <c r="BW39" i="22" s="1"/>
  <c r="BU38" i="22"/>
  <c r="BH38" i="22"/>
  <c r="BD39" i="22"/>
  <c r="BG39" i="22" s="1"/>
  <c r="BE38" i="22"/>
  <c r="BB38" i="22"/>
  <c r="AR37" i="22"/>
  <c r="AN38" i="22"/>
  <c r="AQ38" i="22" s="1"/>
  <c r="AO37" i="22"/>
  <c r="AL37" i="22"/>
  <c r="BO39" i="22"/>
  <c r="MU38" i="30"/>
  <c r="MR37" i="30"/>
  <c r="MN37" i="30"/>
  <c r="JS39" i="30"/>
  <c r="JL38" i="30"/>
  <c r="JP38" i="30"/>
  <c r="AG38" i="30"/>
  <c r="DZ39" i="30"/>
  <c r="EC38" i="30"/>
  <c r="GD37" i="30"/>
  <c r="GC37" i="30"/>
  <c r="FZ37" i="30"/>
  <c r="CI38" i="30"/>
  <c r="CF37" i="30"/>
  <c r="CB37" i="30"/>
  <c r="KS38" i="30"/>
  <c r="DY39" i="30"/>
  <c r="ED38" i="30"/>
  <c r="KT38" i="30"/>
  <c r="KW37" i="30"/>
  <c r="FN37" i="30"/>
  <c r="FM37" i="30"/>
  <c r="AH38" i="30"/>
  <c r="AK37" i="30"/>
  <c r="DK38" i="30"/>
  <c r="HR39" i="30"/>
  <c r="HU38" i="30"/>
  <c r="IM38" i="30"/>
  <c r="IF37" i="30"/>
  <c r="IJ37" i="30"/>
  <c r="FJ37" i="30"/>
  <c r="CY39" i="30"/>
  <c r="CV38" i="30"/>
  <c r="CR38" i="30"/>
  <c r="HQ39" i="30"/>
  <c r="HV38" i="30"/>
  <c r="F610" i="30"/>
  <c r="D610" i="22"/>
  <c r="D111" i="30"/>
  <c r="E110" i="30"/>
  <c r="F360" i="30"/>
  <c r="D360" i="22"/>
  <c r="D612" i="30"/>
  <c r="E611" i="30"/>
  <c r="F109" i="30"/>
  <c r="D109" i="22"/>
  <c r="D362" i="30"/>
  <c r="E361" i="30"/>
  <c r="D670" i="22"/>
  <c r="CU31" i="22" l="1"/>
  <c r="DT31" i="22"/>
  <c r="DP32" i="22"/>
  <c r="DS32" i="22" s="1"/>
  <c r="DQ31" i="22"/>
  <c r="CD32" i="22"/>
  <c r="CG31" i="22"/>
  <c r="DN31" i="22"/>
  <c r="CC32" i="22"/>
  <c r="CH31" i="22"/>
  <c r="MD36" i="30"/>
  <c r="MG36" i="30"/>
  <c r="MH36" i="30"/>
  <c r="LH37" i="30"/>
  <c r="LI38" i="30" s="1"/>
  <c r="LL37" i="30"/>
  <c r="LO38" i="30"/>
  <c r="EV37" i="30"/>
  <c r="EY37" i="30" s="1"/>
  <c r="BQ37" i="30"/>
  <c r="BN38" i="30"/>
  <c r="JF37" i="30"/>
  <c r="JE37" i="30"/>
  <c r="KH37" i="30"/>
  <c r="KL37" i="30"/>
  <c r="KK37" i="30"/>
  <c r="BM38" i="30"/>
  <c r="HH37" i="30"/>
  <c r="HK37" i="30" s="1"/>
  <c r="HC38" i="30"/>
  <c r="JB37" i="30"/>
  <c r="GQ39" i="30"/>
  <c r="GN38" i="30"/>
  <c r="GJ38" i="30"/>
  <c r="EX37" i="30"/>
  <c r="EQ38" i="30" s="1"/>
  <c r="EW37" i="30"/>
  <c r="BD36" i="30"/>
  <c r="BG36" i="30" s="1"/>
  <c r="AY37" i="30"/>
  <c r="J49" i="30"/>
  <c r="BS40" i="22"/>
  <c r="BP39" i="22"/>
  <c r="BL39" i="22"/>
  <c r="AY39" i="22"/>
  <c r="AI38" i="22"/>
  <c r="CT39" i="30"/>
  <c r="CW38" i="30"/>
  <c r="CX38" i="30" s="1"/>
  <c r="AP37" i="30"/>
  <c r="AO37" i="30"/>
  <c r="LB37" i="30"/>
  <c r="LA37" i="30"/>
  <c r="AL37" i="30"/>
  <c r="JM39" i="30"/>
  <c r="MO38" i="30"/>
  <c r="CS39" i="30"/>
  <c r="FL37" i="30"/>
  <c r="FO37" i="30" s="1"/>
  <c r="FG38" i="30"/>
  <c r="CC38" i="30"/>
  <c r="GB37" i="30"/>
  <c r="GE37" i="30" s="1"/>
  <c r="FW38" i="30"/>
  <c r="MP38" i="30"/>
  <c r="MS37" i="30"/>
  <c r="MT37" i="30" s="1"/>
  <c r="HX38" i="30"/>
  <c r="IA38" i="30" s="1"/>
  <c r="IH38" i="30"/>
  <c r="IK37" i="30"/>
  <c r="HZ38" i="30"/>
  <c r="HY38" i="30"/>
  <c r="CD38" i="30"/>
  <c r="CG37" i="30"/>
  <c r="EH38" i="30"/>
  <c r="EA39" i="30" s="1"/>
  <c r="EG38" i="30"/>
  <c r="IG38" i="30"/>
  <c r="IL37" i="30"/>
  <c r="DO39" i="30"/>
  <c r="DL38" i="30"/>
  <c r="DH38" i="30"/>
  <c r="EF38" i="30"/>
  <c r="EI38" i="30" s="1"/>
  <c r="KX37" i="30"/>
  <c r="JN39" i="30"/>
  <c r="JQ38" i="30"/>
  <c r="F361" i="30"/>
  <c r="D361" i="22"/>
  <c r="D363" i="30"/>
  <c r="E362" i="30"/>
  <c r="F611" i="30"/>
  <c r="D611" i="22"/>
  <c r="D613" i="30"/>
  <c r="E612" i="30"/>
  <c r="F110" i="30"/>
  <c r="D110" i="22"/>
  <c r="E111" i="30"/>
  <c r="D112" i="30"/>
  <c r="D671" i="22"/>
  <c r="CJ32" i="22" l="1"/>
  <c r="CM32" i="22" s="1"/>
  <c r="CN31" i="22"/>
  <c r="CK31" i="22"/>
  <c r="CY32" i="22"/>
  <c r="CR31" i="22"/>
  <c r="CV31" i="22"/>
  <c r="DK32" i="22"/>
  <c r="CE32" i="22"/>
  <c r="MA37" i="30"/>
  <c r="LJ38" i="30"/>
  <c r="LM37" i="30"/>
  <c r="MF36" i="30"/>
  <c r="MI36" i="30" s="1"/>
  <c r="KJ37" i="30"/>
  <c r="KM37" i="30" s="1"/>
  <c r="BV37" i="30"/>
  <c r="BU37" i="30"/>
  <c r="BC38" i="30"/>
  <c r="AZ37" i="30"/>
  <c r="AV37" i="30"/>
  <c r="IY38" i="30"/>
  <c r="JD37" i="30"/>
  <c r="JG37" i="30" s="1"/>
  <c r="BR37" i="30"/>
  <c r="EU39" i="30"/>
  <c r="ER38" i="30"/>
  <c r="EN38" i="30"/>
  <c r="GK39" i="30"/>
  <c r="HG39" i="30"/>
  <c r="GZ38" i="30"/>
  <c r="HD38" i="30"/>
  <c r="GL39" i="30"/>
  <c r="GO38" i="30"/>
  <c r="GP38" i="30" s="1"/>
  <c r="KE38" i="30"/>
  <c r="K50" i="30"/>
  <c r="K50" i="22" s="1"/>
  <c r="L49" i="30"/>
  <c r="L49" i="22" s="1"/>
  <c r="J49" i="22"/>
  <c r="M50" i="30"/>
  <c r="N49" i="30"/>
  <c r="N49" i="22" s="1"/>
  <c r="BM40" i="22"/>
  <c r="BR39" i="22"/>
  <c r="BN40" i="22"/>
  <c r="BQ39" i="22"/>
  <c r="AM39" i="22"/>
  <c r="AF38" i="22"/>
  <c r="AJ38" i="22"/>
  <c r="BC40" i="22"/>
  <c r="AV39" i="22"/>
  <c r="AZ39" i="22"/>
  <c r="MV37" i="30"/>
  <c r="MY37" i="30" s="1"/>
  <c r="EE40" i="30"/>
  <c r="EB39" i="30"/>
  <c r="DX39" i="30"/>
  <c r="HS39" i="30"/>
  <c r="GA39" i="30"/>
  <c r="FT38" i="30"/>
  <c r="FX38" i="30"/>
  <c r="CZ38" i="30"/>
  <c r="DC38" i="30" s="1"/>
  <c r="CL37" i="30"/>
  <c r="CK37" i="30"/>
  <c r="IP37" i="30"/>
  <c r="IO37" i="30"/>
  <c r="MX37" i="30"/>
  <c r="MW37" i="30"/>
  <c r="JV38" i="30"/>
  <c r="JU38" i="30"/>
  <c r="DJ39" i="30"/>
  <c r="DM38" i="30"/>
  <c r="FK39" i="30"/>
  <c r="FH38" i="30"/>
  <c r="FD38" i="30"/>
  <c r="AN37" i="30"/>
  <c r="AQ37" i="30" s="1"/>
  <c r="AI38" i="30"/>
  <c r="KU38" i="30"/>
  <c r="KZ37" i="30"/>
  <c r="LC37" i="30" s="1"/>
  <c r="DI39" i="30"/>
  <c r="DN38" i="30"/>
  <c r="IN37" i="30"/>
  <c r="IQ37" i="30" s="1"/>
  <c r="II38" i="30"/>
  <c r="CH37" i="30"/>
  <c r="JR38" i="30"/>
  <c r="DB38" i="30"/>
  <c r="CU39" i="30" s="1"/>
  <c r="DA38" i="30"/>
  <c r="F612" i="30"/>
  <c r="D612" i="22"/>
  <c r="D364" i="30"/>
  <c r="E363" i="30"/>
  <c r="D614" i="30"/>
  <c r="E613" i="30"/>
  <c r="D113" i="30"/>
  <c r="E112" i="30"/>
  <c r="F111" i="30"/>
  <c r="D111" i="22"/>
  <c r="F362" i="30"/>
  <c r="D362" i="22"/>
  <c r="D672" i="22"/>
  <c r="DO33" i="22" l="1"/>
  <c r="DH32" i="22"/>
  <c r="DL32" i="22"/>
  <c r="CT32" i="22"/>
  <c r="CW31" i="22"/>
  <c r="CI33" i="22"/>
  <c r="CF32" i="22"/>
  <c r="CB32" i="22"/>
  <c r="CS32" i="22"/>
  <c r="LN37" i="30"/>
  <c r="LR37" i="30"/>
  <c r="LQ37" i="30"/>
  <c r="ME38" i="30"/>
  <c r="LX37" i="30"/>
  <c r="MB37" i="30"/>
  <c r="KI39" i="30"/>
  <c r="KF38" i="30"/>
  <c r="KB38" i="30"/>
  <c r="BT37" i="30"/>
  <c r="BW37" i="30" s="1"/>
  <c r="BO38" i="30"/>
  <c r="GS38" i="30"/>
  <c r="GT38" i="30"/>
  <c r="EO39" i="30"/>
  <c r="AW38" i="30"/>
  <c r="HA39" i="30"/>
  <c r="GR38" i="30"/>
  <c r="GU38" i="30" s="1"/>
  <c r="GM39" i="30"/>
  <c r="EP39" i="30"/>
  <c r="ES38" i="30"/>
  <c r="ET38" i="30" s="1"/>
  <c r="JC39" i="30"/>
  <c r="IZ38" i="30"/>
  <c r="IV38" i="30"/>
  <c r="HB39" i="30"/>
  <c r="HE38" i="30"/>
  <c r="AX38" i="30"/>
  <c r="BA37" i="30"/>
  <c r="J50" i="30"/>
  <c r="M51" i="30"/>
  <c r="M50" i="22"/>
  <c r="AW40" i="22"/>
  <c r="AG39" i="22"/>
  <c r="BO40" i="22"/>
  <c r="AX40" i="22"/>
  <c r="BA39" i="22"/>
  <c r="AH39" i="22"/>
  <c r="AK38" i="22"/>
  <c r="BX39" i="22"/>
  <c r="BT40" i="22"/>
  <c r="BW40" i="22" s="1"/>
  <c r="BU39" i="22"/>
  <c r="CY40" i="30"/>
  <c r="CR39" i="30"/>
  <c r="CV39" i="30"/>
  <c r="JO39" i="30"/>
  <c r="JT38" i="30"/>
  <c r="JW38" i="30" s="1"/>
  <c r="KY39" i="30"/>
  <c r="KV38" i="30"/>
  <c r="KR38" i="30"/>
  <c r="FU39" i="30"/>
  <c r="DZ40" i="30"/>
  <c r="EC39" i="30"/>
  <c r="MQ38" i="30"/>
  <c r="CJ37" i="30"/>
  <c r="CM37" i="30" s="1"/>
  <c r="CE38" i="30"/>
  <c r="DP38" i="30"/>
  <c r="DS38" i="30" s="1"/>
  <c r="AM39" i="30"/>
  <c r="AF38" i="30"/>
  <c r="AJ38" i="30"/>
  <c r="FE39" i="30"/>
  <c r="FF39" i="30"/>
  <c r="FI38" i="30"/>
  <c r="IM39" i="30"/>
  <c r="IJ38" i="30"/>
  <c r="IF38" i="30"/>
  <c r="DR38" i="30"/>
  <c r="DK39" i="30" s="1"/>
  <c r="DQ38" i="30"/>
  <c r="FV39" i="30"/>
  <c r="FY38" i="30"/>
  <c r="HW40" i="30"/>
  <c r="HP39" i="30"/>
  <c r="HT39" i="30"/>
  <c r="DY40" i="30"/>
  <c r="ED39" i="30"/>
  <c r="F112" i="30"/>
  <c r="D112" i="22"/>
  <c r="E113" i="30"/>
  <c r="D114" i="30"/>
  <c r="F613" i="30"/>
  <c r="D613" i="22"/>
  <c r="F363" i="30"/>
  <c r="D363" i="22"/>
  <c r="D615" i="30"/>
  <c r="E614" i="30"/>
  <c r="D365" i="30"/>
  <c r="E364" i="30"/>
  <c r="D673" i="22"/>
  <c r="DJ33" i="22" l="1"/>
  <c r="DM32" i="22"/>
  <c r="CC33" i="22"/>
  <c r="DD31" i="22"/>
  <c r="CZ32" i="22"/>
  <c r="DC32" i="22" s="1"/>
  <c r="DA31" i="22"/>
  <c r="DI33" i="22"/>
  <c r="CX31" i="22"/>
  <c r="CD33" i="22"/>
  <c r="CG32" i="22"/>
  <c r="LZ38" i="30"/>
  <c r="MC37" i="30"/>
  <c r="MD37" i="30" s="1"/>
  <c r="LK38" i="30"/>
  <c r="LY38" i="30"/>
  <c r="LP37" i="30"/>
  <c r="LS37" i="30" s="1"/>
  <c r="EV38" i="30"/>
  <c r="EY38" i="30" s="1"/>
  <c r="IX39" i="30"/>
  <c r="JA38" i="30"/>
  <c r="GQ40" i="30"/>
  <c r="GJ39" i="30"/>
  <c r="GN39" i="30"/>
  <c r="BF37" i="30"/>
  <c r="BE37" i="30"/>
  <c r="BB37" i="30"/>
  <c r="KC39" i="30"/>
  <c r="HJ38" i="30"/>
  <c r="HI38" i="30"/>
  <c r="IW39" i="30"/>
  <c r="JB38" i="30"/>
  <c r="EX38" i="30"/>
  <c r="EQ39" i="30" s="1"/>
  <c r="EW38" i="30"/>
  <c r="HF38" i="30"/>
  <c r="BL38" i="30"/>
  <c r="BS39" i="30"/>
  <c r="BP38" i="30"/>
  <c r="KD39" i="30"/>
  <c r="KG38" i="30"/>
  <c r="M51" i="22"/>
  <c r="K51" i="30"/>
  <c r="K51" i="22" s="1"/>
  <c r="L50" i="30"/>
  <c r="L50" i="22" s="1"/>
  <c r="J50" i="22"/>
  <c r="N50" i="30"/>
  <c r="N50" i="22" s="1"/>
  <c r="BH39" i="22"/>
  <c r="BD40" i="22"/>
  <c r="BG40" i="22" s="1"/>
  <c r="BE39" i="22"/>
  <c r="AR38" i="22"/>
  <c r="AN39" i="22"/>
  <c r="AQ39" i="22" s="1"/>
  <c r="AO38" i="22"/>
  <c r="BB39" i="22"/>
  <c r="BS41" i="22"/>
  <c r="BL40" i="22"/>
  <c r="BP40" i="22"/>
  <c r="AL38" i="22"/>
  <c r="DO40" i="30"/>
  <c r="DH39" i="30"/>
  <c r="DL39" i="30"/>
  <c r="IG39" i="30"/>
  <c r="CI39" i="30"/>
  <c r="CF38" i="30"/>
  <c r="CB38" i="30"/>
  <c r="MU39" i="30"/>
  <c r="MN38" i="30"/>
  <c r="MR38" i="30"/>
  <c r="EH39" i="30"/>
  <c r="EG39" i="30"/>
  <c r="JS40" i="30"/>
  <c r="JP39" i="30"/>
  <c r="JL39" i="30"/>
  <c r="CS40" i="30"/>
  <c r="HR40" i="30"/>
  <c r="HU39" i="30"/>
  <c r="GD38" i="30"/>
  <c r="GC38" i="30"/>
  <c r="IH39" i="30"/>
  <c r="IK38" i="30"/>
  <c r="KS39" i="30"/>
  <c r="EF39" i="30"/>
  <c r="EI39" i="30" s="1"/>
  <c r="EA40" i="30"/>
  <c r="HQ40" i="30"/>
  <c r="HV39" i="30"/>
  <c r="AH39" i="30"/>
  <c r="AK38" i="30"/>
  <c r="FZ38" i="30"/>
  <c r="KT39" i="30"/>
  <c r="KW38" i="30"/>
  <c r="FN38" i="30"/>
  <c r="FM38" i="30"/>
  <c r="FJ38" i="30"/>
  <c r="AG39" i="30"/>
  <c r="AL38" i="30"/>
  <c r="CT40" i="30"/>
  <c r="CW39" i="30"/>
  <c r="D616" i="30"/>
  <c r="E615" i="30"/>
  <c r="F364" i="30"/>
  <c r="D364" i="22"/>
  <c r="D115" i="30"/>
  <c r="E114" i="30"/>
  <c r="D366" i="30"/>
  <c r="E365" i="30"/>
  <c r="F113" i="30"/>
  <c r="D113" i="22"/>
  <c r="F614" i="30"/>
  <c r="D614" i="22"/>
  <c r="D674" i="22"/>
  <c r="CU32" i="22" l="1"/>
  <c r="DN32" i="22"/>
  <c r="DP33" i="22"/>
  <c r="DS33" i="22" s="1"/>
  <c r="DT32" i="22"/>
  <c r="DQ32" i="22"/>
  <c r="CH32" i="22"/>
  <c r="CN32" i="22"/>
  <c r="CJ33" i="22"/>
  <c r="CM33" i="22" s="1"/>
  <c r="CK32" i="22"/>
  <c r="LH38" i="30"/>
  <c r="LO39" i="30"/>
  <c r="LL38" i="30"/>
  <c r="HC39" i="30"/>
  <c r="MH37" i="30"/>
  <c r="MA38" i="30" s="1"/>
  <c r="MG37" i="30"/>
  <c r="MF37" i="30"/>
  <c r="MI37" i="30" s="1"/>
  <c r="EU40" i="30"/>
  <c r="EN39" i="30"/>
  <c r="ER39" i="30"/>
  <c r="KH38" i="30"/>
  <c r="KL38" i="30"/>
  <c r="KK38" i="30"/>
  <c r="BM39" i="30"/>
  <c r="JD38" i="30"/>
  <c r="JG38" i="30" s="1"/>
  <c r="HG40" i="30"/>
  <c r="HD39" i="30"/>
  <c r="HB40" i="30" s="1"/>
  <c r="GZ39" i="30"/>
  <c r="HA40" i="30" s="1"/>
  <c r="GL40" i="30"/>
  <c r="GO39" i="30"/>
  <c r="HH38" i="30"/>
  <c r="HK38" i="30" s="1"/>
  <c r="AY38" i="30"/>
  <c r="BD37" i="30"/>
  <c r="BG37" i="30" s="1"/>
  <c r="GK40" i="30"/>
  <c r="GP39" i="30"/>
  <c r="GR39" i="30" s="1"/>
  <c r="GU39" i="30" s="1"/>
  <c r="BN39" i="30"/>
  <c r="BQ38" i="30"/>
  <c r="BR38" i="30" s="1"/>
  <c r="JF38" i="30"/>
  <c r="IY39" i="30" s="1"/>
  <c r="JE38" i="30"/>
  <c r="J51" i="30"/>
  <c r="BM41" i="22"/>
  <c r="AI39" i="22"/>
  <c r="BN41" i="22"/>
  <c r="BQ40" i="22"/>
  <c r="AY40" i="22"/>
  <c r="LB38" i="30"/>
  <c r="LA38" i="30"/>
  <c r="AP38" i="30"/>
  <c r="AO38" i="30"/>
  <c r="EE41" i="30"/>
  <c r="EB40" i="30"/>
  <c r="DX40" i="30"/>
  <c r="MO39" i="30"/>
  <c r="CD39" i="30"/>
  <c r="CG38" i="30"/>
  <c r="DJ40" i="30"/>
  <c r="DM39" i="30"/>
  <c r="DN39" i="30" s="1"/>
  <c r="FL38" i="30"/>
  <c r="FO38" i="30" s="1"/>
  <c r="FG39" i="30"/>
  <c r="HX39" i="30"/>
  <c r="IA39" i="30" s="1"/>
  <c r="IP38" i="30"/>
  <c r="IO38" i="30"/>
  <c r="JM40" i="30"/>
  <c r="DI40" i="30"/>
  <c r="DB39" i="30"/>
  <c r="DA39" i="30"/>
  <c r="AN38" i="30"/>
  <c r="AQ38" i="30" s="1"/>
  <c r="AI39" i="30"/>
  <c r="KX38" i="30"/>
  <c r="HZ39" i="30"/>
  <c r="HS40" i="30" s="1"/>
  <c r="HY39" i="30"/>
  <c r="CX39" i="30"/>
  <c r="JN40" i="30"/>
  <c r="JQ39" i="30"/>
  <c r="JR39" i="30" s="1"/>
  <c r="GB38" i="30"/>
  <c r="GE38" i="30" s="1"/>
  <c r="FW39" i="30"/>
  <c r="MP39" i="30"/>
  <c r="MS38" i="30"/>
  <c r="MT38" i="30" s="1"/>
  <c r="CC39" i="30"/>
  <c r="CH38" i="30"/>
  <c r="IL38" i="30"/>
  <c r="F365" i="30"/>
  <c r="D365" i="22"/>
  <c r="F114" i="30"/>
  <c r="D114" i="22"/>
  <c r="F615" i="30"/>
  <c r="D615" i="22"/>
  <c r="D367" i="30"/>
  <c r="E366" i="30"/>
  <c r="E115" i="30"/>
  <c r="D116" i="30"/>
  <c r="E616" i="30"/>
  <c r="D675" i="22"/>
  <c r="DK33" i="22" l="1"/>
  <c r="CE33" i="22"/>
  <c r="CY33" i="22"/>
  <c r="CR32" i="22"/>
  <c r="CV32" i="22"/>
  <c r="LJ39" i="30"/>
  <c r="LM38" i="30"/>
  <c r="LX38" i="30"/>
  <c r="MB38" i="30"/>
  <c r="ME39" i="30"/>
  <c r="LI39" i="30"/>
  <c r="LN38" i="30"/>
  <c r="BT38" i="30"/>
  <c r="BW38" i="30" s="1"/>
  <c r="JC40" i="30"/>
  <c r="IV39" i="30"/>
  <c r="IZ39" i="30"/>
  <c r="BC39" i="30"/>
  <c r="AV38" i="30"/>
  <c r="AZ38" i="30"/>
  <c r="GS39" i="30"/>
  <c r="GT39" i="30"/>
  <c r="GM40" i="30" s="1"/>
  <c r="KE39" i="30"/>
  <c r="EP40" i="30"/>
  <c r="ES39" i="30"/>
  <c r="ET39" i="30" s="1"/>
  <c r="KJ38" i="30"/>
  <c r="KM38" i="30" s="1"/>
  <c r="EO40" i="30"/>
  <c r="BV38" i="30"/>
  <c r="BO39" i="30" s="1"/>
  <c r="BU38" i="30"/>
  <c r="HE39" i="30"/>
  <c r="K52" i="30"/>
  <c r="K52" i="22" s="1"/>
  <c r="L51" i="30"/>
  <c r="L51" i="22" s="1"/>
  <c r="J51" i="22"/>
  <c r="M52" i="30"/>
  <c r="N51" i="30"/>
  <c r="N51" i="22" s="1"/>
  <c r="BX40" i="22"/>
  <c r="BT41" i="22"/>
  <c r="BW41" i="22" s="1"/>
  <c r="BU40" i="22"/>
  <c r="AM40" i="22"/>
  <c r="AF39" i="22"/>
  <c r="AJ39" i="22"/>
  <c r="BR40" i="22"/>
  <c r="BC41" i="22"/>
  <c r="AV40" i="22"/>
  <c r="AZ40" i="22"/>
  <c r="MV38" i="30"/>
  <c r="MY38" i="30" s="1"/>
  <c r="JT39" i="30"/>
  <c r="JW39" i="30" s="1"/>
  <c r="HW41" i="30"/>
  <c r="HT40" i="30"/>
  <c r="HP40" i="30"/>
  <c r="AM40" i="30"/>
  <c r="AJ39" i="30"/>
  <c r="AF39" i="30"/>
  <c r="DR39" i="30"/>
  <c r="DQ39" i="30"/>
  <c r="GQ41" i="30"/>
  <c r="GJ40" i="30"/>
  <c r="GN40" i="30"/>
  <c r="DZ41" i="30"/>
  <c r="EC40" i="30"/>
  <c r="CJ38" i="30"/>
  <c r="CM38" i="30" s="1"/>
  <c r="KZ38" i="30"/>
  <c r="LC38" i="30" s="1"/>
  <c r="KU39" i="30"/>
  <c r="CZ39" i="30"/>
  <c r="DC39" i="30" s="1"/>
  <c r="CU40" i="30"/>
  <c r="II39" i="30"/>
  <c r="IN38" i="30"/>
  <c r="IQ38" i="30" s="1"/>
  <c r="MX38" i="30"/>
  <c r="MQ39" i="30" s="1"/>
  <c r="MW38" i="30"/>
  <c r="GA40" i="30"/>
  <c r="FT39" i="30"/>
  <c r="FX39" i="30"/>
  <c r="JV39" i="30"/>
  <c r="JO40" i="30" s="1"/>
  <c r="JU39" i="30"/>
  <c r="DK40" i="30"/>
  <c r="DP39" i="30"/>
  <c r="DS39" i="30" s="1"/>
  <c r="CL38" i="30"/>
  <c r="CE39" i="30" s="1"/>
  <c r="CK38" i="30"/>
  <c r="FK40" i="30"/>
  <c r="FD39" i="30"/>
  <c r="FH39" i="30"/>
  <c r="DY41" i="30"/>
  <c r="ED40" i="30"/>
  <c r="F115" i="30"/>
  <c r="D115" i="22"/>
  <c r="F366" i="30"/>
  <c r="D366" i="22"/>
  <c r="D368" i="30"/>
  <c r="E367" i="30"/>
  <c r="F616" i="30"/>
  <c r="D616" i="22"/>
  <c r="D117" i="30"/>
  <c r="E116" i="30"/>
  <c r="D676" i="22"/>
  <c r="CT33" i="22" l="1"/>
  <c r="CW32" i="22"/>
  <c r="CS33" i="22"/>
  <c r="CI34" i="22"/>
  <c r="CB33" i="22"/>
  <c r="CF33" i="22"/>
  <c r="DO34" i="22"/>
  <c r="DL33" i="22"/>
  <c r="DH33" i="22"/>
  <c r="LZ39" i="30"/>
  <c r="MC38" i="30"/>
  <c r="MD38" i="30" s="1"/>
  <c r="MF38" i="30" s="1"/>
  <c r="MI38" i="30" s="1"/>
  <c r="LP38" i="30"/>
  <c r="LS38" i="30" s="1"/>
  <c r="LY39" i="30"/>
  <c r="LR38" i="30"/>
  <c r="LK39" i="30" s="1"/>
  <c r="LQ38" i="30"/>
  <c r="KI40" i="30"/>
  <c r="KB39" i="30"/>
  <c r="KF39" i="30"/>
  <c r="AW39" i="30"/>
  <c r="IW40" i="30"/>
  <c r="HJ39" i="30"/>
  <c r="HI39" i="30"/>
  <c r="HF39" i="30"/>
  <c r="EX39" i="30"/>
  <c r="EQ40" i="30" s="1"/>
  <c r="EW39" i="30"/>
  <c r="EV39" i="30"/>
  <c r="EY39" i="30" s="1"/>
  <c r="BP39" i="30"/>
  <c r="BS40" i="30"/>
  <c r="BL39" i="30"/>
  <c r="AX39" i="30"/>
  <c r="BA38" i="30"/>
  <c r="IX40" i="30"/>
  <c r="JA39" i="30"/>
  <c r="J52" i="30"/>
  <c r="M53" i="30" s="1"/>
  <c r="M52" i="22"/>
  <c r="AH40" i="22"/>
  <c r="AK39" i="22"/>
  <c r="BO41" i="22"/>
  <c r="AX41" i="22"/>
  <c r="BA40" i="22"/>
  <c r="BB40" i="22" s="1"/>
  <c r="AW41" i="22"/>
  <c r="AG40" i="22"/>
  <c r="AL39" i="22"/>
  <c r="MU40" i="30"/>
  <c r="MN39" i="30"/>
  <c r="MR39" i="30"/>
  <c r="JS41" i="30"/>
  <c r="JP40" i="30"/>
  <c r="JL40" i="30"/>
  <c r="CI40" i="30"/>
  <c r="CB39" i="30"/>
  <c r="CF39" i="30"/>
  <c r="FE40" i="30"/>
  <c r="EH40" i="30"/>
  <c r="EG40" i="30"/>
  <c r="GK41" i="30"/>
  <c r="EF40" i="30"/>
  <c r="EI40" i="30" s="1"/>
  <c r="FF40" i="30"/>
  <c r="FI39" i="30"/>
  <c r="DO41" i="30"/>
  <c r="DL40" i="30"/>
  <c r="DH40" i="30"/>
  <c r="IM40" i="30"/>
  <c r="IJ39" i="30"/>
  <c r="IF39" i="30"/>
  <c r="CY41" i="30"/>
  <c r="CV40" i="30"/>
  <c r="CR40" i="30"/>
  <c r="FV40" i="30"/>
  <c r="FY39" i="30"/>
  <c r="FZ39" i="30" s="1"/>
  <c r="KY40" i="30"/>
  <c r="KR39" i="30"/>
  <c r="KV39" i="30"/>
  <c r="AG40" i="30"/>
  <c r="HQ41" i="30"/>
  <c r="FU40" i="30"/>
  <c r="GL41" i="30"/>
  <c r="GO40" i="30"/>
  <c r="AH40" i="30"/>
  <c r="AK39" i="30"/>
  <c r="HR41" i="30"/>
  <c r="HU40" i="30"/>
  <c r="F367" i="30"/>
  <c r="D367" i="22"/>
  <c r="D369" i="30"/>
  <c r="E368" i="30"/>
  <c r="F116" i="30"/>
  <c r="D116" i="22"/>
  <c r="E117" i="30"/>
  <c r="D118" i="30"/>
  <c r="D677" i="22"/>
  <c r="DI34" i="22" l="1"/>
  <c r="CD34" i="22"/>
  <c r="CG33" i="22"/>
  <c r="DJ34" i="22"/>
  <c r="DM33" i="22"/>
  <c r="CC34" i="22"/>
  <c r="CH33" i="22"/>
  <c r="CX32" i="22"/>
  <c r="CZ33" i="22"/>
  <c r="DC33" i="22" s="1"/>
  <c r="DD32" i="22"/>
  <c r="DA32" i="22"/>
  <c r="LL39" i="30"/>
  <c r="LO40" i="30"/>
  <c r="LH39" i="30"/>
  <c r="MH38" i="30"/>
  <c r="MA39" i="30" s="1"/>
  <c r="MG38" i="30"/>
  <c r="JF39" i="30"/>
  <c r="JE39" i="30"/>
  <c r="BB38" i="30"/>
  <c r="BF38" i="30"/>
  <c r="BE38" i="30"/>
  <c r="BN40" i="30"/>
  <c r="BQ39" i="30"/>
  <c r="BR39" i="30" s="1"/>
  <c r="HH39" i="30"/>
  <c r="HK39" i="30" s="1"/>
  <c r="HC40" i="30"/>
  <c r="JB39" i="30"/>
  <c r="KD40" i="30"/>
  <c r="KG39" i="30"/>
  <c r="BM40" i="30"/>
  <c r="EU41" i="30"/>
  <c r="ER40" i="30"/>
  <c r="EN40" i="30"/>
  <c r="EO41" i="30" s="1"/>
  <c r="KC40" i="30"/>
  <c r="KH39" i="30"/>
  <c r="M53" i="22"/>
  <c r="K53" i="30"/>
  <c r="K53" i="22" s="1"/>
  <c r="L52" i="30"/>
  <c r="L52" i="22" s="1"/>
  <c r="J52" i="22"/>
  <c r="N52" i="30"/>
  <c r="N52" i="22" s="1"/>
  <c r="BH40" i="22"/>
  <c r="BD41" i="22"/>
  <c r="BG41" i="22" s="1"/>
  <c r="BE40" i="22"/>
  <c r="AY41" i="22"/>
  <c r="AI40" i="22"/>
  <c r="BS42" i="22"/>
  <c r="BP41" i="22"/>
  <c r="BL41" i="22"/>
  <c r="AN40" i="22"/>
  <c r="AQ40" i="22" s="1"/>
  <c r="AR39" i="22"/>
  <c r="AO39" i="22"/>
  <c r="AP39" i="30"/>
  <c r="AO39" i="30"/>
  <c r="GT40" i="30"/>
  <c r="GS40" i="30"/>
  <c r="HZ40" i="30"/>
  <c r="HY40" i="30"/>
  <c r="CT41" i="30"/>
  <c r="CW40" i="30"/>
  <c r="CX40" i="30" s="1"/>
  <c r="IG40" i="30"/>
  <c r="FN39" i="30"/>
  <c r="FM39" i="30"/>
  <c r="EA41" i="30"/>
  <c r="CD40" i="30"/>
  <c r="CG39" i="30"/>
  <c r="JM41" i="30"/>
  <c r="MP40" i="30"/>
  <c r="MS39" i="30"/>
  <c r="MT39" i="30" s="1"/>
  <c r="KT40" i="30"/>
  <c r="KW39" i="30"/>
  <c r="KX39" i="30" s="1"/>
  <c r="IH40" i="30"/>
  <c r="IK39" i="30"/>
  <c r="IL39" i="30" s="1"/>
  <c r="GP40" i="30"/>
  <c r="CC40" i="30"/>
  <c r="CH39" i="30"/>
  <c r="JN41" i="30"/>
  <c r="JQ40" i="30"/>
  <c r="JR40" i="30" s="1"/>
  <c r="MO40" i="30"/>
  <c r="AL39" i="30"/>
  <c r="KS40" i="30"/>
  <c r="GD39" i="30"/>
  <c r="FW40" i="30" s="1"/>
  <c r="GC39" i="30"/>
  <c r="DI41" i="30"/>
  <c r="GB39" i="30"/>
  <c r="GE39" i="30" s="1"/>
  <c r="HV40" i="30"/>
  <c r="CS41" i="30"/>
  <c r="DJ41" i="30"/>
  <c r="DM40" i="30"/>
  <c r="DN40" i="30" s="1"/>
  <c r="FJ39" i="30"/>
  <c r="D119" i="30"/>
  <c r="E118" i="30"/>
  <c r="F117" i="30"/>
  <c r="D117" i="22"/>
  <c r="F368" i="30"/>
  <c r="D368" i="22"/>
  <c r="D370" i="30"/>
  <c r="E369" i="30"/>
  <c r="D678" i="22"/>
  <c r="CU33" i="22" l="1"/>
  <c r="DN33" i="22"/>
  <c r="DP34" i="22"/>
  <c r="DS34" i="22" s="1"/>
  <c r="DT33" i="22"/>
  <c r="DQ33" i="22"/>
  <c r="CE34" i="22"/>
  <c r="CN33" i="22"/>
  <c r="CJ34" i="22"/>
  <c r="CM34" i="22" s="1"/>
  <c r="CK33" i="22"/>
  <c r="LI40" i="30"/>
  <c r="MB39" i="30"/>
  <c r="LZ40" i="30" s="1"/>
  <c r="LX39" i="30"/>
  <c r="ME40" i="30"/>
  <c r="LM39" i="30"/>
  <c r="LJ40" i="30"/>
  <c r="KJ39" i="30"/>
  <c r="KM39" i="30" s="1"/>
  <c r="EP41" i="30"/>
  <c r="ES40" i="30"/>
  <c r="BU39" i="30"/>
  <c r="BV39" i="30"/>
  <c r="BD38" i="30"/>
  <c r="BG38" i="30" s="1"/>
  <c r="AY39" i="30"/>
  <c r="BT39" i="30"/>
  <c r="BW39" i="30" s="1"/>
  <c r="BO40" i="30"/>
  <c r="KL39" i="30"/>
  <c r="KE40" i="30" s="1"/>
  <c r="KK39" i="30"/>
  <c r="JD39" i="30"/>
  <c r="JG39" i="30" s="1"/>
  <c r="IY40" i="30"/>
  <c r="HG41" i="30"/>
  <c r="HD40" i="30"/>
  <c r="GZ40" i="30"/>
  <c r="J53" i="30"/>
  <c r="AM41" i="22"/>
  <c r="AF40" i="22"/>
  <c r="AJ40" i="22"/>
  <c r="BC42" i="22"/>
  <c r="AV41" i="22"/>
  <c r="AZ41" i="22"/>
  <c r="BM42" i="22"/>
  <c r="BN42" i="22"/>
  <c r="BQ41" i="22"/>
  <c r="BR41" i="22" s="1"/>
  <c r="DP40" i="30"/>
  <c r="DS40" i="30" s="1"/>
  <c r="IN39" i="30"/>
  <c r="IQ39" i="30" s="1"/>
  <c r="JT40" i="30"/>
  <c r="JW40" i="30" s="1"/>
  <c r="HX40" i="30"/>
  <c r="IA40" i="30" s="1"/>
  <c r="HS41" i="30"/>
  <c r="MV39" i="30"/>
  <c r="MY39" i="30" s="1"/>
  <c r="CL39" i="30"/>
  <c r="CK39" i="30"/>
  <c r="GA41" i="30"/>
  <c r="FT40" i="30"/>
  <c r="FX40" i="30"/>
  <c r="AN39" i="30"/>
  <c r="AQ39" i="30" s="1"/>
  <c r="AI40" i="30"/>
  <c r="GR40" i="30"/>
  <c r="GU40" i="30" s="1"/>
  <c r="GM41" i="30"/>
  <c r="EE42" i="30"/>
  <c r="EB41" i="30"/>
  <c r="DX41" i="30"/>
  <c r="FL39" i="30"/>
  <c r="FO39" i="30" s="1"/>
  <c r="FG40" i="30"/>
  <c r="DR40" i="30"/>
  <c r="DQ40" i="30"/>
  <c r="KZ39" i="30"/>
  <c r="LC39" i="30" s="1"/>
  <c r="CJ39" i="30"/>
  <c r="CM39" i="30" s="1"/>
  <c r="CE40" i="30"/>
  <c r="IP39" i="30"/>
  <c r="II40" i="30" s="1"/>
  <c r="IO39" i="30"/>
  <c r="MX39" i="30"/>
  <c r="MW39" i="30"/>
  <c r="CZ40" i="30"/>
  <c r="DC40" i="30" s="1"/>
  <c r="JV40" i="30"/>
  <c r="JO41" i="30" s="1"/>
  <c r="JU40" i="30"/>
  <c r="LB39" i="30"/>
  <c r="LA39" i="30"/>
  <c r="DB40" i="30"/>
  <c r="DA40" i="30"/>
  <c r="F369" i="30"/>
  <c r="D369" i="22"/>
  <c r="F118" i="30"/>
  <c r="D118" i="22"/>
  <c r="D371" i="30"/>
  <c r="E370" i="30"/>
  <c r="E119" i="30"/>
  <c r="D120" i="30"/>
  <c r="D679" i="22"/>
  <c r="CI35" i="22" l="1"/>
  <c r="CB34" i="22"/>
  <c r="CF34" i="22"/>
  <c r="DK34" i="22"/>
  <c r="CY34" i="22"/>
  <c r="CV33" i="22"/>
  <c r="CR33" i="22"/>
  <c r="MC39" i="30"/>
  <c r="MD39" i="30" s="1"/>
  <c r="LY40" i="30"/>
  <c r="LR39" i="30"/>
  <c r="LQ39" i="30"/>
  <c r="LN39" i="30"/>
  <c r="KI41" i="30"/>
  <c r="KF40" i="30"/>
  <c r="KB40" i="30"/>
  <c r="HA41" i="30"/>
  <c r="ET40" i="30"/>
  <c r="EW40" i="30"/>
  <c r="EX40" i="30"/>
  <c r="HB41" i="30"/>
  <c r="HE40" i="30"/>
  <c r="HF40" i="30" s="1"/>
  <c r="JC41" i="30"/>
  <c r="IV40" i="30"/>
  <c r="IZ40" i="30"/>
  <c r="BP40" i="30"/>
  <c r="BS41" i="30"/>
  <c r="BL40" i="30"/>
  <c r="BM41" i="30" s="1"/>
  <c r="BC40" i="30"/>
  <c r="AZ39" i="30"/>
  <c r="AV39" i="30"/>
  <c r="K54" i="30"/>
  <c r="K54" i="22" s="1"/>
  <c r="L53" i="30"/>
  <c r="L53" i="22" s="1"/>
  <c r="J53" i="22"/>
  <c r="M54" i="30"/>
  <c r="N53" i="30"/>
  <c r="N53" i="22" s="1"/>
  <c r="BO42" i="22"/>
  <c r="AG41" i="22"/>
  <c r="AX42" i="22"/>
  <c r="BA41" i="22"/>
  <c r="BB41" i="22" s="1"/>
  <c r="BT42" i="22"/>
  <c r="BW42" i="22" s="1"/>
  <c r="BX41" i="22"/>
  <c r="BU41" i="22"/>
  <c r="AW42" i="22"/>
  <c r="AH41" i="22"/>
  <c r="AK40" i="22"/>
  <c r="AL40" i="22" s="1"/>
  <c r="IM41" i="30"/>
  <c r="IF40" i="30"/>
  <c r="IJ40" i="30"/>
  <c r="JS42" i="30"/>
  <c r="JL41" i="30"/>
  <c r="JP41" i="30"/>
  <c r="KU40" i="30"/>
  <c r="FU41" i="30"/>
  <c r="DK41" i="30"/>
  <c r="MQ40" i="30"/>
  <c r="HW42" i="30"/>
  <c r="HP41" i="30"/>
  <c r="HT41" i="30"/>
  <c r="CU41" i="30"/>
  <c r="CI41" i="30"/>
  <c r="CB40" i="30"/>
  <c r="CF40" i="30"/>
  <c r="DY42" i="30"/>
  <c r="FK41" i="30"/>
  <c r="FD40" i="30"/>
  <c r="FH40" i="30"/>
  <c r="DZ42" i="30"/>
  <c r="EC41" i="30"/>
  <c r="GQ42" i="30"/>
  <c r="GJ41" i="30"/>
  <c r="GN41" i="30"/>
  <c r="AM41" i="30"/>
  <c r="AF40" i="30"/>
  <c r="AJ40" i="30"/>
  <c r="FV41" i="30"/>
  <c r="FY40" i="30"/>
  <c r="F370" i="30"/>
  <c r="D370" i="22"/>
  <c r="D121" i="30"/>
  <c r="E120" i="30"/>
  <c r="D372" i="30"/>
  <c r="E371" i="30"/>
  <c r="F119" i="30"/>
  <c r="D119" i="22"/>
  <c r="D680" i="22"/>
  <c r="CD35" i="22" l="1"/>
  <c r="CG34" i="22"/>
  <c r="CC35" i="22"/>
  <c r="CS34" i="22"/>
  <c r="CT34" i="22"/>
  <c r="CW33" i="22"/>
  <c r="CX33" i="22" s="1"/>
  <c r="DO35" i="22"/>
  <c r="DH34" i="22"/>
  <c r="DL34" i="22"/>
  <c r="MF39" i="30"/>
  <c r="MI39" i="30" s="1"/>
  <c r="LK40" i="30"/>
  <c r="LP39" i="30"/>
  <c r="LS39" i="30" s="1"/>
  <c r="MH39" i="30"/>
  <c r="MA40" i="30" s="1"/>
  <c r="MG39" i="30"/>
  <c r="HH40" i="30"/>
  <c r="HK40" i="30" s="1"/>
  <c r="KC41" i="30"/>
  <c r="IW41" i="30"/>
  <c r="EQ41" i="30"/>
  <c r="KD41" i="30"/>
  <c r="KG40" i="30"/>
  <c r="IX41" i="30"/>
  <c r="JA40" i="30"/>
  <c r="AX40" i="30"/>
  <c r="BA39" i="30"/>
  <c r="BQ40" i="30"/>
  <c r="BN41" i="30"/>
  <c r="AW40" i="30"/>
  <c r="BB39" i="30"/>
  <c r="HJ40" i="30"/>
  <c r="HC41" i="30" s="1"/>
  <c r="HI40" i="30"/>
  <c r="EV40" i="30"/>
  <c r="EY40" i="30" s="1"/>
  <c r="J54" i="30"/>
  <c r="M55" i="30" s="1"/>
  <c r="M54" i="22"/>
  <c r="AI41" i="22"/>
  <c r="AY42" i="22"/>
  <c r="BS43" i="22"/>
  <c r="BP42" i="22"/>
  <c r="BL42" i="22"/>
  <c r="BD42" i="22"/>
  <c r="BG42" i="22" s="1"/>
  <c r="BH41" i="22"/>
  <c r="BE41" i="22"/>
  <c r="AR40" i="22"/>
  <c r="AN41" i="22"/>
  <c r="AQ41" i="22" s="1"/>
  <c r="AO40" i="22"/>
  <c r="FE41" i="30"/>
  <c r="CD41" i="30"/>
  <c r="CG40" i="30"/>
  <c r="HR42" i="30"/>
  <c r="HU41" i="30"/>
  <c r="MU41" i="30"/>
  <c r="MR40" i="30"/>
  <c r="MN40" i="30"/>
  <c r="JM42" i="30"/>
  <c r="IH41" i="30"/>
  <c r="IK40" i="30"/>
  <c r="IL40" i="30" s="1"/>
  <c r="AH41" i="30"/>
  <c r="AK40" i="30"/>
  <c r="AL40" i="30" s="1"/>
  <c r="CC41" i="30"/>
  <c r="CH40" i="30"/>
  <c r="HQ42" i="30"/>
  <c r="HV41" i="30"/>
  <c r="DO42" i="30"/>
  <c r="DL41" i="30"/>
  <c r="DH41" i="30"/>
  <c r="IG41" i="30"/>
  <c r="GD40" i="30"/>
  <c r="GC40" i="30"/>
  <c r="AG41" i="30"/>
  <c r="GL42" i="30"/>
  <c r="GO41" i="30"/>
  <c r="EH41" i="30"/>
  <c r="EG41" i="30"/>
  <c r="ED41" i="30"/>
  <c r="FZ40" i="30"/>
  <c r="KY41" i="30"/>
  <c r="KV40" i="30"/>
  <c r="KR40" i="30"/>
  <c r="GK42" i="30"/>
  <c r="GP41" i="30"/>
  <c r="FF41" i="30"/>
  <c r="FI40" i="30"/>
  <c r="FJ40" i="30" s="1"/>
  <c r="CY42" i="30"/>
  <c r="CV41" i="30"/>
  <c r="CR41" i="30"/>
  <c r="JN42" i="30"/>
  <c r="JQ41" i="30"/>
  <c r="JR41" i="30" s="1"/>
  <c r="D373" i="30"/>
  <c r="E372" i="30"/>
  <c r="F120" i="30"/>
  <c r="D120" i="22"/>
  <c r="E121" i="30"/>
  <c r="D122" i="30"/>
  <c r="F371" i="30"/>
  <c r="D371" i="22"/>
  <c r="D681" i="22"/>
  <c r="DJ35" i="22" l="1"/>
  <c r="DM34" i="22"/>
  <c r="DD33" i="22"/>
  <c r="CZ34" i="22"/>
  <c r="DC34" i="22" s="1"/>
  <c r="DA33" i="22"/>
  <c r="CN34" i="22"/>
  <c r="CJ35" i="22"/>
  <c r="CM35" i="22" s="1"/>
  <c r="CK34" i="22"/>
  <c r="DI35" i="22"/>
  <c r="CH34" i="22"/>
  <c r="CU34" i="22"/>
  <c r="LX40" i="30"/>
  <c r="LY41" i="30" s="1"/>
  <c r="ME41" i="30"/>
  <c r="MB40" i="30"/>
  <c r="LL40" i="30"/>
  <c r="LH40" i="30"/>
  <c r="LO41" i="30"/>
  <c r="HG42" i="30"/>
  <c r="HD41" i="30"/>
  <c r="GZ41" i="30"/>
  <c r="KL40" i="30"/>
  <c r="KK40" i="30"/>
  <c r="BU40" i="30"/>
  <c r="BV40" i="30"/>
  <c r="BD39" i="30"/>
  <c r="BG39" i="30" s="1"/>
  <c r="BF39" i="30"/>
  <c r="AY40" i="30" s="1"/>
  <c r="BE39" i="30"/>
  <c r="JB40" i="30"/>
  <c r="JF40" i="30"/>
  <c r="JE40" i="30"/>
  <c r="BR40" i="30"/>
  <c r="EN41" i="30"/>
  <c r="EU42" i="30"/>
  <c r="ER41" i="30"/>
  <c r="KH40" i="30"/>
  <c r="M55" i="22"/>
  <c r="K55" i="30"/>
  <c r="K55" i="22" s="1"/>
  <c r="L54" i="30"/>
  <c r="L54" i="22" s="1"/>
  <c r="J54" i="22"/>
  <c r="N54" i="30"/>
  <c r="N54" i="22" s="1"/>
  <c r="BM43" i="22"/>
  <c r="BC43" i="22"/>
  <c r="AZ42" i="22"/>
  <c r="AV42" i="22"/>
  <c r="BN43" i="22"/>
  <c r="BQ42" i="22"/>
  <c r="AM42" i="22"/>
  <c r="AF41" i="22"/>
  <c r="AJ41" i="22"/>
  <c r="JT41" i="30"/>
  <c r="JW41" i="30" s="1"/>
  <c r="FL40" i="30"/>
  <c r="FO40" i="30" s="1"/>
  <c r="GR41" i="30"/>
  <c r="GU41" i="30" s="1"/>
  <c r="GT41" i="30"/>
  <c r="GS41" i="30"/>
  <c r="CJ40" i="30"/>
  <c r="CM40" i="30" s="1"/>
  <c r="MP41" i="30"/>
  <c r="MS40" i="30"/>
  <c r="FN40" i="30"/>
  <c r="FM40" i="30"/>
  <c r="KS41" i="30"/>
  <c r="IN40" i="30"/>
  <c r="IQ40" i="30" s="1"/>
  <c r="HX41" i="30"/>
  <c r="IA41" i="30" s="1"/>
  <c r="IP40" i="30"/>
  <c r="II41" i="30" s="1"/>
  <c r="IO40" i="30"/>
  <c r="JV41" i="30"/>
  <c r="JO42" i="30" s="1"/>
  <c r="JU41" i="30"/>
  <c r="CS42" i="30"/>
  <c r="KT41" i="30"/>
  <c r="KW40" i="30"/>
  <c r="DI42" i="30"/>
  <c r="AP40" i="30"/>
  <c r="AI41" i="30" s="1"/>
  <c r="AO40" i="30"/>
  <c r="CL40" i="30"/>
  <c r="CK40" i="30"/>
  <c r="CT42" i="30"/>
  <c r="CW41" i="30"/>
  <c r="GB40" i="30"/>
  <c r="GE40" i="30" s="1"/>
  <c r="FW41" i="30"/>
  <c r="EF41" i="30"/>
  <c r="EI41" i="30" s="1"/>
  <c r="EA42" i="30"/>
  <c r="AN40" i="30"/>
  <c r="AQ40" i="30" s="1"/>
  <c r="DJ42" i="30"/>
  <c r="DM41" i="30"/>
  <c r="DN41" i="30" s="1"/>
  <c r="MO41" i="30"/>
  <c r="MT40" i="30"/>
  <c r="HZ41" i="30"/>
  <c r="HY41" i="30"/>
  <c r="F121" i="30"/>
  <c r="D121" i="22"/>
  <c r="D374" i="30"/>
  <c r="E373" i="30"/>
  <c r="D123" i="30"/>
  <c r="E122" i="30"/>
  <c r="F372" i="30"/>
  <c r="D372" i="22"/>
  <c r="D682" i="22"/>
  <c r="CY35" i="22" l="1"/>
  <c r="CV34" i="22"/>
  <c r="CR34" i="22"/>
  <c r="CE35" i="22"/>
  <c r="DN34" i="22"/>
  <c r="DT34" i="22"/>
  <c r="DP35" i="22"/>
  <c r="DS35" i="22" s="1"/>
  <c r="DQ34" i="22"/>
  <c r="MC40" i="30"/>
  <c r="LZ41" i="30"/>
  <c r="LI41" i="30"/>
  <c r="LJ41" i="30"/>
  <c r="LM40" i="30"/>
  <c r="LN40" i="30" s="1"/>
  <c r="BC41" i="30"/>
  <c r="AZ40" i="30"/>
  <c r="AV40" i="30"/>
  <c r="KJ40" i="30"/>
  <c r="KM40" i="30" s="1"/>
  <c r="KE41" i="30"/>
  <c r="EO42" i="30"/>
  <c r="HA42" i="30"/>
  <c r="EP42" i="30"/>
  <c r="ES41" i="30"/>
  <c r="JD40" i="30"/>
  <c r="JG40" i="30" s="1"/>
  <c r="IY41" i="30"/>
  <c r="HB42" i="30"/>
  <c r="HE41" i="30"/>
  <c r="HF41" i="30" s="1"/>
  <c r="BO41" i="30"/>
  <c r="BT40" i="30"/>
  <c r="BW40" i="30" s="1"/>
  <c r="J55" i="30"/>
  <c r="AH42" i="22"/>
  <c r="AK41" i="22"/>
  <c r="AL41" i="22" s="1"/>
  <c r="AG42" i="22"/>
  <c r="BT43" i="22"/>
  <c r="BW43" i="22" s="1"/>
  <c r="BX42" i="22"/>
  <c r="BU42" i="22"/>
  <c r="BR42" i="22"/>
  <c r="AW43" i="22"/>
  <c r="AX43" i="22"/>
  <c r="BA42" i="22"/>
  <c r="AM42" i="30"/>
  <c r="AF41" i="30"/>
  <c r="AJ41" i="30"/>
  <c r="DP41" i="30"/>
  <c r="DS41" i="30" s="1"/>
  <c r="JS43" i="30"/>
  <c r="JL42" i="30"/>
  <c r="JP42" i="30"/>
  <c r="IM42" i="30"/>
  <c r="IJ41" i="30"/>
  <c r="IF41" i="30"/>
  <c r="EE43" i="30"/>
  <c r="DX42" i="30"/>
  <c r="EB42" i="30"/>
  <c r="DB41" i="30"/>
  <c r="DA41" i="30"/>
  <c r="LB40" i="30"/>
  <c r="LA40" i="30"/>
  <c r="CX41" i="30"/>
  <c r="GM42" i="30"/>
  <c r="FG41" i="30"/>
  <c r="HS42" i="30"/>
  <c r="CE41" i="30"/>
  <c r="MX40" i="30"/>
  <c r="MQ41" i="30" s="1"/>
  <c r="MW40" i="30"/>
  <c r="DR41" i="30"/>
  <c r="DQ41" i="30"/>
  <c r="MV40" i="30"/>
  <c r="MY40" i="30" s="1"/>
  <c r="GA42" i="30"/>
  <c r="FT41" i="30"/>
  <c r="FX41" i="30"/>
  <c r="KX40" i="30"/>
  <c r="E123" i="30"/>
  <c r="D124" i="30"/>
  <c r="F373" i="30"/>
  <c r="D373" i="22"/>
  <c r="D375" i="30"/>
  <c r="E374" i="30"/>
  <c r="F122" i="30"/>
  <c r="D122" i="22"/>
  <c r="D683" i="22"/>
  <c r="CS35" i="22" l="1"/>
  <c r="DK35" i="22"/>
  <c r="CT35" i="22"/>
  <c r="CW34" i="22"/>
  <c r="CI36" i="22"/>
  <c r="CB35" i="22"/>
  <c r="CF35" i="22"/>
  <c r="LP40" i="30"/>
  <c r="LS40" i="30" s="1"/>
  <c r="LR40" i="30"/>
  <c r="LK41" i="30" s="1"/>
  <c r="LQ40" i="30"/>
  <c r="MD40" i="30"/>
  <c r="MH40" i="30"/>
  <c r="MG40" i="30"/>
  <c r="HH41" i="30"/>
  <c r="HK41" i="30" s="1"/>
  <c r="JC42" i="30"/>
  <c r="IZ41" i="30"/>
  <c r="IV41" i="30"/>
  <c r="AW41" i="30"/>
  <c r="HI41" i="30"/>
  <c r="HJ41" i="30"/>
  <c r="HC42" i="30" s="1"/>
  <c r="EX41" i="30"/>
  <c r="EW41" i="30"/>
  <c r="ET41" i="30"/>
  <c r="KI42" i="30"/>
  <c r="KF41" i="30"/>
  <c r="KB41" i="30"/>
  <c r="AX41" i="30"/>
  <c r="BA40" i="30"/>
  <c r="BS42" i="30"/>
  <c r="BL41" i="30"/>
  <c r="BM42" i="30" s="1"/>
  <c r="BP41" i="30"/>
  <c r="K56" i="30"/>
  <c r="K56" i="22" s="1"/>
  <c r="L55" i="30"/>
  <c r="L55" i="22" s="1"/>
  <c r="J55" i="22"/>
  <c r="M56" i="30"/>
  <c r="N55" i="30"/>
  <c r="N55" i="22" s="1"/>
  <c r="BH42" i="22"/>
  <c r="BD43" i="22"/>
  <c r="BG43" i="22" s="1"/>
  <c r="BE42" i="22"/>
  <c r="BB42" i="22"/>
  <c r="AR41" i="22"/>
  <c r="AN42" i="22"/>
  <c r="AQ42" i="22" s="1"/>
  <c r="AO41" i="22"/>
  <c r="BO43" i="22"/>
  <c r="AI42" i="22"/>
  <c r="FV42" i="30"/>
  <c r="FY41" i="30"/>
  <c r="DK42" i="30"/>
  <c r="AH42" i="30"/>
  <c r="AK41" i="30"/>
  <c r="AL41" i="30" s="1"/>
  <c r="MU42" i="30"/>
  <c r="MR41" i="30"/>
  <c r="MN41" i="30"/>
  <c r="CI42" i="30"/>
  <c r="CB41" i="30"/>
  <c r="CF41" i="30"/>
  <c r="HW43" i="30"/>
  <c r="HP42" i="30"/>
  <c r="HT42" i="30"/>
  <c r="FK42" i="30"/>
  <c r="FD41" i="30"/>
  <c r="FH41" i="30"/>
  <c r="CZ41" i="30"/>
  <c r="DC41" i="30" s="1"/>
  <c r="CU42" i="30"/>
  <c r="AG42" i="30"/>
  <c r="FU42" i="30"/>
  <c r="FZ41" i="30"/>
  <c r="GQ43" i="30"/>
  <c r="GN42" i="30"/>
  <c r="GJ42" i="30"/>
  <c r="DZ43" i="30"/>
  <c r="EC42" i="30"/>
  <c r="IG42" i="30"/>
  <c r="JN43" i="30"/>
  <c r="JQ42" i="30"/>
  <c r="JR42" i="30" s="1"/>
  <c r="KZ40" i="30"/>
  <c r="LC40" i="30" s="1"/>
  <c r="KU41" i="30"/>
  <c r="DY43" i="30"/>
  <c r="ED42" i="30"/>
  <c r="IH42" i="30"/>
  <c r="IK41" i="30"/>
  <c r="IL41" i="30" s="1"/>
  <c r="JM43" i="30"/>
  <c r="D376" i="30"/>
  <c r="E375" i="30"/>
  <c r="D125" i="30"/>
  <c r="E124" i="30"/>
  <c r="F374" i="30"/>
  <c r="D374" i="22"/>
  <c r="F123" i="30"/>
  <c r="D123" i="22"/>
  <c r="D684" i="22"/>
  <c r="CD36" i="22" l="1"/>
  <c r="CG35" i="22"/>
  <c r="DD34" i="22"/>
  <c r="CZ35" i="22"/>
  <c r="DC35" i="22" s="1"/>
  <c r="DA34" i="22"/>
  <c r="DO36" i="22"/>
  <c r="DL35" i="22"/>
  <c r="DH35" i="22"/>
  <c r="CC36" i="22"/>
  <c r="CX34" i="22"/>
  <c r="LH41" i="30"/>
  <c r="LL41" i="30"/>
  <c r="LO42" i="30"/>
  <c r="MF40" i="30"/>
  <c r="MI40" i="30" s="1"/>
  <c r="MA41" i="30"/>
  <c r="HG43" i="30"/>
  <c r="HD42" i="30"/>
  <c r="GZ42" i="30"/>
  <c r="HA43" i="30" s="1"/>
  <c r="BN42" i="30"/>
  <c r="BQ41" i="30"/>
  <c r="KC42" i="30"/>
  <c r="EV41" i="30"/>
  <c r="EY41" i="30" s="1"/>
  <c r="BF40" i="30"/>
  <c r="BE40" i="30"/>
  <c r="KD42" i="30"/>
  <c r="KG41" i="30"/>
  <c r="BB40" i="30"/>
  <c r="EQ42" i="30"/>
  <c r="IW42" i="30"/>
  <c r="IX42" i="30"/>
  <c r="JA41" i="30"/>
  <c r="J56" i="30"/>
  <c r="M57" i="30" s="1"/>
  <c r="M56" i="22"/>
  <c r="AY43" i="22"/>
  <c r="AM43" i="22"/>
  <c r="AJ42" i="22"/>
  <c r="AF42" i="22"/>
  <c r="BS44" i="22"/>
  <c r="BL43" i="22"/>
  <c r="BP43" i="22"/>
  <c r="IN41" i="30"/>
  <c r="IQ41" i="30" s="1"/>
  <c r="EH42" i="30"/>
  <c r="EG42" i="30"/>
  <c r="GL43" i="30"/>
  <c r="GO42" i="30"/>
  <c r="DO43" i="30"/>
  <c r="DH42" i="30"/>
  <c r="DL42" i="30"/>
  <c r="EF42" i="30"/>
  <c r="EI42" i="30" s="1"/>
  <c r="EA43" i="30"/>
  <c r="KY42" i="30"/>
  <c r="KR41" i="30"/>
  <c r="KV41" i="30"/>
  <c r="AP41" i="30"/>
  <c r="AI42" i="30" s="1"/>
  <c r="AO41" i="30"/>
  <c r="JV42" i="30"/>
  <c r="JO43" i="30" s="1"/>
  <c r="JU42" i="30"/>
  <c r="GB41" i="30"/>
  <c r="GE41" i="30" s="1"/>
  <c r="AN41" i="30"/>
  <c r="AQ41" i="30" s="1"/>
  <c r="FF42" i="30"/>
  <c r="FI41" i="30"/>
  <c r="FJ41" i="30" s="1"/>
  <c r="HR43" i="30"/>
  <c r="HU42" i="30"/>
  <c r="CD42" i="30"/>
  <c r="CG41" i="30"/>
  <c r="CH41" i="30" s="1"/>
  <c r="MO42" i="30"/>
  <c r="GD41" i="30"/>
  <c r="FW42" i="30" s="1"/>
  <c r="GC41" i="30"/>
  <c r="IP41" i="30"/>
  <c r="IO41" i="30"/>
  <c r="JT42" i="30"/>
  <c r="JW42" i="30" s="1"/>
  <c r="GK43" i="30"/>
  <c r="GP42" i="30"/>
  <c r="CY43" i="30"/>
  <c r="CR42" i="30"/>
  <c r="CV42" i="30"/>
  <c r="FE42" i="30"/>
  <c r="HQ43" i="30"/>
  <c r="HV42" i="30"/>
  <c r="CC42" i="30"/>
  <c r="MP42" i="30"/>
  <c r="MS41" i="30"/>
  <c r="MT41" i="30" s="1"/>
  <c r="F375" i="30"/>
  <c r="D375" i="22"/>
  <c r="F124" i="30"/>
  <c r="D124" i="22"/>
  <c r="E125" i="30"/>
  <c r="D126" i="30"/>
  <c r="D377" i="30"/>
  <c r="E376" i="30"/>
  <c r="D685" i="22"/>
  <c r="CH35" i="22" l="1"/>
  <c r="CN35" i="22"/>
  <c r="CJ36" i="22"/>
  <c r="CM36" i="22" s="1"/>
  <c r="CK35" i="22"/>
  <c r="DI36" i="22"/>
  <c r="CU35" i="22"/>
  <c r="DJ36" i="22"/>
  <c r="DM35" i="22"/>
  <c r="LJ42" i="30"/>
  <c r="LM41" i="30"/>
  <c r="MB41" i="30"/>
  <c r="ME42" i="30"/>
  <c r="LX41" i="30"/>
  <c r="LY42" i="30" s="1"/>
  <c r="LN41" i="30"/>
  <c r="LP41" i="30" s="1"/>
  <c r="LS41" i="30" s="1"/>
  <c r="LI42" i="30"/>
  <c r="JF41" i="30"/>
  <c r="JE41" i="30"/>
  <c r="EU43" i="30"/>
  <c r="EN42" i="30"/>
  <c r="ER42" i="30"/>
  <c r="BD40" i="30"/>
  <c r="BG40" i="30" s="1"/>
  <c r="AY41" i="30"/>
  <c r="HB43" i="30"/>
  <c r="HE42" i="30"/>
  <c r="JB41" i="30"/>
  <c r="KH41" i="30"/>
  <c r="KL41" i="30"/>
  <c r="KK41" i="30"/>
  <c r="BR41" i="30"/>
  <c r="BU41" i="30"/>
  <c r="BV41" i="30"/>
  <c r="M57" i="22"/>
  <c r="K57" i="30"/>
  <c r="K57" i="22" s="1"/>
  <c r="L56" i="30"/>
  <c r="L56" i="22" s="1"/>
  <c r="J56" i="22"/>
  <c r="N56" i="30"/>
  <c r="N56" i="22" s="1"/>
  <c r="BN44" i="22"/>
  <c r="BQ43" i="22"/>
  <c r="BR43" i="22" s="1"/>
  <c r="AG43" i="22"/>
  <c r="AH43" i="22"/>
  <c r="AK42" i="22"/>
  <c r="AL42" i="22" s="1"/>
  <c r="BC44" i="22"/>
  <c r="AV43" i="22"/>
  <c r="AZ43" i="22"/>
  <c r="BM44" i="22"/>
  <c r="MV41" i="30"/>
  <c r="MY41" i="30" s="1"/>
  <c r="GA43" i="30"/>
  <c r="FX42" i="30"/>
  <c r="FT42" i="30"/>
  <c r="CT43" i="30"/>
  <c r="CW42" i="30"/>
  <c r="CX42" i="30" s="1"/>
  <c r="KT42" i="30"/>
  <c r="KW41" i="30"/>
  <c r="FL41" i="30"/>
  <c r="FO41" i="30" s="1"/>
  <c r="CS43" i="30"/>
  <c r="GR42" i="30"/>
  <c r="GU42" i="30" s="1"/>
  <c r="FN41" i="30"/>
  <c r="FG42" i="30" s="1"/>
  <c r="FM41" i="30"/>
  <c r="KS42" i="30"/>
  <c r="KX41" i="30"/>
  <c r="EE44" i="30"/>
  <c r="DX43" i="30"/>
  <c r="EB43" i="30"/>
  <c r="II42" i="30"/>
  <c r="MX41" i="30"/>
  <c r="MW41" i="30"/>
  <c r="HX42" i="30"/>
  <c r="IA42" i="30" s="1"/>
  <c r="JS44" i="30"/>
  <c r="JP43" i="30"/>
  <c r="JL43" i="30"/>
  <c r="HZ42" i="30"/>
  <c r="HY42" i="30"/>
  <c r="AM43" i="30"/>
  <c r="AF42" i="30"/>
  <c r="AJ42" i="30"/>
  <c r="DJ43" i="30"/>
  <c r="DM42" i="30"/>
  <c r="DN42" i="30" s="1"/>
  <c r="GT42" i="30"/>
  <c r="GS42" i="30"/>
  <c r="CJ41" i="30"/>
  <c r="CM41" i="30" s="1"/>
  <c r="CL41" i="30"/>
  <c r="CK41" i="30"/>
  <c r="DI43" i="30"/>
  <c r="D127" i="30"/>
  <c r="E126" i="30"/>
  <c r="F125" i="30"/>
  <c r="D125" i="22"/>
  <c r="F376" i="30"/>
  <c r="D376" i="22"/>
  <c r="D378" i="30"/>
  <c r="E377" i="30"/>
  <c r="D686" i="22"/>
  <c r="DN35" i="22" l="1"/>
  <c r="DT35" i="22"/>
  <c r="DP36" i="22"/>
  <c r="DS36" i="22" s="1"/>
  <c r="DQ35" i="22"/>
  <c r="CY36" i="22"/>
  <c r="CR35" i="22"/>
  <c r="CV35" i="22"/>
  <c r="CE36" i="22"/>
  <c r="LZ42" i="30"/>
  <c r="MC41" i="30"/>
  <c r="KE42" i="30"/>
  <c r="KF42" i="30" s="1"/>
  <c r="LQ41" i="30"/>
  <c r="LR41" i="30"/>
  <c r="LK42" i="30" s="1"/>
  <c r="BT41" i="30"/>
  <c r="BW41" i="30" s="1"/>
  <c r="BO42" i="30"/>
  <c r="JD41" i="30"/>
  <c r="JG41" i="30" s="1"/>
  <c r="IY42" i="30"/>
  <c r="EP43" i="30"/>
  <c r="ES42" i="30"/>
  <c r="HF42" i="30"/>
  <c r="HJ42" i="30"/>
  <c r="HI42" i="30"/>
  <c r="BC42" i="30"/>
  <c r="AV41" i="30"/>
  <c r="AZ41" i="30"/>
  <c r="EO43" i="30"/>
  <c r="KI43" i="30"/>
  <c r="KB42" i="30"/>
  <c r="KJ41" i="30"/>
  <c r="KM41" i="30" s="1"/>
  <c r="J57" i="30"/>
  <c r="BO44" i="22"/>
  <c r="AW44" i="22"/>
  <c r="AN43" i="22"/>
  <c r="AQ43" i="22" s="1"/>
  <c r="AR42" i="22"/>
  <c r="AO42" i="22"/>
  <c r="BT44" i="22"/>
  <c r="BW44" i="22" s="1"/>
  <c r="BX43" i="22"/>
  <c r="BU43" i="22"/>
  <c r="AI43" i="22"/>
  <c r="AX44" i="22"/>
  <c r="BA43" i="22"/>
  <c r="BB43" i="22" s="1"/>
  <c r="DP42" i="30"/>
  <c r="DS42" i="30" s="1"/>
  <c r="CE42" i="30"/>
  <c r="DR42" i="30"/>
  <c r="DK43" i="30" s="1"/>
  <c r="DQ42" i="30"/>
  <c r="AH43" i="30"/>
  <c r="AK42" i="30"/>
  <c r="IM43" i="30"/>
  <c r="IF42" i="30"/>
  <c r="IJ42" i="30"/>
  <c r="LB41" i="30"/>
  <c r="LA41" i="30"/>
  <c r="AG43" i="30"/>
  <c r="AL42" i="30"/>
  <c r="DZ44" i="30"/>
  <c r="EC43" i="30"/>
  <c r="ED43" i="30" s="1"/>
  <c r="KZ41" i="30"/>
  <c r="LC41" i="30" s="1"/>
  <c r="KU42" i="30"/>
  <c r="GM43" i="30"/>
  <c r="DB42" i="30"/>
  <c r="CU43" i="30" s="1"/>
  <c r="DA42" i="30"/>
  <c r="FU43" i="30"/>
  <c r="MQ42" i="30"/>
  <c r="JM44" i="30"/>
  <c r="HS43" i="30"/>
  <c r="DY44" i="30"/>
  <c r="CZ42" i="30"/>
  <c r="DC42" i="30" s="1"/>
  <c r="FV43" i="30"/>
  <c r="FY42" i="30"/>
  <c r="FZ42" i="30" s="1"/>
  <c r="JN44" i="30"/>
  <c r="JQ43" i="30"/>
  <c r="JR43" i="30" s="1"/>
  <c r="FK43" i="30"/>
  <c r="FH42" i="30"/>
  <c r="FD42" i="30"/>
  <c r="R24" i="22"/>
  <c r="S24" i="22" s="1"/>
  <c r="D379" i="30"/>
  <c r="E378" i="30"/>
  <c r="F126" i="30"/>
  <c r="D126" i="22"/>
  <c r="E127" i="30"/>
  <c r="D128" i="30"/>
  <c r="F377" i="30"/>
  <c r="D377" i="22"/>
  <c r="D687" i="22"/>
  <c r="CT36" i="22" l="1"/>
  <c r="CW35" i="22"/>
  <c r="CS36" i="22"/>
  <c r="CI37" i="22"/>
  <c r="CF36" i="22"/>
  <c r="CB36" i="22"/>
  <c r="DK36" i="22"/>
  <c r="KG42" i="30"/>
  <c r="KL42" i="30" s="1"/>
  <c r="MD41" i="30"/>
  <c r="MH41" i="30"/>
  <c r="MG41" i="30"/>
  <c r="LH42" i="30"/>
  <c r="LI43" i="30" s="1"/>
  <c r="LO43" i="30"/>
  <c r="LL42" i="30"/>
  <c r="EX42" i="30"/>
  <c r="EW42" i="30"/>
  <c r="JC43" i="30"/>
  <c r="IV42" i="30"/>
  <c r="IZ42" i="30"/>
  <c r="AX42" i="30"/>
  <c r="BA41" i="30"/>
  <c r="KD43" i="30"/>
  <c r="ET42" i="30"/>
  <c r="AW42" i="30"/>
  <c r="BB41" i="30"/>
  <c r="BP42" i="30"/>
  <c r="BS43" i="30"/>
  <c r="BL42" i="30"/>
  <c r="KC43" i="30"/>
  <c r="HH42" i="30"/>
  <c r="HK42" i="30" s="1"/>
  <c r="HC43" i="30"/>
  <c r="K58" i="30"/>
  <c r="K58" i="22" s="1"/>
  <c r="L57" i="30"/>
  <c r="L57" i="22" s="1"/>
  <c r="J57" i="22"/>
  <c r="M58" i="30"/>
  <c r="N57" i="30"/>
  <c r="N57" i="22" s="1"/>
  <c r="AY44" i="22"/>
  <c r="BS45" i="22"/>
  <c r="BP44" i="22"/>
  <c r="BL44" i="22"/>
  <c r="AM44" i="22"/>
  <c r="AJ43" i="22"/>
  <c r="AF43" i="22"/>
  <c r="BH43" i="22"/>
  <c r="BD44" i="22"/>
  <c r="BG44" i="22" s="1"/>
  <c r="BE43" i="22"/>
  <c r="GB42" i="30"/>
  <c r="GE42" i="30" s="1"/>
  <c r="JT43" i="30"/>
  <c r="JW43" i="30" s="1"/>
  <c r="EF43" i="30"/>
  <c r="EI43" i="30" s="1"/>
  <c r="IH43" i="30"/>
  <c r="IK42" i="30"/>
  <c r="AP42" i="30"/>
  <c r="AI43" i="30" s="1"/>
  <c r="AO42" i="30"/>
  <c r="CI43" i="30"/>
  <c r="CB42" i="30"/>
  <c r="CF42" i="30"/>
  <c r="JV43" i="30"/>
  <c r="JU43" i="30"/>
  <c r="GD42" i="30"/>
  <c r="FW43" i="30" s="1"/>
  <c r="GC42" i="30"/>
  <c r="AN42" i="30"/>
  <c r="AQ42" i="30" s="1"/>
  <c r="IG43" i="30"/>
  <c r="IL42" i="30"/>
  <c r="DO44" i="30"/>
  <c r="DL43" i="30"/>
  <c r="DH43" i="30"/>
  <c r="FE43" i="30"/>
  <c r="FF43" i="30"/>
  <c r="FI42" i="30"/>
  <c r="FJ42" i="30" s="1"/>
  <c r="GQ44" i="30"/>
  <c r="GN43" i="30"/>
  <c r="GJ43" i="30"/>
  <c r="KY43" i="30"/>
  <c r="KR42" i="30"/>
  <c r="KV42" i="30"/>
  <c r="EH43" i="30"/>
  <c r="EA44" i="30" s="1"/>
  <c r="EG43" i="30"/>
  <c r="CY44" i="30"/>
  <c r="CV43" i="30"/>
  <c r="CR43" i="30"/>
  <c r="HW44" i="30"/>
  <c r="HP43" i="30"/>
  <c r="HT43" i="30"/>
  <c r="MU43" i="30"/>
  <c r="MR42" i="30"/>
  <c r="MN42" i="30"/>
  <c r="W25" i="22"/>
  <c r="P24" i="22"/>
  <c r="T24" i="22"/>
  <c r="D129" i="30"/>
  <c r="E128" i="30"/>
  <c r="F127" i="30"/>
  <c r="D127" i="22"/>
  <c r="F378" i="30"/>
  <c r="D378" i="22"/>
  <c r="D380" i="30"/>
  <c r="E379" i="30"/>
  <c r="D688" i="22"/>
  <c r="CD37" i="22" l="1"/>
  <c r="CG36" i="22"/>
  <c r="CX35" i="22"/>
  <c r="DD35" i="22"/>
  <c r="CZ36" i="22"/>
  <c r="DC36" i="22" s="1"/>
  <c r="DA35" i="22"/>
  <c r="DO37" i="22"/>
  <c r="DH36" i="22"/>
  <c r="DL36" i="22"/>
  <c r="CC37" i="22"/>
  <c r="MF41" i="30"/>
  <c r="MI41" i="30" s="1"/>
  <c r="KK42" i="30"/>
  <c r="LM42" i="30"/>
  <c r="LJ43" i="30"/>
  <c r="MA42" i="30"/>
  <c r="KH42" i="30"/>
  <c r="KJ42" i="30" s="1"/>
  <c r="KM42" i="30" s="1"/>
  <c r="HD43" i="30"/>
  <c r="HG44" i="30"/>
  <c r="GZ43" i="30"/>
  <c r="BM43" i="30"/>
  <c r="BF41" i="30"/>
  <c r="BE41" i="30"/>
  <c r="BN43" i="30"/>
  <c r="BQ42" i="30"/>
  <c r="EQ43" i="30"/>
  <c r="EV42" i="30"/>
  <c r="EY42" i="30" s="1"/>
  <c r="IX43" i="30"/>
  <c r="JA42" i="30"/>
  <c r="BD41" i="30"/>
  <c r="BG41" i="30" s="1"/>
  <c r="AY42" i="30"/>
  <c r="IW43" i="30"/>
  <c r="J58" i="30"/>
  <c r="M59" i="30" s="1"/>
  <c r="M58" i="22"/>
  <c r="AG44" i="22"/>
  <c r="BM45" i="22"/>
  <c r="BC45" i="22"/>
  <c r="AV44" i="22"/>
  <c r="AZ44" i="22"/>
  <c r="AH44" i="22"/>
  <c r="AK43" i="22"/>
  <c r="AL43" i="22" s="1"/>
  <c r="BN45" i="22"/>
  <c r="BQ44" i="22"/>
  <c r="EE45" i="30"/>
  <c r="DX44" i="30"/>
  <c r="EB44" i="30"/>
  <c r="FL42" i="30"/>
  <c r="FO42" i="30" s="1"/>
  <c r="GA44" i="30"/>
  <c r="FX43" i="30"/>
  <c r="FT43" i="30"/>
  <c r="AM44" i="30"/>
  <c r="AF43" i="30"/>
  <c r="AJ43" i="30"/>
  <c r="KT43" i="30"/>
  <c r="KW42" i="30"/>
  <c r="GK44" i="30"/>
  <c r="DJ44" i="30"/>
  <c r="DM43" i="30"/>
  <c r="CD43" i="30"/>
  <c r="CG42" i="30"/>
  <c r="CH42" i="30" s="1"/>
  <c r="GL44" i="30"/>
  <c r="GO43" i="30"/>
  <c r="FN42" i="30"/>
  <c r="FG43" i="30" s="1"/>
  <c r="FM42" i="30"/>
  <c r="CC43" i="30"/>
  <c r="JO44" i="30"/>
  <c r="MO43" i="30"/>
  <c r="HR44" i="30"/>
  <c r="HU43" i="30"/>
  <c r="CS44" i="30"/>
  <c r="KS43" i="30"/>
  <c r="KX42" i="30"/>
  <c r="MP43" i="30"/>
  <c r="MS42" i="30"/>
  <c r="MT42" i="30" s="1"/>
  <c r="HQ44" i="30"/>
  <c r="CT44" i="30"/>
  <c r="CW43" i="30"/>
  <c r="CX43" i="30" s="1"/>
  <c r="IP42" i="30"/>
  <c r="II43" i="30" s="1"/>
  <c r="IO42" i="30"/>
  <c r="DI44" i="30"/>
  <c r="DN43" i="30"/>
  <c r="IN42" i="30"/>
  <c r="IQ42" i="30" s="1"/>
  <c r="U24" i="22"/>
  <c r="AB24" i="22" s="1"/>
  <c r="R25" i="22"/>
  <c r="Q25" i="22"/>
  <c r="F379" i="30"/>
  <c r="D379" i="22"/>
  <c r="D381" i="30"/>
  <c r="E380" i="30"/>
  <c r="F128" i="30"/>
  <c r="D128" i="22"/>
  <c r="E129" i="30"/>
  <c r="D130" i="30"/>
  <c r="D689" i="22"/>
  <c r="CU36" i="22" l="1"/>
  <c r="DJ37" i="22"/>
  <c r="DM36" i="22"/>
  <c r="CJ37" i="22"/>
  <c r="CM37" i="22" s="1"/>
  <c r="CN36" i="22"/>
  <c r="CK36" i="22"/>
  <c r="CH36" i="22"/>
  <c r="DI37" i="22"/>
  <c r="ME43" i="30"/>
  <c r="LX42" i="30"/>
  <c r="MB42" i="30"/>
  <c r="LN42" i="30"/>
  <c r="LQ42" i="30"/>
  <c r="LR42" i="30"/>
  <c r="KE43" i="30"/>
  <c r="BC43" i="30"/>
  <c r="AZ42" i="30"/>
  <c r="AV42" i="30"/>
  <c r="EU44" i="30"/>
  <c r="EN43" i="30"/>
  <c r="ER43" i="30"/>
  <c r="BU42" i="30"/>
  <c r="BV42" i="30"/>
  <c r="HA44" i="30"/>
  <c r="JB42" i="30"/>
  <c r="JF42" i="30"/>
  <c r="JE42" i="30"/>
  <c r="BR42" i="30"/>
  <c r="HE43" i="30"/>
  <c r="HB44" i="30"/>
  <c r="M59" i="22"/>
  <c r="K59" i="30"/>
  <c r="K59" i="22" s="1"/>
  <c r="L58" i="30"/>
  <c r="L58" i="22" s="1"/>
  <c r="J58" i="22"/>
  <c r="N58" i="30"/>
  <c r="N58" i="22" s="1"/>
  <c r="AI44" i="22"/>
  <c r="BT45" i="22"/>
  <c r="BW45" i="22" s="1"/>
  <c r="BX44" i="22"/>
  <c r="BU44" i="22"/>
  <c r="AW45" i="22"/>
  <c r="BR44" i="22"/>
  <c r="AN44" i="22"/>
  <c r="AQ44" i="22" s="1"/>
  <c r="AR43" i="22"/>
  <c r="AO43" i="22"/>
  <c r="AX45" i="22"/>
  <c r="BA44" i="22"/>
  <c r="CZ43" i="30"/>
  <c r="DC43" i="30" s="1"/>
  <c r="FK44" i="30"/>
  <c r="FD43" i="30"/>
  <c r="FH43" i="30"/>
  <c r="MV42" i="30"/>
  <c r="MY42" i="30" s="1"/>
  <c r="DP43" i="30"/>
  <c r="DS43" i="30" s="1"/>
  <c r="JS45" i="30"/>
  <c r="JP44" i="30"/>
  <c r="JL44" i="30"/>
  <c r="FV44" i="30"/>
  <c r="FY43" i="30"/>
  <c r="DZ45" i="30"/>
  <c r="EC44" i="30"/>
  <c r="ED44" i="30" s="1"/>
  <c r="MX42" i="30"/>
  <c r="MW42" i="30"/>
  <c r="KZ42" i="30"/>
  <c r="LC42" i="30" s="1"/>
  <c r="HZ43" i="30"/>
  <c r="HY43" i="30"/>
  <c r="DR43" i="30"/>
  <c r="DQ43" i="30"/>
  <c r="LB42" i="30"/>
  <c r="LA42" i="30"/>
  <c r="DY45" i="30"/>
  <c r="IM44" i="30"/>
  <c r="IF43" i="30"/>
  <c r="IJ43" i="30"/>
  <c r="HV43" i="30"/>
  <c r="GT43" i="30"/>
  <c r="GS43" i="30"/>
  <c r="CL42" i="30"/>
  <c r="CE43" i="30" s="1"/>
  <c r="CK42" i="30"/>
  <c r="GP43" i="30"/>
  <c r="AH44" i="30"/>
  <c r="AK43" i="30"/>
  <c r="AL43" i="30" s="1"/>
  <c r="DB43" i="30"/>
  <c r="CU44" i="30" s="1"/>
  <c r="DA43" i="30"/>
  <c r="CJ42" i="30"/>
  <c r="CM42" i="30" s="1"/>
  <c r="AG44" i="30"/>
  <c r="FU44" i="30"/>
  <c r="FZ43" i="30"/>
  <c r="V24" i="22"/>
  <c r="X25" i="22"/>
  <c r="AA25" i="22" s="1"/>
  <c r="Y24" i="22"/>
  <c r="D382" i="30"/>
  <c r="E381" i="30"/>
  <c r="D131" i="30"/>
  <c r="E130" i="30"/>
  <c r="F129" i="30"/>
  <c r="D129" i="22"/>
  <c r="F380" i="30"/>
  <c r="D380" i="22"/>
  <c r="D690" i="22"/>
  <c r="CE37" i="22" l="1"/>
  <c r="DN36" i="22"/>
  <c r="DT36" i="22"/>
  <c r="DP37" i="22"/>
  <c r="DS37" i="22" s="1"/>
  <c r="DQ36" i="22"/>
  <c r="CY37" i="22"/>
  <c r="CR36" i="22"/>
  <c r="CV36" i="22"/>
  <c r="KI44" i="30"/>
  <c r="KF43" i="30"/>
  <c r="KB43" i="30"/>
  <c r="KC44" i="30" s="1"/>
  <c r="LZ43" i="30"/>
  <c r="MC42" i="30"/>
  <c r="LY43" i="30"/>
  <c r="MD42" i="30"/>
  <c r="LK43" i="30"/>
  <c r="LP42" i="30"/>
  <c r="LS42" i="30" s="1"/>
  <c r="EP44" i="30"/>
  <c r="ES43" i="30"/>
  <c r="AW43" i="30"/>
  <c r="S25" i="22"/>
  <c r="P25" i="22" s="1"/>
  <c r="EO44" i="30"/>
  <c r="AX43" i="30"/>
  <c r="BA42" i="30"/>
  <c r="BB42" i="30" s="1"/>
  <c r="HI43" i="30"/>
  <c r="HJ43" i="30"/>
  <c r="JD42" i="30"/>
  <c r="JG42" i="30" s="1"/>
  <c r="IY43" i="30"/>
  <c r="HF43" i="30"/>
  <c r="BT42" i="30"/>
  <c r="BW42" i="30" s="1"/>
  <c r="BO43" i="30"/>
  <c r="J59" i="30"/>
  <c r="AM45" i="22"/>
  <c r="AF44" i="22"/>
  <c r="AJ44" i="22"/>
  <c r="BH44" i="22"/>
  <c r="BD45" i="22"/>
  <c r="BG45" i="22" s="1"/>
  <c r="BE44" i="22"/>
  <c r="BB44" i="22"/>
  <c r="BO45" i="22"/>
  <c r="CY45" i="30"/>
  <c r="CR44" i="30"/>
  <c r="CV44" i="30"/>
  <c r="IG44" i="30"/>
  <c r="KU43" i="30"/>
  <c r="JN45" i="30"/>
  <c r="JQ44" i="30"/>
  <c r="CI44" i="30"/>
  <c r="CF43" i="30"/>
  <c r="CB43" i="30"/>
  <c r="EF44" i="30"/>
  <c r="EI44" i="30" s="1"/>
  <c r="DK44" i="30"/>
  <c r="MQ43" i="30"/>
  <c r="AN43" i="30"/>
  <c r="AQ43" i="30" s="1"/>
  <c r="GM44" i="30"/>
  <c r="GR43" i="30"/>
  <c r="GU43" i="30" s="1"/>
  <c r="GB43" i="30"/>
  <c r="GE43" i="30" s="1"/>
  <c r="AP43" i="30"/>
  <c r="AI44" i="30" s="1"/>
  <c r="AO43" i="30"/>
  <c r="HX43" i="30"/>
  <c r="IA43" i="30" s="1"/>
  <c r="HS44" i="30"/>
  <c r="GD43" i="30"/>
  <c r="GC43" i="30"/>
  <c r="FF44" i="30"/>
  <c r="FI43" i="30"/>
  <c r="FJ43" i="30" s="1"/>
  <c r="IH44" i="30"/>
  <c r="IK43" i="30"/>
  <c r="EH44" i="30"/>
  <c r="EA45" i="30" s="1"/>
  <c r="EG44" i="30"/>
  <c r="JM45" i="30"/>
  <c r="JR44" i="30"/>
  <c r="FE44" i="30"/>
  <c r="W26" i="22"/>
  <c r="F130" i="30"/>
  <c r="D130" i="22"/>
  <c r="F381" i="30"/>
  <c r="D381" i="22"/>
  <c r="E131" i="30"/>
  <c r="D132" i="30"/>
  <c r="D383" i="30"/>
  <c r="E382" i="30"/>
  <c r="D691" i="22"/>
  <c r="DK37" i="22" l="1"/>
  <c r="CT37" i="22"/>
  <c r="CW36" i="22"/>
  <c r="CS37" i="22"/>
  <c r="CI38" i="22"/>
  <c r="CB37" i="22"/>
  <c r="CF37" i="22"/>
  <c r="LL43" i="30"/>
  <c r="LH43" i="30"/>
  <c r="LO44" i="30"/>
  <c r="MF42" i="30"/>
  <c r="MI42" i="30" s="1"/>
  <c r="KD44" i="30"/>
  <c r="KG43" i="30"/>
  <c r="MH42" i="30"/>
  <c r="MA43" i="30" s="1"/>
  <c r="MG42" i="30"/>
  <c r="BD42" i="30"/>
  <c r="BG42" i="30" s="1"/>
  <c r="EX43" i="30"/>
  <c r="EW43" i="30"/>
  <c r="BS44" i="30"/>
  <c r="BP43" i="30"/>
  <c r="BL43" i="30"/>
  <c r="BM44" i="30" s="1"/>
  <c r="ET43" i="30"/>
  <c r="HH43" i="30"/>
  <c r="HK43" i="30" s="1"/>
  <c r="HC44" i="30"/>
  <c r="T25" i="22"/>
  <c r="JC44" i="30"/>
  <c r="IV43" i="30"/>
  <c r="IZ43" i="30"/>
  <c r="BF42" i="30"/>
  <c r="AY43" i="30" s="1"/>
  <c r="BE42" i="30"/>
  <c r="K60" i="30"/>
  <c r="K60" i="22" s="1"/>
  <c r="L59" i="30"/>
  <c r="L59" i="22" s="1"/>
  <c r="J59" i="22"/>
  <c r="M60" i="30"/>
  <c r="N59" i="30"/>
  <c r="N59" i="22" s="1"/>
  <c r="BS46" i="22"/>
  <c r="BP45" i="22"/>
  <c r="BL45" i="22"/>
  <c r="AY45" i="22"/>
  <c r="AH45" i="22"/>
  <c r="AK44" i="22"/>
  <c r="AG45" i="22"/>
  <c r="AL44" i="22"/>
  <c r="EE46" i="30"/>
  <c r="DX45" i="30"/>
  <c r="EB45" i="30"/>
  <c r="AM45" i="30"/>
  <c r="AF44" i="30"/>
  <c r="AJ44" i="30"/>
  <c r="FN43" i="30"/>
  <c r="FM43" i="30"/>
  <c r="CD44" i="30"/>
  <c r="CG43" i="30"/>
  <c r="KY44" i="30"/>
  <c r="KV43" i="30"/>
  <c r="KR43" i="30"/>
  <c r="JT44" i="30"/>
  <c r="JW44" i="30" s="1"/>
  <c r="HW45" i="30"/>
  <c r="HP44" i="30"/>
  <c r="HT44" i="30"/>
  <c r="FW44" i="30"/>
  <c r="GQ45" i="30"/>
  <c r="GJ44" i="30"/>
  <c r="GN44" i="30"/>
  <c r="MU44" i="30"/>
  <c r="MR43" i="30"/>
  <c r="MN43" i="30"/>
  <c r="IP43" i="30"/>
  <c r="IO43" i="30"/>
  <c r="DO45" i="30"/>
  <c r="DL44" i="30"/>
  <c r="DH44" i="30"/>
  <c r="CT45" i="30"/>
  <c r="CW44" i="30"/>
  <c r="FL43" i="30"/>
  <c r="FO43" i="30" s="1"/>
  <c r="FG44" i="30"/>
  <c r="CC44" i="30"/>
  <c r="CH43" i="30"/>
  <c r="JV44" i="30"/>
  <c r="JU44" i="30"/>
  <c r="IL43" i="30"/>
  <c r="CS45" i="30"/>
  <c r="CX44" i="30"/>
  <c r="R26" i="22"/>
  <c r="U25" i="22"/>
  <c r="Q26" i="22"/>
  <c r="F382" i="30"/>
  <c r="D382" i="22"/>
  <c r="D133" i="30"/>
  <c r="E132" i="30"/>
  <c r="D384" i="30"/>
  <c r="E383" i="30"/>
  <c r="F131" i="30"/>
  <c r="D131" i="22"/>
  <c r="D692" i="22"/>
  <c r="CD38" i="22" l="1"/>
  <c r="CG37" i="22"/>
  <c r="CC38" i="22"/>
  <c r="CX36" i="22"/>
  <c r="DD36" i="22"/>
  <c r="CZ37" i="22"/>
  <c r="DC37" i="22" s="1"/>
  <c r="DA36" i="22"/>
  <c r="DO38" i="22"/>
  <c r="DH37" i="22"/>
  <c r="DL37" i="22"/>
  <c r="ME44" i="30"/>
  <c r="MB43" i="30"/>
  <c r="LX43" i="30"/>
  <c r="LY44" i="30" s="1"/>
  <c r="KK43" i="30"/>
  <c r="KH43" i="30"/>
  <c r="KL43" i="30"/>
  <c r="LI44" i="30"/>
  <c r="LM43" i="30"/>
  <c r="LJ44" i="30"/>
  <c r="BC44" i="30"/>
  <c r="AV43" i="30"/>
  <c r="AZ43" i="30"/>
  <c r="BN44" i="30"/>
  <c r="BQ43" i="30"/>
  <c r="BR43" i="30" s="1"/>
  <c r="BT43" i="30" s="1"/>
  <c r="BW43" i="30" s="1"/>
  <c r="IX44" i="30"/>
  <c r="JA43" i="30"/>
  <c r="IW44" i="30"/>
  <c r="HD44" i="30"/>
  <c r="HG45" i="30"/>
  <c r="GZ44" i="30"/>
  <c r="EQ44" i="30"/>
  <c r="EV43" i="30"/>
  <c r="EY43" i="30" s="1"/>
  <c r="J60" i="30"/>
  <c r="M61" i="30" s="1"/>
  <c r="M60" i="22"/>
  <c r="AN45" i="22"/>
  <c r="AQ45" i="22" s="1"/>
  <c r="AR44" i="22"/>
  <c r="AO44" i="22"/>
  <c r="BN46" i="22"/>
  <c r="BQ45" i="22"/>
  <c r="BR45" i="22" s="1"/>
  <c r="BC46" i="22"/>
  <c r="AZ45" i="22"/>
  <c r="AV45" i="22"/>
  <c r="AI45" i="22"/>
  <c r="BM46" i="22"/>
  <c r="DJ45" i="30"/>
  <c r="DM44" i="30"/>
  <c r="DN44" i="30" s="1"/>
  <c r="MO44" i="30"/>
  <c r="DY46" i="30"/>
  <c r="IN43" i="30"/>
  <c r="IQ43" i="30" s="1"/>
  <c r="II44" i="30"/>
  <c r="MP44" i="30"/>
  <c r="MS43" i="30"/>
  <c r="GL45" i="30"/>
  <c r="GO44" i="30"/>
  <c r="GP44" i="30" s="1"/>
  <c r="GA45" i="30"/>
  <c r="FX44" i="30"/>
  <c r="FT44" i="30"/>
  <c r="JO45" i="30"/>
  <c r="KS44" i="30"/>
  <c r="CL43" i="30"/>
  <c r="CE44" i="30" s="1"/>
  <c r="CK43" i="30"/>
  <c r="FK45" i="30"/>
  <c r="FD44" i="30"/>
  <c r="FH44" i="30"/>
  <c r="GK45" i="30"/>
  <c r="HR45" i="30"/>
  <c r="HU44" i="30"/>
  <c r="HV44" i="30" s="1"/>
  <c r="KT44" i="30"/>
  <c r="KW43" i="30"/>
  <c r="AH45" i="30"/>
  <c r="AK44" i="30"/>
  <c r="AL44" i="30" s="1"/>
  <c r="CZ44" i="30"/>
  <c r="DC44" i="30" s="1"/>
  <c r="CJ43" i="30"/>
  <c r="CM43" i="30" s="1"/>
  <c r="DB44" i="30"/>
  <c r="DA44" i="30"/>
  <c r="DI45" i="30"/>
  <c r="HQ45" i="30"/>
  <c r="AG45" i="30"/>
  <c r="DZ46" i="30"/>
  <c r="EC45" i="30"/>
  <c r="AB25" i="22"/>
  <c r="X26" i="22"/>
  <c r="AA26" i="22" s="1"/>
  <c r="Y25" i="22"/>
  <c r="V25" i="22"/>
  <c r="D385" i="30"/>
  <c r="E384" i="30"/>
  <c r="F132" i="30"/>
  <c r="D132" i="22"/>
  <c r="F383" i="30"/>
  <c r="D383" i="22"/>
  <c r="E133" i="30"/>
  <c r="D134" i="30"/>
  <c r="D693" i="22"/>
  <c r="DI38" i="22" l="1"/>
  <c r="CU37" i="22"/>
  <c r="CN37" i="22"/>
  <c r="CJ38" i="22"/>
  <c r="CM38" i="22" s="1"/>
  <c r="CK37" i="22"/>
  <c r="DJ38" i="22"/>
  <c r="DM37" i="22"/>
  <c r="DN37" i="22" s="1"/>
  <c r="CH37" i="22"/>
  <c r="LQ43" i="30"/>
  <c r="LR43" i="30"/>
  <c r="KE44" i="30"/>
  <c r="KJ43" i="30"/>
  <c r="KM43" i="30" s="1"/>
  <c r="MC43" i="30"/>
  <c r="LZ44" i="30"/>
  <c r="LN43" i="30"/>
  <c r="HA45" i="30"/>
  <c r="JF43" i="30"/>
  <c r="JE43" i="30"/>
  <c r="AX44" i="30"/>
  <c r="BA43" i="30"/>
  <c r="AW44" i="30"/>
  <c r="HE44" i="30"/>
  <c r="HB45" i="30"/>
  <c r="BU43" i="30"/>
  <c r="BV43" i="30"/>
  <c r="BO44" i="30" s="1"/>
  <c r="BS45" i="30" s="1"/>
  <c r="EU45" i="30"/>
  <c r="EN44" i="30"/>
  <c r="ER44" i="30"/>
  <c r="JB43" i="30"/>
  <c r="M61" i="22"/>
  <c r="K61" i="30"/>
  <c r="K61" i="22" s="1"/>
  <c r="L60" i="30"/>
  <c r="L60" i="22" s="1"/>
  <c r="J60" i="22"/>
  <c r="N60" i="30"/>
  <c r="N60" i="22" s="1"/>
  <c r="BO46" i="22"/>
  <c r="AM46" i="22"/>
  <c r="AJ45" i="22"/>
  <c r="AF45" i="22"/>
  <c r="AW46" i="22"/>
  <c r="BX45" i="22"/>
  <c r="BT46" i="22"/>
  <c r="BW46" i="22" s="1"/>
  <c r="BU45" i="22"/>
  <c r="AX46" i="22"/>
  <c r="BA45" i="22"/>
  <c r="GR44" i="30"/>
  <c r="GU44" i="30" s="1"/>
  <c r="FF45" i="30"/>
  <c r="FI44" i="30"/>
  <c r="FJ44" i="30" s="1"/>
  <c r="FV45" i="30"/>
  <c r="FY44" i="30"/>
  <c r="AN44" i="30"/>
  <c r="AQ44" i="30" s="1"/>
  <c r="EH45" i="30"/>
  <c r="EG45" i="30"/>
  <c r="CI45" i="30"/>
  <c r="CF44" i="30"/>
  <c r="CB44" i="30"/>
  <c r="HZ44" i="30"/>
  <c r="HY44" i="30"/>
  <c r="FE45" i="30"/>
  <c r="IM45" i="30"/>
  <c r="IF44" i="30"/>
  <c r="IJ44" i="30"/>
  <c r="ED45" i="30"/>
  <c r="DR44" i="30"/>
  <c r="DK45" i="30" s="1"/>
  <c r="DQ44" i="30"/>
  <c r="DP44" i="30"/>
  <c r="DS44" i="30" s="1"/>
  <c r="CU45" i="30"/>
  <c r="LB43" i="30"/>
  <c r="LA43" i="30"/>
  <c r="JS46" i="30"/>
  <c r="JL45" i="30"/>
  <c r="JP45" i="30"/>
  <c r="MX43" i="30"/>
  <c r="MW43" i="30"/>
  <c r="MT43" i="30"/>
  <c r="HS45" i="30"/>
  <c r="HX44" i="30"/>
  <c r="IA44" i="30" s="1"/>
  <c r="AP44" i="30"/>
  <c r="AO44" i="30"/>
  <c r="KX43" i="30"/>
  <c r="FU45" i="30"/>
  <c r="FZ44" i="30"/>
  <c r="GT44" i="30"/>
  <c r="GM45" i="30" s="1"/>
  <c r="GS44" i="30"/>
  <c r="S26" i="22"/>
  <c r="D135" i="30"/>
  <c r="E134" i="30"/>
  <c r="F133" i="30"/>
  <c r="D133" i="22"/>
  <c r="F384" i="30"/>
  <c r="D384" i="22"/>
  <c r="D386" i="30"/>
  <c r="E385" i="30"/>
  <c r="D694" i="22"/>
  <c r="DK38" i="22" l="1"/>
  <c r="CE38" i="22"/>
  <c r="CY38" i="22"/>
  <c r="CV37" i="22"/>
  <c r="CR37" i="22"/>
  <c r="DT37" i="22"/>
  <c r="DP38" i="22"/>
  <c r="DS38" i="22" s="1"/>
  <c r="DQ37" i="22"/>
  <c r="LP43" i="30"/>
  <c r="LS43" i="30" s="1"/>
  <c r="KI45" i="30"/>
  <c r="KF44" i="30"/>
  <c r="KB44" i="30"/>
  <c r="KC45" i="30" s="1"/>
  <c r="LK44" i="30"/>
  <c r="MD43" i="30"/>
  <c r="MH43" i="30"/>
  <c r="MG43" i="30"/>
  <c r="EP45" i="30"/>
  <c r="ES44" i="30"/>
  <c r="ET44" i="30" s="1"/>
  <c r="BF43" i="30"/>
  <c r="BE43" i="30"/>
  <c r="BP44" i="30"/>
  <c r="EO45" i="30"/>
  <c r="HJ44" i="30"/>
  <c r="HI44" i="30"/>
  <c r="HF44" i="30"/>
  <c r="BL44" i="30"/>
  <c r="BQ44" i="30" s="1"/>
  <c r="BR44" i="30" s="1"/>
  <c r="IY44" i="30"/>
  <c r="JD43" i="30"/>
  <c r="JG43" i="30" s="1"/>
  <c r="BB43" i="30"/>
  <c r="J61" i="30"/>
  <c r="BH45" i="22"/>
  <c r="BD46" i="22"/>
  <c r="BG46" i="22" s="1"/>
  <c r="BE45" i="22"/>
  <c r="AG46" i="22"/>
  <c r="BS47" i="22"/>
  <c r="BP46" i="22"/>
  <c r="BL46" i="22"/>
  <c r="BB45" i="22"/>
  <c r="AH46" i="22"/>
  <c r="AK45" i="22"/>
  <c r="AL45" i="22" s="1"/>
  <c r="GQ46" i="30"/>
  <c r="GJ45" i="30"/>
  <c r="GN45" i="30"/>
  <c r="KZ43" i="30"/>
  <c r="LC43" i="30" s="1"/>
  <c r="KU44" i="30"/>
  <c r="HW46" i="30"/>
  <c r="HT45" i="30"/>
  <c r="HP45" i="30"/>
  <c r="GB44" i="30"/>
  <c r="GE44" i="30" s="1"/>
  <c r="MV43" i="30"/>
  <c r="MY43" i="30" s="1"/>
  <c r="MQ44" i="30"/>
  <c r="JN46" i="30"/>
  <c r="JQ45" i="30"/>
  <c r="JR45" i="30" s="1"/>
  <c r="IH45" i="30"/>
  <c r="IK44" i="30"/>
  <c r="IL44" i="30" s="1"/>
  <c r="BM45" i="30"/>
  <c r="CD45" i="30"/>
  <c r="CG44" i="30"/>
  <c r="CH44" i="30" s="1"/>
  <c r="JM46" i="30"/>
  <c r="IG45" i="30"/>
  <c r="AI45" i="30"/>
  <c r="FN44" i="30"/>
  <c r="FM44" i="30"/>
  <c r="CY46" i="30"/>
  <c r="CV45" i="30"/>
  <c r="CR45" i="30"/>
  <c r="GD44" i="30"/>
  <c r="GC44" i="30"/>
  <c r="DO46" i="30"/>
  <c r="DL45" i="30"/>
  <c r="DH45" i="30"/>
  <c r="EF45" i="30"/>
  <c r="EI45" i="30" s="1"/>
  <c r="EA46" i="30"/>
  <c r="BN45" i="30"/>
  <c r="FG45" i="30"/>
  <c r="FL44" i="30"/>
  <c r="FO44" i="30" s="1"/>
  <c r="CC45" i="30"/>
  <c r="W27" i="22"/>
  <c r="P26" i="22"/>
  <c r="T26" i="22"/>
  <c r="D387" i="30"/>
  <c r="E386" i="30"/>
  <c r="F134" i="30"/>
  <c r="D134" i="22"/>
  <c r="E135" i="30"/>
  <c r="D136" i="30"/>
  <c r="F385" i="30"/>
  <c r="D385" i="22"/>
  <c r="D695" i="22"/>
  <c r="CT38" i="22" l="1"/>
  <c r="CW37" i="22"/>
  <c r="CI39" i="22"/>
  <c r="CB38" i="22"/>
  <c r="CF38" i="22"/>
  <c r="CS38" i="22"/>
  <c r="DO39" i="22"/>
  <c r="DH38" i="22"/>
  <c r="DL38" i="22"/>
  <c r="MA44" i="30"/>
  <c r="KD45" i="30"/>
  <c r="KG44" i="30"/>
  <c r="MF43" i="30"/>
  <c r="MI43" i="30" s="1"/>
  <c r="LL44" i="30"/>
  <c r="LH44" i="30"/>
  <c r="LO45" i="30"/>
  <c r="HC45" i="30"/>
  <c r="HH44" i="30"/>
  <c r="HK44" i="30" s="1"/>
  <c r="EX44" i="30"/>
  <c r="EW44" i="30"/>
  <c r="AY44" i="30"/>
  <c r="BD43" i="30"/>
  <c r="BG43" i="30" s="1"/>
  <c r="JC45" i="30"/>
  <c r="IZ44" i="30"/>
  <c r="IV44" i="30"/>
  <c r="EQ45" i="30"/>
  <c r="EV44" i="30"/>
  <c r="EY44" i="30" s="1"/>
  <c r="K62" i="30"/>
  <c r="K62" i="22" s="1"/>
  <c r="L61" i="30"/>
  <c r="L61" i="22" s="1"/>
  <c r="J61" i="22"/>
  <c r="M62" i="30"/>
  <c r="N61" i="30"/>
  <c r="N61" i="22" s="1"/>
  <c r="AI46" i="22"/>
  <c r="BM47" i="22"/>
  <c r="AY46" i="22"/>
  <c r="BN47" i="22"/>
  <c r="BQ46" i="22"/>
  <c r="BR46" i="22" s="1"/>
  <c r="AN46" i="22"/>
  <c r="AQ46" i="22" s="1"/>
  <c r="AR45" i="22"/>
  <c r="AO45" i="22"/>
  <c r="BT44" i="30"/>
  <c r="BW44" i="30" s="1"/>
  <c r="CJ44" i="30"/>
  <c r="CM44" i="30" s="1"/>
  <c r="DJ46" i="30"/>
  <c r="DM45" i="30"/>
  <c r="HR46" i="30"/>
  <c r="HU45" i="30"/>
  <c r="GK46" i="30"/>
  <c r="CS46" i="30"/>
  <c r="CL44" i="30"/>
  <c r="CE45" i="30" s="1"/>
  <c r="CK44" i="30"/>
  <c r="MU45" i="30"/>
  <c r="MN44" i="30"/>
  <c r="MR44" i="30"/>
  <c r="FW45" i="30"/>
  <c r="FK46" i="30"/>
  <c r="FH45" i="30"/>
  <c r="FD45" i="30"/>
  <c r="EE47" i="30"/>
  <c r="DX46" i="30"/>
  <c r="EB46" i="30"/>
  <c r="CT46" i="30"/>
  <c r="CW45" i="30"/>
  <c r="AM46" i="30"/>
  <c r="AF45" i="30"/>
  <c r="AJ45" i="30"/>
  <c r="IN44" i="30"/>
  <c r="IQ44" i="30" s="1"/>
  <c r="JV45" i="30"/>
  <c r="JO46" i="30" s="1"/>
  <c r="JU45" i="30"/>
  <c r="BV44" i="30"/>
  <c r="BO45" i="30" s="1"/>
  <c r="BU44" i="30"/>
  <c r="DI46" i="30"/>
  <c r="DN45" i="30"/>
  <c r="JT45" i="30"/>
  <c r="JW45" i="30" s="1"/>
  <c r="IP44" i="30"/>
  <c r="II45" i="30" s="1"/>
  <c r="IO44" i="30"/>
  <c r="HQ46" i="30"/>
  <c r="HV45" i="30"/>
  <c r="KY45" i="30"/>
  <c r="KV44" i="30"/>
  <c r="KR44" i="30"/>
  <c r="GL46" i="30"/>
  <c r="GO45" i="30"/>
  <c r="U26" i="22"/>
  <c r="AB26" i="22" s="1"/>
  <c r="Q27" i="22"/>
  <c r="D137" i="30"/>
  <c r="E136" i="30"/>
  <c r="F135" i="30"/>
  <c r="D135" i="22"/>
  <c r="F386" i="30"/>
  <c r="D386" i="22"/>
  <c r="D388" i="30"/>
  <c r="E387" i="30"/>
  <c r="D696" i="22"/>
  <c r="DI39" i="22" l="1"/>
  <c r="CD39" i="22"/>
  <c r="CG38" i="22"/>
  <c r="CX37" i="22"/>
  <c r="CZ38" i="22"/>
  <c r="DC38" i="22" s="1"/>
  <c r="DD37" i="22"/>
  <c r="DA37" i="22"/>
  <c r="CC39" i="22"/>
  <c r="DJ39" i="22"/>
  <c r="DM38" i="22"/>
  <c r="DN38" i="22" s="1"/>
  <c r="LI45" i="30"/>
  <c r="KK44" i="30"/>
  <c r="KH44" i="30"/>
  <c r="KL44" i="30"/>
  <c r="LJ45" i="30"/>
  <c r="LM44" i="30"/>
  <c r="ME45" i="30"/>
  <c r="MB44" i="30"/>
  <c r="LX44" i="30"/>
  <c r="IX45" i="30"/>
  <c r="JA44" i="30"/>
  <c r="JB44" i="30" s="1"/>
  <c r="EU46" i="30"/>
  <c r="ER45" i="30"/>
  <c r="EN45" i="30"/>
  <c r="BC45" i="30"/>
  <c r="AZ44" i="30"/>
  <c r="AV44" i="30"/>
  <c r="IW45" i="30"/>
  <c r="HD45" i="30"/>
  <c r="GZ45" i="30"/>
  <c r="HG46" i="30"/>
  <c r="J62" i="30"/>
  <c r="M63" i="30" s="1"/>
  <c r="M62" i="22"/>
  <c r="BO47" i="22"/>
  <c r="BC47" i="22"/>
  <c r="AZ46" i="22"/>
  <c r="AV46" i="22"/>
  <c r="AM47" i="22"/>
  <c r="AF46" i="22"/>
  <c r="AJ46" i="22"/>
  <c r="BX46" i="22"/>
  <c r="BT47" i="22"/>
  <c r="BW47" i="22" s="1"/>
  <c r="BU46" i="22"/>
  <c r="IM46" i="30"/>
  <c r="IJ45" i="30"/>
  <c r="IF45" i="30"/>
  <c r="BS46" i="30"/>
  <c r="BL45" i="30"/>
  <c r="BP45" i="30"/>
  <c r="CI46" i="30"/>
  <c r="CF45" i="30"/>
  <c r="CB45" i="30"/>
  <c r="JS47" i="30"/>
  <c r="JP46" i="30"/>
  <c r="JL46" i="30"/>
  <c r="AH46" i="30"/>
  <c r="AK45" i="30"/>
  <c r="AL45" i="30" s="1"/>
  <c r="MO45" i="30"/>
  <c r="KS45" i="30"/>
  <c r="AG46" i="30"/>
  <c r="GT45" i="30"/>
  <c r="GS45" i="30"/>
  <c r="KT45" i="30"/>
  <c r="KW44" i="30"/>
  <c r="HX45" i="30"/>
  <c r="IA45" i="30" s="1"/>
  <c r="DB45" i="30"/>
  <c r="DA45" i="30"/>
  <c r="DZ47" i="30"/>
  <c r="EC46" i="30"/>
  <c r="ED46" i="30" s="1"/>
  <c r="FE46" i="30"/>
  <c r="GA46" i="30"/>
  <c r="FT45" i="30"/>
  <c r="FX45" i="30"/>
  <c r="HZ45" i="30"/>
  <c r="HS46" i="30" s="1"/>
  <c r="HY45" i="30"/>
  <c r="DR45" i="30"/>
  <c r="DK46" i="30" s="1"/>
  <c r="DQ45" i="30"/>
  <c r="DP45" i="30"/>
  <c r="DS45" i="30" s="1"/>
  <c r="DY47" i="30"/>
  <c r="FF46" i="30"/>
  <c r="FI45" i="30"/>
  <c r="FJ45" i="30" s="1"/>
  <c r="MP45" i="30"/>
  <c r="MS44" i="30"/>
  <c r="CX45" i="30"/>
  <c r="GP45" i="30"/>
  <c r="Y26" i="22"/>
  <c r="V26" i="22"/>
  <c r="F387" i="30"/>
  <c r="D387" i="22"/>
  <c r="D389" i="30"/>
  <c r="E388" i="30"/>
  <c r="F136" i="30"/>
  <c r="D136" i="22"/>
  <c r="D138" i="30"/>
  <c r="E137" i="30"/>
  <c r="D697" i="22"/>
  <c r="DK39" i="22" l="1"/>
  <c r="CU38" i="22"/>
  <c r="DP39" i="22"/>
  <c r="DS39" i="22" s="1"/>
  <c r="DT38" i="22"/>
  <c r="DQ38" i="22"/>
  <c r="CH38" i="22"/>
  <c r="CN38" i="22"/>
  <c r="CJ39" i="22"/>
  <c r="CM39" i="22" s="1"/>
  <c r="CK38" i="22"/>
  <c r="KE45" i="30"/>
  <c r="KJ44" i="30"/>
  <c r="KM44" i="30" s="1"/>
  <c r="LR44" i="30"/>
  <c r="LQ44" i="30"/>
  <c r="LY45" i="30"/>
  <c r="LN44" i="30"/>
  <c r="LZ45" i="30"/>
  <c r="MC44" i="30"/>
  <c r="MD44" i="30" s="1"/>
  <c r="HA46" i="30"/>
  <c r="HB46" i="30"/>
  <c r="HE45" i="30"/>
  <c r="HF45" i="30" s="1"/>
  <c r="AW45" i="30"/>
  <c r="EO46" i="30"/>
  <c r="JF44" i="30"/>
  <c r="IY45" i="30" s="1"/>
  <c r="JE44" i="30"/>
  <c r="JD44" i="30"/>
  <c r="JG44" i="30" s="1"/>
  <c r="AX45" i="30"/>
  <c r="BA44" i="30"/>
  <c r="EP46" i="30"/>
  <c r="ES45" i="30"/>
  <c r="M63" i="22"/>
  <c r="K63" i="30"/>
  <c r="K63" i="22" s="1"/>
  <c r="L62" i="30"/>
  <c r="L62" i="22" s="1"/>
  <c r="J62" i="22"/>
  <c r="N62" i="30"/>
  <c r="N62" i="22" s="1"/>
  <c r="AG47" i="22"/>
  <c r="AX47" i="22"/>
  <c r="BA46" i="22"/>
  <c r="BB46" i="22" s="1"/>
  <c r="BS48" i="22"/>
  <c r="BL47" i="22"/>
  <c r="BP47" i="22"/>
  <c r="AH47" i="22"/>
  <c r="AK46" i="22"/>
  <c r="AW47" i="22"/>
  <c r="HW47" i="30"/>
  <c r="HT46" i="30"/>
  <c r="HP46" i="30"/>
  <c r="DO47" i="30"/>
  <c r="DH46" i="30"/>
  <c r="DL46" i="30"/>
  <c r="FL45" i="30"/>
  <c r="FO45" i="30" s="1"/>
  <c r="FV46" i="30"/>
  <c r="FY45" i="30"/>
  <c r="CC46" i="30"/>
  <c r="BN46" i="30"/>
  <c r="BQ45" i="30"/>
  <c r="BR45" i="30" s="1"/>
  <c r="IG46" i="30"/>
  <c r="EF46" i="30"/>
  <c r="EI46" i="30" s="1"/>
  <c r="FU46" i="30"/>
  <c r="FZ45" i="30"/>
  <c r="CD46" i="30"/>
  <c r="CG45" i="30"/>
  <c r="BM46" i="30"/>
  <c r="IH46" i="30"/>
  <c r="IK45" i="30"/>
  <c r="GR45" i="30"/>
  <c r="GU45" i="30" s="1"/>
  <c r="GM46" i="30"/>
  <c r="FN45" i="30"/>
  <c r="FG46" i="30" s="1"/>
  <c r="FM45" i="30"/>
  <c r="LB44" i="30"/>
  <c r="LA44" i="30"/>
  <c r="AP45" i="30"/>
  <c r="AO45" i="30"/>
  <c r="JM47" i="30"/>
  <c r="CZ45" i="30"/>
  <c r="DC45" i="30" s="1"/>
  <c r="CU46" i="30"/>
  <c r="MX44" i="30"/>
  <c r="MW44" i="30"/>
  <c r="EH46" i="30"/>
  <c r="EG46" i="30"/>
  <c r="AN45" i="30"/>
  <c r="AQ45" i="30" s="1"/>
  <c r="AI46" i="30"/>
  <c r="KX44" i="30"/>
  <c r="MT44" i="30"/>
  <c r="JN47" i="30"/>
  <c r="JQ46" i="30"/>
  <c r="JR46" i="30" s="1"/>
  <c r="F388" i="30"/>
  <c r="D388" i="22"/>
  <c r="F137" i="30"/>
  <c r="D137" i="22"/>
  <c r="D390" i="30"/>
  <c r="E389" i="30"/>
  <c r="D139" i="30"/>
  <c r="E138" i="30"/>
  <c r="D698" i="22"/>
  <c r="CY39" i="22" l="1"/>
  <c r="CR38" i="22"/>
  <c r="CV38" i="22"/>
  <c r="CE39" i="22"/>
  <c r="DO40" i="22"/>
  <c r="DH39" i="22"/>
  <c r="DL39" i="22"/>
  <c r="MF44" i="30"/>
  <c r="MI44" i="30" s="1"/>
  <c r="LP44" i="30"/>
  <c r="LS44" i="30" s="1"/>
  <c r="LK45" i="30"/>
  <c r="MH44" i="30"/>
  <c r="MA45" i="30" s="1"/>
  <c r="MG44" i="30"/>
  <c r="KI46" i="30"/>
  <c r="KB45" i="30"/>
  <c r="KF45" i="30"/>
  <c r="HH45" i="30"/>
  <c r="HK45" i="30" s="1"/>
  <c r="JC46" i="30"/>
  <c r="IV45" i="30"/>
  <c r="IZ45" i="30"/>
  <c r="BF44" i="30"/>
  <c r="BE44" i="30"/>
  <c r="BB44" i="30"/>
  <c r="EX45" i="30"/>
  <c r="EW45" i="30"/>
  <c r="ET45" i="30"/>
  <c r="HJ45" i="30"/>
  <c r="HC46" i="30" s="1"/>
  <c r="HI45" i="30"/>
  <c r="J63" i="30"/>
  <c r="BN48" i="22"/>
  <c r="BQ47" i="22"/>
  <c r="BR47" i="22" s="1"/>
  <c r="BH46" i="22"/>
  <c r="BD47" i="22"/>
  <c r="BG47" i="22" s="1"/>
  <c r="BE46" i="22"/>
  <c r="AR46" i="22"/>
  <c r="AN47" i="22"/>
  <c r="AQ47" i="22" s="1"/>
  <c r="AO46" i="22"/>
  <c r="BM48" i="22"/>
  <c r="AY47" i="22"/>
  <c r="AL46" i="22"/>
  <c r="FK47" i="30"/>
  <c r="FH46" i="30"/>
  <c r="FD46" i="30"/>
  <c r="JT46" i="30"/>
  <c r="JW46" i="30" s="1"/>
  <c r="AM47" i="30"/>
  <c r="AJ46" i="30"/>
  <c r="AF46" i="30"/>
  <c r="GQ47" i="30"/>
  <c r="GJ46" i="30"/>
  <c r="GN46" i="30"/>
  <c r="IP45" i="30"/>
  <c r="IO45" i="30"/>
  <c r="EA47" i="30"/>
  <c r="IL45" i="30"/>
  <c r="DI47" i="30"/>
  <c r="HR47" i="30"/>
  <c r="HU46" i="30"/>
  <c r="KZ44" i="30"/>
  <c r="LC44" i="30" s="1"/>
  <c r="KU45" i="30"/>
  <c r="CY47" i="30"/>
  <c r="CV46" i="30"/>
  <c r="CR46" i="30"/>
  <c r="CL45" i="30"/>
  <c r="CK45" i="30"/>
  <c r="GB45" i="30"/>
  <c r="GE45" i="30" s="1"/>
  <c r="CH45" i="30"/>
  <c r="GD45" i="30"/>
  <c r="GC45" i="30"/>
  <c r="MQ45" i="30"/>
  <c r="MV44" i="30"/>
  <c r="MY44" i="30" s="1"/>
  <c r="BT45" i="30"/>
  <c r="BW45" i="30" s="1"/>
  <c r="BV45" i="30"/>
  <c r="BU45" i="30"/>
  <c r="JV46" i="30"/>
  <c r="JO47" i="30" s="1"/>
  <c r="JU46" i="30"/>
  <c r="DJ47" i="30"/>
  <c r="DM46" i="30"/>
  <c r="HQ47" i="30"/>
  <c r="HV46" i="30"/>
  <c r="F138" i="30"/>
  <c r="D138" i="22"/>
  <c r="D140" i="30"/>
  <c r="E139" i="30"/>
  <c r="F389" i="30"/>
  <c r="D389" i="22"/>
  <c r="D391" i="30"/>
  <c r="E390" i="30"/>
  <c r="D699" i="22"/>
  <c r="CT39" i="22" l="1"/>
  <c r="CW38" i="22"/>
  <c r="CS39" i="22"/>
  <c r="DJ40" i="22"/>
  <c r="DM39" i="22"/>
  <c r="DI40" i="22"/>
  <c r="CI40" i="22"/>
  <c r="CF39" i="22"/>
  <c r="CB39" i="22"/>
  <c r="ME46" i="30"/>
  <c r="MB45" i="30"/>
  <c r="LX45" i="30"/>
  <c r="KD46" i="30"/>
  <c r="KG45" i="30"/>
  <c r="KH45" i="30"/>
  <c r="KJ45" i="30" s="1"/>
  <c r="KM45" i="30" s="1"/>
  <c r="KC46" i="30"/>
  <c r="LO46" i="30"/>
  <c r="LH45" i="30"/>
  <c r="LL45" i="30"/>
  <c r="AY45" i="30"/>
  <c r="BD44" i="30"/>
  <c r="BG44" i="30" s="1"/>
  <c r="EV45" i="30"/>
  <c r="EY45" i="30" s="1"/>
  <c r="EQ46" i="30"/>
  <c r="HG47" i="30"/>
  <c r="HD46" i="30"/>
  <c r="GZ46" i="30"/>
  <c r="IX46" i="30"/>
  <c r="JA45" i="30"/>
  <c r="IW46" i="30"/>
  <c r="K64" i="30"/>
  <c r="K64" i="22" s="1"/>
  <c r="L63" i="30"/>
  <c r="L63" i="22" s="1"/>
  <c r="J63" i="22"/>
  <c r="N63" i="30"/>
  <c r="N63" i="22" s="1"/>
  <c r="M64" i="30"/>
  <c r="AI47" i="22"/>
  <c r="BC48" i="22"/>
  <c r="AV47" i="22"/>
  <c r="AZ47" i="22"/>
  <c r="BO48" i="22"/>
  <c r="BX47" i="22"/>
  <c r="BT48" i="22"/>
  <c r="BW48" i="22" s="1"/>
  <c r="BU47" i="22"/>
  <c r="JS48" i="30"/>
  <c r="JL47" i="30"/>
  <c r="JP47" i="30"/>
  <c r="HX46" i="30"/>
  <c r="IA46" i="30" s="1"/>
  <c r="BO46" i="30"/>
  <c r="CS47" i="30"/>
  <c r="FE47" i="30"/>
  <c r="CT47" i="30"/>
  <c r="CW46" i="30"/>
  <c r="CX46" i="30" s="1"/>
  <c r="GL47" i="30"/>
  <c r="GO46" i="30"/>
  <c r="GP46" i="30" s="1"/>
  <c r="FF47" i="30"/>
  <c r="FI46" i="30"/>
  <c r="FJ46" i="30" s="1"/>
  <c r="DR46" i="30"/>
  <c r="DQ46" i="30"/>
  <c r="FW46" i="30"/>
  <c r="KY46" i="30"/>
  <c r="KR45" i="30"/>
  <c r="KV45" i="30"/>
  <c r="DN46" i="30"/>
  <c r="IN45" i="30"/>
  <c r="IQ45" i="30" s="1"/>
  <c r="II46" i="30"/>
  <c r="GK47" i="30"/>
  <c r="AG47" i="30"/>
  <c r="MU46" i="30"/>
  <c r="MR45" i="30"/>
  <c r="MN45" i="30"/>
  <c r="CJ45" i="30"/>
  <c r="CM45" i="30" s="1"/>
  <c r="CE46" i="30"/>
  <c r="HZ46" i="30"/>
  <c r="HS47" i="30" s="1"/>
  <c r="HY46" i="30"/>
  <c r="EE48" i="30"/>
  <c r="DX47" i="30"/>
  <c r="EB47" i="30"/>
  <c r="AH47" i="30"/>
  <c r="AK46" i="30"/>
  <c r="F139" i="30"/>
  <c r="D139" i="22"/>
  <c r="F390" i="30"/>
  <c r="D390" i="22"/>
  <c r="D141" i="30"/>
  <c r="E140" i="30"/>
  <c r="D392" i="30"/>
  <c r="E391" i="30"/>
  <c r="D700" i="22"/>
  <c r="CC40" i="22" l="1"/>
  <c r="DD38" i="22"/>
  <c r="CZ39" i="22"/>
  <c r="DC39" i="22" s="1"/>
  <c r="DA38" i="22"/>
  <c r="CD40" i="22"/>
  <c r="CG39" i="22"/>
  <c r="CX38" i="22"/>
  <c r="DN39" i="22"/>
  <c r="DP40" i="22"/>
  <c r="DS40" i="22" s="1"/>
  <c r="DT39" i="22"/>
  <c r="DQ39" i="22"/>
  <c r="LJ46" i="30"/>
  <c r="LM45" i="30"/>
  <c r="LY46" i="30"/>
  <c r="LI46" i="30"/>
  <c r="LN45" i="30"/>
  <c r="KL45" i="30"/>
  <c r="KE46" i="30" s="1"/>
  <c r="KK45" i="30"/>
  <c r="LZ46" i="30"/>
  <c r="MC45" i="30"/>
  <c r="MD45" i="30" s="1"/>
  <c r="HA47" i="30"/>
  <c r="JF45" i="30"/>
  <c r="JE45" i="30"/>
  <c r="HB47" i="30"/>
  <c r="HE46" i="30"/>
  <c r="EU47" i="30"/>
  <c r="EN46" i="30"/>
  <c r="ER46" i="30"/>
  <c r="JB45" i="30"/>
  <c r="BC46" i="30"/>
  <c r="AV45" i="30"/>
  <c r="AZ45" i="30"/>
  <c r="J64" i="30"/>
  <c r="M65" i="30"/>
  <c r="M64" i="22"/>
  <c r="BS49" i="22"/>
  <c r="BP48" i="22"/>
  <c r="BL48" i="22"/>
  <c r="AM48" i="22"/>
  <c r="AJ47" i="22"/>
  <c r="AF47" i="22"/>
  <c r="AX48" i="22"/>
  <c r="BA47" i="22"/>
  <c r="BB47" i="22" s="1"/>
  <c r="AW48" i="22"/>
  <c r="CZ46" i="30"/>
  <c r="DC46" i="30" s="1"/>
  <c r="HW48" i="30"/>
  <c r="HT47" i="30"/>
  <c r="HP47" i="30"/>
  <c r="AP46" i="30"/>
  <c r="AO46" i="30"/>
  <c r="DY48" i="30"/>
  <c r="GR46" i="30"/>
  <c r="GU46" i="30" s="1"/>
  <c r="DP46" i="30"/>
  <c r="DS46" i="30" s="1"/>
  <c r="DK47" i="30"/>
  <c r="GT46" i="30"/>
  <c r="GS46" i="30"/>
  <c r="BS47" i="30"/>
  <c r="BP46" i="30"/>
  <c r="BL46" i="30"/>
  <c r="CI47" i="30"/>
  <c r="CB46" i="30"/>
  <c r="CF46" i="30"/>
  <c r="IM47" i="30"/>
  <c r="IF46" i="30"/>
  <c r="IJ46" i="30"/>
  <c r="KT46" i="30"/>
  <c r="KW45" i="30"/>
  <c r="KX45" i="30" s="1"/>
  <c r="GA47" i="30"/>
  <c r="FX46" i="30"/>
  <c r="FT46" i="30"/>
  <c r="FL46" i="30"/>
  <c r="FO46" i="30" s="1"/>
  <c r="KS46" i="30"/>
  <c r="JN48" i="30"/>
  <c r="JQ47" i="30"/>
  <c r="MO46" i="30"/>
  <c r="DZ48" i="30"/>
  <c r="EC47" i="30"/>
  <c r="ED47" i="30" s="1"/>
  <c r="MP46" i="30"/>
  <c r="MS45" i="30"/>
  <c r="AL46" i="30"/>
  <c r="FN46" i="30"/>
  <c r="FM46" i="30"/>
  <c r="DB46" i="30"/>
  <c r="CU47" i="30" s="1"/>
  <c r="DA46" i="30"/>
  <c r="JM48" i="30"/>
  <c r="JR47" i="30"/>
  <c r="F391" i="30"/>
  <c r="D391" i="22"/>
  <c r="D393" i="30"/>
  <c r="E392" i="30"/>
  <c r="F140" i="30"/>
  <c r="D140" i="22"/>
  <c r="E141" i="30"/>
  <c r="D142" i="30"/>
  <c r="D701" i="22"/>
  <c r="CU39" i="22" l="1"/>
  <c r="CH39" i="22"/>
  <c r="CN39" i="22"/>
  <c r="CJ40" i="22"/>
  <c r="CM40" i="22" s="1"/>
  <c r="CK39" i="22"/>
  <c r="DK40" i="22"/>
  <c r="MF45" i="30"/>
  <c r="MI45" i="30" s="1"/>
  <c r="KI47" i="30"/>
  <c r="KB46" i="30"/>
  <c r="KC47" i="30" s="1"/>
  <c r="KF46" i="30"/>
  <c r="MH45" i="30"/>
  <c r="MA46" i="30" s="1"/>
  <c r="MG45" i="30"/>
  <c r="LP45" i="30"/>
  <c r="LS45" i="30" s="1"/>
  <c r="LR45" i="30"/>
  <c r="LK46" i="30" s="1"/>
  <c r="LQ45" i="30"/>
  <c r="AX46" i="30"/>
  <c r="BA45" i="30"/>
  <c r="JD45" i="30"/>
  <c r="JG45" i="30" s="1"/>
  <c r="EO47" i="30"/>
  <c r="AW46" i="30"/>
  <c r="BB45" i="30"/>
  <c r="IY46" i="30"/>
  <c r="EP47" i="30"/>
  <c r="ES46" i="30"/>
  <c r="HJ46" i="30"/>
  <c r="HI46" i="30"/>
  <c r="HF46" i="30"/>
  <c r="M65" i="22"/>
  <c r="K65" i="30"/>
  <c r="K65" i="22" s="1"/>
  <c r="L64" i="30"/>
  <c r="L64" i="22" s="1"/>
  <c r="J64" i="22"/>
  <c r="N64" i="30"/>
  <c r="N64" i="22" s="1"/>
  <c r="BH47" i="22"/>
  <c r="BD48" i="22"/>
  <c r="BG48" i="22" s="1"/>
  <c r="BE47" i="22"/>
  <c r="AH48" i="22"/>
  <c r="AK47" i="22"/>
  <c r="BN49" i="22"/>
  <c r="BQ48" i="22"/>
  <c r="BR48" i="22" s="1"/>
  <c r="AY48" i="22"/>
  <c r="AG48" i="22"/>
  <c r="AL47" i="22"/>
  <c r="BM49" i="22"/>
  <c r="CY48" i="30"/>
  <c r="CR47" i="30"/>
  <c r="CV47" i="30"/>
  <c r="EF47" i="30"/>
  <c r="EI47" i="30" s="1"/>
  <c r="MX45" i="30"/>
  <c r="MW45" i="30"/>
  <c r="JT47" i="30"/>
  <c r="JW47" i="30" s="1"/>
  <c r="JV47" i="30"/>
  <c r="JU47" i="30"/>
  <c r="FG47" i="30"/>
  <c r="FU47" i="30"/>
  <c r="LB45" i="30"/>
  <c r="KU46" i="30" s="1"/>
  <c r="LA45" i="30"/>
  <c r="IG47" i="30"/>
  <c r="CC47" i="30"/>
  <c r="HR48" i="30"/>
  <c r="HU47" i="30"/>
  <c r="MT45" i="30"/>
  <c r="KZ45" i="30"/>
  <c r="LC45" i="30" s="1"/>
  <c r="FV47" i="30"/>
  <c r="FY46" i="30"/>
  <c r="GM47" i="30"/>
  <c r="AN46" i="30"/>
  <c r="AQ46" i="30" s="1"/>
  <c r="AI47" i="30"/>
  <c r="EH47" i="30"/>
  <c r="EG47" i="30"/>
  <c r="BM47" i="30"/>
  <c r="IH47" i="30"/>
  <c r="IK46" i="30"/>
  <c r="CD47" i="30"/>
  <c r="CG46" i="30"/>
  <c r="BN47" i="30"/>
  <c r="BQ46" i="30"/>
  <c r="BR46" i="30" s="1"/>
  <c r="DO48" i="30"/>
  <c r="DH47" i="30"/>
  <c r="DL47" i="30"/>
  <c r="HQ48" i="30"/>
  <c r="HV47" i="30"/>
  <c r="D143" i="30"/>
  <c r="E142" i="30"/>
  <c r="F141" i="30"/>
  <c r="D141" i="22"/>
  <c r="F392" i="30"/>
  <c r="D392" i="22"/>
  <c r="D394" i="30"/>
  <c r="E393" i="30"/>
  <c r="D702" i="22"/>
  <c r="DO41" i="22" l="1"/>
  <c r="DH40" i="22"/>
  <c r="DL40" i="22"/>
  <c r="CE40" i="22"/>
  <c r="CY40" i="22"/>
  <c r="CR39" i="22"/>
  <c r="CV39" i="22"/>
  <c r="LO47" i="30"/>
  <c r="LH46" i="30"/>
  <c r="LL46" i="30"/>
  <c r="KD47" i="30"/>
  <c r="KG46" i="30"/>
  <c r="ME47" i="30"/>
  <c r="MB46" i="30"/>
  <c r="LX46" i="30"/>
  <c r="LY47" i="30" s="1"/>
  <c r="BD45" i="30"/>
  <c r="BG45" i="30" s="1"/>
  <c r="EX46" i="30"/>
  <c r="EW46" i="30"/>
  <c r="BF45" i="30"/>
  <c r="AY46" i="30" s="1"/>
  <c r="BE45" i="30"/>
  <c r="HC47" i="30"/>
  <c r="HH46" i="30"/>
  <c r="HK46" i="30" s="1"/>
  <c r="JC47" i="30"/>
  <c r="IZ46" i="30"/>
  <c r="IV46" i="30"/>
  <c r="ET46" i="30"/>
  <c r="J65" i="30"/>
  <c r="AI48" i="22"/>
  <c r="BC49" i="22"/>
  <c r="AV48" i="22"/>
  <c r="AZ48" i="22"/>
  <c r="AR47" i="22"/>
  <c r="AN48" i="22"/>
  <c r="AQ48" i="22" s="1"/>
  <c r="AO47" i="22"/>
  <c r="BT49" i="22"/>
  <c r="BW49" i="22" s="1"/>
  <c r="BX48" i="22"/>
  <c r="BU48" i="22"/>
  <c r="BO49" i="22"/>
  <c r="BT46" i="30"/>
  <c r="BW46" i="30" s="1"/>
  <c r="DI48" i="30"/>
  <c r="IP46" i="30"/>
  <c r="IO46" i="30"/>
  <c r="GD46" i="30"/>
  <c r="GC46" i="30"/>
  <c r="JO48" i="30"/>
  <c r="CS48" i="30"/>
  <c r="CL46" i="30"/>
  <c r="CK46" i="30"/>
  <c r="EA48" i="30"/>
  <c r="DJ48" i="30"/>
  <c r="DM47" i="30"/>
  <c r="DN47" i="30" s="1"/>
  <c r="AM48" i="30"/>
  <c r="AJ47" i="30"/>
  <c r="AF47" i="30"/>
  <c r="KY47" i="30"/>
  <c r="KR46" i="30"/>
  <c r="KV46" i="30"/>
  <c r="MV45" i="30"/>
  <c r="MY45" i="30" s="1"/>
  <c r="MQ46" i="30"/>
  <c r="IL46" i="30"/>
  <c r="FK48" i="30"/>
  <c r="FD47" i="30"/>
  <c r="FH47" i="30"/>
  <c r="BV46" i="30"/>
  <c r="BO47" i="30" s="1"/>
  <c r="BU46" i="30"/>
  <c r="HX47" i="30"/>
  <c r="IA47" i="30" s="1"/>
  <c r="GQ48" i="30"/>
  <c r="GJ47" i="30"/>
  <c r="GN47" i="30"/>
  <c r="HZ47" i="30"/>
  <c r="HS48" i="30" s="1"/>
  <c r="HY47" i="30"/>
  <c r="CH46" i="30"/>
  <c r="FZ46" i="30"/>
  <c r="CT48" i="30"/>
  <c r="CW47" i="30"/>
  <c r="F393" i="30"/>
  <c r="D393" i="22"/>
  <c r="F142" i="30"/>
  <c r="D142" i="22"/>
  <c r="D395" i="30"/>
  <c r="E394" i="30"/>
  <c r="E143" i="30"/>
  <c r="D144" i="30"/>
  <c r="D703" i="22"/>
  <c r="DJ41" i="22" l="1"/>
  <c r="DM40" i="22"/>
  <c r="DI41" i="22"/>
  <c r="CT40" i="22"/>
  <c r="CW39" i="22"/>
  <c r="CX39" i="22" s="1"/>
  <c r="CS40" i="22"/>
  <c r="CI41" i="22"/>
  <c r="CB40" i="22"/>
  <c r="CF40" i="22"/>
  <c r="LZ47" i="30"/>
  <c r="MC46" i="30"/>
  <c r="LJ47" i="30"/>
  <c r="LM46" i="30"/>
  <c r="KK46" i="30"/>
  <c r="KH46" i="30"/>
  <c r="KL46" i="30"/>
  <c r="LI47" i="30"/>
  <c r="BC47" i="30"/>
  <c r="AZ46" i="30"/>
  <c r="AV46" i="30"/>
  <c r="IX47" i="30"/>
  <c r="JA46" i="30"/>
  <c r="EQ47" i="30"/>
  <c r="EV46" i="30"/>
  <c r="EY46" i="30" s="1"/>
  <c r="GZ47" i="30"/>
  <c r="HG48" i="30"/>
  <c r="HD47" i="30"/>
  <c r="IW47" i="30"/>
  <c r="JB46" i="30"/>
  <c r="K66" i="30"/>
  <c r="K66" i="22" s="1"/>
  <c r="L65" i="30"/>
  <c r="L65" i="22" s="1"/>
  <c r="J65" i="22"/>
  <c r="M66" i="30"/>
  <c r="N65" i="30"/>
  <c r="N65" i="22" s="1"/>
  <c r="BS50" i="22"/>
  <c r="BL49" i="22"/>
  <c r="BP49" i="22"/>
  <c r="AX49" i="22"/>
  <c r="BA48" i="22"/>
  <c r="BB48" i="22" s="1"/>
  <c r="AW49" i="22"/>
  <c r="AM49" i="22"/>
  <c r="AJ48" i="22"/>
  <c r="AF48" i="22"/>
  <c r="HW49" i="30"/>
  <c r="HP48" i="30"/>
  <c r="HT48" i="30"/>
  <c r="DP47" i="30"/>
  <c r="DS47" i="30" s="1"/>
  <c r="BS48" i="30"/>
  <c r="BL47" i="30"/>
  <c r="BP47" i="30"/>
  <c r="DB47" i="30"/>
  <c r="DA47" i="30"/>
  <c r="FW47" i="30"/>
  <c r="GB46" i="30"/>
  <c r="GE46" i="30" s="1"/>
  <c r="GL48" i="30"/>
  <c r="GO47" i="30"/>
  <c r="FF48" i="30"/>
  <c r="FI47" i="30"/>
  <c r="FJ47" i="30" s="1"/>
  <c r="IN46" i="30"/>
  <c r="IQ46" i="30" s="1"/>
  <c r="II47" i="30"/>
  <c r="JS49" i="30"/>
  <c r="JP48" i="30"/>
  <c r="JL48" i="30"/>
  <c r="FE48" i="30"/>
  <c r="EE49" i="30"/>
  <c r="DX48" i="30"/>
  <c r="EB48" i="30"/>
  <c r="CX47" i="30"/>
  <c r="CJ46" i="30"/>
  <c r="CM46" i="30" s="1"/>
  <c r="CE47" i="30"/>
  <c r="GK48" i="30"/>
  <c r="GP47" i="30"/>
  <c r="MU47" i="30"/>
  <c r="MN46" i="30"/>
  <c r="MR46" i="30"/>
  <c r="KT47" i="30"/>
  <c r="KW46" i="30"/>
  <c r="KX46" i="30" s="1"/>
  <c r="AG48" i="30"/>
  <c r="KS47" i="30"/>
  <c r="AH48" i="30"/>
  <c r="AK47" i="30"/>
  <c r="DR47" i="30"/>
  <c r="DQ47" i="30"/>
  <c r="D145" i="30"/>
  <c r="E144" i="30"/>
  <c r="F394" i="30"/>
  <c r="D394" i="22"/>
  <c r="F143" i="30"/>
  <c r="D143" i="22"/>
  <c r="D396" i="30"/>
  <c r="E395" i="30"/>
  <c r="D704" i="22"/>
  <c r="CU40" i="22" l="1"/>
  <c r="CD41" i="22"/>
  <c r="CG40" i="22"/>
  <c r="CC41" i="22"/>
  <c r="DP41" i="22"/>
  <c r="DS41" i="22" s="1"/>
  <c r="DT40" i="22"/>
  <c r="DQ40" i="22"/>
  <c r="DN40" i="22"/>
  <c r="CZ40" i="22"/>
  <c r="DC40" i="22" s="1"/>
  <c r="DD39" i="22"/>
  <c r="DA39" i="22"/>
  <c r="KE47" i="30"/>
  <c r="KJ46" i="30"/>
  <c r="KM46" i="30" s="1"/>
  <c r="MG46" i="30"/>
  <c r="MH46" i="30"/>
  <c r="MD46" i="30"/>
  <c r="LR46" i="30"/>
  <c r="LQ46" i="30"/>
  <c r="LN46" i="30"/>
  <c r="HA48" i="30"/>
  <c r="EU48" i="30"/>
  <c r="ER47" i="30"/>
  <c r="EN47" i="30"/>
  <c r="AW47" i="30"/>
  <c r="JF46" i="30"/>
  <c r="IY47" i="30" s="1"/>
  <c r="JE46" i="30"/>
  <c r="AX47" i="30"/>
  <c r="BA46" i="30"/>
  <c r="HE47" i="30"/>
  <c r="HF47" i="30" s="1"/>
  <c r="HB48" i="30"/>
  <c r="JD46" i="30"/>
  <c r="JG46" i="30" s="1"/>
  <c r="J66" i="30"/>
  <c r="M67" i="30" s="1"/>
  <c r="M66" i="22"/>
  <c r="AY49" i="22"/>
  <c r="AH49" i="22"/>
  <c r="AK48" i="22"/>
  <c r="AL48" i="22" s="1"/>
  <c r="BH48" i="22"/>
  <c r="BD49" i="22"/>
  <c r="BG49" i="22" s="1"/>
  <c r="BE48" i="22"/>
  <c r="BM50" i="22"/>
  <c r="AG49" i="22"/>
  <c r="BN50" i="22"/>
  <c r="BQ49" i="22"/>
  <c r="KZ46" i="30"/>
  <c r="LC46" i="30" s="1"/>
  <c r="AP47" i="30"/>
  <c r="AO47" i="30"/>
  <c r="AL47" i="30"/>
  <c r="GR47" i="30"/>
  <c r="GU47" i="30" s="1"/>
  <c r="DZ49" i="30"/>
  <c r="EC48" i="30"/>
  <c r="ED48" i="30" s="1"/>
  <c r="FL47" i="30"/>
  <c r="FO47" i="30" s="1"/>
  <c r="JN49" i="30"/>
  <c r="JQ48" i="30"/>
  <c r="GT47" i="30"/>
  <c r="GM48" i="30" s="1"/>
  <c r="GS47" i="30"/>
  <c r="GA48" i="30"/>
  <c r="FX47" i="30"/>
  <c r="FT47" i="30"/>
  <c r="HR49" i="30"/>
  <c r="HU48" i="30"/>
  <c r="HV48" i="30" s="1"/>
  <c r="CI48" i="30"/>
  <c r="CB47" i="30"/>
  <c r="CF47" i="30"/>
  <c r="DY49" i="30"/>
  <c r="HQ49" i="30"/>
  <c r="MP47" i="30"/>
  <c r="MS46" i="30"/>
  <c r="MT46" i="30" s="1"/>
  <c r="BN48" i="30"/>
  <c r="BQ47" i="30"/>
  <c r="BR47" i="30" s="1"/>
  <c r="DK48" i="30"/>
  <c r="LB46" i="30"/>
  <c r="KU47" i="30" s="1"/>
  <c r="LA46" i="30"/>
  <c r="MO47" i="30"/>
  <c r="CZ47" i="30"/>
  <c r="DC47" i="30" s="1"/>
  <c r="CU48" i="30"/>
  <c r="JM49" i="30"/>
  <c r="JR48" i="30"/>
  <c r="IM48" i="30"/>
  <c r="IF47" i="30"/>
  <c r="IJ47" i="30"/>
  <c r="FN47" i="30"/>
  <c r="FG48" i="30" s="1"/>
  <c r="FM47" i="30"/>
  <c r="BM48" i="30"/>
  <c r="F395" i="30"/>
  <c r="D395" i="22"/>
  <c r="D397" i="30"/>
  <c r="E396" i="30"/>
  <c r="F144" i="30"/>
  <c r="D144" i="22"/>
  <c r="E145" i="30"/>
  <c r="D146" i="30"/>
  <c r="D705" i="22"/>
  <c r="DK41" i="22" l="1"/>
  <c r="CH40" i="22"/>
  <c r="CN40" i="22"/>
  <c r="CJ41" i="22"/>
  <c r="CM41" i="22" s="1"/>
  <c r="CK40" i="22"/>
  <c r="CY41" i="22"/>
  <c r="CR40" i="22"/>
  <c r="CV40" i="22"/>
  <c r="LK47" i="30"/>
  <c r="LP46" i="30"/>
  <c r="LS46" i="30" s="1"/>
  <c r="MF46" i="30"/>
  <c r="MI46" i="30" s="1"/>
  <c r="MA47" i="30"/>
  <c r="KB47" i="30"/>
  <c r="KC48" i="30" s="1"/>
  <c r="KF47" i="30"/>
  <c r="KI48" i="30"/>
  <c r="HH47" i="30"/>
  <c r="HK47" i="30" s="1"/>
  <c r="BF46" i="30"/>
  <c r="BE46" i="30"/>
  <c r="JC48" i="30"/>
  <c r="IZ47" i="30"/>
  <c r="IV47" i="30"/>
  <c r="EO48" i="30"/>
  <c r="HI47" i="30"/>
  <c r="HJ47" i="30"/>
  <c r="HC48" i="30" s="1"/>
  <c r="BB46" i="30"/>
  <c r="EP48" i="30"/>
  <c r="ES47" i="30"/>
  <c r="M67" i="22"/>
  <c r="K67" i="30"/>
  <c r="K67" i="22" s="1"/>
  <c r="L66" i="30"/>
  <c r="L66" i="22" s="1"/>
  <c r="J66" i="22"/>
  <c r="N66" i="30"/>
  <c r="N66" i="22" s="1"/>
  <c r="BT50" i="22"/>
  <c r="BW50" i="22" s="1"/>
  <c r="BX49" i="22"/>
  <c r="BU49" i="22"/>
  <c r="AI49" i="22"/>
  <c r="AN49" i="22"/>
  <c r="AQ49" i="22" s="1"/>
  <c r="AR48" i="22"/>
  <c r="AO48" i="22"/>
  <c r="BC50" i="22"/>
  <c r="AZ49" i="22"/>
  <c r="AV49" i="22"/>
  <c r="BR49" i="22"/>
  <c r="KY48" i="30"/>
  <c r="KV47" i="30"/>
  <c r="KR47" i="30"/>
  <c r="BT47" i="30"/>
  <c r="BW47" i="30" s="1"/>
  <c r="GQ49" i="30"/>
  <c r="GN48" i="30"/>
  <c r="GJ48" i="30"/>
  <c r="FK49" i="30"/>
  <c r="FD48" i="30"/>
  <c r="FH48" i="30"/>
  <c r="JT48" i="30"/>
  <c r="JW48" i="30" s="1"/>
  <c r="CY49" i="30"/>
  <c r="CR48" i="30"/>
  <c r="CV48" i="30"/>
  <c r="CD48" i="30"/>
  <c r="CG47" i="30"/>
  <c r="AN47" i="30"/>
  <c r="AQ47" i="30" s="1"/>
  <c r="AI48" i="30"/>
  <c r="IH48" i="30"/>
  <c r="IK47" i="30"/>
  <c r="IL47" i="30" s="1"/>
  <c r="DO49" i="30"/>
  <c r="DL48" i="30"/>
  <c r="DH48" i="30"/>
  <c r="MX46" i="30"/>
  <c r="MQ47" i="30" s="1"/>
  <c r="MW46" i="30"/>
  <c r="EF48" i="30"/>
  <c r="EI48" i="30" s="1"/>
  <c r="CC48" i="30"/>
  <c r="CH47" i="30"/>
  <c r="FU48" i="30"/>
  <c r="MV46" i="30"/>
  <c r="MY46" i="30" s="1"/>
  <c r="BV47" i="30"/>
  <c r="BO48" i="30" s="1"/>
  <c r="BU47" i="30"/>
  <c r="HX48" i="30"/>
  <c r="IA48" i="30" s="1"/>
  <c r="HZ48" i="30"/>
  <c r="HS49" i="30" s="1"/>
  <c r="HY48" i="30"/>
  <c r="FV48" i="30"/>
  <c r="FY47" i="30"/>
  <c r="IG48" i="30"/>
  <c r="JV48" i="30"/>
  <c r="JU48" i="30"/>
  <c r="EH48" i="30"/>
  <c r="EA49" i="30" s="1"/>
  <c r="EG48" i="30"/>
  <c r="F396" i="30"/>
  <c r="D396" i="22"/>
  <c r="E146" i="30"/>
  <c r="D147" i="30"/>
  <c r="D398" i="30"/>
  <c r="E397" i="30"/>
  <c r="F145" i="30"/>
  <c r="D145" i="22"/>
  <c r="D706" i="22"/>
  <c r="CS41" i="22" l="1"/>
  <c r="CE41" i="22"/>
  <c r="CT41" i="22"/>
  <c r="CW40" i="22"/>
  <c r="CX40" i="22" s="1"/>
  <c r="DO42" i="22"/>
  <c r="DH41" i="22"/>
  <c r="DL41" i="22"/>
  <c r="KD48" i="30"/>
  <c r="KG47" i="30"/>
  <c r="ME48" i="30"/>
  <c r="MB47" i="30"/>
  <c r="LX47" i="30"/>
  <c r="LY48" i="30" s="1"/>
  <c r="LL47" i="30"/>
  <c r="LO48" i="30"/>
  <c r="LH47" i="30"/>
  <c r="KH47" i="30"/>
  <c r="HG49" i="30"/>
  <c r="GZ48" i="30"/>
  <c r="HD48" i="30"/>
  <c r="EX47" i="30"/>
  <c r="EW47" i="30"/>
  <c r="IW48" i="30"/>
  <c r="ET47" i="30"/>
  <c r="IX48" i="30"/>
  <c r="JA47" i="30"/>
  <c r="BD46" i="30"/>
  <c r="BG46" i="30" s="1"/>
  <c r="AY47" i="30"/>
  <c r="J67" i="30"/>
  <c r="AW50" i="22"/>
  <c r="AX50" i="22"/>
  <c r="BA49" i="22"/>
  <c r="BB49" i="22" s="1"/>
  <c r="AM50" i="22"/>
  <c r="AJ49" i="22"/>
  <c r="AF49" i="22"/>
  <c r="BO50" i="22"/>
  <c r="HW50" i="30"/>
  <c r="HT49" i="30"/>
  <c r="HP49" i="30"/>
  <c r="EE50" i="30"/>
  <c r="DX49" i="30"/>
  <c r="EB49" i="30"/>
  <c r="BS49" i="30"/>
  <c r="BL48" i="30"/>
  <c r="BP48" i="30"/>
  <c r="IN47" i="30"/>
  <c r="IQ47" i="30" s="1"/>
  <c r="DI49" i="30"/>
  <c r="IP47" i="30"/>
  <c r="II48" i="30" s="1"/>
  <c r="IO47" i="30"/>
  <c r="CL47" i="30"/>
  <c r="CE48" i="30" s="1"/>
  <c r="CK47" i="30"/>
  <c r="FE49" i="30"/>
  <c r="GL49" i="30"/>
  <c r="GO48" i="30"/>
  <c r="KS48" i="30"/>
  <c r="DJ49" i="30"/>
  <c r="DM48" i="30"/>
  <c r="DN48" i="30" s="1"/>
  <c r="CT49" i="30"/>
  <c r="CW48" i="30"/>
  <c r="KT48" i="30"/>
  <c r="KW47" i="30"/>
  <c r="KX47" i="30" s="1"/>
  <c r="CJ47" i="30"/>
  <c r="CM47" i="30" s="1"/>
  <c r="AM49" i="30"/>
  <c r="AF48" i="30"/>
  <c r="AJ48" i="30"/>
  <c r="CS49" i="30"/>
  <c r="CX48" i="30"/>
  <c r="JO49" i="30"/>
  <c r="GD47" i="30"/>
  <c r="GC47" i="30"/>
  <c r="MU48" i="30"/>
  <c r="MR47" i="30"/>
  <c r="MN47" i="30"/>
  <c r="FZ47" i="30"/>
  <c r="FF49" i="30"/>
  <c r="FI48" i="30"/>
  <c r="FJ48" i="30" s="1"/>
  <c r="GK49" i="30"/>
  <c r="GP48" i="30"/>
  <c r="F397" i="30"/>
  <c r="D397" i="22"/>
  <c r="D399" i="30"/>
  <c r="E398" i="30"/>
  <c r="D148" i="30"/>
  <c r="E147" i="30"/>
  <c r="F146" i="30"/>
  <c r="D146" i="22"/>
  <c r="D707" i="22"/>
  <c r="CU41" i="22" l="1"/>
  <c r="CI42" i="22"/>
  <c r="CF41" i="22"/>
  <c r="CB41" i="22"/>
  <c r="DI42" i="22"/>
  <c r="DJ42" i="22"/>
  <c r="DM41" i="22"/>
  <c r="DN41" i="22" s="1"/>
  <c r="CZ41" i="22"/>
  <c r="DC41" i="22" s="1"/>
  <c r="DD40" i="22"/>
  <c r="DA40" i="22"/>
  <c r="LI48" i="30"/>
  <c r="LZ48" i="30"/>
  <c r="MC47" i="30"/>
  <c r="KJ47" i="30"/>
  <c r="KM47" i="30" s="1"/>
  <c r="LJ48" i="30"/>
  <c r="LM47" i="30"/>
  <c r="LN47" i="30" s="1"/>
  <c r="KL47" i="30"/>
  <c r="KE48" i="30" s="1"/>
  <c r="KK47" i="30"/>
  <c r="EV47" i="30"/>
  <c r="EY47" i="30" s="1"/>
  <c r="EQ48" i="30"/>
  <c r="JF47" i="30"/>
  <c r="JE47" i="30"/>
  <c r="JB47" i="30"/>
  <c r="HB49" i="30"/>
  <c r="HE48" i="30"/>
  <c r="HA49" i="30"/>
  <c r="HF48" i="30"/>
  <c r="HH48" i="30" s="1"/>
  <c r="HK48" i="30" s="1"/>
  <c r="BC48" i="30"/>
  <c r="AZ47" i="30"/>
  <c r="AV47" i="30"/>
  <c r="K68" i="30"/>
  <c r="K68" i="22" s="1"/>
  <c r="L67" i="30"/>
  <c r="L67" i="22" s="1"/>
  <c r="J67" i="22"/>
  <c r="M68" i="30"/>
  <c r="N67" i="30"/>
  <c r="N67" i="22" s="1"/>
  <c r="AY50" i="22"/>
  <c r="BH49" i="22"/>
  <c r="BD50" i="22"/>
  <c r="BG50" i="22" s="1"/>
  <c r="BE49" i="22"/>
  <c r="BS51" i="22"/>
  <c r="BP50" i="22"/>
  <c r="BL50" i="22"/>
  <c r="AG50" i="22"/>
  <c r="AH50" i="22"/>
  <c r="AK49" i="22"/>
  <c r="AL49" i="22" s="1"/>
  <c r="FL48" i="30"/>
  <c r="FO48" i="30" s="1"/>
  <c r="CI49" i="30"/>
  <c r="CB48" i="30"/>
  <c r="CF48" i="30"/>
  <c r="IM49" i="30"/>
  <c r="IJ48" i="30"/>
  <c r="IF48" i="30"/>
  <c r="CZ48" i="30"/>
  <c r="DC48" i="30" s="1"/>
  <c r="AG49" i="30"/>
  <c r="GR48" i="30"/>
  <c r="GU48" i="30" s="1"/>
  <c r="DB48" i="30"/>
  <c r="CU49" i="30" s="1"/>
  <c r="DA48" i="30"/>
  <c r="GT48" i="30"/>
  <c r="GM49" i="30" s="1"/>
  <c r="GS48" i="30"/>
  <c r="BM49" i="30"/>
  <c r="DY50" i="30"/>
  <c r="HQ50" i="30"/>
  <c r="DP48" i="30"/>
  <c r="DS48" i="30" s="1"/>
  <c r="HR50" i="30"/>
  <c r="HU49" i="30"/>
  <c r="FW48" i="30"/>
  <c r="GB47" i="30"/>
  <c r="GE47" i="30" s="1"/>
  <c r="MO48" i="30"/>
  <c r="KZ47" i="30"/>
  <c r="LC47" i="30" s="1"/>
  <c r="MP48" i="30"/>
  <c r="MS47" i="30"/>
  <c r="JS50" i="30"/>
  <c r="JP49" i="30"/>
  <c r="JL49" i="30"/>
  <c r="AH49" i="30"/>
  <c r="AK48" i="30"/>
  <c r="LB47" i="30"/>
  <c r="KU48" i="30" s="1"/>
  <c r="LA47" i="30"/>
  <c r="DR48" i="30"/>
  <c r="DK49" i="30" s="1"/>
  <c r="DQ48" i="30"/>
  <c r="FN48" i="30"/>
  <c r="FG49" i="30" s="1"/>
  <c r="FM48" i="30"/>
  <c r="BN49" i="30"/>
  <c r="BQ48" i="30"/>
  <c r="BR48" i="30" s="1"/>
  <c r="DZ50" i="30"/>
  <c r="EC49" i="30"/>
  <c r="ED49" i="30" s="1"/>
  <c r="F147" i="30"/>
  <c r="D147" i="22"/>
  <c r="E148" i="30"/>
  <c r="D149" i="30"/>
  <c r="F398" i="30"/>
  <c r="D398" i="22"/>
  <c r="D400" i="30"/>
  <c r="E399" i="30"/>
  <c r="D708" i="22"/>
  <c r="DK42" i="22" l="1"/>
  <c r="CC42" i="22"/>
  <c r="CD42" i="22"/>
  <c r="CG41" i="22"/>
  <c r="DP42" i="22"/>
  <c r="DS42" i="22" s="1"/>
  <c r="DT41" i="22"/>
  <c r="DQ41" i="22"/>
  <c r="CY42" i="22"/>
  <c r="CV41" i="22"/>
  <c r="CR41" i="22"/>
  <c r="KB48" i="30"/>
  <c r="KF48" i="30"/>
  <c r="KI49" i="30"/>
  <c r="LP47" i="30"/>
  <c r="LS47" i="30" s="1"/>
  <c r="LR47" i="30"/>
  <c r="LK48" i="30" s="1"/>
  <c r="LQ47" i="30"/>
  <c r="MD47" i="30"/>
  <c r="MF47" i="30" s="1"/>
  <c r="MI47" i="30" s="1"/>
  <c r="MH47" i="30"/>
  <c r="MG47" i="30"/>
  <c r="KD49" i="30"/>
  <c r="KG48" i="30"/>
  <c r="AW48" i="30"/>
  <c r="JD47" i="30"/>
  <c r="JG47" i="30" s="1"/>
  <c r="KC49" i="30"/>
  <c r="KH48" i="30"/>
  <c r="AX48" i="30"/>
  <c r="BA47" i="30"/>
  <c r="EU49" i="30"/>
  <c r="EN48" i="30"/>
  <c r="ER48" i="30"/>
  <c r="HJ48" i="30"/>
  <c r="HC49" i="30" s="1"/>
  <c r="HI48" i="30"/>
  <c r="IY48" i="30"/>
  <c r="J68" i="30"/>
  <c r="M69" i="30" s="1"/>
  <c r="M68" i="22"/>
  <c r="AI50" i="22"/>
  <c r="BM51" i="22"/>
  <c r="BC51" i="22"/>
  <c r="AZ50" i="22"/>
  <c r="AV50" i="22"/>
  <c r="AN50" i="22"/>
  <c r="AQ50" i="22" s="1"/>
  <c r="AR49" i="22"/>
  <c r="AO49" i="22"/>
  <c r="BN51" i="22"/>
  <c r="BQ50" i="22"/>
  <c r="BR50" i="22" s="1"/>
  <c r="EF49" i="30"/>
  <c r="EI49" i="30" s="1"/>
  <c r="KY49" i="30"/>
  <c r="KR48" i="30"/>
  <c r="KV48" i="30"/>
  <c r="GQ50" i="30"/>
  <c r="GJ49" i="30"/>
  <c r="GN49" i="30"/>
  <c r="FK50" i="30"/>
  <c r="FD49" i="30"/>
  <c r="FH49" i="30"/>
  <c r="DO50" i="30"/>
  <c r="DH49" i="30"/>
  <c r="DL49" i="30"/>
  <c r="BT48" i="30"/>
  <c r="BW48" i="30" s="1"/>
  <c r="CY50" i="30"/>
  <c r="CV49" i="30"/>
  <c r="CR49" i="30"/>
  <c r="JM50" i="30"/>
  <c r="MX47" i="30"/>
  <c r="MW47" i="30"/>
  <c r="MT47" i="30"/>
  <c r="HZ49" i="30"/>
  <c r="HY49" i="30"/>
  <c r="IH49" i="30"/>
  <c r="IK48" i="30"/>
  <c r="CC49" i="30"/>
  <c r="AP48" i="30"/>
  <c r="AO48" i="30"/>
  <c r="JN50" i="30"/>
  <c r="JQ49" i="30"/>
  <c r="JR49" i="30" s="1"/>
  <c r="BV48" i="30"/>
  <c r="BO49" i="30" s="1"/>
  <c r="BU48" i="30"/>
  <c r="EH49" i="30"/>
  <c r="EA50" i="30" s="1"/>
  <c r="EG49" i="30"/>
  <c r="GA49" i="30"/>
  <c r="FT48" i="30"/>
  <c r="FX48" i="30"/>
  <c r="HV49" i="30"/>
  <c r="AL48" i="30"/>
  <c r="IG49" i="30"/>
  <c r="IL48" i="30"/>
  <c r="CD49" i="30"/>
  <c r="CG48" i="30"/>
  <c r="D150" i="30"/>
  <c r="E149" i="30"/>
  <c r="F399" i="30"/>
  <c r="D399" i="22"/>
  <c r="F148" i="30"/>
  <c r="D148" i="22"/>
  <c r="D401" i="30"/>
  <c r="E400" i="30"/>
  <c r="D709" i="22"/>
  <c r="CH41" i="22" l="1"/>
  <c r="CN41" i="22"/>
  <c r="CJ42" i="22"/>
  <c r="CM42" i="22" s="1"/>
  <c r="CK41" i="22"/>
  <c r="CS42" i="22"/>
  <c r="CT42" i="22"/>
  <c r="CW41" i="22"/>
  <c r="CX41" i="22" s="1"/>
  <c r="DO43" i="22"/>
  <c r="DH42" i="22"/>
  <c r="DL42" i="22"/>
  <c r="LO49" i="30"/>
  <c r="LL48" i="30"/>
  <c r="LH48" i="30"/>
  <c r="MA48" i="30"/>
  <c r="HD49" i="30"/>
  <c r="GZ49" i="30"/>
  <c r="HG50" i="30"/>
  <c r="KJ48" i="30"/>
  <c r="KM48" i="30" s="1"/>
  <c r="EP49" i="30"/>
  <c r="ES48" i="30"/>
  <c r="BF47" i="30"/>
  <c r="BE47" i="30"/>
  <c r="KL48" i="30"/>
  <c r="KE49" i="30" s="1"/>
  <c r="KK48" i="30"/>
  <c r="JC49" i="30"/>
  <c r="IV48" i="30"/>
  <c r="IZ48" i="30"/>
  <c r="EO49" i="30"/>
  <c r="ET48" i="30"/>
  <c r="BB47" i="30"/>
  <c r="M69" i="22"/>
  <c r="K69" i="30"/>
  <c r="K69" i="22" s="1"/>
  <c r="L68" i="30"/>
  <c r="L68" i="22" s="1"/>
  <c r="J68" i="22"/>
  <c r="N68" i="30"/>
  <c r="N68" i="22" s="1"/>
  <c r="BO51" i="22"/>
  <c r="AW51" i="22"/>
  <c r="AX51" i="22"/>
  <c r="BA50" i="22"/>
  <c r="BB50" i="22" s="1"/>
  <c r="BT51" i="22"/>
  <c r="BW51" i="22" s="1"/>
  <c r="BX50" i="22"/>
  <c r="BU50" i="22"/>
  <c r="AM51" i="22"/>
  <c r="AJ50" i="22"/>
  <c r="AF50" i="22"/>
  <c r="EE51" i="30"/>
  <c r="DX50" i="30"/>
  <c r="EB50" i="30"/>
  <c r="BS50" i="30"/>
  <c r="BL49" i="30"/>
  <c r="BP49" i="30"/>
  <c r="JT49" i="30"/>
  <c r="JW49" i="30" s="1"/>
  <c r="AN48" i="30"/>
  <c r="AQ48" i="30" s="1"/>
  <c r="AI49" i="30"/>
  <c r="HX49" i="30"/>
  <c r="IA49" i="30" s="1"/>
  <c r="HS50" i="30"/>
  <c r="MV47" i="30"/>
  <c r="MY47" i="30" s="1"/>
  <c r="MQ48" i="30"/>
  <c r="KS49" i="30"/>
  <c r="FV49" i="30"/>
  <c r="FY48" i="30"/>
  <c r="FZ48" i="30" s="1"/>
  <c r="IP48" i="30"/>
  <c r="IO48" i="30"/>
  <c r="CS50" i="30"/>
  <c r="CL48" i="30"/>
  <c r="CK48" i="30"/>
  <c r="IN48" i="30"/>
  <c r="IQ48" i="30" s="1"/>
  <c r="FU49" i="30"/>
  <c r="JV49" i="30"/>
  <c r="JU49" i="30"/>
  <c r="CH48" i="30"/>
  <c r="CT50" i="30"/>
  <c r="CW49" i="30"/>
  <c r="CX49" i="30" s="1"/>
  <c r="DJ50" i="30"/>
  <c r="DM49" i="30"/>
  <c r="DN49" i="30" s="1"/>
  <c r="FF50" i="30"/>
  <c r="FI49" i="30"/>
  <c r="FJ49" i="30" s="1"/>
  <c r="GL50" i="30"/>
  <c r="GO49" i="30"/>
  <c r="GP49" i="30" s="1"/>
  <c r="DI50" i="30"/>
  <c r="FE50" i="30"/>
  <c r="GK50" i="30"/>
  <c r="KT49" i="30"/>
  <c r="KW48" i="30"/>
  <c r="KX48" i="30" s="1"/>
  <c r="D402" i="30"/>
  <c r="E401" i="30"/>
  <c r="F149" i="30"/>
  <c r="D149" i="22"/>
  <c r="F400" i="30"/>
  <c r="D400" i="22"/>
  <c r="E150" i="30"/>
  <c r="D151" i="30"/>
  <c r="D710" i="22"/>
  <c r="CU42" i="22" l="1"/>
  <c r="DJ43" i="22"/>
  <c r="DM42" i="22"/>
  <c r="CZ42" i="22"/>
  <c r="DC42" i="22" s="1"/>
  <c r="DD41" i="22"/>
  <c r="DA41" i="22"/>
  <c r="DI43" i="22"/>
  <c r="CE42" i="22"/>
  <c r="LX48" i="30"/>
  <c r="ME49" i="30"/>
  <c r="MB48" i="30"/>
  <c r="LI49" i="30"/>
  <c r="LJ49" i="30"/>
  <c r="LM48" i="30"/>
  <c r="KI50" i="30"/>
  <c r="KF49" i="30"/>
  <c r="KB49" i="30"/>
  <c r="AY48" i="30"/>
  <c r="BD47" i="30"/>
  <c r="BG47" i="30" s="1"/>
  <c r="IX49" i="30"/>
  <c r="JA48" i="30"/>
  <c r="JB48" i="30" s="1"/>
  <c r="EX48" i="30"/>
  <c r="EQ49" i="30" s="1"/>
  <c r="EW48" i="30"/>
  <c r="HA50" i="30"/>
  <c r="EV48" i="30"/>
  <c r="EY48" i="30" s="1"/>
  <c r="IW49" i="30"/>
  <c r="HE49" i="30"/>
  <c r="HF49" i="30" s="1"/>
  <c r="HH49" i="30" s="1"/>
  <c r="HK49" i="30" s="1"/>
  <c r="HB50" i="30"/>
  <c r="J69" i="30"/>
  <c r="AY51" i="22"/>
  <c r="AG51" i="22"/>
  <c r="BS52" i="22"/>
  <c r="BL51" i="22"/>
  <c r="BP51" i="22"/>
  <c r="AH51" i="22"/>
  <c r="AK50" i="22"/>
  <c r="AL50" i="22" s="1"/>
  <c r="BH50" i="22"/>
  <c r="BD51" i="22"/>
  <c r="BG51" i="22" s="1"/>
  <c r="BE50" i="22"/>
  <c r="KZ48" i="30"/>
  <c r="LC48" i="30" s="1"/>
  <c r="CZ49" i="30"/>
  <c r="DC49" i="30" s="1"/>
  <c r="JO50" i="30"/>
  <c r="BN50" i="30"/>
  <c r="BQ49" i="30"/>
  <c r="DZ51" i="30"/>
  <c r="EC50" i="30"/>
  <c r="ED50" i="30" s="1"/>
  <c r="FL49" i="30"/>
  <c r="FO49" i="30" s="1"/>
  <c r="DR49" i="30"/>
  <c r="DK50" i="30" s="1"/>
  <c r="DQ49" i="30"/>
  <c r="II49" i="30"/>
  <c r="GD48" i="30"/>
  <c r="FW49" i="30" s="1"/>
  <c r="GC48" i="30"/>
  <c r="HW51" i="30"/>
  <c r="HP50" i="30"/>
  <c r="HT50" i="30"/>
  <c r="BM50" i="30"/>
  <c r="DY51" i="30"/>
  <c r="GB48" i="30"/>
  <c r="GE48" i="30" s="1"/>
  <c r="MU49" i="30"/>
  <c r="MN48" i="30"/>
  <c r="MR48" i="30"/>
  <c r="AM50" i="30"/>
  <c r="AJ49" i="30"/>
  <c r="AF49" i="30"/>
  <c r="DP49" i="30"/>
  <c r="DS49" i="30" s="1"/>
  <c r="DB49" i="30"/>
  <c r="DA49" i="30"/>
  <c r="GR49" i="30"/>
  <c r="GU49" i="30" s="1"/>
  <c r="FN49" i="30"/>
  <c r="FG50" i="30" s="1"/>
  <c r="FM49" i="30"/>
  <c r="LB48" i="30"/>
  <c r="LA48" i="30"/>
  <c r="GT49" i="30"/>
  <c r="GM50" i="30" s="1"/>
  <c r="GS49" i="30"/>
  <c r="CE49" i="30"/>
  <c r="CJ48" i="30"/>
  <c r="CM48" i="30" s="1"/>
  <c r="F150" i="30"/>
  <c r="D150" i="22"/>
  <c r="D152" i="30"/>
  <c r="E151" i="30"/>
  <c r="D403" i="30"/>
  <c r="E402" i="30"/>
  <c r="F401" i="30"/>
  <c r="D401" i="22"/>
  <c r="D711" i="22"/>
  <c r="CI43" i="22" l="1"/>
  <c r="CF42" i="22"/>
  <c r="CB42" i="22"/>
  <c r="DN42" i="22"/>
  <c r="DP43" i="22"/>
  <c r="DS43" i="22" s="1"/>
  <c r="DT42" i="22"/>
  <c r="DQ42" i="22"/>
  <c r="CY43" i="22"/>
  <c r="CV42" i="22"/>
  <c r="CR42" i="22"/>
  <c r="LR48" i="30"/>
  <c r="LQ48" i="30"/>
  <c r="MC48" i="30"/>
  <c r="MD48" i="30" s="1"/>
  <c r="LZ49" i="30"/>
  <c r="LN48" i="30"/>
  <c r="LY49" i="30"/>
  <c r="EU50" i="30"/>
  <c r="ER49" i="30"/>
  <c r="EN49" i="30"/>
  <c r="KC50" i="30"/>
  <c r="HI49" i="30"/>
  <c r="HJ49" i="30"/>
  <c r="HC50" i="30" s="1"/>
  <c r="JF48" i="30"/>
  <c r="IY49" i="30" s="1"/>
  <c r="JE48" i="30"/>
  <c r="KD50" i="30"/>
  <c r="KG49" i="30"/>
  <c r="KH49" i="30" s="1"/>
  <c r="JD48" i="30"/>
  <c r="JG48" i="30" s="1"/>
  <c r="BC49" i="30"/>
  <c r="AV48" i="30"/>
  <c r="AZ48" i="30"/>
  <c r="K70" i="30"/>
  <c r="K70" i="22" s="1"/>
  <c r="L69" i="30"/>
  <c r="L69" i="22" s="1"/>
  <c r="J69" i="22"/>
  <c r="M70" i="30"/>
  <c r="N69" i="30"/>
  <c r="N69" i="22" s="1"/>
  <c r="AI51" i="22"/>
  <c r="BN52" i="22"/>
  <c r="BQ51" i="22"/>
  <c r="BC52" i="22"/>
  <c r="AV51" i="22"/>
  <c r="AZ51" i="22"/>
  <c r="BM52" i="22"/>
  <c r="AN51" i="22"/>
  <c r="AQ51" i="22" s="1"/>
  <c r="AR50" i="22"/>
  <c r="AO50" i="22"/>
  <c r="FK51" i="30"/>
  <c r="FH50" i="30"/>
  <c r="FD50" i="30"/>
  <c r="GQ51" i="30"/>
  <c r="GN50" i="30"/>
  <c r="GJ50" i="30"/>
  <c r="MO49" i="30"/>
  <c r="EF50" i="30"/>
  <c r="EI50" i="30" s="1"/>
  <c r="HQ51" i="30"/>
  <c r="BV49" i="30"/>
  <c r="BU49" i="30"/>
  <c r="IM50" i="30"/>
  <c r="IJ49" i="30"/>
  <c r="IF49" i="30"/>
  <c r="EH50" i="30"/>
  <c r="EA51" i="30" s="1"/>
  <c r="EG50" i="30"/>
  <c r="CU50" i="30"/>
  <c r="KU49" i="30"/>
  <c r="CI50" i="30"/>
  <c r="CF49" i="30"/>
  <c r="CB49" i="30"/>
  <c r="AH50" i="30"/>
  <c r="AK49" i="30"/>
  <c r="AL49" i="30" s="1"/>
  <c r="GA50" i="30"/>
  <c r="FT49" i="30"/>
  <c r="FX49" i="30"/>
  <c r="DO51" i="30"/>
  <c r="DL50" i="30"/>
  <c r="DH50" i="30"/>
  <c r="AG50" i="30"/>
  <c r="MP49" i="30"/>
  <c r="MS48" i="30"/>
  <c r="MT48" i="30" s="1"/>
  <c r="BR49" i="30"/>
  <c r="HR51" i="30"/>
  <c r="HU50" i="30"/>
  <c r="HV50" i="30" s="1"/>
  <c r="JS51" i="30"/>
  <c r="JP50" i="30"/>
  <c r="JL50" i="30"/>
  <c r="F151" i="30"/>
  <c r="D151" i="22"/>
  <c r="F402" i="30"/>
  <c r="D402" i="22"/>
  <c r="E152" i="30"/>
  <c r="D153" i="30"/>
  <c r="D404" i="30"/>
  <c r="E403" i="30"/>
  <c r="D712" i="22"/>
  <c r="CS43" i="22" l="1"/>
  <c r="CD43" i="22"/>
  <c r="CG42" i="22"/>
  <c r="CC43" i="22"/>
  <c r="CT43" i="22"/>
  <c r="CW42" i="22"/>
  <c r="DK43" i="22"/>
  <c r="MH48" i="30"/>
  <c r="MA49" i="30" s="1"/>
  <c r="MG48" i="30"/>
  <c r="MF48" i="30"/>
  <c r="MI48" i="30" s="1"/>
  <c r="LP48" i="30"/>
  <c r="LS48" i="30" s="1"/>
  <c r="LK49" i="30"/>
  <c r="KJ49" i="30"/>
  <c r="KM49" i="30" s="1"/>
  <c r="AW49" i="30"/>
  <c r="EO50" i="30"/>
  <c r="EP50" i="30"/>
  <c r="ES49" i="30"/>
  <c r="JC50" i="30"/>
  <c r="IV49" i="30"/>
  <c r="IZ49" i="30"/>
  <c r="AX49" i="30"/>
  <c r="BA48" i="30"/>
  <c r="KL49" i="30"/>
  <c r="KE50" i="30" s="1"/>
  <c r="KK49" i="30"/>
  <c r="HG51" i="30"/>
  <c r="GZ50" i="30"/>
  <c r="HA51" i="30" s="1"/>
  <c r="HD50" i="30"/>
  <c r="J70" i="30"/>
  <c r="M71" i="30" s="1"/>
  <c r="M70" i="22"/>
  <c r="AX52" i="22"/>
  <c r="BA51" i="22"/>
  <c r="BT52" i="22"/>
  <c r="BW52" i="22" s="1"/>
  <c r="BX51" i="22"/>
  <c r="BU51" i="22"/>
  <c r="AW52" i="22"/>
  <c r="BB51" i="22"/>
  <c r="BR51" i="22"/>
  <c r="AM52" i="22"/>
  <c r="AJ51" i="22"/>
  <c r="AF51" i="22"/>
  <c r="MV48" i="30"/>
  <c r="MY48" i="30" s="1"/>
  <c r="HX50" i="30"/>
  <c r="IA50" i="30" s="1"/>
  <c r="AN49" i="30"/>
  <c r="AQ49" i="30" s="1"/>
  <c r="JN51" i="30"/>
  <c r="JQ50" i="30"/>
  <c r="FV50" i="30"/>
  <c r="FY49" i="30"/>
  <c r="FZ49" i="30" s="1"/>
  <c r="FU50" i="30"/>
  <c r="HZ50" i="30"/>
  <c r="HS51" i="30" s="1"/>
  <c r="HY50" i="30"/>
  <c r="AP49" i="30"/>
  <c r="AI50" i="30" s="1"/>
  <c r="AO49" i="30"/>
  <c r="CD50" i="30"/>
  <c r="CG49" i="30"/>
  <c r="MX48" i="30"/>
  <c r="MQ49" i="30" s="1"/>
  <c r="MW48" i="30"/>
  <c r="DI51" i="30"/>
  <c r="GK51" i="30"/>
  <c r="FE51" i="30"/>
  <c r="CY51" i="30"/>
  <c r="CR50" i="30"/>
  <c r="CV50" i="30"/>
  <c r="IH50" i="30"/>
  <c r="IK49" i="30"/>
  <c r="EE52" i="30"/>
  <c r="EB51" i="30"/>
  <c r="DX51" i="30"/>
  <c r="JM51" i="30"/>
  <c r="JR50" i="30"/>
  <c r="BT49" i="30"/>
  <c r="BW49" i="30" s="1"/>
  <c r="BO50" i="30"/>
  <c r="DJ51" i="30"/>
  <c r="DM50" i="30"/>
  <c r="CC50" i="30"/>
  <c r="CH49" i="30"/>
  <c r="KY50" i="30"/>
  <c r="KR49" i="30"/>
  <c r="KV49" i="30"/>
  <c r="IG50" i="30"/>
  <c r="IL49" i="30"/>
  <c r="GL51" i="30"/>
  <c r="GO50" i="30"/>
  <c r="GP50" i="30" s="1"/>
  <c r="FF51" i="30"/>
  <c r="FI50" i="30"/>
  <c r="FJ50" i="30" s="1"/>
  <c r="D405" i="30"/>
  <c r="E404" i="30"/>
  <c r="F152" i="30"/>
  <c r="D152" i="22"/>
  <c r="F403" i="30"/>
  <c r="D403" i="22"/>
  <c r="D154" i="30"/>
  <c r="E153" i="30"/>
  <c r="D713" i="22"/>
  <c r="CZ43" i="22" l="1"/>
  <c r="DC43" i="22" s="1"/>
  <c r="DD42" i="22"/>
  <c r="DA42" i="22"/>
  <c r="CX42" i="22"/>
  <c r="CN42" i="22"/>
  <c r="CJ43" i="22"/>
  <c r="CM43" i="22" s="1"/>
  <c r="CK42" i="22"/>
  <c r="DO44" i="22"/>
  <c r="DL43" i="22"/>
  <c r="DH43" i="22"/>
  <c r="CH42" i="22"/>
  <c r="LX49" i="30"/>
  <c r="MB49" i="30"/>
  <c r="ME50" i="30"/>
  <c r="LL49" i="30"/>
  <c r="LO50" i="30"/>
  <c r="LH49" i="30"/>
  <c r="KI51" i="30"/>
  <c r="KB50" i="30"/>
  <c r="KF50" i="30"/>
  <c r="HE50" i="30"/>
  <c r="HB51" i="30"/>
  <c r="IX50" i="30"/>
  <c r="JA49" i="30"/>
  <c r="EX49" i="30"/>
  <c r="EW49" i="30"/>
  <c r="HF50" i="30"/>
  <c r="HH50" i="30" s="1"/>
  <c r="HK50" i="30" s="1"/>
  <c r="BF48" i="30"/>
  <c r="BE48" i="30"/>
  <c r="IW50" i="30"/>
  <c r="JB49" i="30"/>
  <c r="BB48" i="30"/>
  <c r="ET49" i="30"/>
  <c r="M71" i="22"/>
  <c r="K71" i="30"/>
  <c r="K71" i="22" s="1"/>
  <c r="L70" i="30"/>
  <c r="L70" i="22" s="1"/>
  <c r="J70" i="22"/>
  <c r="N70" i="30"/>
  <c r="N70" i="22" s="1"/>
  <c r="AG52" i="22"/>
  <c r="BO52" i="22"/>
  <c r="AY52" i="22"/>
  <c r="AH52" i="22"/>
  <c r="AK51" i="22"/>
  <c r="AL51" i="22" s="1"/>
  <c r="BH51" i="22"/>
  <c r="BD52" i="22"/>
  <c r="BG52" i="22" s="1"/>
  <c r="BE51" i="22"/>
  <c r="MU50" i="30"/>
  <c r="MN49" i="30"/>
  <c r="MR49" i="30"/>
  <c r="AM51" i="30"/>
  <c r="AF50" i="30"/>
  <c r="AJ50" i="30"/>
  <c r="FL50" i="30"/>
  <c r="FO50" i="30" s="1"/>
  <c r="KT50" i="30"/>
  <c r="KW49" i="30"/>
  <c r="BS51" i="30"/>
  <c r="BP50" i="30"/>
  <c r="BL50" i="30"/>
  <c r="GR50" i="30"/>
  <c r="GU50" i="30" s="1"/>
  <c r="HW52" i="30"/>
  <c r="HP51" i="30"/>
  <c r="HT51" i="30"/>
  <c r="IN49" i="30"/>
  <c r="IQ49" i="30" s="1"/>
  <c r="KS50" i="30"/>
  <c r="KX49" i="30"/>
  <c r="DR50" i="30"/>
  <c r="DQ50" i="30"/>
  <c r="DY52" i="30"/>
  <c r="IP49" i="30"/>
  <c r="II50" i="30" s="1"/>
  <c r="IO49" i="30"/>
  <c r="CS51" i="30"/>
  <c r="GB49" i="30"/>
  <c r="GE49" i="30" s="1"/>
  <c r="JV50" i="30"/>
  <c r="JU50" i="30"/>
  <c r="CT51" i="30"/>
  <c r="CW50" i="30"/>
  <c r="JT50" i="30"/>
  <c r="JW50" i="30" s="1"/>
  <c r="JO51" i="30"/>
  <c r="DZ52" i="30"/>
  <c r="EC51" i="30"/>
  <c r="CL49" i="30"/>
  <c r="CK49" i="30"/>
  <c r="GD49" i="30"/>
  <c r="GC49" i="30"/>
  <c r="CJ49" i="30"/>
  <c r="CM49" i="30" s="1"/>
  <c r="CE50" i="30"/>
  <c r="GT50" i="30"/>
  <c r="GM51" i="30" s="1"/>
  <c r="GS50" i="30"/>
  <c r="FN50" i="30"/>
  <c r="FG51" i="30" s="1"/>
  <c r="FM50" i="30"/>
  <c r="DN50" i="30"/>
  <c r="F404" i="30"/>
  <c r="D404" i="22"/>
  <c r="F153" i="30"/>
  <c r="D153" i="22"/>
  <c r="D406" i="30"/>
  <c r="E405" i="30"/>
  <c r="E154" i="30"/>
  <c r="D155" i="30"/>
  <c r="D714" i="22"/>
  <c r="CE43" i="22" l="1"/>
  <c r="CU43" i="22"/>
  <c r="DI44" i="22"/>
  <c r="DN43" i="22"/>
  <c r="DJ44" i="22"/>
  <c r="DM43" i="22"/>
  <c r="LJ50" i="30"/>
  <c r="LM49" i="30"/>
  <c r="LN49" i="30" s="1"/>
  <c r="LI50" i="30"/>
  <c r="MC49" i="30"/>
  <c r="MD49" i="30" s="1"/>
  <c r="MF49" i="30" s="1"/>
  <c r="MI49" i="30" s="1"/>
  <c r="LZ50" i="30"/>
  <c r="LY50" i="30"/>
  <c r="EV49" i="30"/>
  <c r="EY49" i="30" s="1"/>
  <c r="EQ50" i="30"/>
  <c r="KD51" i="30"/>
  <c r="KG50" i="30"/>
  <c r="AY49" i="30"/>
  <c r="BD48" i="30"/>
  <c r="BG48" i="30" s="1"/>
  <c r="KC51" i="30"/>
  <c r="JD49" i="30"/>
  <c r="JG49" i="30" s="1"/>
  <c r="JF49" i="30"/>
  <c r="IY50" i="30" s="1"/>
  <c r="JE49" i="30"/>
  <c r="HI50" i="30"/>
  <c r="HJ50" i="30"/>
  <c r="HC51" i="30" s="1"/>
  <c r="J71" i="30"/>
  <c r="AI52" i="22"/>
  <c r="BC53" i="22"/>
  <c r="AZ52" i="22"/>
  <c r="AV52" i="22"/>
  <c r="BS53" i="22"/>
  <c r="BP52" i="22"/>
  <c r="BL52" i="22"/>
  <c r="AN52" i="22"/>
  <c r="AQ52" i="22" s="1"/>
  <c r="AR51" i="22"/>
  <c r="AO51" i="22"/>
  <c r="GQ52" i="30"/>
  <c r="GN51" i="30"/>
  <c r="GJ51" i="30"/>
  <c r="CI51" i="30"/>
  <c r="CF50" i="30"/>
  <c r="CB50" i="30"/>
  <c r="HG52" i="30"/>
  <c r="HD51" i="30"/>
  <c r="GZ51" i="30"/>
  <c r="EH51" i="30"/>
  <c r="EG51" i="30"/>
  <c r="DB50" i="30"/>
  <c r="DA50" i="30"/>
  <c r="IM51" i="30"/>
  <c r="IJ50" i="30"/>
  <c r="IF50" i="30"/>
  <c r="AG51" i="30"/>
  <c r="KZ49" i="30"/>
  <c r="LC49" i="30" s="1"/>
  <c r="HR52" i="30"/>
  <c r="HU51" i="30"/>
  <c r="MO50" i="30"/>
  <c r="ED51" i="30"/>
  <c r="FW50" i="30"/>
  <c r="HQ52" i="30"/>
  <c r="BM51" i="30"/>
  <c r="LB49" i="30"/>
  <c r="KU50" i="30" s="1"/>
  <c r="LA49" i="30"/>
  <c r="JS52" i="30"/>
  <c r="JP51" i="30"/>
  <c r="JL51" i="30"/>
  <c r="FK52" i="30"/>
  <c r="FD51" i="30"/>
  <c r="FH51" i="30"/>
  <c r="MP50" i="30"/>
  <c r="MS49" i="30"/>
  <c r="DP50" i="30"/>
  <c r="DS50" i="30" s="1"/>
  <c r="DK51" i="30"/>
  <c r="CX50" i="30"/>
  <c r="BN51" i="30"/>
  <c r="BQ50" i="30"/>
  <c r="BR50" i="30" s="1"/>
  <c r="AH51" i="30"/>
  <c r="AK50" i="30"/>
  <c r="D156" i="30"/>
  <c r="E155" i="30"/>
  <c r="D407" i="30"/>
  <c r="E406" i="30"/>
  <c r="F154" i="30"/>
  <c r="D154" i="22"/>
  <c r="F405" i="30"/>
  <c r="D405" i="22"/>
  <c r="D715" i="22"/>
  <c r="DP44" i="22" l="1"/>
  <c r="DS44" i="22" s="1"/>
  <c r="DT43" i="22"/>
  <c r="DQ43" i="22"/>
  <c r="CY44" i="22"/>
  <c r="CR43" i="22"/>
  <c r="CV43" i="22"/>
  <c r="DK44" i="22"/>
  <c r="CI44" i="22"/>
  <c r="CF43" i="22"/>
  <c r="CB43" i="22"/>
  <c r="LP49" i="30"/>
  <c r="LS49" i="30" s="1"/>
  <c r="LR49" i="30"/>
  <c r="LK50" i="30" s="1"/>
  <c r="LQ49" i="30"/>
  <c r="MH49" i="30"/>
  <c r="MA50" i="30" s="1"/>
  <c r="MG49" i="30"/>
  <c r="JC51" i="30"/>
  <c r="IZ50" i="30"/>
  <c r="IV50" i="30"/>
  <c r="BC50" i="30"/>
  <c r="AV49" i="30"/>
  <c r="AZ49" i="30"/>
  <c r="KH50" i="30"/>
  <c r="KL50" i="30"/>
  <c r="KK50" i="30"/>
  <c r="EU51" i="30"/>
  <c r="ER50" i="30"/>
  <c r="EN50" i="30"/>
  <c r="K72" i="30"/>
  <c r="K72" i="22" s="1"/>
  <c r="L71" i="30"/>
  <c r="L71" i="22" s="1"/>
  <c r="J71" i="22"/>
  <c r="M72" i="30"/>
  <c r="N71" i="30"/>
  <c r="N71" i="22" s="1"/>
  <c r="BN53" i="22"/>
  <c r="BQ52" i="22"/>
  <c r="AX53" i="22"/>
  <c r="BA52" i="22"/>
  <c r="AM53" i="22"/>
  <c r="AF52" i="22"/>
  <c r="AJ52" i="22"/>
  <c r="BM53" i="22"/>
  <c r="BR52" i="22"/>
  <c r="AW53" i="22"/>
  <c r="BB52" i="22"/>
  <c r="KY51" i="30"/>
  <c r="KR50" i="30"/>
  <c r="KV50" i="30"/>
  <c r="BT50" i="30"/>
  <c r="BW50" i="30" s="1"/>
  <c r="AP50" i="30"/>
  <c r="AO50" i="30"/>
  <c r="EA52" i="30"/>
  <c r="EF51" i="30"/>
  <c r="EI51" i="30" s="1"/>
  <c r="GK52" i="30"/>
  <c r="JM52" i="30"/>
  <c r="IG51" i="30"/>
  <c r="HA52" i="30"/>
  <c r="CC51" i="30"/>
  <c r="GL52" i="30"/>
  <c r="GO51" i="30"/>
  <c r="CZ50" i="30"/>
  <c r="DC50" i="30" s="1"/>
  <c r="CU51" i="30"/>
  <c r="DO52" i="30"/>
  <c r="DL51" i="30"/>
  <c r="DH51" i="30"/>
  <c r="FF52" i="30"/>
  <c r="FI51" i="30"/>
  <c r="GA51" i="30"/>
  <c r="FT50" i="30"/>
  <c r="FX50" i="30"/>
  <c r="HZ51" i="30"/>
  <c r="HY51" i="30"/>
  <c r="BV50" i="30"/>
  <c r="BU50" i="30"/>
  <c r="MX49" i="30"/>
  <c r="MW49" i="30"/>
  <c r="FE52" i="30"/>
  <c r="FJ51" i="30"/>
  <c r="JN52" i="30"/>
  <c r="JQ51" i="30"/>
  <c r="JR51" i="30" s="1"/>
  <c r="HV51" i="30"/>
  <c r="MT49" i="30"/>
  <c r="AL50" i="30"/>
  <c r="IH51" i="30"/>
  <c r="IK50" i="30"/>
  <c r="HB52" i="30"/>
  <c r="HE51" i="30"/>
  <c r="HF51" i="30" s="1"/>
  <c r="CD51" i="30"/>
  <c r="CG50" i="30"/>
  <c r="F155" i="30"/>
  <c r="D155" i="22"/>
  <c r="E156" i="30"/>
  <c r="D157" i="30"/>
  <c r="F406" i="30"/>
  <c r="D406" i="22"/>
  <c r="D408" i="30"/>
  <c r="E407" i="30"/>
  <c r="D716" i="22"/>
  <c r="CD44" i="22" l="1"/>
  <c r="CG43" i="22"/>
  <c r="DO45" i="22"/>
  <c r="DL44" i="22"/>
  <c r="DH44" i="22"/>
  <c r="CT44" i="22"/>
  <c r="CW43" i="22"/>
  <c r="CX43" i="22" s="1"/>
  <c r="CS44" i="22"/>
  <c r="CC44" i="22"/>
  <c r="CH43" i="22"/>
  <c r="LO51" i="30"/>
  <c r="LH50" i="30"/>
  <c r="LI51" i="30" s="1"/>
  <c r="LL50" i="30"/>
  <c r="KE51" i="30"/>
  <c r="KB51" i="30" s="1"/>
  <c r="ME51" i="30"/>
  <c r="MB50" i="30"/>
  <c r="LX50" i="30"/>
  <c r="LY51" i="30" s="1"/>
  <c r="AX50" i="30"/>
  <c r="BA49" i="30"/>
  <c r="IW51" i="30"/>
  <c r="EO51" i="30"/>
  <c r="AW50" i="30"/>
  <c r="BB49" i="30"/>
  <c r="IX51" i="30"/>
  <c r="JA50" i="30"/>
  <c r="EP51" i="30"/>
  <c r="ES50" i="30"/>
  <c r="KI52" i="30"/>
  <c r="KF51" i="30"/>
  <c r="KJ50" i="30"/>
  <c r="KM50" i="30" s="1"/>
  <c r="J72" i="30"/>
  <c r="M73" i="30" s="1"/>
  <c r="M72" i="22"/>
  <c r="BO53" i="22"/>
  <c r="BT53" i="22"/>
  <c r="BW53" i="22" s="1"/>
  <c r="BX52" i="22"/>
  <c r="BU52" i="22"/>
  <c r="AH53" i="22"/>
  <c r="AK52" i="22"/>
  <c r="AL52" i="22" s="1"/>
  <c r="BH52" i="22"/>
  <c r="BD53" i="22"/>
  <c r="BG53" i="22" s="1"/>
  <c r="BE52" i="22"/>
  <c r="AY53" i="22"/>
  <c r="AG53" i="22"/>
  <c r="JT51" i="30"/>
  <c r="JW51" i="30" s="1"/>
  <c r="HH51" i="30"/>
  <c r="HK51" i="30" s="1"/>
  <c r="AN50" i="30"/>
  <c r="AQ50" i="30" s="1"/>
  <c r="AI51" i="30"/>
  <c r="BO51" i="30"/>
  <c r="KS51" i="30"/>
  <c r="IP50" i="30"/>
  <c r="IO50" i="30"/>
  <c r="MV49" i="30"/>
  <c r="MY49" i="30" s="1"/>
  <c r="MQ50" i="30"/>
  <c r="FV51" i="30"/>
  <c r="FY50" i="30"/>
  <c r="FZ50" i="30" s="1"/>
  <c r="DI52" i="30"/>
  <c r="GT51" i="30"/>
  <c r="GS51" i="30"/>
  <c r="IL50" i="30"/>
  <c r="GP51" i="30"/>
  <c r="EE53" i="30"/>
  <c r="DX52" i="30"/>
  <c r="EB52" i="30"/>
  <c r="CY52" i="30"/>
  <c r="CV51" i="30"/>
  <c r="CR51" i="30"/>
  <c r="HJ51" i="30"/>
  <c r="HI51" i="30"/>
  <c r="HX51" i="30"/>
  <c r="IA51" i="30" s="1"/>
  <c r="HS52" i="30"/>
  <c r="FL51" i="30"/>
  <c r="FO51" i="30" s="1"/>
  <c r="FU51" i="30"/>
  <c r="FN51" i="30"/>
  <c r="FM51" i="30"/>
  <c r="DJ52" i="30"/>
  <c r="DM51" i="30"/>
  <c r="CL50" i="30"/>
  <c r="CK50" i="30"/>
  <c r="JV51" i="30"/>
  <c r="JU51" i="30"/>
  <c r="CH50" i="30"/>
  <c r="KT51" i="30"/>
  <c r="KW50" i="30"/>
  <c r="F407" i="30"/>
  <c r="D407" i="22"/>
  <c r="D409" i="30"/>
  <c r="E408" i="30"/>
  <c r="D158" i="30"/>
  <c r="E157" i="30"/>
  <c r="F156" i="30"/>
  <c r="D156" i="22"/>
  <c r="D717" i="22"/>
  <c r="CE44" i="22" l="1"/>
  <c r="DI45" i="22"/>
  <c r="CN43" i="22"/>
  <c r="CJ44" i="22"/>
  <c r="CM44" i="22" s="1"/>
  <c r="CK43" i="22"/>
  <c r="CZ44" i="22"/>
  <c r="DC44" i="22" s="1"/>
  <c r="DD43" i="22"/>
  <c r="DA43" i="22"/>
  <c r="DJ45" i="22"/>
  <c r="DM44" i="22"/>
  <c r="CU44" i="22"/>
  <c r="LZ51" i="30"/>
  <c r="MC50" i="30"/>
  <c r="LJ51" i="30"/>
  <c r="LM50" i="30"/>
  <c r="KC52" i="30"/>
  <c r="BD49" i="30"/>
  <c r="BG49" i="30" s="1"/>
  <c r="JF50" i="30"/>
  <c r="JE50" i="30"/>
  <c r="BF49" i="30"/>
  <c r="AY50" i="30" s="1"/>
  <c r="BE49" i="30"/>
  <c r="KD52" i="30"/>
  <c r="EX50" i="30"/>
  <c r="EW50" i="30"/>
  <c r="JB50" i="30"/>
  <c r="KG51" i="30"/>
  <c r="ET50" i="30"/>
  <c r="M73" i="22"/>
  <c r="K73" i="30"/>
  <c r="K73" i="22" s="1"/>
  <c r="L72" i="30"/>
  <c r="L72" i="22" s="1"/>
  <c r="J72" i="22"/>
  <c r="N72" i="30"/>
  <c r="N72" i="22" s="1"/>
  <c r="BS54" i="22"/>
  <c r="BP53" i="22"/>
  <c r="BL53" i="22"/>
  <c r="AI53" i="22"/>
  <c r="BC54" i="22"/>
  <c r="AZ53" i="22"/>
  <c r="AV53" i="22"/>
  <c r="AN53" i="22"/>
  <c r="AQ53" i="22" s="1"/>
  <c r="AR52" i="22"/>
  <c r="AO52" i="22"/>
  <c r="GB50" i="30"/>
  <c r="GE50" i="30" s="1"/>
  <c r="LB50" i="30"/>
  <c r="LA50" i="30"/>
  <c r="CT52" i="30"/>
  <c r="CW51" i="30"/>
  <c r="DY53" i="30"/>
  <c r="IN50" i="30"/>
  <c r="IQ50" i="30" s="1"/>
  <c r="II51" i="30"/>
  <c r="HC52" i="30"/>
  <c r="FG52" i="30"/>
  <c r="BS52" i="30"/>
  <c r="BL51" i="30"/>
  <c r="BP51" i="30"/>
  <c r="JO52" i="30"/>
  <c r="HW53" i="30"/>
  <c r="HT52" i="30"/>
  <c r="HP52" i="30"/>
  <c r="KX50" i="30"/>
  <c r="CJ50" i="30"/>
  <c r="CM50" i="30" s="1"/>
  <c r="CE51" i="30"/>
  <c r="DR51" i="30"/>
  <c r="DQ51" i="30"/>
  <c r="CS52" i="30"/>
  <c r="CX51" i="30"/>
  <c r="DZ53" i="30"/>
  <c r="EC52" i="30"/>
  <c r="ED52" i="30" s="1"/>
  <c r="GM52" i="30"/>
  <c r="GR51" i="30"/>
  <c r="GU51" i="30" s="1"/>
  <c r="DN51" i="30"/>
  <c r="GD50" i="30"/>
  <c r="GC50" i="30"/>
  <c r="MU51" i="30"/>
  <c r="MN50" i="30"/>
  <c r="MR50" i="30"/>
  <c r="AM52" i="30"/>
  <c r="AJ51" i="30"/>
  <c r="AF51" i="30"/>
  <c r="E158" i="30"/>
  <c r="D159" i="30"/>
  <c r="F408" i="30"/>
  <c r="D408" i="22"/>
  <c r="D410" i="30"/>
  <c r="E409" i="30"/>
  <c r="F157" i="30"/>
  <c r="D157" i="22"/>
  <c r="D718" i="22"/>
  <c r="CY45" i="22" l="1"/>
  <c r="CV44" i="22"/>
  <c r="CR44" i="22"/>
  <c r="DN44" i="22"/>
  <c r="DP45" i="22"/>
  <c r="DS45" i="22" s="1"/>
  <c r="DT44" i="22"/>
  <c r="DQ44" i="22"/>
  <c r="CI45" i="22"/>
  <c r="CF44" i="22"/>
  <c r="CB44" i="22"/>
  <c r="LN50" i="30"/>
  <c r="LR50" i="30"/>
  <c r="LQ50" i="30"/>
  <c r="MD50" i="30"/>
  <c r="MH50" i="30"/>
  <c r="MG50" i="30"/>
  <c r="BC51" i="30"/>
  <c r="AZ50" i="30"/>
  <c r="AV50" i="30"/>
  <c r="EV50" i="30"/>
  <c r="EY50" i="30" s="1"/>
  <c r="EQ51" i="30"/>
  <c r="KL51" i="30"/>
  <c r="KK51" i="30"/>
  <c r="KH51" i="30"/>
  <c r="JD50" i="30"/>
  <c r="JG50" i="30" s="1"/>
  <c r="IY51" i="30"/>
  <c r="J73" i="30"/>
  <c r="AW54" i="22"/>
  <c r="AM54" i="22"/>
  <c r="AJ53" i="22"/>
  <c r="AF53" i="22"/>
  <c r="AX54" i="22"/>
  <c r="BA53" i="22"/>
  <c r="BB53" i="22" s="1"/>
  <c r="BM54" i="22"/>
  <c r="BN54" i="22"/>
  <c r="BQ53" i="22"/>
  <c r="BR53" i="22" s="1"/>
  <c r="EF52" i="30"/>
  <c r="EI52" i="30" s="1"/>
  <c r="MP51" i="30"/>
  <c r="MS50" i="30"/>
  <c r="AG52" i="30"/>
  <c r="GQ53" i="30"/>
  <c r="GJ52" i="30"/>
  <c r="GN52" i="30"/>
  <c r="CI52" i="30"/>
  <c r="CB51" i="30"/>
  <c r="CF51" i="30"/>
  <c r="HQ53" i="30"/>
  <c r="FW51" i="30"/>
  <c r="EH52" i="30"/>
  <c r="EA53" i="30" s="1"/>
  <c r="EG52" i="30"/>
  <c r="HR53" i="30"/>
  <c r="HU52" i="30"/>
  <c r="JS53" i="30"/>
  <c r="JP52" i="30"/>
  <c r="JL52" i="30"/>
  <c r="BN52" i="30"/>
  <c r="BQ51" i="30"/>
  <c r="FK53" i="30"/>
  <c r="FH52" i="30"/>
  <c r="FD52" i="30"/>
  <c r="AH52" i="30"/>
  <c r="AK51" i="30"/>
  <c r="MO51" i="30"/>
  <c r="MT50" i="30"/>
  <c r="CZ51" i="30"/>
  <c r="DC51" i="30" s="1"/>
  <c r="BM52" i="30"/>
  <c r="BR51" i="30"/>
  <c r="HG53" i="30"/>
  <c r="HD52" i="30"/>
  <c r="GZ52" i="30"/>
  <c r="DP51" i="30"/>
  <c r="DS51" i="30" s="1"/>
  <c r="DK52" i="30"/>
  <c r="KZ50" i="30"/>
  <c r="LC50" i="30" s="1"/>
  <c r="KU51" i="30"/>
  <c r="IM52" i="30"/>
  <c r="IF51" i="30"/>
  <c r="IJ51" i="30"/>
  <c r="DB51" i="30"/>
  <c r="DA51" i="30"/>
  <c r="E159" i="30"/>
  <c r="D160" i="30"/>
  <c r="F158" i="30"/>
  <c r="D158" i="22"/>
  <c r="F409" i="30"/>
  <c r="D409" i="22"/>
  <c r="D411" i="30"/>
  <c r="E410" i="30"/>
  <c r="D719" i="22"/>
  <c r="CC45" i="22" l="1"/>
  <c r="CS45" i="22"/>
  <c r="CD45" i="22"/>
  <c r="CG44" i="22"/>
  <c r="CT45" i="22"/>
  <c r="CW44" i="22"/>
  <c r="DK45" i="22"/>
  <c r="MF50" i="30"/>
  <c r="MI50" i="30" s="1"/>
  <c r="MA51" i="30"/>
  <c r="LP50" i="30"/>
  <c r="LS50" i="30" s="1"/>
  <c r="LK51" i="30"/>
  <c r="JC52" i="30"/>
  <c r="IV51" i="30"/>
  <c r="IZ51" i="30"/>
  <c r="AW51" i="30"/>
  <c r="AX51" i="30"/>
  <c r="BA50" i="30"/>
  <c r="KJ51" i="30"/>
  <c r="KM51" i="30" s="1"/>
  <c r="KE52" i="30"/>
  <c r="EU52" i="30"/>
  <c r="ER51" i="30"/>
  <c r="EN51" i="30"/>
  <c r="K74" i="30"/>
  <c r="K74" i="22" s="1"/>
  <c r="L73" i="30"/>
  <c r="L73" i="22" s="1"/>
  <c r="J73" i="22"/>
  <c r="M74" i="30"/>
  <c r="N73" i="30"/>
  <c r="N73" i="22" s="1"/>
  <c r="AY54" i="22"/>
  <c r="BO54" i="22"/>
  <c r="AG54" i="22"/>
  <c r="BH53" i="22"/>
  <c r="BD54" i="22"/>
  <c r="BG54" i="22" s="1"/>
  <c r="BE53" i="22"/>
  <c r="AH54" i="22"/>
  <c r="AK53" i="22"/>
  <c r="AL53" i="22" s="1"/>
  <c r="BT54" i="22"/>
  <c r="BW54" i="22" s="1"/>
  <c r="BX53" i="22"/>
  <c r="BU53" i="22"/>
  <c r="EE54" i="30"/>
  <c r="EB53" i="30"/>
  <c r="DX53" i="30"/>
  <c r="IG52" i="30"/>
  <c r="CU52" i="30"/>
  <c r="AP51" i="30"/>
  <c r="AO51" i="30"/>
  <c r="CC52" i="30"/>
  <c r="GK53" i="30"/>
  <c r="DO53" i="30"/>
  <c r="DH52" i="30"/>
  <c r="DL52" i="30"/>
  <c r="HA53" i="30"/>
  <c r="BT51" i="30"/>
  <c r="BW51" i="30" s="1"/>
  <c r="MV50" i="30"/>
  <c r="MY50" i="30" s="1"/>
  <c r="JM53" i="30"/>
  <c r="HB53" i="30"/>
  <c r="HE52" i="30"/>
  <c r="HF52" i="30" s="1"/>
  <c r="FE53" i="30"/>
  <c r="BV51" i="30"/>
  <c r="BU51" i="30"/>
  <c r="JN53" i="30"/>
  <c r="JQ52" i="30"/>
  <c r="JR52" i="30" s="1"/>
  <c r="HZ52" i="30"/>
  <c r="HY52" i="30"/>
  <c r="MX50" i="30"/>
  <c r="MW50" i="30"/>
  <c r="IH52" i="30"/>
  <c r="IK51" i="30"/>
  <c r="KY52" i="30"/>
  <c r="KV51" i="30"/>
  <c r="KR51" i="30"/>
  <c r="FF53" i="30"/>
  <c r="FI52" i="30"/>
  <c r="GA52" i="30"/>
  <c r="FX51" i="30"/>
  <c r="FT51" i="30"/>
  <c r="HV52" i="30"/>
  <c r="CD52" i="30"/>
  <c r="CG51" i="30"/>
  <c r="GL53" i="30"/>
  <c r="GO52" i="30"/>
  <c r="AL51" i="30"/>
  <c r="F410" i="30"/>
  <c r="D410" i="22"/>
  <c r="F159" i="30"/>
  <c r="D159" i="22"/>
  <c r="D412" i="30"/>
  <c r="E411" i="30"/>
  <c r="E160" i="30"/>
  <c r="D161" i="30"/>
  <c r="D720" i="22"/>
  <c r="DO46" i="22" l="1"/>
  <c r="DH45" i="22"/>
  <c r="DL45" i="22"/>
  <c r="CH44" i="22"/>
  <c r="CN44" i="22"/>
  <c r="CJ45" i="22"/>
  <c r="CM45" i="22" s="1"/>
  <c r="CK44" i="22"/>
  <c r="CZ45" i="22"/>
  <c r="DC45" i="22" s="1"/>
  <c r="DD44" i="22"/>
  <c r="DA44" i="22"/>
  <c r="CX44" i="22"/>
  <c r="LL51" i="30"/>
  <c r="LH51" i="30"/>
  <c r="LO52" i="30"/>
  <c r="LX51" i="30"/>
  <c r="LY52" i="30" s="1"/>
  <c r="MB51" i="30"/>
  <c r="ME52" i="30"/>
  <c r="EO52" i="30"/>
  <c r="IX52" i="30"/>
  <c r="JA51" i="30"/>
  <c r="EP52" i="30"/>
  <c r="ES51" i="30"/>
  <c r="KI53" i="30"/>
  <c r="KB52" i="30"/>
  <c r="KF52" i="30"/>
  <c r="IW52" i="30"/>
  <c r="JB51" i="30"/>
  <c r="BB50" i="30"/>
  <c r="BF50" i="30"/>
  <c r="BE50" i="30"/>
  <c r="J74" i="30"/>
  <c r="M75" i="30" s="1"/>
  <c r="M74" i="22"/>
  <c r="AI54" i="22"/>
  <c r="BS55" i="22"/>
  <c r="BP54" i="22"/>
  <c r="BL54" i="22"/>
  <c r="BC55" i="22"/>
  <c r="AZ54" i="22"/>
  <c r="AV54" i="22"/>
  <c r="AN54" i="22"/>
  <c r="AQ54" i="22" s="1"/>
  <c r="AR53" i="22"/>
  <c r="AO53" i="22"/>
  <c r="HH52" i="30"/>
  <c r="HK52" i="30" s="1"/>
  <c r="JT52" i="30"/>
  <c r="JW52" i="30" s="1"/>
  <c r="AN51" i="30"/>
  <c r="AQ51" i="30" s="1"/>
  <c r="AI52" i="30"/>
  <c r="CL51" i="30"/>
  <c r="CK51" i="30"/>
  <c r="FU52" i="30"/>
  <c r="FN52" i="30"/>
  <c r="FM52" i="30"/>
  <c r="KS52" i="30"/>
  <c r="IP51" i="30"/>
  <c r="IO51" i="30"/>
  <c r="FJ52" i="30"/>
  <c r="MQ51" i="30"/>
  <c r="BO52" i="30"/>
  <c r="DI53" i="30"/>
  <c r="CH51" i="30"/>
  <c r="CY53" i="30"/>
  <c r="CV52" i="30"/>
  <c r="CR52" i="30"/>
  <c r="IL51" i="30"/>
  <c r="DY54" i="30"/>
  <c r="GT52" i="30"/>
  <c r="GS52" i="30"/>
  <c r="KT52" i="30"/>
  <c r="KW51" i="30"/>
  <c r="GP52" i="30"/>
  <c r="DZ54" i="30"/>
  <c r="EC53" i="30"/>
  <c r="FV52" i="30"/>
  <c r="FY51" i="30"/>
  <c r="FZ51" i="30" s="1"/>
  <c r="HS53" i="30"/>
  <c r="HX52" i="30"/>
  <c r="IA52" i="30" s="1"/>
  <c r="JV52" i="30"/>
  <c r="JU52" i="30"/>
  <c r="HJ52" i="30"/>
  <c r="HI52" i="30"/>
  <c r="DJ53" i="30"/>
  <c r="DM52" i="30"/>
  <c r="D413" i="30"/>
  <c r="E412" i="30"/>
  <c r="E161" i="30"/>
  <c r="D162" i="30"/>
  <c r="F160" i="30"/>
  <c r="D160" i="22"/>
  <c r="F411" i="30"/>
  <c r="D411" i="22"/>
  <c r="D721" i="22"/>
  <c r="CU45" i="22" l="1"/>
  <c r="DJ46" i="22"/>
  <c r="DM45" i="22"/>
  <c r="DI46" i="22"/>
  <c r="CE45" i="22"/>
  <c r="LZ52" i="30"/>
  <c r="MC51" i="30"/>
  <c r="LI52" i="30"/>
  <c r="LJ52" i="30"/>
  <c r="LM51" i="30"/>
  <c r="LN51" i="30" s="1"/>
  <c r="KD53" i="30"/>
  <c r="KG52" i="30"/>
  <c r="ET51" i="30"/>
  <c r="EX51" i="30"/>
  <c r="EW51" i="30"/>
  <c r="JD51" i="30"/>
  <c r="JG51" i="30" s="1"/>
  <c r="KC53" i="30"/>
  <c r="BD50" i="30"/>
  <c r="BG50" i="30" s="1"/>
  <c r="AY51" i="30"/>
  <c r="JF51" i="30"/>
  <c r="IY52" i="30" s="1"/>
  <c r="JE51" i="30"/>
  <c r="M75" i="22"/>
  <c r="K75" i="30"/>
  <c r="K75" i="22" s="1"/>
  <c r="L74" i="30"/>
  <c r="L74" i="22" s="1"/>
  <c r="J74" i="22"/>
  <c r="N74" i="30"/>
  <c r="N74" i="22" s="1"/>
  <c r="BM55" i="22"/>
  <c r="AX55" i="22"/>
  <c r="BA54" i="22"/>
  <c r="BB54" i="22" s="1"/>
  <c r="AM55" i="22"/>
  <c r="AF54" i="22"/>
  <c r="AJ54" i="22"/>
  <c r="AW55" i="22"/>
  <c r="BN55" i="22"/>
  <c r="BQ54" i="22"/>
  <c r="GB51" i="30"/>
  <c r="GE51" i="30" s="1"/>
  <c r="HW54" i="30"/>
  <c r="HP53" i="30"/>
  <c r="HT53" i="30"/>
  <c r="EH53" i="30"/>
  <c r="EG53" i="30"/>
  <c r="CT53" i="30"/>
  <c r="CW52" i="30"/>
  <c r="CX52" i="30" s="1"/>
  <c r="MU52" i="30"/>
  <c r="MN51" i="30"/>
  <c r="MR51" i="30"/>
  <c r="FG53" i="30"/>
  <c r="FL52" i="30"/>
  <c r="FO52" i="30" s="1"/>
  <c r="HC53" i="30"/>
  <c r="DR52" i="30"/>
  <c r="DQ52" i="30"/>
  <c r="GD51" i="30"/>
  <c r="FW52" i="30" s="1"/>
  <c r="GC51" i="30"/>
  <c r="JO53" i="30"/>
  <c r="IN51" i="30"/>
  <c r="IQ51" i="30" s="1"/>
  <c r="II52" i="30"/>
  <c r="DN52" i="30"/>
  <c r="GR52" i="30"/>
  <c r="GU52" i="30" s="1"/>
  <c r="GM53" i="30"/>
  <c r="LB51" i="30"/>
  <c r="LA51" i="30"/>
  <c r="ED53" i="30"/>
  <c r="CS53" i="30"/>
  <c r="CJ51" i="30"/>
  <c r="CM51" i="30" s="1"/>
  <c r="CE52" i="30"/>
  <c r="BS53" i="30"/>
  <c r="BL52" i="30"/>
  <c r="BP52" i="30"/>
  <c r="KX51" i="30"/>
  <c r="AM53" i="30"/>
  <c r="AJ52" i="30"/>
  <c r="AF52" i="30"/>
  <c r="D163" i="30"/>
  <c r="E162" i="30"/>
  <c r="F161" i="30"/>
  <c r="D161" i="22"/>
  <c r="F412" i="30"/>
  <c r="D412" i="22"/>
  <c r="D414" i="30"/>
  <c r="E413" i="30"/>
  <c r="D722" i="22"/>
  <c r="CI46" i="22" l="1"/>
  <c r="CB45" i="22"/>
  <c r="CF45" i="22"/>
  <c r="DN45" i="22"/>
  <c r="DP46" i="22"/>
  <c r="DS46" i="22" s="1"/>
  <c r="DT45" i="22"/>
  <c r="DQ45" i="22"/>
  <c r="CY46" i="22"/>
  <c r="CV45" i="22"/>
  <c r="CR45" i="22"/>
  <c r="LP51" i="30"/>
  <c r="LS51" i="30" s="1"/>
  <c r="LR51" i="30"/>
  <c r="LK52" i="30" s="1"/>
  <c r="LQ51" i="30"/>
  <c r="MD51" i="30"/>
  <c r="MF51" i="30" s="1"/>
  <c r="MI51" i="30" s="1"/>
  <c r="MH51" i="30"/>
  <c r="MG51" i="30"/>
  <c r="EV51" i="30"/>
  <c r="EY51" i="30" s="1"/>
  <c r="JC53" i="30"/>
  <c r="IV52" i="30"/>
  <c r="IZ52" i="30"/>
  <c r="KH52" i="30"/>
  <c r="KL52" i="30"/>
  <c r="KE53" i="30" s="1"/>
  <c r="KK52" i="30"/>
  <c r="BC52" i="30"/>
  <c r="AV51" i="30"/>
  <c r="AZ51" i="30"/>
  <c r="EQ52" i="30"/>
  <c r="J75" i="30"/>
  <c r="BX54" i="22"/>
  <c r="BT55" i="22"/>
  <c r="BW55" i="22" s="1"/>
  <c r="BU54" i="22"/>
  <c r="AH55" i="22"/>
  <c r="AK54" i="22"/>
  <c r="AL54" i="22" s="1"/>
  <c r="BR54" i="22"/>
  <c r="AY55" i="22"/>
  <c r="AG55" i="22"/>
  <c r="BH54" i="22"/>
  <c r="BD55" i="22"/>
  <c r="BG55" i="22" s="1"/>
  <c r="BE54" i="22"/>
  <c r="GA53" i="30"/>
  <c r="FT52" i="30"/>
  <c r="FX52" i="30"/>
  <c r="AH53" i="30"/>
  <c r="AK52" i="30"/>
  <c r="BN53" i="30"/>
  <c r="BQ52" i="30"/>
  <c r="BM53" i="30"/>
  <c r="CZ52" i="30"/>
  <c r="DC52" i="30" s="1"/>
  <c r="IM53" i="30"/>
  <c r="IF52" i="30"/>
  <c r="IJ52" i="30"/>
  <c r="MO52" i="30"/>
  <c r="HG54" i="30"/>
  <c r="GZ53" i="30"/>
  <c r="HD53" i="30"/>
  <c r="DB52" i="30"/>
  <c r="DA52" i="30"/>
  <c r="HR54" i="30"/>
  <c r="HU53" i="30"/>
  <c r="AG53" i="30"/>
  <c r="AL52" i="30"/>
  <c r="KZ51" i="30"/>
  <c r="LC51" i="30" s="1"/>
  <c r="KU52" i="30"/>
  <c r="GQ54" i="30"/>
  <c r="GN53" i="30"/>
  <c r="GJ53" i="30"/>
  <c r="DP52" i="30"/>
  <c r="DS52" i="30" s="1"/>
  <c r="DK53" i="30"/>
  <c r="FK54" i="30"/>
  <c r="FH53" i="30"/>
  <c r="FD53" i="30"/>
  <c r="HQ54" i="30"/>
  <c r="HV53" i="30"/>
  <c r="CI53" i="30"/>
  <c r="CB52" i="30"/>
  <c r="CF52" i="30"/>
  <c r="EA54" i="30"/>
  <c r="EF53" i="30"/>
  <c r="EI53" i="30" s="1"/>
  <c r="JS54" i="30"/>
  <c r="JL53" i="30"/>
  <c r="JP53" i="30"/>
  <c r="MP52" i="30"/>
  <c r="MS51" i="30"/>
  <c r="F413" i="30"/>
  <c r="D413" i="22"/>
  <c r="E163" i="30"/>
  <c r="D164" i="30"/>
  <c r="D415" i="30"/>
  <c r="E414" i="30"/>
  <c r="F162" i="30"/>
  <c r="D162" i="22"/>
  <c r="D723" i="22"/>
  <c r="CS46" i="22" l="1"/>
  <c r="CD46" i="22"/>
  <c r="CG45" i="22"/>
  <c r="CT46" i="22"/>
  <c r="CW45" i="22"/>
  <c r="CC46" i="22"/>
  <c r="CH45" i="22"/>
  <c r="DK46" i="22"/>
  <c r="LL52" i="30"/>
  <c r="LO53" i="30"/>
  <c r="LH52" i="30"/>
  <c r="LI53" i="30" s="1"/>
  <c r="MA52" i="30"/>
  <c r="AW52" i="30"/>
  <c r="KI54" i="30"/>
  <c r="KF53" i="30"/>
  <c r="KB53" i="30"/>
  <c r="KH53" i="30" s="1"/>
  <c r="KJ52" i="30"/>
  <c r="KM52" i="30" s="1"/>
  <c r="KG53" i="30"/>
  <c r="KL53" i="30" s="1"/>
  <c r="EU53" i="30"/>
  <c r="EN52" i="30"/>
  <c r="ER52" i="30"/>
  <c r="IX53" i="30"/>
  <c r="JA52" i="30"/>
  <c r="AX52" i="30"/>
  <c r="BA51" i="30"/>
  <c r="IW53" i="30"/>
  <c r="K76" i="30"/>
  <c r="K76" i="22" s="1"/>
  <c r="L75" i="30"/>
  <c r="L75" i="22" s="1"/>
  <c r="J75" i="22"/>
  <c r="N75" i="30"/>
  <c r="N75" i="22" s="1"/>
  <c r="M76" i="30"/>
  <c r="BO55" i="22"/>
  <c r="AI55" i="22"/>
  <c r="BC56" i="22"/>
  <c r="AZ55" i="22"/>
  <c r="AV55" i="22"/>
  <c r="AR54" i="22"/>
  <c r="AN55" i="22"/>
  <c r="AQ55" i="22" s="1"/>
  <c r="AO54" i="22"/>
  <c r="CC53" i="30"/>
  <c r="GK54" i="30"/>
  <c r="HZ53" i="30"/>
  <c r="HY53" i="30"/>
  <c r="FV53" i="30"/>
  <c r="FY52" i="30"/>
  <c r="JN54" i="30"/>
  <c r="JQ53" i="30"/>
  <c r="MX51" i="30"/>
  <c r="MW51" i="30"/>
  <c r="JM54" i="30"/>
  <c r="JR53" i="30"/>
  <c r="GL54" i="30"/>
  <c r="GO53" i="30"/>
  <c r="GP53" i="30" s="1"/>
  <c r="KY53" i="30"/>
  <c r="KR52" i="30"/>
  <c r="KV52" i="30"/>
  <c r="AN52" i="30"/>
  <c r="AQ52" i="30" s="1"/>
  <c r="HB54" i="30"/>
  <c r="HE53" i="30"/>
  <c r="HF53" i="30" s="1"/>
  <c r="AP52" i="30"/>
  <c r="AI53" i="30" s="1"/>
  <c r="AO52" i="30"/>
  <c r="FU53" i="30"/>
  <c r="FZ52" i="30"/>
  <c r="EE55" i="30"/>
  <c r="DX54" i="30"/>
  <c r="EB54" i="30"/>
  <c r="FE54" i="30"/>
  <c r="HA54" i="30"/>
  <c r="MT51" i="30"/>
  <c r="IH53" i="30"/>
  <c r="IK52" i="30"/>
  <c r="IL52" i="30" s="1"/>
  <c r="CU53" i="30"/>
  <c r="BV52" i="30"/>
  <c r="BU52" i="30"/>
  <c r="CD53" i="30"/>
  <c r="CG52" i="30"/>
  <c r="CH52" i="30" s="1"/>
  <c r="HX53" i="30"/>
  <c r="IA53" i="30" s="1"/>
  <c r="HS54" i="30"/>
  <c r="FF54" i="30"/>
  <c r="FI53" i="30"/>
  <c r="FJ53" i="30" s="1"/>
  <c r="DO54" i="30"/>
  <c r="DL53" i="30"/>
  <c r="DH53" i="30"/>
  <c r="IG53" i="30"/>
  <c r="BR52" i="30"/>
  <c r="F414" i="30"/>
  <c r="D414" i="22"/>
  <c r="D416" i="30"/>
  <c r="E415" i="30"/>
  <c r="D165" i="30"/>
  <c r="E164" i="30"/>
  <c r="F163" i="30"/>
  <c r="D163" i="22"/>
  <c r="D724" i="22"/>
  <c r="DO47" i="22" l="1"/>
  <c r="DH46" i="22"/>
  <c r="DL46" i="22"/>
  <c r="CX45" i="22"/>
  <c r="DD45" i="22"/>
  <c r="CZ46" i="22"/>
  <c r="DC46" i="22" s="1"/>
  <c r="DA45" i="22"/>
  <c r="CE46" i="22"/>
  <c r="CJ46" i="22"/>
  <c r="CM46" i="22" s="1"/>
  <c r="CN45" i="22"/>
  <c r="CK45" i="22"/>
  <c r="ME53" i="30"/>
  <c r="MB52" i="30"/>
  <c r="LX52" i="30"/>
  <c r="LY53" i="30" s="1"/>
  <c r="LM52" i="30"/>
  <c r="LJ53" i="30"/>
  <c r="BF51" i="30"/>
  <c r="BE51" i="30"/>
  <c r="KC54" i="30"/>
  <c r="BB51" i="30"/>
  <c r="EP53" i="30"/>
  <c r="ES52" i="30"/>
  <c r="KJ53" i="30"/>
  <c r="KM53" i="30" s="1"/>
  <c r="KD54" i="30"/>
  <c r="KE54" i="30" s="1"/>
  <c r="JB52" i="30"/>
  <c r="JF52" i="30"/>
  <c r="JE52" i="30"/>
  <c r="EO53" i="30"/>
  <c r="KK53" i="30"/>
  <c r="J76" i="30"/>
  <c r="M76" i="22"/>
  <c r="AX56" i="22"/>
  <c r="BA55" i="22"/>
  <c r="BB55" i="22" s="1"/>
  <c r="BS56" i="22"/>
  <c r="BP55" i="22"/>
  <c r="BL55" i="22"/>
  <c r="AM56" i="22"/>
  <c r="AJ55" i="22"/>
  <c r="AF55" i="22"/>
  <c r="AW56" i="22"/>
  <c r="CJ52" i="30"/>
  <c r="CM52" i="30" s="1"/>
  <c r="GR53" i="30"/>
  <c r="GU53" i="30" s="1"/>
  <c r="FL53" i="30"/>
  <c r="FO53" i="30" s="1"/>
  <c r="DJ54" i="30"/>
  <c r="DM53" i="30"/>
  <c r="DY55" i="30"/>
  <c r="KS53" i="30"/>
  <c r="GD52" i="30"/>
  <c r="GC52" i="30"/>
  <c r="CY54" i="30"/>
  <c r="CV53" i="30"/>
  <c r="CR53" i="30"/>
  <c r="MV51" i="30"/>
  <c r="MY51" i="30" s="1"/>
  <c r="MQ52" i="30"/>
  <c r="JT53" i="30"/>
  <c r="JW53" i="30" s="1"/>
  <c r="JV53" i="30"/>
  <c r="JU53" i="30"/>
  <c r="HW55" i="30"/>
  <c r="HT54" i="30"/>
  <c r="HP54" i="30"/>
  <c r="CL52" i="30"/>
  <c r="CK52" i="30"/>
  <c r="IP52" i="30"/>
  <c r="IO52" i="30"/>
  <c r="HH53" i="30"/>
  <c r="HK53" i="30" s="1"/>
  <c r="AM54" i="30"/>
  <c r="AJ53" i="30"/>
  <c r="AF53" i="30"/>
  <c r="IN52" i="30"/>
  <c r="IQ52" i="30" s="1"/>
  <c r="II53" i="30"/>
  <c r="BT52" i="30"/>
  <c r="BW52" i="30" s="1"/>
  <c r="BO53" i="30"/>
  <c r="DI54" i="30"/>
  <c r="DN53" i="30"/>
  <c r="FN53" i="30"/>
  <c r="FM53" i="30"/>
  <c r="DZ55" i="30"/>
  <c r="EC54" i="30"/>
  <c r="ED54" i="30" s="1"/>
  <c r="GB52" i="30"/>
  <c r="GE52" i="30" s="1"/>
  <c r="FW53" i="30"/>
  <c r="HJ53" i="30"/>
  <c r="HI53" i="30"/>
  <c r="KT53" i="30"/>
  <c r="KW52" i="30"/>
  <c r="GT53" i="30"/>
  <c r="GS53" i="30"/>
  <c r="F164" i="30"/>
  <c r="D164" i="22"/>
  <c r="F415" i="30"/>
  <c r="D415" i="22"/>
  <c r="E165" i="30"/>
  <c r="D166" i="30"/>
  <c r="D417" i="30"/>
  <c r="E416" i="30"/>
  <c r="D725" i="22"/>
  <c r="DJ47" i="22" l="1"/>
  <c r="DM46" i="22"/>
  <c r="DI47" i="22"/>
  <c r="CI47" i="22"/>
  <c r="CB46" i="22"/>
  <c r="CF46" i="22"/>
  <c r="CU46" i="22"/>
  <c r="KI55" i="30"/>
  <c r="KB54" i="30"/>
  <c r="KF54" i="30"/>
  <c r="KD55" i="30" s="1"/>
  <c r="LN52" i="30"/>
  <c r="LR52" i="30"/>
  <c r="LQ52" i="30"/>
  <c r="IY53" i="30"/>
  <c r="IV53" i="30" s="1"/>
  <c r="LZ53" i="30"/>
  <c r="MC52" i="30"/>
  <c r="KG54" i="30"/>
  <c r="KH54" i="30" s="1"/>
  <c r="ET52" i="30"/>
  <c r="EX52" i="30"/>
  <c r="EQ53" i="30" s="1"/>
  <c r="EW52" i="30"/>
  <c r="KC55" i="30"/>
  <c r="JC54" i="30"/>
  <c r="IZ53" i="30"/>
  <c r="JD52" i="30"/>
  <c r="JG52" i="30" s="1"/>
  <c r="AY52" i="30"/>
  <c r="BD51" i="30"/>
  <c r="BG51" i="30" s="1"/>
  <c r="K77" i="30"/>
  <c r="K77" i="22" s="1"/>
  <c r="L76" i="30"/>
  <c r="L76" i="22" s="1"/>
  <c r="J76" i="22"/>
  <c r="N76" i="30"/>
  <c r="N76" i="22" s="1"/>
  <c r="M77" i="30"/>
  <c r="AG56" i="22"/>
  <c r="BM56" i="22"/>
  <c r="BD56" i="22"/>
  <c r="BG56" i="22" s="1"/>
  <c r="BH55" i="22"/>
  <c r="BE55" i="22"/>
  <c r="AH56" i="22"/>
  <c r="AK55" i="22"/>
  <c r="BN56" i="22"/>
  <c r="BQ55" i="22"/>
  <c r="AY56" i="22"/>
  <c r="EF54" i="30"/>
  <c r="EI54" i="30" s="1"/>
  <c r="DP53" i="30"/>
  <c r="DS53" i="30" s="1"/>
  <c r="AH54" i="30"/>
  <c r="AK53" i="30"/>
  <c r="AL53" i="30" s="1"/>
  <c r="HR55" i="30"/>
  <c r="HU54" i="30"/>
  <c r="HV54" i="30" s="1"/>
  <c r="JO54" i="30"/>
  <c r="CE53" i="30"/>
  <c r="HC54" i="30"/>
  <c r="MU53" i="30"/>
  <c r="MN52" i="30"/>
  <c r="MR52" i="30"/>
  <c r="FG54" i="30"/>
  <c r="EH54" i="30"/>
  <c r="EG54" i="30"/>
  <c r="LB52" i="30"/>
  <c r="LA52" i="30"/>
  <c r="GA54" i="30"/>
  <c r="FX53" i="30"/>
  <c r="FT53" i="30"/>
  <c r="BS54" i="30"/>
  <c r="BP53" i="30"/>
  <c r="BL53" i="30"/>
  <c r="CS54" i="30"/>
  <c r="KX52" i="30"/>
  <c r="DR53" i="30"/>
  <c r="DK54" i="30" s="1"/>
  <c r="DQ53" i="30"/>
  <c r="GM54" i="30"/>
  <c r="IM54" i="30"/>
  <c r="IF53" i="30"/>
  <c r="IJ53" i="30"/>
  <c r="AG54" i="30"/>
  <c r="HQ55" i="30"/>
  <c r="CT54" i="30"/>
  <c r="CW53" i="30"/>
  <c r="CX53" i="30" s="1"/>
  <c r="F165" i="30"/>
  <c r="D165" i="22"/>
  <c r="F416" i="30"/>
  <c r="D416" i="22"/>
  <c r="D418" i="30"/>
  <c r="E417" i="30"/>
  <c r="D167" i="30"/>
  <c r="E166" i="30"/>
  <c r="D726" i="22"/>
  <c r="CC47" i="22" l="1"/>
  <c r="CH46" i="22"/>
  <c r="DN46" i="22"/>
  <c r="DT46" i="22"/>
  <c r="DP47" i="22"/>
  <c r="DS47" i="22" s="1"/>
  <c r="DQ46" i="22"/>
  <c r="CY47" i="22"/>
  <c r="CR46" i="22"/>
  <c r="CV46" i="22"/>
  <c r="CD47" i="22"/>
  <c r="CG46" i="22"/>
  <c r="LK53" i="30"/>
  <c r="LP52" i="30"/>
  <c r="LS52" i="30" s="1"/>
  <c r="MD52" i="30"/>
  <c r="MH52" i="30"/>
  <c r="MG52" i="30"/>
  <c r="EU54" i="30"/>
  <c r="EN53" i="30"/>
  <c r="ER53" i="30"/>
  <c r="BC53" i="30"/>
  <c r="AV52" i="30"/>
  <c r="AZ52" i="30"/>
  <c r="IX54" i="30"/>
  <c r="KJ54" i="30"/>
  <c r="KM54" i="30" s="1"/>
  <c r="EV52" i="30"/>
  <c r="EY52" i="30" s="1"/>
  <c r="IW54" i="30"/>
  <c r="KK54" i="30"/>
  <c r="KL54" i="30"/>
  <c r="KE55" i="30" s="1"/>
  <c r="JA53" i="30"/>
  <c r="J77" i="30"/>
  <c r="M77" i="22"/>
  <c r="AR55" i="22"/>
  <c r="AN56" i="22"/>
  <c r="AQ56" i="22" s="1"/>
  <c r="AO55" i="22"/>
  <c r="AL55" i="22"/>
  <c r="BC57" i="22"/>
  <c r="AZ56" i="22"/>
  <c r="AV56" i="22"/>
  <c r="BX55" i="22"/>
  <c r="BT56" i="22"/>
  <c r="BW56" i="22" s="1"/>
  <c r="BU55" i="22"/>
  <c r="BR55" i="22"/>
  <c r="CZ53" i="30"/>
  <c r="DC53" i="30" s="1"/>
  <c r="DO55" i="30"/>
  <c r="DL54" i="30"/>
  <c r="DH54" i="30"/>
  <c r="HX54" i="30"/>
  <c r="IA54" i="30" s="1"/>
  <c r="IH54" i="30"/>
  <c r="IK53" i="30"/>
  <c r="IL53" i="30" s="1"/>
  <c r="GQ55" i="30"/>
  <c r="GJ54" i="30"/>
  <c r="GN54" i="30"/>
  <c r="BM54" i="30"/>
  <c r="FV54" i="30"/>
  <c r="FY53" i="30"/>
  <c r="MP53" i="30"/>
  <c r="MS52" i="30"/>
  <c r="MT52" i="30" s="1"/>
  <c r="HG55" i="30"/>
  <c r="HD54" i="30"/>
  <c r="GZ54" i="30"/>
  <c r="EA55" i="30"/>
  <c r="AN53" i="30"/>
  <c r="AQ53" i="30" s="1"/>
  <c r="IG54" i="30"/>
  <c r="BN54" i="30"/>
  <c r="BQ53" i="30"/>
  <c r="BR53" i="30" s="1"/>
  <c r="MO53" i="30"/>
  <c r="CI54" i="30"/>
  <c r="CF53" i="30"/>
  <c r="CB53" i="30"/>
  <c r="DB53" i="30"/>
  <c r="CU54" i="30" s="1"/>
  <c r="DA53" i="30"/>
  <c r="KZ52" i="30"/>
  <c r="LC52" i="30" s="1"/>
  <c r="KU53" i="30"/>
  <c r="JS55" i="30"/>
  <c r="JP54" i="30"/>
  <c r="JL54" i="30"/>
  <c r="AP53" i="30"/>
  <c r="AI54" i="30" s="1"/>
  <c r="AO53" i="30"/>
  <c r="FU54" i="30"/>
  <c r="FZ53" i="30"/>
  <c r="FK55" i="30"/>
  <c r="FD54" i="30"/>
  <c r="FH54" i="30"/>
  <c r="HZ54" i="30"/>
  <c r="HY54" i="30"/>
  <c r="F166" i="30"/>
  <c r="D166" i="22"/>
  <c r="D419" i="30"/>
  <c r="E418" i="30"/>
  <c r="E167" i="30"/>
  <c r="D168" i="30"/>
  <c r="F417" i="30"/>
  <c r="D417" i="22"/>
  <c r="D727" i="22"/>
  <c r="MA53" i="30" l="1"/>
  <c r="MB53" i="30" s="1"/>
  <c r="LZ54" i="30" s="1"/>
  <c r="DK47" i="22"/>
  <c r="CE47" i="22"/>
  <c r="CT47" i="22"/>
  <c r="CW46" i="22"/>
  <c r="CN46" i="22"/>
  <c r="CJ47" i="22"/>
  <c r="CM47" i="22" s="1"/>
  <c r="CK46" i="22"/>
  <c r="CS47" i="22"/>
  <c r="MF52" i="30"/>
  <c r="MI52" i="30" s="1"/>
  <c r="LL53" i="30"/>
  <c r="LH53" i="30"/>
  <c r="LO54" i="30"/>
  <c r="JF53" i="30"/>
  <c r="JE53" i="30"/>
  <c r="JB53" i="30"/>
  <c r="KB55" i="30"/>
  <c r="KC56" i="30" s="1"/>
  <c r="KF55" i="30"/>
  <c r="KI56" i="30"/>
  <c r="AX53" i="30"/>
  <c r="BA52" i="30"/>
  <c r="EP54" i="30"/>
  <c r="AW53" i="30"/>
  <c r="BB52" i="30"/>
  <c r="EO54" i="30"/>
  <c r="ES53" i="30"/>
  <c r="ET53" i="30" s="1"/>
  <c r="K78" i="30"/>
  <c r="K78" i="22" s="1"/>
  <c r="L77" i="30"/>
  <c r="L77" i="22" s="1"/>
  <c r="J77" i="22"/>
  <c r="N77" i="30"/>
  <c r="N77" i="22" s="1"/>
  <c r="M78" i="30"/>
  <c r="BO56" i="22"/>
  <c r="AW57" i="22"/>
  <c r="AI56" i="22"/>
  <c r="AX57" i="22"/>
  <c r="BA56" i="22"/>
  <c r="CY55" i="30"/>
  <c r="CR54" i="30"/>
  <c r="CV54" i="30"/>
  <c r="AM55" i="30"/>
  <c r="AJ54" i="30"/>
  <c r="AF54" i="30"/>
  <c r="BT53" i="30"/>
  <c r="BW53" i="30" s="1"/>
  <c r="FE55" i="30"/>
  <c r="FF55" i="30"/>
  <c r="FI54" i="30"/>
  <c r="FJ54" i="30" s="1"/>
  <c r="GB53" i="30"/>
  <c r="GE53" i="30" s="1"/>
  <c r="JN55" i="30"/>
  <c r="JQ54" i="30"/>
  <c r="JR54" i="30" s="1"/>
  <c r="CC54" i="30"/>
  <c r="MV52" i="30"/>
  <c r="MY52" i="30" s="1"/>
  <c r="HA55" i="30"/>
  <c r="MX52" i="30"/>
  <c r="MQ53" i="30" s="1"/>
  <c r="MW52" i="30"/>
  <c r="GD53" i="30"/>
  <c r="FW54" i="30" s="1"/>
  <c r="GC53" i="30"/>
  <c r="GL55" i="30"/>
  <c r="GO54" i="30"/>
  <c r="IP53" i="30"/>
  <c r="II54" i="30" s="1"/>
  <c r="IO53" i="30"/>
  <c r="DJ55" i="30"/>
  <c r="DM54" i="30"/>
  <c r="DN54" i="30" s="1"/>
  <c r="CD54" i="30"/>
  <c r="CG53" i="30"/>
  <c r="CH53" i="30" s="1"/>
  <c r="BV53" i="30"/>
  <c r="BU53" i="30"/>
  <c r="HB55" i="30"/>
  <c r="HE54" i="30"/>
  <c r="GK55" i="30"/>
  <c r="GP54" i="30"/>
  <c r="HS55" i="30"/>
  <c r="JM55" i="30"/>
  <c r="KY54" i="30"/>
  <c r="KV53" i="30"/>
  <c r="KR53" i="30"/>
  <c r="IN53" i="30"/>
  <c r="IQ53" i="30" s="1"/>
  <c r="EE56" i="30"/>
  <c r="DX55" i="30"/>
  <c r="EB55" i="30"/>
  <c r="DI55" i="30"/>
  <c r="F167" i="30"/>
  <c r="D167" i="22"/>
  <c r="F418" i="30"/>
  <c r="D418" i="22"/>
  <c r="D420" i="30"/>
  <c r="E419" i="30"/>
  <c r="D169" i="30"/>
  <c r="E168" i="30"/>
  <c r="D728" i="22"/>
  <c r="ME54" i="30" l="1"/>
  <c r="LX53" i="30"/>
  <c r="LY54" i="30" s="1"/>
  <c r="CX46" i="22"/>
  <c r="DD46" i="22"/>
  <c r="CZ47" i="22"/>
  <c r="DC47" i="22" s="1"/>
  <c r="DA46" i="22"/>
  <c r="CI48" i="22"/>
  <c r="CF47" i="22"/>
  <c r="CB47" i="22"/>
  <c r="DO48" i="22"/>
  <c r="DH47" i="22"/>
  <c r="DL47" i="22"/>
  <c r="LI54" i="30"/>
  <c r="LJ54" i="30"/>
  <c r="LM53" i="30"/>
  <c r="MC53" i="30"/>
  <c r="MD53" i="30" s="1"/>
  <c r="MF53" i="30" s="1"/>
  <c r="MI53" i="30" s="1"/>
  <c r="EV53" i="30"/>
  <c r="EY53" i="30" s="1"/>
  <c r="IY54" i="30"/>
  <c r="JD53" i="30"/>
  <c r="JG53" i="30" s="1"/>
  <c r="EX53" i="30"/>
  <c r="EQ54" i="30" s="1"/>
  <c r="EW53" i="30"/>
  <c r="BD52" i="30"/>
  <c r="BG52" i="30" s="1"/>
  <c r="BF52" i="30"/>
  <c r="AY53" i="30" s="1"/>
  <c r="BE52" i="30"/>
  <c r="KD56" i="30"/>
  <c r="KG55" i="30"/>
  <c r="J78" i="30"/>
  <c r="M79" i="30" s="1"/>
  <c r="M78" i="22"/>
  <c r="BD57" i="22"/>
  <c r="BG57" i="22" s="1"/>
  <c r="BH56" i="22"/>
  <c r="BE56" i="22"/>
  <c r="BB56" i="22"/>
  <c r="AM57" i="22"/>
  <c r="AJ56" i="22"/>
  <c r="AF56" i="22"/>
  <c r="BS57" i="22"/>
  <c r="BL56" i="22"/>
  <c r="BP56" i="22"/>
  <c r="CJ53" i="30"/>
  <c r="CM53" i="30" s="1"/>
  <c r="FL54" i="30"/>
  <c r="FO54" i="30" s="1"/>
  <c r="GA55" i="30"/>
  <c r="FT54" i="30"/>
  <c r="FX54" i="30"/>
  <c r="DY56" i="30"/>
  <c r="DZ56" i="30"/>
  <c r="EC55" i="30"/>
  <c r="ED55" i="30" s="1"/>
  <c r="HW56" i="30"/>
  <c r="HP55" i="30"/>
  <c r="HT55" i="30"/>
  <c r="AH55" i="30"/>
  <c r="AK54" i="30"/>
  <c r="CS55" i="30"/>
  <c r="KS54" i="30"/>
  <c r="GR54" i="30"/>
  <c r="GU54" i="30" s="1"/>
  <c r="HJ54" i="30"/>
  <c r="HI54" i="30"/>
  <c r="DR54" i="30"/>
  <c r="DK55" i="30" s="1"/>
  <c r="DQ54" i="30"/>
  <c r="HF54" i="30"/>
  <c r="BO54" i="30"/>
  <c r="JT54" i="30"/>
  <c r="JW54" i="30" s="1"/>
  <c r="DP54" i="30"/>
  <c r="DS54" i="30" s="1"/>
  <c r="KT54" i="30"/>
  <c r="KW53" i="30"/>
  <c r="KX53" i="30" s="1"/>
  <c r="CL53" i="30"/>
  <c r="CE54" i="30" s="1"/>
  <c r="CK53" i="30"/>
  <c r="GT54" i="30"/>
  <c r="GM55" i="30" s="1"/>
  <c r="GS54" i="30"/>
  <c r="IM55" i="30"/>
  <c r="IJ54" i="30"/>
  <c r="IF54" i="30"/>
  <c r="MU54" i="30"/>
  <c r="MR53" i="30"/>
  <c r="MN53" i="30"/>
  <c r="JV54" i="30"/>
  <c r="JU54" i="30"/>
  <c r="FN54" i="30"/>
  <c r="FM54" i="30"/>
  <c r="AG55" i="30"/>
  <c r="AL54" i="30"/>
  <c r="CT55" i="30"/>
  <c r="CW54" i="30"/>
  <c r="E169" i="30"/>
  <c r="D170" i="30"/>
  <c r="F419" i="30"/>
  <c r="D419" i="22"/>
  <c r="D421" i="30"/>
  <c r="E420" i="30"/>
  <c r="F168" i="30"/>
  <c r="D168" i="22"/>
  <c r="D729" i="22"/>
  <c r="DJ48" i="22" l="1"/>
  <c r="DM47" i="22"/>
  <c r="CC48" i="22"/>
  <c r="DI48" i="22"/>
  <c r="CD48" i="22"/>
  <c r="CG47" i="22"/>
  <c r="CU47" i="22"/>
  <c r="LR53" i="30"/>
  <c r="LQ53" i="30"/>
  <c r="MH53" i="30"/>
  <c r="MA54" i="30" s="1"/>
  <c r="MG53" i="30"/>
  <c r="LN53" i="30"/>
  <c r="BC54" i="30"/>
  <c r="AZ53" i="30"/>
  <c r="AV53" i="30"/>
  <c r="EU55" i="30"/>
  <c r="EN54" i="30"/>
  <c r="ER54" i="30"/>
  <c r="KK55" i="30"/>
  <c r="KL55" i="30"/>
  <c r="KH55" i="30"/>
  <c r="JC55" i="30"/>
  <c r="IV54" i="30"/>
  <c r="IZ54" i="30"/>
  <c r="M79" i="22"/>
  <c r="K79" i="30"/>
  <c r="K79" i="22" s="1"/>
  <c r="L78" i="30"/>
  <c r="L78" i="22" s="1"/>
  <c r="J78" i="22"/>
  <c r="N78" i="30"/>
  <c r="N78" i="22" s="1"/>
  <c r="AG57" i="22"/>
  <c r="AY57" i="22"/>
  <c r="BN57" i="22"/>
  <c r="BQ56" i="22"/>
  <c r="BR56" i="22" s="1"/>
  <c r="BM57" i="22"/>
  <c r="AH57" i="22"/>
  <c r="AK56" i="22"/>
  <c r="AL56" i="22" s="1"/>
  <c r="GQ56" i="30"/>
  <c r="GN55" i="30"/>
  <c r="GJ55" i="30"/>
  <c r="KZ53" i="30"/>
  <c r="LC53" i="30" s="1"/>
  <c r="CI55" i="30"/>
  <c r="CB54" i="30"/>
  <c r="CF54" i="30"/>
  <c r="AN54" i="30"/>
  <c r="AQ54" i="30" s="1"/>
  <c r="DB54" i="30"/>
  <c r="DA54" i="30"/>
  <c r="IG55" i="30"/>
  <c r="JO55" i="30"/>
  <c r="BS55" i="30"/>
  <c r="BP54" i="30"/>
  <c r="BL54" i="30"/>
  <c r="EH55" i="30"/>
  <c r="EA56" i="30" s="1"/>
  <c r="EG55" i="30"/>
  <c r="FV55" i="30"/>
  <c r="FY54" i="30"/>
  <c r="FG55" i="30"/>
  <c r="IH55" i="30"/>
  <c r="IK54" i="30"/>
  <c r="HR56" i="30"/>
  <c r="HU55" i="30"/>
  <c r="EF55" i="30"/>
  <c r="EI55" i="30" s="1"/>
  <c r="FU55" i="30"/>
  <c r="FZ54" i="30"/>
  <c r="MO54" i="30"/>
  <c r="MP54" i="30"/>
  <c r="MS53" i="30"/>
  <c r="LB53" i="30"/>
  <c r="KU54" i="30" s="1"/>
  <c r="LA53" i="30"/>
  <c r="DO56" i="30"/>
  <c r="DL55" i="30"/>
  <c r="DH55" i="30"/>
  <c r="HH54" i="30"/>
  <c r="HK54" i="30" s="1"/>
  <c r="HC55" i="30"/>
  <c r="AP54" i="30"/>
  <c r="AO54" i="30"/>
  <c r="HQ56" i="30"/>
  <c r="HV55" i="30"/>
  <c r="CX54" i="30"/>
  <c r="F420" i="30"/>
  <c r="D420" i="22"/>
  <c r="F169" i="30"/>
  <c r="D169" i="22"/>
  <c r="D422" i="30"/>
  <c r="E421" i="30"/>
  <c r="D171" i="30"/>
  <c r="E170" i="30"/>
  <c r="D730" i="22"/>
  <c r="CY48" i="22" l="1"/>
  <c r="CV47" i="22"/>
  <c r="CR47" i="22"/>
  <c r="DN47" i="22"/>
  <c r="DT47" i="22"/>
  <c r="DP48" i="22"/>
  <c r="DS48" i="22" s="1"/>
  <c r="DQ47" i="22"/>
  <c r="CH47" i="22"/>
  <c r="CJ48" i="22"/>
  <c r="CM48" i="22" s="1"/>
  <c r="CN47" i="22"/>
  <c r="CK47" i="22"/>
  <c r="LX54" i="30"/>
  <c r="MB54" i="30"/>
  <c r="ME55" i="30"/>
  <c r="LP53" i="30"/>
  <c r="LS53" i="30" s="1"/>
  <c r="LK54" i="30"/>
  <c r="EP55" i="30"/>
  <c r="ES54" i="30"/>
  <c r="AW54" i="30"/>
  <c r="IX55" i="30"/>
  <c r="JA54" i="30"/>
  <c r="KJ55" i="30"/>
  <c r="KM55" i="30" s="1"/>
  <c r="KE56" i="30"/>
  <c r="EO55" i="30"/>
  <c r="AX54" i="30"/>
  <c r="BA53" i="30"/>
  <c r="BB53" i="30" s="1"/>
  <c r="IW55" i="30"/>
  <c r="JB54" i="30"/>
  <c r="J79" i="30"/>
  <c r="AI57" i="22"/>
  <c r="BO57" i="22"/>
  <c r="BC58" i="22"/>
  <c r="AZ57" i="22"/>
  <c r="AV57" i="22"/>
  <c r="AR56" i="22"/>
  <c r="AN57" i="22"/>
  <c r="AQ57" i="22" s="1"/>
  <c r="AO56" i="22"/>
  <c r="BX56" i="22"/>
  <c r="BT57" i="22"/>
  <c r="BW57" i="22" s="1"/>
  <c r="BU56" i="22"/>
  <c r="KY55" i="30"/>
  <c r="KV54" i="30"/>
  <c r="KR54" i="30"/>
  <c r="HX55" i="30"/>
  <c r="IA55" i="30" s="1"/>
  <c r="DJ56" i="30"/>
  <c r="DM55" i="30"/>
  <c r="DN55" i="30" s="1"/>
  <c r="HZ55" i="30"/>
  <c r="HS56" i="30" s="1"/>
  <c r="HY55" i="30"/>
  <c r="IP54" i="30"/>
  <c r="IO54" i="30"/>
  <c r="BN55" i="30"/>
  <c r="BQ54" i="30"/>
  <c r="IL54" i="30"/>
  <c r="AI55" i="30"/>
  <c r="GK56" i="30"/>
  <c r="CU55" i="30"/>
  <c r="CZ54" i="30"/>
  <c r="DC54" i="30" s="1"/>
  <c r="MX53" i="30"/>
  <c r="MW53" i="30"/>
  <c r="FK56" i="30"/>
  <c r="FH55" i="30"/>
  <c r="FD55" i="30"/>
  <c r="GL56" i="30"/>
  <c r="GO55" i="30"/>
  <c r="GP55" i="30" s="1"/>
  <c r="EE57" i="30"/>
  <c r="DX56" i="30"/>
  <c r="EB56" i="30"/>
  <c r="GD54" i="30"/>
  <c r="GC54" i="30"/>
  <c r="CD55" i="30"/>
  <c r="CG54" i="30"/>
  <c r="CH54" i="30" s="1"/>
  <c r="HG56" i="30"/>
  <c r="GZ55" i="30"/>
  <c r="HD55" i="30"/>
  <c r="DI56" i="30"/>
  <c r="MT53" i="30"/>
  <c r="GB54" i="30"/>
  <c r="GE54" i="30" s="1"/>
  <c r="FW55" i="30"/>
  <c r="BM55" i="30"/>
  <c r="BR54" i="30"/>
  <c r="JS56" i="30"/>
  <c r="JP55" i="30"/>
  <c r="JL55" i="30"/>
  <c r="CC55" i="30"/>
  <c r="F421" i="30"/>
  <c r="D421" i="22"/>
  <c r="D423" i="30"/>
  <c r="E422" i="30"/>
  <c r="F170" i="30"/>
  <c r="D170" i="22"/>
  <c r="E171" i="30"/>
  <c r="D172" i="30"/>
  <c r="D731" i="22"/>
  <c r="CS48" i="22" l="1"/>
  <c r="CT48" i="22"/>
  <c r="CW47" i="22"/>
  <c r="CX47" i="22" s="1"/>
  <c r="CE48" i="22"/>
  <c r="DK48" i="22"/>
  <c r="LZ55" i="30"/>
  <c r="MC54" i="30"/>
  <c r="MD54" i="30" s="1"/>
  <c r="LL54" i="30"/>
  <c r="LO55" i="30"/>
  <c r="LH54" i="30"/>
  <c r="LY55" i="30"/>
  <c r="BD53" i="30"/>
  <c r="BG53" i="30" s="1"/>
  <c r="EX54" i="30"/>
  <c r="EW54" i="30"/>
  <c r="ET54" i="30"/>
  <c r="JD54" i="30"/>
  <c r="JG54" i="30" s="1"/>
  <c r="KF56" i="30"/>
  <c r="KI57" i="30"/>
  <c r="KB56" i="30"/>
  <c r="KC57" i="30" s="1"/>
  <c r="BF53" i="30"/>
  <c r="AY54" i="30" s="1"/>
  <c r="BE53" i="30"/>
  <c r="JF54" i="30"/>
  <c r="IY55" i="30" s="1"/>
  <c r="JE54" i="30"/>
  <c r="K80" i="30"/>
  <c r="K80" i="22" s="1"/>
  <c r="L79" i="30"/>
  <c r="L79" i="22" s="1"/>
  <c r="J79" i="22"/>
  <c r="M80" i="30"/>
  <c r="N79" i="30"/>
  <c r="N79" i="22" s="1"/>
  <c r="AW58" i="22"/>
  <c r="BS58" i="22"/>
  <c r="BL57" i="22"/>
  <c r="BP57" i="22"/>
  <c r="AM58" i="22"/>
  <c r="AF57" i="22"/>
  <c r="AJ57" i="22"/>
  <c r="AX58" i="22"/>
  <c r="BA57" i="22"/>
  <c r="BB57" i="22" s="1"/>
  <c r="HW57" i="30"/>
  <c r="HT56" i="30"/>
  <c r="HP56" i="30"/>
  <c r="GR55" i="30"/>
  <c r="GU55" i="30" s="1"/>
  <c r="CJ54" i="30"/>
  <c r="CM54" i="30" s="1"/>
  <c r="JN56" i="30"/>
  <c r="JQ55" i="30"/>
  <c r="DP55" i="30"/>
  <c r="DS55" i="30" s="1"/>
  <c r="HA56" i="30"/>
  <c r="DY57" i="30"/>
  <c r="FF56" i="30"/>
  <c r="FI55" i="30"/>
  <c r="KS55" i="30"/>
  <c r="CL54" i="30"/>
  <c r="CE55" i="30" s="1"/>
  <c r="CK54" i="30"/>
  <c r="CY56" i="30"/>
  <c r="CV55" i="30"/>
  <c r="CR55" i="30"/>
  <c r="AM56" i="30"/>
  <c r="AF55" i="30"/>
  <c r="AJ55" i="30"/>
  <c r="IN54" i="30"/>
  <c r="IQ54" i="30" s="1"/>
  <c r="II55" i="30"/>
  <c r="KT55" i="30"/>
  <c r="KW54" i="30"/>
  <c r="KX54" i="30" s="1"/>
  <c r="GA56" i="30"/>
  <c r="FT55" i="30"/>
  <c r="FX55" i="30"/>
  <c r="BV54" i="30"/>
  <c r="BO55" i="30" s="1"/>
  <c r="BU54" i="30"/>
  <c r="JM56" i="30"/>
  <c r="JR55" i="30"/>
  <c r="BT54" i="30"/>
  <c r="BW54" i="30" s="1"/>
  <c r="MV53" i="30"/>
  <c r="MY53" i="30" s="1"/>
  <c r="MQ54" i="30"/>
  <c r="HB56" i="30"/>
  <c r="HE55" i="30"/>
  <c r="HF55" i="30" s="1"/>
  <c r="DZ57" i="30"/>
  <c r="EC56" i="30"/>
  <c r="ED56" i="30" s="1"/>
  <c r="GT55" i="30"/>
  <c r="GS55" i="30"/>
  <c r="FE56" i="30"/>
  <c r="FJ55" i="30"/>
  <c r="DR55" i="30"/>
  <c r="DK56" i="30" s="1"/>
  <c r="DQ55" i="30"/>
  <c r="D173" i="30"/>
  <c r="E172" i="30"/>
  <c r="F422" i="30"/>
  <c r="D422" i="22"/>
  <c r="F171" i="30"/>
  <c r="D171" i="22"/>
  <c r="D424" i="30"/>
  <c r="E423" i="30"/>
  <c r="D732" i="22"/>
  <c r="CI49" i="22" l="1"/>
  <c r="CB48" i="22"/>
  <c r="CF48" i="22"/>
  <c r="CU48" i="22"/>
  <c r="DO49" i="22"/>
  <c r="DL48" i="22"/>
  <c r="DH48" i="22"/>
  <c r="DD47" i="22"/>
  <c r="CZ48" i="22"/>
  <c r="DC48" i="22" s="1"/>
  <c r="DA47" i="22"/>
  <c r="MF54" i="30"/>
  <c r="MI54" i="30" s="1"/>
  <c r="LJ55" i="30"/>
  <c r="LM54" i="30"/>
  <c r="MG54" i="30"/>
  <c r="MH54" i="30"/>
  <c r="MA55" i="30" s="1"/>
  <c r="LI55" i="30"/>
  <c r="LN54" i="30"/>
  <c r="JC56" i="30"/>
  <c r="IZ55" i="30"/>
  <c r="IV55" i="30"/>
  <c r="BC55" i="30"/>
  <c r="AV54" i="30"/>
  <c r="AZ54" i="30"/>
  <c r="EQ55" i="30"/>
  <c r="EV54" i="30"/>
  <c r="EY54" i="30" s="1"/>
  <c r="KD57" i="30"/>
  <c r="KG56" i="30"/>
  <c r="J80" i="30"/>
  <c r="M81" i="30" s="1"/>
  <c r="M80" i="22"/>
  <c r="AY58" i="22"/>
  <c r="AH58" i="22"/>
  <c r="AK57" i="22"/>
  <c r="AL57" i="22" s="1"/>
  <c r="BN58" i="22"/>
  <c r="BQ57" i="22"/>
  <c r="BR57" i="22" s="1"/>
  <c r="BD58" i="22"/>
  <c r="BG58" i="22" s="1"/>
  <c r="BH57" i="22"/>
  <c r="BE57" i="22"/>
  <c r="AG58" i="22"/>
  <c r="BM58" i="22"/>
  <c r="DO57" i="30"/>
  <c r="DH56" i="30"/>
  <c r="DL56" i="30"/>
  <c r="KZ54" i="30"/>
  <c r="LC54" i="30" s="1"/>
  <c r="CI56" i="30"/>
  <c r="CF55" i="30"/>
  <c r="CB55" i="30"/>
  <c r="EF56" i="30"/>
  <c r="EI56" i="30" s="1"/>
  <c r="HH55" i="30"/>
  <c r="HK55" i="30" s="1"/>
  <c r="FL55" i="30"/>
  <c r="FO55" i="30" s="1"/>
  <c r="JT55" i="30"/>
  <c r="JW55" i="30" s="1"/>
  <c r="FV56" i="30"/>
  <c r="FY55" i="30"/>
  <c r="AH56" i="30"/>
  <c r="AK55" i="30"/>
  <c r="AL55" i="30" s="1"/>
  <c r="CS56" i="30"/>
  <c r="HQ57" i="30"/>
  <c r="FU56" i="30"/>
  <c r="FZ55" i="30"/>
  <c r="AG56" i="30"/>
  <c r="CT56" i="30"/>
  <c r="CW55" i="30"/>
  <c r="CX55" i="30" s="1"/>
  <c r="FN55" i="30"/>
  <c r="FG56" i="30" s="1"/>
  <c r="FM55" i="30"/>
  <c r="HR57" i="30"/>
  <c r="HU56" i="30"/>
  <c r="HV56" i="30" s="1"/>
  <c r="MU55" i="30"/>
  <c r="MR54" i="30"/>
  <c r="MN54" i="30"/>
  <c r="LB54" i="30"/>
  <c r="KU55" i="30" s="1"/>
  <c r="LA54" i="30"/>
  <c r="JV55" i="30"/>
  <c r="JO56" i="30" s="1"/>
  <c r="JU55" i="30"/>
  <c r="GM56" i="30"/>
  <c r="EH56" i="30"/>
  <c r="EA57" i="30" s="1"/>
  <c r="EG56" i="30"/>
  <c r="HJ55" i="30"/>
  <c r="HI55" i="30"/>
  <c r="BS56" i="30"/>
  <c r="BP55" i="30"/>
  <c r="BL55" i="30"/>
  <c r="IM56" i="30"/>
  <c r="IF55" i="30"/>
  <c r="IJ55" i="30"/>
  <c r="F423" i="30"/>
  <c r="D423" i="22"/>
  <c r="D425" i="30"/>
  <c r="E424" i="30"/>
  <c r="F172" i="30"/>
  <c r="D172" i="22"/>
  <c r="D174" i="30"/>
  <c r="E173" i="30"/>
  <c r="D733" i="22"/>
  <c r="CD49" i="22" l="1"/>
  <c r="CG48" i="22"/>
  <c r="DI49" i="22"/>
  <c r="CC49" i="22"/>
  <c r="CH48" i="22"/>
  <c r="DJ49" i="22"/>
  <c r="DM48" i="22"/>
  <c r="CY49" i="22"/>
  <c r="CV48" i="22"/>
  <c r="CR48" i="22"/>
  <c r="ME56" i="30"/>
  <c r="MB55" i="30"/>
  <c r="LX55" i="30"/>
  <c r="LY56" i="30" s="1"/>
  <c r="LR54" i="30"/>
  <c r="LK55" i="30" s="1"/>
  <c r="LQ54" i="30"/>
  <c r="LP54" i="30"/>
  <c r="LS54" i="30" s="1"/>
  <c r="AX55" i="30"/>
  <c r="BA54" i="30"/>
  <c r="AW55" i="30"/>
  <c r="KH56" i="30"/>
  <c r="KJ56" i="30" s="1"/>
  <c r="KM56" i="30" s="1"/>
  <c r="KL56" i="30"/>
  <c r="KE57" i="30" s="1"/>
  <c r="KK56" i="30"/>
  <c r="IW56" i="30"/>
  <c r="IX56" i="30"/>
  <c r="JA55" i="30"/>
  <c r="JB55" i="30" s="1"/>
  <c r="EU56" i="30"/>
  <c r="EN55" i="30"/>
  <c r="ER55" i="30"/>
  <c r="M81" i="22"/>
  <c r="K81" i="30"/>
  <c r="K81" i="22" s="1"/>
  <c r="L80" i="30"/>
  <c r="L80" i="22" s="1"/>
  <c r="J80" i="22"/>
  <c r="N80" i="30"/>
  <c r="N80" i="22" s="1"/>
  <c r="AR57" i="22"/>
  <c r="AN58" i="22"/>
  <c r="AQ58" i="22" s="1"/>
  <c r="AO57" i="22"/>
  <c r="BC59" i="22"/>
  <c r="AV58" i="22"/>
  <c r="AZ58" i="22"/>
  <c r="AI58" i="22"/>
  <c r="BX57" i="22"/>
  <c r="BT58" i="22"/>
  <c r="BW58" i="22" s="1"/>
  <c r="BU57" i="22"/>
  <c r="BO58" i="22"/>
  <c r="EE58" i="30"/>
  <c r="DX57" i="30"/>
  <c r="EB57" i="30"/>
  <c r="FK57" i="30"/>
  <c r="FH56" i="30"/>
  <c r="FD56" i="30"/>
  <c r="CZ55" i="30"/>
  <c r="DC55" i="30" s="1"/>
  <c r="HX56" i="30"/>
  <c r="IA56" i="30" s="1"/>
  <c r="KY56" i="30"/>
  <c r="KR55" i="30"/>
  <c r="KV55" i="30"/>
  <c r="JS57" i="30"/>
  <c r="JL56" i="30"/>
  <c r="JP56" i="30"/>
  <c r="IH56" i="30"/>
  <c r="IK55" i="30"/>
  <c r="IL55" i="30" s="1"/>
  <c r="IG56" i="30"/>
  <c r="BM56" i="30"/>
  <c r="GQ57" i="30"/>
  <c r="GN56" i="30"/>
  <c r="GJ56" i="30"/>
  <c r="GB55" i="30"/>
  <c r="GE55" i="30" s="1"/>
  <c r="GD55" i="30"/>
  <c r="FW56" i="30" s="1"/>
  <c r="GC55" i="30"/>
  <c r="CD56" i="30"/>
  <c r="CG55" i="30"/>
  <c r="CH55" i="30" s="1"/>
  <c r="DJ57" i="30"/>
  <c r="DM56" i="30"/>
  <c r="AN55" i="30"/>
  <c r="AQ55" i="30" s="1"/>
  <c r="HC56" i="30"/>
  <c r="DI57" i="30"/>
  <c r="DN56" i="30"/>
  <c r="BN56" i="30"/>
  <c r="BQ55" i="30"/>
  <c r="BR55" i="30" s="1"/>
  <c r="MO55" i="30"/>
  <c r="HZ56" i="30"/>
  <c r="HY56" i="30"/>
  <c r="DB55" i="30"/>
  <c r="CU56" i="30" s="1"/>
  <c r="DA55" i="30"/>
  <c r="MP55" i="30"/>
  <c r="MS54" i="30"/>
  <c r="AP55" i="30"/>
  <c r="AO55" i="30"/>
  <c r="CC56" i="30"/>
  <c r="F424" i="30"/>
  <c r="D424" i="22"/>
  <c r="D426" i="30"/>
  <c r="E425" i="30"/>
  <c r="F173" i="30"/>
  <c r="D173" i="22"/>
  <c r="D175" i="30"/>
  <c r="E174" i="30"/>
  <c r="D734" i="22"/>
  <c r="CS49" i="22" l="1"/>
  <c r="DT48" i="22"/>
  <c r="DP49" i="22"/>
  <c r="DS49" i="22" s="1"/>
  <c r="DQ48" i="22"/>
  <c r="CT49" i="22"/>
  <c r="CW48" i="22"/>
  <c r="CX48" i="22" s="1"/>
  <c r="CJ49" i="22"/>
  <c r="CM49" i="22" s="1"/>
  <c r="CN48" i="22"/>
  <c r="CK48" i="22"/>
  <c r="DN48" i="22"/>
  <c r="CE49" i="22"/>
  <c r="MC55" i="30"/>
  <c r="LZ56" i="30"/>
  <c r="LO56" i="30"/>
  <c r="LL55" i="30"/>
  <c r="LH55" i="30"/>
  <c r="JD55" i="30"/>
  <c r="JG55" i="30" s="1"/>
  <c r="KI58" i="30"/>
  <c r="KF57" i="30"/>
  <c r="KB57" i="30"/>
  <c r="BB54" i="30"/>
  <c r="BF54" i="30"/>
  <c r="BE54" i="30"/>
  <c r="EP56" i="30"/>
  <c r="ES55" i="30"/>
  <c r="JF55" i="30"/>
  <c r="IY56" i="30" s="1"/>
  <c r="JE55" i="30"/>
  <c r="EO56" i="30"/>
  <c r="ET55" i="30"/>
  <c r="J81" i="30"/>
  <c r="BS59" i="22"/>
  <c r="BP58" i="22"/>
  <c r="BL58" i="22"/>
  <c r="AX59" i="22"/>
  <c r="BA58" i="22"/>
  <c r="BB58" i="22" s="1"/>
  <c r="AW59" i="22"/>
  <c r="AM59" i="22"/>
  <c r="AF58" i="22"/>
  <c r="AJ58" i="22"/>
  <c r="GA57" i="30"/>
  <c r="FT56" i="30"/>
  <c r="FX56" i="30"/>
  <c r="CY57" i="30"/>
  <c r="CV56" i="30"/>
  <c r="CR56" i="30"/>
  <c r="BT55" i="30"/>
  <c r="BW55" i="30" s="1"/>
  <c r="MX54" i="30"/>
  <c r="MW54" i="30"/>
  <c r="IN55" i="30"/>
  <c r="IQ55" i="30" s="1"/>
  <c r="IP55" i="30"/>
  <c r="IO55" i="30"/>
  <c r="JN57" i="30"/>
  <c r="JQ56" i="30"/>
  <c r="JR56" i="30" s="1"/>
  <c r="KT56" i="30"/>
  <c r="KW55" i="30"/>
  <c r="KX55" i="30" s="1"/>
  <c r="FE57" i="30"/>
  <c r="DZ58" i="30"/>
  <c r="EC57" i="30"/>
  <c r="MT54" i="30"/>
  <c r="DP56" i="30"/>
  <c r="DS56" i="30" s="1"/>
  <c r="HG57" i="30"/>
  <c r="HD56" i="30"/>
  <c r="GZ56" i="30"/>
  <c r="AI56" i="30"/>
  <c r="GK57" i="30"/>
  <c r="JM57" i="30"/>
  <c r="KS56" i="30"/>
  <c r="FF57" i="30"/>
  <c r="FI56" i="30"/>
  <c r="DY58" i="30"/>
  <c r="ED57" i="30"/>
  <c r="BV55" i="30"/>
  <c r="BU55" i="30"/>
  <c r="CL55" i="30"/>
  <c r="CE56" i="30" s="1"/>
  <c r="CK55" i="30"/>
  <c r="GL57" i="30"/>
  <c r="GO56" i="30"/>
  <c r="HS57" i="30"/>
  <c r="CJ55" i="30"/>
  <c r="CM55" i="30" s="1"/>
  <c r="DR56" i="30"/>
  <c r="DK57" i="30" s="1"/>
  <c r="DQ56" i="30"/>
  <c r="F174" i="30"/>
  <c r="D174" i="22"/>
  <c r="F425" i="30"/>
  <c r="D425" i="22"/>
  <c r="D176" i="30"/>
  <c r="E175" i="30"/>
  <c r="D427" i="30"/>
  <c r="E426" i="30"/>
  <c r="D735" i="22"/>
  <c r="CU49" i="22" l="1"/>
  <c r="CI50" i="22"/>
  <c r="CF49" i="22"/>
  <c r="CB49" i="22"/>
  <c r="DK49" i="22"/>
  <c r="CZ49" i="22"/>
  <c r="DC49" i="22" s="1"/>
  <c r="DD48" i="22"/>
  <c r="DA48" i="22"/>
  <c r="LJ56" i="30"/>
  <c r="LM55" i="30"/>
  <c r="LN55" i="30" s="1"/>
  <c r="LI56" i="30"/>
  <c r="MD55" i="30"/>
  <c r="MH55" i="30"/>
  <c r="MG55" i="30"/>
  <c r="JC57" i="30"/>
  <c r="IZ56" i="30"/>
  <c r="IV56" i="30"/>
  <c r="BD54" i="30"/>
  <c r="BG54" i="30" s="1"/>
  <c r="EV55" i="30"/>
  <c r="EY55" i="30" s="1"/>
  <c r="KD58" i="30"/>
  <c r="KG57" i="30"/>
  <c r="KH57" i="30" s="1"/>
  <c r="KJ57" i="30" s="1"/>
  <c r="KM57" i="30" s="1"/>
  <c r="KC58" i="30"/>
  <c r="EX55" i="30"/>
  <c r="EQ56" i="30" s="1"/>
  <c r="EW55" i="30"/>
  <c r="AY55" i="30"/>
  <c r="K82" i="30"/>
  <c r="K82" i="22" s="1"/>
  <c r="L81" i="30"/>
  <c r="L81" i="22" s="1"/>
  <c r="J81" i="22"/>
  <c r="M82" i="30"/>
  <c r="N81" i="30"/>
  <c r="N81" i="22" s="1"/>
  <c r="AH59" i="22"/>
  <c r="AK58" i="22"/>
  <c r="BD59" i="22"/>
  <c r="BG59" i="22" s="1"/>
  <c r="BH58" i="22"/>
  <c r="BE58" i="22"/>
  <c r="BN59" i="22"/>
  <c r="BQ58" i="22"/>
  <c r="BR58" i="22" s="1"/>
  <c r="AY59" i="22"/>
  <c r="AG59" i="22"/>
  <c r="AL58" i="22"/>
  <c r="BM59" i="22"/>
  <c r="CI57" i="30"/>
  <c r="CB56" i="30"/>
  <c r="CF56" i="30"/>
  <c r="DO58" i="30"/>
  <c r="DH57" i="30"/>
  <c r="DL57" i="30"/>
  <c r="HW58" i="30"/>
  <c r="HP57" i="30"/>
  <c r="HT57" i="30"/>
  <c r="KZ55" i="30"/>
  <c r="LC55" i="30" s="1"/>
  <c r="HB57" i="30"/>
  <c r="HE56" i="30"/>
  <c r="MQ55" i="30"/>
  <c r="MV54" i="30"/>
  <c r="MY54" i="30" s="1"/>
  <c r="II56" i="30"/>
  <c r="BO56" i="30"/>
  <c r="CT57" i="30"/>
  <c r="CW56" i="30"/>
  <c r="CX56" i="30" s="1"/>
  <c r="FV57" i="30"/>
  <c r="FY56" i="30"/>
  <c r="GT56" i="30"/>
  <c r="GS56" i="30"/>
  <c r="FN56" i="30"/>
  <c r="FM56" i="30"/>
  <c r="FJ56" i="30"/>
  <c r="FU57" i="30"/>
  <c r="FZ56" i="30"/>
  <c r="EF57" i="30"/>
  <c r="EI57" i="30" s="1"/>
  <c r="AM57" i="30"/>
  <c r="AF56" i="30"/>
  <c r="AJ56" i="30"/>
  <c r="EH57" i="30"/>
  <c r="EG57" i="30"/>
  <c r="JV56" i="30"/>
  <c r="JO57" i="30" s="1"/>
  <c r="JU56" i="30"/>
  <c r="JT56" i="30"/>
  <c r="JW56" i="30" s="1"/>
  <c r="GP56" i="30"/>
  <c r="HA57" i="30"/>
  <c r="HF56" i="30"/>
  <c r="LB55" i="30"/>
  <c r="KU56" i="30" s="1"/>
  <c r="LA55" i="30"/>
  <c r="CS57" i="30"/>
  <c r="D428" i="30"/>
  <c r="E427" i="30"/>
  <c r="F175" i="30"/>
  <c r="D175" i="22"/>
  <c r="D177" i="30"/>
  <c r="E176" i="30"/>
  <c r="F426" i="30"/>
  <c r="D426" i="22"/>
  <c r="D736" i="22"/>
  <c r="DO50" i="22" l="1"/>
  <c r="DH49" i="22"/>
  <c r="DL49" i="22"/>
  <c r="CC50" i="22"/>
  <c r="CD50" i="22"/>
  <c r="CG49" i="22"/>
  <c r="CY50" i="22"/>
  <c r="CR49" i="22"/>
  <c r="CV49" i="22"/>
  <c r="LK56" i="30"/>
  <c r="LP55" i="30"/>
  <c r="LS55" i="30" s="1"/>
  <c r="MA56" i="30"/>
  <c r="LR55" i="30"/>
  <c r="LQ55" i="30"/>
  <c r="MF55" i="30"/>
  <c r="MI55" i="30" s="1"/>
  <c r="EU57" i="30"/>
  <c r="EN56" i="30"/>
  <c r="ER56" i="30"/>
  <c r="IX57" i="30"/>
  <c r="JA56" i="30"/>
  <c r="BC56" i="30"/>
  <c r="AV55" i="30"/>
  <c r="AZ55" i="30"/>
  <c r="IW57" i="30"/>
  <c r="KK57" i="30"/>
  <c r="KL57" i="30"/>
  <c r="KE58" i="30" s="1"/>
  <c r="J82" i="30"/>
  <c r="M83" i="30" s="1"/>
  <c r="M82" i="22"/>
  <c r="BO59" i="22"/>
  <c r="AR58" i="22"/>
  <c r="AN59" i="22"/>
  <c r="AQ59" i="22" s="1"/>
  <c r="AO58" i="22"/>
  <c r="AI59" i="22"/>
  <c r="BC60" i="22"/>
  <c r="AV59" i="22"/>
  <c r="AZ59" i="22"/>
  <c r="BX58" i="22"/>
  <c r="BT59" i="22"/>
  <c r="BW59" i="22" s="1"/>
  <c r="BU58" i="22"/>
  <c r="KY57" i="30"/>
  <c r="KR56" i="30"/>
  <c r="KV56" i="30"/>
  <c r="HH56" i="30"/>
  <c r="HK56" i="30" s="1"/>
  <c r="GB56" i="30"/>
  <c r="GE56" i="30" s="1"/>
  <c r="FG57" i="30"/>
  <c r="FL56" i="30"/>
  <c r="FO56" i="30" s="1"/>
  <c r="DJ58" i="30"/>
  <c r="DM57" i="30"/>
  <c r="CD57" i="30"/>
  <c r="CG56" i="30"/>
  <c r="GR56" i="30"/>
  <c r="GU56" i="30" s="1"/>
  <c r="GM57" i="30"/>
  <c r="JS58" i="30"/>
  <c r="JP57" i="30"/>
  <c r="JL57" i="30"/>
  <c r="AH57" i="30"/>
  <c r="AK56" i="30"/>
  <c r="EA58" i="30"/>
  <c r="GD56" i="30"/>
  <c r="GC56" i="30"/>
  <c r="HR58" i="30"/>
  <c r="HU57" i="30"/>
  <c r="HV57" i="30" s="1"/>
  <c r="DI58" i="30"/>
  <c r="DN57" i="30"/>
  <c r="CC57" i="30"/>
  <c r="CH56" i="30"/>
  <c r="CZ56" i="30"/>
  <c r="DC56" i="30" s="1"/>
  <c r="AG57" i="30"/>
  <c r="AL56" i="30"/>
  <c r="BS57" i="30"/>
  <c r="BL56" i="30"/>
  <c r="BP56" i="30"/>
  <c r="MU56" i="30"/>
  <c r="MN55" i="30"/>
  <c r="MR55" i="30"/>
  <c r="HQ58" i="30"/>
  <c r="DB56" i="30"/>
  <c r="DA56" i="30"/>
  <c r="IM57" i="30"/>
  <c r="IF56" i="30"/>
  <c r="IJ56" i="30"/>
  <c r="HJ56" i="30"/>
  <c r="HC57" i="30" s="1"/>
  <c r="HI56" i="30"/>
  <c r="F176" i="30"/>
  <c r="D176" i="22"/>
  <c r="F427" i="30"/>
  <c r="D427" i="22"/>
  <c r="D178" i="30"/>
  <c r="E177" i="30"/>
  <c r="D429" i="30"/>
  <c r="E428" i="30"/>
  <c r="D737" i="22"/>
  <c r="CS50" i="22" l="1"/>
  <c r="DJ50" i="22"/>
  <c r="DM49" i="22"/>
  <c r="DN49" i="22" s="1"/>
  <c r="DI50" i="22"/>
  <c r="CT50" i="22"/>
  <c r="CW49" i="22"/>
  <c r="CH49" i="22"/>
  <c r="CN49" i="22"/>
  <c r="CJ50" i="22"/>
  <c r="CM50" i="22" s="1"/>
  <c r="CK49" i="22"/>
  <c r="MB56" i="30"/>
  <c r="LX56" i="30"/>
  <c r="ME57" i="30"/>
  <c r="LL56" i="30"/>
  <c r="LH56" i="30"/>
  <c r="LO57" i="30"/>
  <c r="KI59" i="30"/>
  <c r="KB58" i="30"/>
  <c r="KF58" i="30"/>
  <c r="EP57" i="30"/>
  <c r="ES56" i="30"/>
  <c r="AX56" i="30"/>
  <c r="BA55" i="30"/>
  <c r="JF56" i="30"/>
  <c r="JE56" i="30"/>
  <c r="EO57" i="30"/>
  <c r="ET56" i="30"/>
  <c r="JB56" i="30"/>
  <c r="AW56" i="30"/>
  <c r="BB55" i="30"/>
  <c r="M83" i="22"/>
  <c r="K83" i="30"/>
  <c r="K83" i="22" s="1"/>
  <c r="L82" i="30"/>
  <c r="L82" i="22" s="1"/>
  <c r="J82" i="22"/>
  <c r="N82" i="30"/>
  <c r="N82" i="22" s="1"/>
  <c r="AX60" i="22"/>
  <c r="BA59" i="22"/>
  <c r="AW60" i="22"/>
  <c r="BB59" i="22"/>
  <c r="AM60" i="22"/>
  <c r="AJ59" i="22"/>
  <c r="AF59" i="22"/>
  <c r="BS60" i="22"/>
  <c r="BL59" i="22"/>
  <c r="BP59" i="22"/>
  <c r="HG58" i="30"/>
  <c r="GZ57" i="30"/>
  <c r="HD57" i="30"/>
  <c r="HZ57" i="30"/>
  <c r="HY57" i="30"/>
  <c r="AP56" i="30"/>
  <c r="AI57" i="30" s="1"/>
  <c r="AO56" i="30"/>
  <c r="JN58" i="30"/>
  <c r="JQ57" i="30"/>
  <c r="CL56" i="30"/>
  <c r="CK56" i="30"/>
  <c r="FK58" i="30"/>
  <c r="FD57" i="30"/>
  <c r="FH57" i="30"/>
  <c r="KT57" i="30"/>
  <c r="KW56" i="30"/>
  <c r="KX56" i="30" s="1"/>
  <c r="IH57" i="30"/>
  <c r="IK56" i="30"/>
  <c r="CU57" i="30"/>
  <c r="DP57" i="30"/>
  <c r="DS57" i="30" s="1"/>
  <c r="FW57" i="30"/>
  <c r="KS57" i="30"/>
  <c r="IG57" i="30"/>
  <c r="IL56" i="30"/>
  <c r="MP56" i="30"/>
  <c r="MS55" i="30"/>
  <c r="MT55" i="30" s="1"/>
  <c r="BN57" i="30"/>
  <c r="BQ56" i="30"/>
  <c r="BR56" i="30" s="1"/>
  <c r="AN56" i="30"/>
  <c r="AQ56" i="30" s="1"/>
  <c r="DR57" i="30"/>
  <c r="DQ57" i="30"/>
  <c r="HX57" i="30"/>
  <c r="IA57" i="30" s="1"/>
  <c r="HS58" i="30"/>
  <c r="MO56" i="30"/>
  <c r="BM57" i="30"/>
  <c r="CJ56" i="30"/>
  <c r="CM56" i="30" s="1"/>
  <c r="CE57" i="30"/>
  <c r="EE59" i="30"/>
  <c r="EB58" i="30"/>
  <c r="DX58" i="30"/>
  <c r="JM58" i="30"/>
  <c r="JR57" i="30"/>
  <c r="GQ58" i="30"/>
  <c r="GN57" i="30"/>
  <c r="GJ57" i="30"/>
  <c r="F428" i="30"/>
  <c r="D428" i="22"/>
  <c r="D430" i="30"/>
  <c r="E429" i="30"/>
  <c r="F177" i="30"/>
  <c r="D177" i="22"/>
  <c r="D179" i="30"/>
  <c r="E178" i="30"/>
  <c r="D738" i="22"/>
  <c r="CE50" i="22" l="1"/>
  <c r="DK50" i="22"/>
  <c r="CX49" i="22"/>
  <c r="DD49" i="22"/>
  <c r="CZ50" i="22"/>
  <c r="DC50" i="22" s="1"/>
  <c r="DA49" i="22"/>
  <c r="DT49" i="22"/>
  <c r="DP50" i="22"/>
  <c r="DS50" i="22" s="1"/>
  <c r="DQ49" i="22"/>
  <c r="LI57" i="30"/>
  <c r="LY57" i="30"/>
  <c r="LJ57" i="30"/>
  <c r="LM56" i="30"/>
  <c r="LZ57" i="30"/>
  <c r="MC56" i="30"/>
  <c r="JD56" i="30"/>
  <c r="JG56" i="30" s="1"/>
  <c r="KD59" i="30"/>
  <c r="KG58" i="30"/>
  <c r="BD55" i="30"/>
  <c r="BG55" i="30" s="1"/>
  <c r="EV56" i="30"/>
  <c r="EY56" i="30" s="1"/>
  <c r="IY57" i="30"/>
  <c r="EX56" i="30"/>
  <c r="EQ57" i="30" s="1"/>
  <c r="EW56" i="30"/>
  <c r="KC59" i="30"/>
  <c r="KH58" i="30"/>
  <c r="KJ58" i="30" s="1"/>
  <c r="KM58" i="30" s="1"/>
  <c r="BF55" i="30"/>
  <c r="AY56" i="30" s="1"/>
  <c r="BE55" i="30"/>
  <c r="J83" i="30"/>
  <c r="AG60" i="22"/>
  <c r="AY60" i="22"/>
  <c r="BN60" i="22"/>
  <c r="BQ59" i="22"/>
  <c r="BM60" i="22"/>
  <c r="BR59" i="22"/>
  <c r="AH60" i="22"/>
  <c r="AK59" i="22"/>
  <c r="AL59" i="22" s="1"/>
  <c r="BD60" i="22"/>
  <c r="BG60" i="22" s="1"/>
  <c r="BH59" i="22"/>
  <c r="BE59" i="22"/>
  <c r="HW59" i="30"/>
  <c r="HT58" i="30"/>
  <c r="HP58" i="30"/>
  <c r="BV56" i="30"/>
  <c r="BO57" i="30" s="1"/>
  <c r="BU56" i="30"/>
  <c r="IN56" i="30"/>
  <c r="IQ56" i="30" s="1"/>
  <c r="FF58" i="30"/>
  <c r="FI57" i="30"/>
  <c r="DY59" i="30"/>
  <c r="MV55" i="30"/>
  <c r="MY55" i="30" s="1"/>
  <c r="DK58" i="30"/>
  <c r="CY58" i="30"/>
  <c r="CV57" i="30"/>
  <c r="CR57" i="30"/>
  <c r="LB56" i="30"/>
  <c r="LA56" i="30"/>
  <c r="FE58" i="30"/>
  <c r="FJ57" i="30"/>
  <c r="JT57" i="30"/>
  <c r="JW57" i="30" s="1"/>
  <c r="DZ59" i="30"/>
  <c r="EC58" i="30"/>
  <c r="ED58" i="30" s="1"/>
  <c r="CI58" i="30"/>
  <c r="CF57" i="30"/>
  <c r="CB57" i="30"/>
  <c r="BT56" i="30"/>
  <c r="BW56" i="30" s="1"/>
  <c r="IP56" i="30"/>
  <c r="II57" i="30" s="1"/>
  <c r="IO56" i="30"/>
  <c r="JV57" i="30"/>
  <c r="JO58" i="30" s="1"/>
  <c r="JU57" i="30"/>
  <c r="HB58" i="30"/>
  <c r="HE57" i="30"/>
  <c r="HF57" i="30" s="1"/>
  <c r="GK58" i="30"/>
  <c r="GL58" i="30"/>
  <c r="GO57" i="30"/>
  <c r="GP57" i="30" s="1"/>
  <c r="AM58" i="30"/>
  <c r="AJ57" i="30"/>
  <c r="AF57" i="30"/>
  <c r="MX55" i="30"/>
  <c r="MQ56" i="30" s="1"/>
  <c r="MW55" i="30"/>
  <c r="KZ56" i="30"/>
  <c r="LC56" i="30" s="1"/>
  <c r="KU57" i="30"/>
  <c r="GA58" i="30"/>
  <c r="FX57" i="30"/>
  <c r="FT57" i="30"/>
  <c r="HA58" i="30"/>
  <c r="F429" i="30"/>
  <c r="D429" i="22"/>
  <c r="D431" i="30"/>
  <c r="E430" i="30"/>
  <c r="F178" i="30"/>
  <c r="D178" i="22"/>
  <c r="D180" i="30"/>
  <c r="E179" i="30"/>
  <c r="D739" i="22"/>
  <c r="DO51" i="22" l="1"/>
  <c r="DH50" i="22"/>
  <c r="DL50" i="22"/>
  <c r="CU50" i="22"/>
  <c r="CI51" i="22"/>
  <c r="CB50" i="22"/>
  <c r="CF50" i="22"/>
  <c r="LQ56" i="30"/>
  <c r="LR56" i="30"/>
  <c r="LN56" i="30"/>
  <c r="MH56" i="30"/>
  <c r="MG56" i="30"/>
  <c r="MD56" i="30"/>
  <c r="BC57" i="30"/>
  <c r="AV56" i="30"/>
  <c r="AZ56" i="30"/>
  <c r="EU58" i="30"/>
  <c r="ER57" i="30"/>
  <c r="EN57" i="30"/>
  <c r="JC58" i="30"/>
  <c r="IV57" i="30"/>
  <c r="IZ57" i="30"/>
  <c r="KK58" i="30"/>
  <c r="KL58" i="30"/>
  <c r="KE59" i="30" s="1"/>
  <c r="K84" i="30"/>
  <c r="K84" i="22" s="1"/>
  <c r="L83" i="30"/>
  <c r="L83" i="22" s="1"/>
  <c r="J83" i="22"/>
  <c r="M84" i="30"/>
  <c r="N83" i="30"/>
  <c r="N83" i="22" s="1"/>
  <c r="AI60" i="22"/>
  <c r="BX59" i="22"/>
  <c r="BT60" i="22"/>
  <c r="BW60" i="22" s="1"/>
  <c r="BU59" i="22"/>
  <c r="BO60" i="22"/>
  <c r="AR59" i="22"/>
  <c r="AN60" i="22"/>
  <c r="AQ60" i="22" s="1"/>
  <c r="AO59" i="22"/>
  <c r="BC61" i="22"/>
  <c r="AV60" i="22"/>
  <c r="AZ60" i="22"/>
  <c r="JS59" i="30"/>
  <c r="JP58" i="30"/>
  <c r="JL58" i="30"/>
  <c r="EF58" i="30"/>
  <c r="EI58" i="30" s="1"/>
  <c r="IM58" i="30"/>
  <c r="IF57" i="30"/>
  <c r="IJ57" i="30"/>
  <c r="MU57" i="30"/>
  <c r="MN56" i="30"/>
  <c r="MR56" i="30"/>
  <c r="HH57" i="30"/>
  <c r="HK57" i="30" s="1"/>
  <c r="GT57" i="30"/>
  <c r="GM58" i="30" s="1"/>
  <c r="GS57" i="30"/>
  <c r="CD58" i="30"/>
  <c r="CG57" i="30"/>
  <c r="CT58" i="30"/>
  <c r="CW57" i="30"/>
  <c r="CX57" i="30" s="1"/>
  <c r="FU58" i="30"/>
  <c r="FZ57" i="30"/>
  <c r="AG58" i="30"/>
  <c r="KI60" i="30"/>
  <c r="KF59" i="30"/>
  <c r="KB59" i="30"/>
  <c r="KY58" i="30"/>
  <c r="KV57" i="30"/>
  <c r="KR57" i="30"/>
  <c r="FV58" i="30"/>
  <c r="FY57" i="30"/>
  <c r="AH58" i="30"/>
  <c r="AK57" i="30"/>
  <c r="HJ57" i="30"/>
  <c r="HI57" i="30"/>
  <c r="BS58" i="30"/>
  <c r="BL57" i="30"/>
  <c r="BP57" i="30"/>
  <c r="FN57" i="30"/>
  <c r="FM57" i="30"/>
  <c r="HQ59" i="30"/>
  <c r="GR57" i="30"/>
  <c r="GU57" i="30" s="1"/>
  <c r="CC58" i="30"/>
  <c r="CH57" i="30"/>
  <c r="EH58" i="30"/>
  <c r="EA59" i="30" s="1"/>
  <c r="EG58" i="30"/>
  <c r="FL57" i="30"/>
  <c r="FO57" i="30" s="1"/>
  <c r="FG58" i="30"/>
  <c r="CS58" i="30"/>
  <c r="DO59" i="30"/>
  <c r="DL58" i="30"/>
  <c r="DH58" i="30"/>
  <c r="HR59" i="30"/>
  <c r="HU58" i="30"/>
  <c r="HV58" i="30" s="1"/>
  <c r="F430" i="30"/>
  <c r="D430" i="22"/>
  <c r="F179" i="30"/>
  <c r="D179" i="22"/>
  <c r="D432" i="30"/>
  <c r="E431" i="30"/>
  <c r="D181" i="30"/>
  <c r="E180" i="30"/>
  <c r="D740" i="22"/>
  <c r="DJ51" i="22" l="1"/>
  <c r="DM50" i="22"/>
  <c r="CD51" i="22"/>
  <c r="CG50" i="22"/>
  <c r="CH50" i="22" s="1"/>
  <c r="DI51" i="22"/>
  <c r="CC51" i="22"/>
  <c r="CY51" i="22"/>
  <c r="CR50" i="22"/>
  <c r="CV50" i="22"/>
  <c r="LP56" i="30"/>
  <c r="LS56" i="30" s="1"/>
  <c r="MF56" i="30"/>
  <c r="MI56" i="30" s="1"/>
  <c r="MA57" i="30"/>
  <c r="LK57" i="30"/>
  <c r="AX57" i="30"/>
  <c r="BA56" i="30"/>
  <c r="IW58" i="30"/>
  <c r="EO58" i="30"/>
  <c r="AW57" i="30"/>
  <c r="BB56" i="30"/>
  <c r="IX58" i="30"/>
  <c r="JA57" i="30"/>
  <c r="EP58" i="30"/>
  <c r="ES57" i="30"/>
  <c r="J84" i="30"/>
  <c r="M84" i="22"/>
  <c r="AX61" i="22"/>
  <c r="BA60" i="22"/>
  <c r="AM61" i="22"/>
  <c r="AF60" i="22"/>
  <c r="AJ60" i="22"/>
  <c r="AW61" i="22"/>
  <c r="BB60" i="22"/>
  <c r="BS61" i="22"/>
  <c r="BL60" i="22"/>
  <c r="BP60" i="22"/>
  <c r="EE60" i="30"/>
  <c r="DX59" i="30"/>
  <c r="EB59" i="30"/>
  <c r="HX58" i="30"/>
  <c r="IA58" i="30" s="1"/>
  <c r="HZ58" i="30"/>
  <c r="HY58" i="30"/>
  <c r="FK59" i="30"/>
  <c r="FH58" i="30"/>
  <c r="FD58" i="30"/>
  <c r="AP57" i="30"/>
  <c r="AO57" i="30"/>
  <c r="GD57" i="30"/>
  <c r="GC57" i="30"/>
  <c r="KT58" i="30"/>
  <c r="KW57" i="30"/>
  <c r="KD60" i="30"/>
  <c r="KG59" i="30"/>
  <c r="KH59" i="30" s="1"/>
  <c r="HC58" i="30"/>
  <c r="MO57" i="30"/>
  <c r="IG58" i="30"/>
  <c r="JM59" i="30"/>
  <c r="DI59" i="30"/>
  <c r="CZ57" i="30"/>
  <c r="DC57" i="30" s="1"/>
  <c r="JN59" i="30"/>
  <c r="JQ58" i="30"/>
  <c r="CJ57" i="30"/>
  <c r="CM57" i="30" s="1"/>
  <c r="DJ59" i="30"/>
  <c r="DM58" i="30"/>
  <c r="DN58" i="30" s="1"/>
  <c r="GQ59" i="30"/>
  <c r="GN58" i="30"/>
  <c r="GJ58" i="30"/>
  <c r="BN58" i="30"/>
  <c r="BQ57" i="30"/>
  <c r="BR57" i="30" s="1"/>
  <c r="AL57" i="30"/>
  <c r="CL57" i="30"/>
  <c r="CE58" i="30" s="1"/>
  <c r="CK57" i="30"/>
  <c r="BM58" i="30"/>
  <c r="KS58" i="30"/>
  <c r="KX57" i="30"/>
  <c r="KC60" i="30"/>
  <c r="GB57" i="30"/>
  <c r="GE57" i="30" s="1"/>
  <c r="FW58" i="30"/>
  <c r="DB57" i="30"/>
  <c r="DA57" i="30"/>
  <c r="MP57" i="30"/>
  <c r="MS56" i="30"/>
  <c r="IH58" i="30"/>
  <c r="IK57" i="30"/>
  <c r="IL57" i="30" s="1"/>
  <c r="F180" i="30"/>
  <c r="D180" i="22"/>
  <c r="D182" i="30"/>
  <c r="E181" i="30"/>
  <c r="F431" i="30"/>
  <c r="D431" i="22"/>
  <c r="D433" i="30"/>
  <c r="E432" i="30"/>
  <c r="D741" i="22"/>
  <c r="CT51" i="22" l="1"/>
  <c r="CW50" i="22"/>
  <c r="CX50" i="22" s="1"/>
  <c r="CE51" i="22"/>
  <c r="DN50" i="22"/>
  <c r="DT50" i="22"/>
  <c r="DP51" i="22"/>
  <c r="DS51" i="22" s="1"/>
  <c r="DQ50" i="22"/>
  <c r="CS51" i="22"/>
  <c r="CN50" i="22"/>
  <c r="CJ51" i="22"/>
  <c r="CM51" i="22" s="1"/>
  <c r="CK50" i="22"/>
  <c r="LO58" i="30"/>
  <c r="LL57" i="30"/>
  <c r="LH57" i="30"/>
  <c r="ME58" i="30"/>
  <c r="MB57" i="30"/>
  <c r="LX57" i="30"/>
  <c r="LY58" i="30" s="1"/>
  <c r="BD56" i="30"/>
  <c r="BG56" i="30" s="1"/>
  <c r="BF56" i="30"/>
  <c r="AY57" i="30" s="1"/>
  <c r="BE56" i="30"/>
  <c r="ET57" i="30"/>
  <c r="EX57" i="30"/>
  <c r="EQ58" i="30" s="1"/>
  <c r="EW57" i="30"/>
  <c r="JF57" i="30"/>
  <c r="JE57" i="30"/>
  <c r="JB57" i="30"/>
  <c r="K85" i="30"/>
  <c r="K85" i="22" s="1"/>
  <c r="L84" i="30"/>
  <c r="L84" i="22" s="1"/>
  <c r="J84" i="22"/>
  <c r="N84" i="30"/>
  <c r="N84" i="22" s="1"/>
  <c r="M85" i="30"/>
  <c r="BM61" i="22"/>
  <c r="BN61" i="22"/>
  <c r="BQ60" i="22"/>
  <c r="BR60" i="22" s="1"/>
  <c r="AH61" i="22"/>
  <c r="AK60" i="22"/>
  <c r="AL60" i="22" s="1"/>
  <c r="BH60" i="22"/>
  <c r="BD61" i="22"/>
  <c r="BG61" i="22" s="1"/>
  <c r="BE60" i="22"/>
  <c r="AY61" i="22"/>
  <c r="AG61" i="22"/>
  <c r="IN57" i="30"/>
  <c r="IQ57" i="30" s="1"/>
  <c r="CI59" i="30"/>
  <c r="CB58" i="30"/>
  <c r="CF58" i="30"/>
  <c r="DP58" i="30"/>
  <c r="DS58" i="30" s="1"/>
  <c r="MX56" i="30"/>
  <c r="MW56" i="30"/>
  <c r="KZ57" i="30"/>
  <c r="LC57" i="30" s="1"/>
  <c r="BV57" i="30"/>
  <c r="BO58" i="30" s="1"/>
  <c r="BU57" i="30"/>
  <c r="GL59" i="30"/>
  <c r="GO58" i="30"/>
  <c r="JV58" i="30"/>
  <c r="JU58" i="30"/>
  <c r="KL59" i="30"/>
  <c r="KK59" i="30"/>
  <c r="IP57" i="30"/>
  <c r="IO57" i="30"/>
  <c r="GA59" i="30"/>
  <c r="FT58" i="30"/>
  <c r="FX58" i="30"/>
  <c r="KJ59" i="30"/>
  <c r="KM59" i="30" s="1"/>
  <c r="KE60" i="30"/>
  <c r="CU58" i="30"/>
  <c r="JR58" i="30"/>
  <c r="DZ60" i="30"/>
  <c r="EC59" i="30"/>
  <c r="ED59" i="30" s="1"/>
  <c r="HG59" i="30"/>
  <c r="GZ58" i="30"/>
  <c r="HD58" i="30"/>
  <c r="FE59" i="30"/>
  <c r="HS59" i="30"/>
  <c r="DY60" i="30"/>
  <c r="BT57" i="30"/>
  <c r="BW57" i="30" s="1"/>
  <c r="AN57" i="30"/>
  <c r="AQ57" i="30" s="1"/>
  <c r="AI58" i="30"/>
  <c r="GK59" i="30"/>
  <c r="GP58" i="30"/>
  <c r="DR58" i="30"/>
  <c r="DK59" i="30" s="1"/>
  <c r="DQ58" i="30"/>
  <c r="MT56" i="30"/>
  <c r="LB57" i="30"/>
  <c r="KU58" i="30" s="1"/>
  <c r="LA57" i="30"/>
  <c r="FF59" i="30"/>
  <c r="FI58" i="30"/>
  <c r="D183" i="30"/>
  <c r="E182" i="30"/>
  <c r="F432" i="30"/>
  <c r="D432" i="22"/>
  <c r="D434" i="30"/>
  <c r="E433" i="30"/>
  <c r="F181" i="30"/>
  <c r="D181" i="22"/>
  <c r="D742" i="22"/>
  <c r="CI52" i="22" l="1"/>
  <c r="CF51" i="22"/>
  <c r="CB51" i="22"/>
  <c r="DK51" i="22"/>
  <c r="CZ51" i="22"/>
  <c r="DC51" i="22" s="1"/>
  <c r="DD50" i="22"/>
  <c r="DA50" i="22"/>
  <c r="CU51" i="22"/>
  <c r="LI58" i="30"/>
  <c r="LZ58" i="30"/>
  <c r="MC57" i="30"/>
  <c r="LJ58" i="30"/>
  <c r="LM57" i="30"/>
  <c r="JD57" i="30"/>
  <c r="JG57" i="30" s="1"/>
  <c r="IY58" i="30"/>
  <c r="EU59" i="30"/>
  <c r="ER58" i="30"/>
  <c r="EN58" i="30"/>
  <c r="BC58" i="30"/>
  <c r="AZ57" i="30"/>
  <c r="AV57" i="30"/>
  <c r="EV57" i="30"/>
  <c r="EY57" i="30" s="1"/>
  <c r="J85" i="30"/>
  <c r="M86" i="30" s="1"/>
  <c r="M85" i="22"/>
  <c r="AR60" i="22"/>
  <c r="AN61" i="22"/>
  <c r="AQ61" i="22" s="1"/>
  <c r="AO60" i="22"/>
  <c r="BO61" i="22"/>
  <c r="AI61" i="22"/>
  <c r="BC62" i="22"/>
  <c r="AZ61" i="22"/>
  <c r="AV61" i="22"/>
  <c r="BT61" i="22"/>
  <c r="BW61" i="22" s="1"/>
  <c r="BX60" i="22"/>
  <c r="BU60" i="22"/>
  <c r="KY59" i="30"/>
  <c r="KR58" i="30"/>
  <c r="KV58" i="30"/>
  <c r="DO60" i="30"/>
  <c r="DL59" i="30"/>
  <c r="DH59" i="30"/>
  <c r="FN58" i="30"/>
  <c r="FM58" i="30"/>
  <c r="AM59" i="30"/>
  <c r="AF58" i="30"/>
  <c r="AJ58" i="30"/>
  <c r="FV59" i="30"/>
  <c r="FY58" i="30"/>
  <c r="FZ58" i="30" s="1"/>
  <c r="CC59" i="30"/>
  <c r="II58" i="30"/>
  <c r="GR58" i="30"/>
  <c r="GU58" i="30" s="1"/>
  <c r="JO59" i="30"/>
  <c r="JT58" i="30"/>
  <c r="JW58" i="30" s="1"/>
  <c r="FU59" i="30"/>
  <c r="GT58" i="30"/>
  <c r="GM59" i="30" s="1"/>
  <c r="GS58" i="30"/>
  <c r="MQ57" i="30"/>
  <c r="MV56" i="30"/>
  <c r="MY56" i="30" s="1"/>
  <c r="HW60" i="30"/>
  <c r="HT59" i="30"/>
  <c r="HP59" i="30"/>
  <c r="HB59" i="30"/>
  <c r="HE58" i="30"/>
  <c r="HF58" i="30" s="1"/>
  <c r="EH59" i="30"/>
  <c r="EA60" i="30" s="1"/>
  <c r="EG59" i="30"/>
  <c r="CY59" i="30"/>
  <c r="CR58" i="30"/>
  <c r="CV58" i="30"/>
  <c r="BS59" i="30"/>
  <c r="BP58" i="30"/>
  <c r="BL58" i="30"/>
  <c r="EF59" i="30"/>
  <c r="EI59" i="30" s="1"/>
  <c r="FJ58" i="30"/>
  <c r="HA59" i="30"/>
  <c r="KI61" i="30"/>
  <c r="KB60" i="30"/>
  <c r="KF60" i="30"/>
  <c r="CD59" i="30"/>
  <c r="CG58" i="30"/>
  <c r="F433" i="30"/>
  <c r="D433" i="22"/>
  <c r="F182" i="30"/>
  <c r="D182" i="22"/>
  <c r="D435" i="30"/>
  <c r="E434" i="30"/>
  <c r="D184" i="30"/>
  <c r="E183" i="30"/>
  <c r="D743" i="22"/>
  <c r="CC52" i="22" l="1"/>
  <c r="CD52" i="22"/>
  <c r="CG51" i="22"/>
  <c r="CH51" i="22" s="1"/>
  <c r="CY52" i="22"/>
  <c r="CV51" i="22"/>
  <c r="CR51" i="22"/>
  <c r="DO52" i="22"/>
  <c r="DL51" i="22"/>
  <c r="DH51" i="22"/>
  <c r="LR57" i="30"/>
  <c r="LQ57" i="30"/>
  <c r="LN57" i="30"/>
  <c r="MD57" i="30"/>
  <c r="MH57" i="30"/>
  <c r="MG57" i="30"/>
  <c r="AX58" i="30"/>
  <c r="BA57" i="30"/>
  <c r="EO59" i="30"/>
  <c r="AW58" i="30"/>
  <c r="BB57" i="30"/>
  <c r="ES58" i="30"/>
  <c r="EP59" i="30"/>
  <c r="JC59" i="30"/>
  <c r="IV58" i="30"/>
  <c r="IZ58" i="30"/>
  <c r="M86" i="22"/>
  <c r="K86" i="30"/>
  <c r="K86" i="22" s="1"/>
  <c r="L85" i="30"/>
  <c r="L85" i="22" s="1"/>
  <c r="J85" i="22"/>
  <c r="N85" i="30"/>
  <c r="N85" i="22" s="1"/>
  <c r="BS62" i="22"/>
  <c r="BP61" i="22"/>
  <c r="BL61" i="22"/>
  <c r="AX62" i="22"/>
  <c r="BA61" i="22"/>
  <c r="BB61" i="22" s="1"/>
  <c r="AW62" i="22"/>
  <c r="AM62" i="22"/>
  <c r="AF61" i="22"/>
  <c r="AJ61" i="22"/>
  <c r="GQ60" i="30"/>
  <c r="GN59" i="30"/>
  <c r="GJ59" i="30"/>
  <c r="CL58" i="30"/>
  <c r="CK58" i="30"/>
  <c r="KC61" i="30"/>
  <c r="BM59" i="30"/>
  <c r="HJ58" i="30"/>
  <c r="HC59" i="30" s="1"/>
  <c r="HI58" i="30"/>
  <c r="HR60" i="30"/>
  <c r="HU59" i="30"/>
  <c r="MU58" i="30"/>
  <c r="MN57" i="30"/>
  <c r="MR57" i="30"/>
  <c r="DJ60" i="30"/>
  <c r="DM59" i="30"/>
  <c r="KS59" i="30"/>
  <c r="BN59" i="30"/>
  <c r="BQ58" i="30"/>
  <c r="IM59" i="30"/>
  <c r="IF58" i="30"/>
  <c r="IJ58" i="30"/>
  <c r="FL58" i="30"/>
  <c r="FO58" i="30" s="1"/>
  <c r="FG59" i="30"/>
  <c r="CT59" i="30"/>
  <c r="CW58" i="30"/>
  <c r="GB58" i="30"/>
  <c r="GE58" i="30" s="1"/>
  <c r="CH58" i="30"/>
  <c r="GD58" i="30"/>
  <c r="GC58" i="30"/>
  <c r="AH59" i="30"/>
  <c r="AK58" i="30"/>
  <c r="KD61" i="30"/>
  <c r="KG60" i="30"/>
  <c r="KH60" i="30" s="1"/>
  <c r="HH58" i="30"/>
  <c r="HK58" i="30" s="1"/>
  <c r="EE61" i="30"/>
  <c r="DX60" i="30"/>
  <c r="EB60" i="30"/>
  <c r="CS59" i="30"/>
  <c r="CX58" i="30"/>
  <c r="HQ60" i="30"/>
  <c r="HV59" i="30"/>
  <c r="JS60" i="30"/>
  <c r="JL59" i="30"/>
  <c r="JP59" i="30"/>
  <c r="AG59" i="30"/>
  <c r="AL58" i="30"/>
  <c r="DI60" i="30"/>
  <c r="DN59" i="30"/>
  <c r="KT59" i="30"/>
  <c r="KW58" i="30"/>
  <c r="F434" i="30"/>
  <c r="D434" i="22"/>
  <c r="F183" i="30"/>
  <c r="D183" i="22"/>
  <c r="D436" i="30"/>
  <c r="E435" i="30"/>
  <c r="D185" i="30"/>
  <c r="E184" i="30"/>
  <c r="D744" i="22"/>
  <c r="CE52" i="22" l="1"/>
  <c r="DI52" i="22"/>
  <c r="CS52" i="22"/>
  <c r="CX51" i="22"/>
  <c r="CN51" i="22"/>
  <c r="CJ52" i="22"/>
  <c r="CM52" i="22" s="1"/>
  <c r="CK51" i="22"/>
  <c r="DJ52" i="22"/>
  <c r="DM51" i="22"/>
  <c r="CT52" i="22"/>
  <c r="CW51" i="22"/>
  <c r="MF57" i="30"/>
  <c r="MI57" i="30" s="1"/>
  <c r="MA58" i="30"/>
  <c r="LK58" i="30"/>
  <c r="LP57" i="30"/>
  <c r="LS57" i="30" s="1"/>
  <c r="IX59" i="30"/>
  <c r="JA58" i="30"/>
  <c r="JB58" i="30" s="1"/>
  <c r="BF57" i="30"/>
  <c r="AY58" i="30" s="1"/>
  <c r="BE57" i="30"/>
  <c r="BD57" i="30"/>
  <c r="BG57" i="30" s="1"/>
  <c r="IW59" i="30"/>
  <c r="EX58" i="30"/>
  <c r="EQ59" i="30" s="1"/>
  <c r="ET58" i="30"/>
  <c r="EW58" i="30"/>
  <c r="J86" i="30"/>
  <c r="BH61" i="22"/>
  <c r="BD62" i="22"/>
  <c r="BG62" i="22" s="1"/>
  <c r="BE61" i="22"/>
  <c r="AY62" i="22"/>
  <c r="BM62" i="22"/>
  <c r="AH62" i="22"/>
  <c r="AK61" i="22"/>
  <c r="AL61" i="22" s="1"/>
  <c r="AG62" i="22"/>
  <c r="BN62" i="22"/>
  <c r="BQ61" i="22"/>
  <c r="KJ60" i="30"/>
  <c r="KM60" i="30" s="1"/>
  <c r="AN58" i="30"/>
  <c r="AQ58" i="30" s="1"/>
  <c r="LB58" i="30"/>
  <c r="LA58" i="30"/>
  <c r="JN60" i="30"/>
  <c r="JQ59" i="30"/>
  <c r="JR59" i="30" s="1"/>
  <c r="AP58" i="30"/>
  <c r="AO58" i="30"/>
  <c r="FW59" i="30"/>
  <c r="BV58" i="30"/>
  <c r="BU58" i="30"/>
  <c r="GK60" i="30"/>
  <c r="JM60" i="30"/>
  <c r="DZ61" i="30"/>
  <c r="EC60" i="30"/>
  <c r="CJ58" i="30"/>
  <c r="CM58" i="30" s="1"/>
  <c r="CE59" i="30"/>
  <c r="DB58" i="30"/>
  <c r="CU59" i="30" s="1"/>
  <c r="DA58" i="30"/>
  <c r="BR58" i="30"/>
  <c r="GL60" i="30"/>
  <c r="GO59" i="30"/>
  <c r="DP59" i="30"/>
  <c r="DS59" i="30" s="1"/>
  <c r="CZ58" i="30"/>
  <c r="DC58" i="30" s="1"/>
  <c r="DY61" i="30"/>
  <c r="ED60" i="30"/>
  <c r="HG60" i="30"/>
  <c r="HD59" i="30"/>
  <c r="GZ59" i="30"/>
  <c r="KL60" i="30"/>
  <c r="KE61" i="30" s="1"/>
  <c r="KK60" i="30"/>
  <c r="FK60" i="30"/>
  <c r="FH59" i="30"/>
  <c r="FD59" i="30"/>
  <c r="IH59" i="30"/>
  <c r="IK58" i="30"/>
  <c r="IL58" i="30" s="1"/>
  <c r="DR59" i="30"/>
  <c r="DQ59" i="30"/>
  <c r="MP58" i="30"/>
  <c r="MS57" i="30"/>
  <c r="MT57" i="30" s="1"/>
  <c r="HZ59" i="30"/>
  <c r="HY59" i="30"/>
  <c r="HX59" i="30"/>
  <c r="IA59" i="30" s="1"/>
  <c r="HS60" i="30"/>
  <c r="IG59" i="30"/>
  <c r="KX58" i="30"/>
  <c r="MO58" i="30"/>
  <c r="F184" i="30"/>
  <c r="D184" i="22"/>
  <c r="F435" i="30"/>
  <c r="D435" i="22"/>
  <c r="D186" i="30"/>
  <c r="E185" i="30"/>
  <c r="D437" i="30"/>
  <c r="E436" i="30"/>
  <c r="D745" i="22"/>
  <c r="DD51" i="22" l="1"/>
  <c r="CZ52" i="22"/>
  <c r="DC52" i="22" s="1"/>
  <c r="DA51" i="22"/>
  <c r="CU52" i="22"/>
  <c r="DN51" i="22"/>
  <c r="DT51" i="22"/>
  <c r="DP52" i="22"/>
  <c r="DS52" i="22" s="1"/>
  <c r="DQ51" i="22"/>
  <c r="CI53" i="22"/>
  <c r="CF52" i="22"/>
  <c r="CB52" i="22"/>
  <c r="LX58" i="30"/>
  <c r="MB58" i="30"/>
  <c r="ME59" i="30"/>
  <c r="LO59" i="30"/>
  <c r="LH58" i="30"/>
  <c r="LL58" i="30"/>
  <c r="BC59" i="30"/>
  <c r="AZ58" i="30"/>
  <c r="AV58" i="30"/>
  <c r="JD58" i="30"/>
  <c r="JG58" i="30" s="1"/>
  <c r="JF58" i="30"/>
  <c r="IY59" i="30" s="1"/>
  <c r="JE58" i="30"/>
  <c r="EV58" i="30"/>
  <c r="EY58" i="30" s="1"/>
  <c r="EU60" i="30"/>
  <c r="EN59" i="30"/>
  <c r="ER59" i="30"/>
  <c r="K87" i="30"/>
  <c r="K87" i="22" s="1"/>
  <c r="L86" i="30"/>
  <c r="L86" i="22" s="1"/>
  <c r="J86" i="22"/>
  <c r="M87" i="30"/>
  <c r="N86" i="30"/>
  <c r="N86" i="22" s="1"/>
  <c r="AI62" i="22"/>
  <c r="BT62" i="22"/>
  <c r="BW62" i="22" s="1"/>
  <c r="BX61" i="22"/>
  <c r="BU61" i="22"/>
  <c r="BR61" i="22"/>
  <c r="AN62" i="22"/>
  <c r="AQ62" i="22" s="1"/>
  <c r="AR61" i="22"/>
  <c r="AO61" i="22"/>
  <c r="BC63" i="22"/>
  <c r="AV62" i="22"/>
  <c r="AZ62" i="22"/>
  <c r="CY60" i="30"/>
  <c r="CV59" i="30"/>
  <c r="CR59" i="30"/>
  <c r="KI62" i="30"/>
  <c r="KB61" i="30"/>
  <c r="KF61" i="30"/>
  <c r="MV57" i="30"/>
  <c r="MY57" i="30" s="1"/>
  <c r="IN58" i="30"/>
  <c r="IQ58" i="30" s="1"/>
  <c r="HW61" i="30"/>
  <c r="HT60" i="30"/>
  <c r="HP60" i="30"/>
  <c r="IP58" i="30"/>
  <c r="IO58" i="30"/>
  <c r="FE60" i="30"/>
  <c r="BT58" i="30"/>
  <c r="BW58" i="30" s="1"/>
  <c r="BO59" i="30"/>
  <c r="CI60" i="30"/>
  <c r="CB59" i="30"/>
  <c r="CF59" i="30"/>
  <c r="JV59" i="30"/>
  <c r="JU59" i="30"/>
  <c r="FF60" i="30"/>
  <c r="FI59" i="30"/>
  <c r="DK60" i="30"/>
  <c r="GT59" i="30"/>
  <c r="GS59" i="30"/>
  <c r="GA60" i="30"/>
  <c r="FX59" i="30"/>
  <c r="FT59" i="30"/>
  <c r="AI59" i="30"/>
  <c r="HA60" i="30"/>
  <c r="EF60" i="30"/>
  <c r="EI60" i="30" s="1"/>
  <c r="GP59" i="30"/>
  <c r="KZ58" i="30"/>
  <c r="LC58" i="30" s="1"/>
  <c r="KU59" i="30"/>
  <c r="MX57" i="30"/>
  <c r="MQ58" i="30" s="1"/>
  <c r="MW57" i="30"/>
  <c r="HB60" i="30"/>
  <c r="HE59" i="30"/>
  <c r="HF59" i="30" s="1"/>
  <c r="EH60" i="30"/>
  <c r="EA61" i="30" s="1"/>
  <c r="EG60" i="30"/>
  <c r="JT59" i="30"/>
  <c r="JW59" i="30" s="1"/>
  <c r="JO60" i="30"/>
  <c r="D438" i="30"/>
  <c r="E437" i="30"/>
  <c r="D187" i="30"/>
  <c r="E186" i="30"/>
  <c r="F436" i="30"/>
  <c r="D436" i="22"/>
  <c r="F185" i="30"/>
  <c r="D185" i="22"/>
  <c r="D746" i="22"/>
  <c r="CD53" i="22" l="1"/>
  <c r="CG52" i="22"/>
  <c r="CY53" i="22"/>
  <c r="CR52" i="22"/>
  <c r="CV52" i="22"/>
  <c r="DK52" i="22"/>
  <c r="CC53" i="22"/>
  <c r="LJ59" i="30"/>
  <c r="LM58" i="30"/>
  <c r="ES59" i="30"/>
  <c r="LI59" i="30"/>
  <c r="LZ59" i="30"/>
  <c r="MC58" i="30"/>
  <c r="MD58" i="30" s="1"/>
  <c r="LY59" i="30"/>
  <c r="ET59" i="30"/>
  <c r="EX59" i="30"/>
  <c r="EW59" i="30"/>
  <c r="JC60" i="30"/>
  <c r="IZ59" i="30"/>
  <c r="IV59" i="30"/>
  <c r="AX59" i="30"/>
  <c r="BA58" i="30"/>
  <c r="BB58" i="30" s="1"/>
  <c r="EP60" i="30"/>
  <c r="AW59" i="30"/>
  <c r="EO60" i="30"/>
  <c r="M87" i="22"/>
  <c r="J87" i="30"/>
  <c r="AW63" i="22"/>
  <c r="AM63" i="22"/>
  <c r="AJ62" i="22"/>
  <c r="AF62" i="22"/>
  <c r="AX63" i="22"/>
  <c r="BA62" i="22"/>
  <c r="BO62" i="22"/>
  <c r="MU59" i="30"/>
  <c r="MN58" i="30"/>
  <c r="MR58" i="30"/>
  <c r="HH59" i="30"/>
  <c r="HK59" i="30" s="1"/>
  <c r="FV60" i="30"/>
  <c r="FY59" i="30"/>
  <c r="FZ59" i="30" s="1"/>
  <c r="CD60" i="30"/>
  <c r="CG59" i="30"/>
  <c r="HQ61" i="30"/>
  <c r="II59" i="30"/>
  <c r="CS60" i="30"/>
  <c r="EE62" i="30"/>
  <c r="DX61" i="30"/>
  <c r="EB61" i="30"/>
  <c r="CC60" i="30"/>
  <c r="CH59" i="30"/>
  <c r="BS60" i="30"/>
  <c r="BL59" i="30"/>
  <c r="BP59" i="30"/>
  <c r="HR61" i="30"/>
  <c r="HU60" i="30"/>
  <c r="CT60" i="30"/>
  <c r="CW59" i="30"/>
  <c r="KY60" i="30"/>
  <c r="KV59" i="30"/>
  <c r="KR59" i="30"/>
  <c r="JS61" i="30"/>
  <c r="JP60" i="30"/>
  <c r="JL60" i="30"/>
  <c r="GM60" i="30"/>
  <c r="GR59" i="30"/>
  <c r="GU59" i="30" s="1"/>
  <c r="AM60" i="30"/>
  <c r="AF59" i="30"/>
  <c r="AJ59" i="30"/>
  <c r="DO61" i="30"/>
  <c r="DL60" i="30"/>
  <c r="DH60" i="30"/>
  <c r="KD62" i="30"/>
  <c r="KG61" i="30"/>
  <c r="KH61" i="30" s="1"/>
  <c r="HJ59" i="30"/>
  <c r="HI59" i="30"/>
  <c r="FU60" i="30"/>
  <c r="FN59" i="30"/>
  <c r="FM59" i="30"/>
  <c r="FJ59" i="30"/>
  <c r="KC62" i="30"/>
  <c r="F437" i="30"/>
  <c r="D437" i="22"/>
  <c r="F186" i="30"/>
  <c r="D186" i="22"/>
  <c r="D439" i="30"/>
  <c r="E438" i="30"/>
  <c r="D188" i="30"/>
  <c r="E187" i="30"/>
  <c r="D747" i="22"/>
  <c r="DO53" i="22" l="1"/>
  <c r="DH52" i="22"/>
  <c r="DL52" i="22"/>
  <c r="CT53" i="22"/>
  <c r="CW52" i="22"/>
  <c r="CH52" i="22"/>
  <c r="CN52" i="22"/>
  <c r="CJ53" i="22"/>
  <c r="CM53" i="22" s="1"/>
  <c r="CK52" i="22"/>
  <c r="CS53" i="22"/>
  <c r="MF58" i="30"/>
  <c r="MI58" i="30" s="1"/>
  <c r="LN58" i="30"/>
  <c r="LR58" i="30"/>
  <c r="LQ58" i="30"/>
  <c r="MH58" i="30"/>
  <c r="MA59" i="30" s="1"/>
  <c r="MG58" i="30"/>
  <c r="BD58" i="30"/>
  <c r="BG58" i="30" s="1"/>
  <c r="IW60" i="30"/>
  <c r="BF58" i="30"/>
  <c r="AY59" i="30" s="1"/>
  <c r="BE58" i="30"/>
  <c r="IX60" i="30"/>
  <c r="JA59" i="30"/>
  <c r="EQ60" i="30"/>
  <c r="EV59" i="30"/>
  <c r="EY59" i="30" s="1"/>
  <c r="K88" i="30"/>
  <c r="K88" i="22" s="1"/>
  <c r="L87" i="30"/>
  <c r="L87" i="22" s="1"/>
  <c r="J87" i="22"/>
  <c r="N87" i="30"/>
  <c r="N87" i="22" s="1"/>
  <c r="M88" i="30"/>
  <c r="BH62" i="22"/>
  <c r="BD63" i="22"/>
  <c r="BG63" i="22" s="1"/>
  <c r="BE62" i="22"/>
  <c r="AH63" i="22"/>
  <c r="AK62" i="22"/>
  <c r="AL62" i="22" s="1"/>
  <c r="BS63" i="22"/>
  <c r="BP62" i="22"/>
  <c r="BL62" i="22"/>
  <c r="AG63" i="22"/>
  <c r="BB62" i="22"/>
  <c r="KJ61" i="30"/>
  <c r="KM61" i="30" s="1"/>
  <c r="DJ61" i="30"/>
  <c r="DM60" i="30"/>
  <c r="AG60" i="30"/>
  <c r="BN60" i="30"/>
  <c r="BQ59" i="30"/>
  <c r="BR59" i="30" s="1"/>
  <c r="CJ59" i="30"/>
  <c r="CM59" i="30" s="1"/>
  <c r="DY62" i="30"/>
  <c r="HZ60" i="30"/>
  <c r="HY60" i="30"/>
  <c r="BM60" i="30"/>
  <c r="GD59" i="30"/>
  <c r="FW60" i="30" s="1"/>
  <c r="GC59" i="30"/>
  <c r="HC60" i="30"/>
  <c r="GB59" i="30"/>
  <c r="GE59" i="30" s="1"/>
  <c r="JM61" i="30"/>
  <c r="KS60" i="30"/>
  <c r="DB59" i="30"/>
  <c r="DA59" i="30"/>
  <c r="CX59" i="30"/>
  <c r="IM60" i="30"/>
  <c r="IJ59" i="30"/>
  <c r="IF59" i="30"/>
  <c r="CL59" i="30"/>
  <c r="CK59" i="30"/>
  <c r="MP59" i="30"/>
  <c r="MS58" i="30"/>
  <c r="FL59" i="30"/>
  <c r="FO59" i="30" s="1"/>
  <c r="FG60" i="30"/>
  <c r="KL61" i="30"/>
  <c r="KE62" i="30" s="1"/>
  <c r="KK61" i="30"/>
  <c r="DI61" i="30"/>
  <c r="DN60" i="30"/>
  <c r="AH60" i="30"/>
  <c r="AK59" i="30"/>
  <c r="GQ61" i="30"/>
  <c r="GN60" i="30"/>
  <c r="GJ60" i="30"/>
  <c r="JN61" i="30"/>
  <c r="JQ60" i="30"/>
  <c r="JR60" i="30" s="1"/>
  <c r="KT60" i="30"/>
  <c r="KW59" i="30"/>
  <c r="KX59" i="30" s="1"/>
  <c r="DZ62" i="30"/>
  <c r="EC61" i="30"/>
  <c r="HV60" i="30"/>
  <c r="MO59" i="30"/>
  <c r="MT58" i="30"/>
  <c r="F438" i="30"/>
  <c r="D438" i="22"/>
  <c r="F187" i="30"/>
  <c r="D187" i="22"/>
  <c r="D440" i="30"/>
  <c r="E439" i="30"/>
  <c r="D189" i="30"/>
  <c r="E188" i="30"/>
  <c r="D748" i="22"/>
  <c r="CE53" i="22" l="1"/>
  <c r="DJ53" i="22"/>
  <c r="DM52" i="22"/>
  <c r="DN52" i="22" s="1"/>
  <c r="CX52" i="22"/>
  <c r="CZ53" i="22"/>
  <c r="DC53" i="22" s="1"/>
  <c r="DD52" i="22"/>
  <c r="DA52" i="22"/>
  <c r="DI53" i="22"/>
  <c r="LK59" i="30"/>
  <c r="LP58" i="30"/>
  <c r="LS58" i="30" s="1"/>
  <c r="ME60" i="30"/>
  <c r="LX59" i="30"/>
  <c r="MB59" i="30"/>
  <c r="BC60" i="30"/>
  <c r="AZ59" i="30"/>
  <c r="AV59" i="30"/>
  <c r="JF59" i="30"/>
  <c r="JE59" i="30"/>
  <c r="JB59" i="30"/>
  <c r="EU61" i="30"/>
  <c r="EN60" i="30"/>
  <c r="ER60" i="30"/>
  <c r="J88" i="30"/>
  <c r="M89" i="30" s="1"/>
  <c r="M88" i="22"/>
  <c r="BN63" i="22"/>
  <c r="BQ62" i="22"/>
  <c r="AY63" i="22"/>
  <c r="AN63" i="22"/>
  <c r="AQ63" i="22" s="1"/>
  <c r="AR62" i="22"/>
  <c r="AO62" i="22"/>
  <c r="AI63" i="22"/>
  <c r="BM63" i="22"/>
  <c r="BR62" i="22"/>
  <c r="JT60" i="30"/>
  <c r="JW60" i="30" s="1"/>
  <c r="KI63" i="30"/>
  <c r="KF62" i="30"/>
  <c r="KB62" i="30"/>
  <c r="GK61" i="30"/>
  <c r="GL61" i="30"/>
  <c r="GO60" i="30"/>
  <c r="GP60" i="30" s="1"/>
  <c r="MX58" i="30"/>
  <c r="MQ59" i="30" s="1"/>
  <c r="MW58" i="30"/>
  <c r="LB59" i="30"/>
  <c r="LA59" i="30"/>
  <c r="IG60" i="30"/>
  <c r="CZ59" i="30"/>
  <c r="DC59" i="30" s="1"/>
  <c r="CU60" i="30"/>
  <c r="HG61" i="30"/>
  <c r="HD60" i="30"/>
  <c r="GZ60" i="30"/>
  <c r="EH61" i="30"/>
  <c r="EG61" i="30"/>
  <c r="DP60" i="30"/>
  <c r="DS60" i="30" s="1"/>
  <c r="IH60" i="30"/>
  <c r="IK59" i="30"/>
  <c r="IL59" i="30" s="1"/>
  <c r="CE60" i="30"/>
  <c r="DR60" i="30"/>
  <c r="DQ60" i="30"/>
  <c r="MV58" i="30"/>
  <c r="MY58" i="30" s="1"/>
  <c r="AP59" i="30"/>
  <c r="AO59" i="30"/>
  <c r="FK61" i="30"/>
  <c r="FD60" i="30"/>
  <c r="FH60" i="30"/>
  <c r="ED61" i="30"/>
  <c r="BV59" i="30"/>
  <c r="BU59" i="30"/>
  <c r="AL59" i="30"/>
  <c r="HS61" i="30"/>
  <c r="HX60" i="30"/>
  <c r="IA60" i="30" s="1"/>
  <c r="JV60" i="30"/>
  <c r="JU60" i="30"/>
  <c r="KZ59" i="30"/>
  <c r="LC59" i="30" s="1"/>
  <c r="KU60" i="30"/>
  <c r="GA61" i="30"/>
  <c r="FX60" i="30"/>
  <c r="FT60" i="30"/>
  <c r="BT59" i="30"/>
  <c r="BW59" i="30" s="1"/>
  <c r="BO60" i="30"/>
  <c r="F188" i="30"/>
  <c r="D188" i="22"/>
  <c r="F439" i="30"/>
  <c r="D439" i="22"/>
  <c r="D190" i="30"/>
  <c r="E189" i="30"/>
  <c r="D441" i="30"/>
  <c r="E440" i="30"/>
  <c r="D749" i="22"/>
  <c r="CU53" i="22" l="1"/>
  <c r="DT52" i="22"/>
  <c r="DP53" i="22"/>
  <c r="DS53" i="22" s="1"/>
  <c r="DQ52" i="22"/>
  <c r="DK53" i="22"/>
  <c r="CI54" i="22"/>
  <c r="CF53" i="22"/>
  <c r="CB53" i="22"/>
  <c r="LZ60" i="30"/>
  <c r="MC59" i="30"/>
  <c r="LY60" i="30"/>
  <c r="LO60" i="30"/>
  <c r="LL59" i="30"/>
  <c r="LH59" i="30"/>
  <c r="AW60" i="30"/>
  <c r="EP61" i="30"/>
  <c r="ES60" i="30"/>
  <c r="JD59" i="30"/>
  <c r="JG59" i="30" s="1"/>
  <c r="IY60" i="30"/>
  <c r="AX60" i="30"/>
  <c r="BA59" i="30"/>
  <c r="EO61" i="30"/>
  <c r="ET60" i="30"/>
  <c r="M89" i="22"/>
  <c r="K89" i="30"/>
  <c r="K89" i="22" s="1"/>
  <c r="L88" i="30"/>
  <c r="L88" i="22" s="1"/>
  <c r="J88" i="22"/>
  <c r="N88" i="30"/>
  <c r="N88" i="22" s="1"/>
  <c r="AM64" i="22"/>
  <c r="AJ63" i="22"/>
  <c r="AF63" i="22"/>
  <c r="BC64" i="22"/>
  <c r="AZ63" i="22"/>
  <c r="AV63" i="22"/>
  <c r="BX62" i="22"/>
  <c r="BT63" i="22"/>
  <c r="BW63" i="22" s="1"/>
  <c r="BU62" i="22"/>
  <c r="BO63" i="22"/>
  <c r="GR60" i="30"/>
  <c r="GU60" i="30" s="1"/>
  <c r="IN59" i="30"/>
  <c r="IQ59" i="30" s="1"/>
  <c r="BS61" i="30"/>
  <c r="BL60" i="30"/>
  <c r="BP60" i="30"/>
  <c r="FV61" i="30"/>
  <c r="FY60" i="30"/>
  <c r="KY61" i="30"/>
  <c r="KR60" i="30"/>
  <c r="KV60" i="30"/>
  <c r="FE61" i="30"/>
  <c r="DK61" i="30"/>
  <c r="HB61" i="30"/>
  <c r="HE60" i="30"/>
  <c r="HF60" i="30" s="1"/>
  <c r="KD63" i="30"/>
  <c r="KG62" i="30"/>
  <c r="KH62" i="30" s="1"/>
  <c r="JO61" i="30"/>
  <c r="IP59" i="30"/>
  <c r="II60" i="30" s="1"/>
  <c r="IO59" i="30"/>
  <c r="HW62" i="30"/>
  <c r="HT61" i="30"/>
  <c r="HP61" i="30"/>
  <c r="EA62" i="30"/>
  <c r="EF61" i="30"/>
  <c r="EI61" i="30" s="1"/>
  <c r="FU61" i="30"/>
  <c r="FZ60" i="30"/>
  <c r="AN59" i="30"/>
  <c r="AQ59" i="30" s="1"/>
  <c r="AI60" i="30"/>
  <c r="FF61" i="30"/>
  <c r="FI60" i="30"/>
  <c r="MU60" i="30"/>
  <c r="MR59" i="30"/>
  <c r="MN59" i="30"/>
  <c r="CI61" i="30"/>
  <c r="CB60" i="30"/>
  <c r="CF60" i="30"/>
  <c r="HA61" i="30"/>
  <c r="CY61" i="30"/>
  <c r="CR60" i="30"/>
  <c r="CV60" i="30"/>
  <c r="GT60" i="30"/>
  <c r="GM61" i="30" s="1"/>
  <c r="GS60" i="30"/>
  <c r="KC63" i="30"/>
  <c r="F440" i="30"/>
  <c r="D440" i="22"/>
  <c r="D442" i="30"/>
  <c r="E441" i="30"/>
  <c r="F189" i="30"/>
  <c r="D189" i="22"/>
  <c r="D191" i="30"/>
  <c r="E190" i="30"/>
  <c r="D750" i="22"/>
  <c r="CC54" i="22" l="1"/>
  <c r="CD54" i="22"/>
  <c r="CG53" i="22"/>
  <c r="CH53" i="22" s="1"/>
  <c r="DO54" i="22"/>
  <c r="DL53" i="22"/>
  <c r="DH53" i="22"/>
  <c r="CY54" i="22"/>
  <c r="CR53" i="22"/>
  <c r="CV53" i="22"/>
  <c r="LJ60" i="30"/>
  <c r="LM59" i="30"/>
  <c r="LN59" i="30" s="1"/>
  <c r="MD59" i="30"/>
  <c r="MH59" i="30"/>
  <c r="MG59" i="30"/>
  <c r="LI60" i="30"/>
  <c r="BF59" i="30"/>
  <c r="BE59" i="30"/>
  <c r="JC61" i="30"/>
  <c r="IV60" i="30"/>
  <c r="IZ60" i="30"/>
  <c r="BB59" i="30"/>
  <c r="EV60" i="30"/>
  <c r="EY60" i="30" s="1"/>
  <c r="EX60" i="30"/>
  <c r="EQ61" i="30" s="1"/>
  <c r="EW60" i="30"/>
  <c r="J89" i="30"/>
  <c r="AW64" i="22"/>
  <c r="AG64" i="22"/>
  <c r="AX64" i="22"/>
  <c r="BA63" i="22"/>
  <c r="BB63" i="22" s="1"/>
  <c r="AH64" i="22"/>
  <c r="AK63" i="22"/>
  <c r="AL63" i="22" s="1"/>
  <c r="BS64" i="22"/>
  <c r="BP63" i="22"/>
  <c r="BL63" i="22"/>
  <c r="IM61" i="30"/>
  <c r="IF60" i="30"/>
  <c r="IJ60" i="30"/>
  <c r="GQ62" i="30"/>
  <c r="GJ61" i="30"/>
  <c r="GN61" i="30"/>
  <c r="CT61" i="30"/>
  <c r="CW60" i="30"/>
  <c r="CX60" i="30" s="1"/>
  <c r="CS61" i="30"/>
  <c r="AM61" i="30"/>
  <c r="AF60" i="30"/>
  <c r="AJ60" i="30"/>
  <c r="HQ62" i="30"/>
  <c r="KT61" i="30"/>
  <c r="KW60" i="30"/>
  <c r="GD60" i="30"/>
  <c r="FW61" i="30" s="1"/>
  <c r="GC60" i="30"/>
  <c r="GB60" i="30"/>
  <c r="GE60" i="30" s="1"/>
  <c r="HR62" i="30"/>
  <c r="HU61" i="30"/>
  <c r="JS62" i="30"/>
  <c r="JL61" i="30"/>
  <c r="JP61" i="30"/>
  <c r="HJ60" i="30"/>
  <c r="HI60" i="30"/>
  <c r="KS61" i="30"/>
  <c r="KX60" i="30"/>
  <c r="KJ62" i="30"/>
  <c r="KM62" i="30" s="1"/>
  <c r="CD61" i="30"/>
  <c r="CG60" i="30"/>
  <c r="CH60" i="30" s="1"/>
  <c r="MO60" i="30"/>
  <c r="FN60" i="30"/>
  <c r="FM60" i="30"/>
  <c r="KL62" i="30"/>
  <c r="KE63" i="30" s="1"/>
  <c r="KK62" i="30"/>
  <c r="FJ60" i="30"/>
  <c r="BN61" i="30"/>
  <c r="BQ60" i="30"/>
  <c r="BR60" i="30" s="1"/>
  <c r="HH60" i="30"/>
  <c r="HK60" i="30" s="1"/>
  <c r="HC61" i="30"/>
  <c r="CC61" i="30"/>
  <c r="MP60" i="30"/>
  <c r="MS59" i="30"/>
  <c r="EE63" i="30"/>
  <c r="DX62" i="30"/>
  <c r="EB62" i="30"/>
  <c r="DO62" i="30"/>
  <c r="DL61" i="30"/>
  <c r="DH61" i="30"/>
  <c r="BM61" i="30"/>
  <c r="D192" i="30"/>
  <c r="E191" i="30"/>
  <c r="F441" i="30"/>
  <c r="D441" i="22"/>
  <c r="D443" i="30"/>
  <c r="E442" i="30"/>
  <c r="F190" i="30"/>
  <c r="D190" i="22"/>
  <c r="D751" i="22"/>
  <c r="MA60" i="30" l="1"/>
  <c r="ME61" i="30" s="1"/>
  <c r="CE54" i="22"/>
  <c r="CT54" i="22"/>
  <c r="CW53" i="22"/>
  <c r="DI54" i="22"/>
  <c r="CJ54" i="22"/>
  <c r="CM54" i="22" s="1"/>
  <c r="CN53" i="22"/>
  <c r="CK53" i="22"/>
  <c r="CS54" i="22"/>
  <c r="DJ54" i="22"/>
  <c r="DM53" i="22"/>
  <c r="MF59" i="30"/>
  <c r="MI59" i="30" s="1"/>
  <c r="LR59" i="30"/>
  <c r="LQ59" i="30"/>
  <c r="LK60" i="30"/>
  <c r="LP59" i="30"/>
  <c r="LS59" i="30" s="1"/>
  <c r="EU62" i="30"/>
  <c r="EN61" i="30"/>
  <c r="ER61" i="30"/>
  <c r="BD59" i="30"/>
  <c r="BG59" i="30" s="1"/>
  <c r="IX61" i="30"/>
  <c r="JA60" i="30"/>
  <c r="IW61" i="30"/>
  <c r="JB60" i="30"/>
  <c r="AY60" i="30"/>
  <c r="K90" i="30"/>
  <c r="K90" i="22" s="1"/>
  <c r="L89" i="30"/>
  <c r="L89" i="22" s="1"/>
  <c r="J89" i="22"/>
  <c r="M90" i="30"/>
  <c r="N89" i="30"/>
  <c r="N89" i="22" s="1"/>
  <c r="AY64" i="22"/>
  <c r="BN64" i="22"/>
  <c r="BQ63" i="22"/>
  <c r="AI64" i="22"/>
  <c r="BD64" i="22"/>
  <c r="BG64" i="22" s="1"/>
  <c r="BH63" i="22"/>
  <c r="BE63" i="22"/>
  <c r="BM64" i="22"/>
  <c r="BR63" i="22"/>
  <c r="AR63" i="22"/>
  <c r="AN64" i="22"/>
  <c r="AQ64" i="22" s="1"/>
  <c r="AO63" i="22"/>
  <c r="FG61" i="30"/>
  <c r="FL60" i="30"/>
  <c r="FO60" i="30" s="1"/>
  <c r="JM62" i="30"/>
  <c r="LB60" i="30"/>
  <c r="LA60" i="30"/>
  <c r="GL62" i="30"/>
  <c r="GO61" i="30"/>
  <c r="GP61" i="30" s="1"/>
  <c r="IH61" i="30"/>
  <c r="IK60" i="30"/>
  <c r="HG62" i="30"/>
  <c r="HD61" i="30"/>
  <c r="GZ61" i="30"/>
  <c r="BV60" i="30"/>
  <c r="BO61" i="30" s="1"/>
  <c r="BU60" i="30"/>
  <c r="KI64" i="30"/>
  <c r="KF63" i="30"/>
  <c r="KB63" i="30"/>
  <c r="GA62" i="30"/>
  <c r="FT61" i="30"/>
  <c r="FX61" i="30"/>
  <c r="DB60" i="30"/>
  <c r="CU61" i="30" s="1"/>
  <c r="DA60" i="30"/>
  <c r="GK62" i="30"/>
  <c r="IG61" i="30"/>
  <c r="BT60" i="30"/>
  <c r="BW60" i="30" s="1"/>
  <c r="DZ63" i="30"/>
  <c r="EC62" i="30"/>
  <c r="ED62" i="30" s="1"/>
  <c r="MX59" i="30"/>
  <c r="MW59" i="30"/>
  <c r="CL60" i="30"/>
  <c r="CE61" i="30" s="1"/>
  <c r="CK60" i="30"/>
  <c r="KZ60" i="30"/>
  <c r="LC60" i="30" s="1"/>
  <c r="KU61" i="30"/>
  <c r="AH61" i="30"/>
  <c r="AK60" i="30"/>
  <c r="AL60" i="30" s="1"/>
  <c r="CZ60" i="30"/>
  <c r="DC60" i="30" s="1"/>
  <c r="CJ60" i="30"/>
  <c r="CM60" i="30" s="1"/>
  <c r="DI62" i="30"/>
  <c r="DJ62" i="30"/>
  <c r="DM61" i="30"/>
  <c r="DY63" i="30"/>
  <c r="MT59" i="30"/>
  <c r="JN62" i="30"/>
  <c r="JQ61" i="30"/>
  <c r="HZ61" i="30"/>
  <c r="HY61" i="30"/>
  <c r="HV61" i="30"/>
  <c r="AG61" i="30"/>
  <c r="D444" i="30"/>
  <c r="E443" i="30"/>
  <c r="F191" i="30"/>
  <c r="D191" i="22"/>
  <c r="D193" i="30"/>
  <c r="E192" i="30"/>
  <c r="F442" i="30"/>
  <c r="D442" i="22"/>
  <c r="D752" i="22"/>
  <c r="MB60" i="30" l="1"/>
  <c r="LZ61" i="30" s="1"/>
  <c r="LX60" i="30"/>
  <c r="LY61" i="30" s="1"/>
  <c r="MC60" i="30"/>
  <c r="DT53" i="22"/>
  <c r="DP54" i="22"/>
  <c r="DS54" i="22" s="1"/>
  <c r="DQ53" i="22"/>
  <c r="DN53" i="22"/>
  <c r="CX53" i="22"/>
  <c r="DD53" i="22"/>
  <c r="CZ54" i="22"/>
  <c r="DC54" i="22" s="1"/>
  <c r="DA53" i="22"/>
  <c r="CI55" i="22"/>
  <c r="CF54" i="22"/>
  <c r="CB54" i="22"/>
  <c r="MD60" i="30"/>
  <c r="LO61" i="30"/>
  <c r="LL60" i="30"/>
  <c r="LH60" i="30"/>
  <c r="EP62" i="30"/>
  <c r="ES61" i="30"/>
  <c r="BC61" i="30"/>
  <c r="AV60" i="30"/>
  <c r="AZ60" i="30"/>
  <c r="JF60" i="30"/>
  <c r="JE60" i="30"/>
  <c r="EO62" i="30"/>
  <c r="ET61" i="30"/>
  <c r="EV61" i="30" s="1"/>
  <c r="EY61" i="30" s="1"/>
  <c r="IY61" i="30"/>
  <c r="JD60" i="30"/>
  <c r="JG60" i="30" s="1"/>
  <c r="J90" i="30"/>
  <c r="M91" i="30" s="1"/>
  <c r="M90" i="22"/>
  <c r="BO64" i="22"/>
  <c r="BC65" i="22"/>
  <c r="AV64" i="22"/>
  <c r="AZ64" i="22"/>
  <c r="AM65" i="22"/>
  <c r="AF64" i="22"/>
  <c r="AJ64" i="22"/>
  <c r="BX63" i="22"/>
  <c r="BT64" i="22"/>
  <c r="BW64" i="22" s="1"/>
  <c r="BU63" i="22"/>
  <c r="JV61" i="30"/>
  <c r="JU61" i="30"/>
  <c r="DR61" i="30"/>
  <c r="DQ61" i="30"/>
  <c r="HX61" i="30"/>
  <c r="IA61" i="30" s="1"/>
  <c r="HS62" i="30"/>
  <c r="EF62" i="30"/>
  <c r="EI62" i="30" s="1"/>
  <c r="AP60" i="30"/>
  <c r="AI61" i="30" s="1"/>
  <c r="AO60" i="30"/>
  <c r="KY62" i="30"/>
  <c r="KV61" i="30"/>
  <c r="KR61" i="30"/>
  <c r="HA62" i="30"/>
  <c r="GT61" i="30"/>
  <c r="GS61" i="30"/>
  <c r="BS62" i="30"/>
  <c r="BL61" i="30"/>
  <c r="BP61" i="30"/>
  <c r="GM62" i="30"/>
  <c r="GR61" i="30"/>
  <c r="GU61" i="30" s="1"/>
  <c r="HB62" i="30"/>
  <c r="HE61" i="30"/>
  <c r="HF61" i="30" s="1"/>
  <c r="IP60" i="30"/>
  <c r="IO60" i="30"/>
  <c r="AN60" i="30"/>
  <c r="AQ60" i="30" s="1"/>
  <c r="MV59" i="30"/>
  <c r="MY59" i="30" s="1"/>
  <c r="MQ60" i="30"/>
  <c r="EH62" i="30"/>
  <c r="EA63" i="30" s="1"/>
  <c r="EG62" i="30"/>
  <c r="IL60" i="30"/>
  <c r="FV62" i="30"/>
  <c r="FY61" i="30"/>
  <c r="FZ61" i="30" s="1"/>
  <c r="KC64" i="30"/>
  <c r="JR61" i="30"/>
  <c r="DN61" i="30"/>
  <c r="CI62" i="30"/>
  <c r="CF61" i="30"/>
  <c r="CB61" i="30"/>
  <c r="CY62" i="30"/>
  <c r="CV61" i="30"/>
  <c r="CR61" i="30"/>
  <c r="FU62" i="30"/>
  <c r="KD64" i="30"/>
  <c r="KG63" i="30"/>
  <c r="FK62" i="30"/>
  <c r="FD61" i="30"/>
  <c r="FH61" i="30"/>
  <c r="D194" i="30"/>
  <c r="E193" i="30"/>
  <c r="F443" i="30"/>
  <c r="D443" i="22"/>
  <c r="F192" i="30"/>
  <c r="D192" i="22"/>
  <c r="D445" i="30"/>
  <c r="E444" i="30"/>
  <c r="D753" i="22"/>
  <c r="MH60" i="30" l="1"/>
  <c r="MA61" i="30" s="1"/>
  <c r="MG60" i="30"/>
  <c r="CC55" i="22"/>
  <c r="DK54" i="22"/>
  <c r="CD55" i="22"/>
  <c r="CG54" i="22"/>
  <c r="CU54" i="22"/>
  <c r="LJ61" i="30"/>
  <c r="LM60" i="30"/>
  <c r="LI61" i="30"/>
  <c r="MF60" i="30"/>
  <c r="MI60" i="30" s="1"/>
  <c r="JC62" i="30"/>
  <c r="IZ61" i="30"/>
  <c r="IV61" i="30"/>
  <c r="AX61" i="30"/>
  <c r="BA60" i="30"/>
  <c r="EX61" i="30"/>
  <c r="EQ62" i="30" s="1"/>
  <c r="EW61" i="30"/>
  <c r="AW61" i="30"/>
  <c r="BB60" i="30"/>
  <c r="M91" i="22"/>
  <c r="K91" i="30"/>
  <c r="K91" i="22" s="1"/>
  <c r="L90" i="30"/>
  <c r="L90" i="22" s="1"/>
  <c r="J90" i="22"/>
  <c r="N90" i="30"/>
  <c r="N90" i="22" s="1"/>
  <c r="AH65" i="22"/>
  <c r="AK64" i="22"/>
  <c r="AW65" i="22"/>
  <c r="BS65" i="22"/>
  <c r="BL64" i="22"/>
  <c r="BP64" i="22"/>
  <c r="AG65" i="22"/>
  <c r="AL64" i="22"/>
  <c r="AX65" i="22"/>
  <c r="BA64" i="22"/>
  <c r="HH61" i="30"/>
  <c r="HK61" i="30" s="1"/>
  <c r="EE64" i="30"/>
  <c r="EB63" i="30"/>
  <c r="DX63" i="30"/>
  <c r="IN60" i="30"/>
  <c r="IQ60" i="30" s="1"/>
  <c r="II61" i="30"/>
  <c r="MU61" i="30"/>
  <c r="MR60" i="30"/>
  <c r="MN60" i="30"/>
  <c r="KT62" i="30"/>
  <c r="KW61" i="30"/>
  <c r="FE62" i="30"/>
  <c r="KL63" i="30"/>
  <c r="KK63" i="30"/>
  <c r="CS62" i="30"/>
  <c r="CC62" i="30"/>
  <c r="DP61" i="30"/>
  <c r="DS61" i="30" s="1"/>
  <c r="DK62" i="30"/>
  <c r="GD61" i="30"/>
  <c r="FW62" i="30" s="1"/>
  <c r="GC61" i="30"/>
  <c r="AM62" i="30"/>
  <c r="AJ61" i="30"/>
  <c r="AF61" i="30"/>
  <c r="GQ63" i="30"/>
  <c r="GJ62" i="30"/>
  <c r="GN62" i="30"/>
  <c r="FF62" i="30"/>
  <c r="FI61" i="30"/>
  <c r="GB61" i="30"/>
  <c r="GE61" i="30" s="1"/>
  <c r="CT62" i="30"/>
  <c r="CW61" i="30"/>
  <c r="CX61" i="30" s="1"/>
  <c r="CD62" i="30"/>
  <c r="CG61" i="30"/>
  <c r="CH61" i="30" s="1"/>
  <c r="JT61" i="30"/>
  <c r="JW61" i="30" s="1"/>
  <c r="JO62" i="30"/>
  <c r="KH63" i="30"/>
  <c r="HJ61" i="30"/>
  <c r="HC62" i="30" s="1"/>
  <c r="HI61" i="30"/>
  <c r="BN62" i="30"/>
  <c r="BQ61" i="30"/>
  <c r="BR61" i="30" s="1"/>
  <c r="BM62" i="30"/>
  <c r="KS62" i="30"/>
  <c r="KX61" i="30"/>
  <c r="HW63" i="30"/>
  <c r="HP62" i="30"/>
  <c r="HT62" i="30"/>
  <c r="F193" i="30"/>
  <c r="D193" i="22"/>
  <c r="D195" i="30"/>
  <c r="E194" i="30"/>
  <c r="F444" i="30"/>
  <c r="D444" i="22"/>
  <c r="D446" i="30"/>
  <c r="E445" i="30"/>
  <c r="D754" i="22"/>
  <c r="CY55" i="22" l="1"/>
  <c r="CR54" i="22"/>
  <c r="CV54" i="22"/>
  <c r="CH54" i="22"/>
  <c r="CN54" i="22"/>
  <c r="CJ55" i="22"/>
  <c r="CM55" i="22" s="1"/>
  <c r="CK54" i="22"/>
  <c r="DO55" i="22"/>
  <c r="DH54" i="22"/>
  <c r="DL54" i="22"/>
  <c r="ME62" i="30"/>
  <c r="LX61" i="30"/>
  <c r="LY62" i="30" s="1"/>
  <c r="MB61" i="30"/>
  <c r="LR60" i="30"/>
  <c r="LQ60" i="30"/>
  <c r="LN60" i="30"/>
  <c r="BD60" i="30"/>
  <c r="BG60" i="30" s="1"/>
  <c r="ER62" i="30"/>
  <c r="EN62" i="30"/>
  <c r="EU63" i="30"/>
  <c r="IW62" i="30"/>
  <c r="BF60" i="30"/>
  <c r="AY61" i="30" s="1"/>
  <c r="BE60" i="30"/>
  <c r="IX62" i="30"/>
  <c r="JA61" i="30"/>
  <c r="JB61" i="30" s="1"/>
  <c r="J91" i="30"/>
  <c r="BD65" i="22"/>
  <c r="BG65" i="22" s="1"/>
  <c r="BH64" i="22"/>
  <c r="BE64" i="22"/>
  <c r="BN65" i="22"/>
  <c r="BQ64" i="22"/>
  <c r="BB64" i="22"/>
  <c r="AI65" i="22"/>
  <c r="BM65" i="22"/>
  <c r="BR64" i="22"/>
  <c r="AR64" i="22"/>
  <c r="AN65" i="22"/>
  <c r="AQ65" i="22" s="1"/>
  <c r="AO64" i="22"/>
  <c r="CZ61" i="30"/>
  <c r="DC61" i="30" s="1"/>
  <c r="HG63" i="30"/>
  <c r="GZ62" i="30"/>
  <c r="HD62" i="30"/>
  <c r="CJ61" i="30"/>
  <c r="CM61" i="30" s="1"/>
  <c r="HR63" i="30"/>
  <c r="HU62" i="30"/>
  <c r="KJ63" i="30"/>
  <c r="KM63" i="30" s="1"/>
  <c r="KE64" i="30"/>
  <c r="AG62" i="30"/>
  <c r="LB61" i="30"/>
  <c r="KU62" i="30" s="1"/>
  <c r="LA61" i="30"/>
  <c r="MP61" i="30"/>
  <c r="MS60" i="30"/>
  <c r="MT60" i="30" s="1"/>
  <c r="BT61" i="30"/>
  <c r="BW61" i="30" s="1"/>
  <c r="JS63" i="30"/>
  <c r="JP62" i="30"/>
  <c r="JL62" i="30"/>
  <c r="DB61" i="30"/>
  <c r="CU62" i="30" s="1"/>
  <c r="DA61" i="30"/>
  <c r="GA63" i="30"/>
  <c r="FX62" i="30"/>
  <c r="FT62" i="30"/>
  <c r="FN61" i="30"/>
  <c r="FM61" i="30"/>
  <c r="AH62" i="30"/>
  <c r="AK61" i="30"/>
  <c r="DO63" i="30"/>
  <c r="DH62" i="30"/>
  <c r="DL62" i="30"/>
  <c r="FJ61" i="30"/>
  <c r="KZ61" i="30"/>
  <c r="LC61" i="30" s="1"/>
  <c r="HQ63" i="30"/>
  <c r="HV62" i="30"/>
  <c r="BV61" i="30"/>
  <c r="BO62" i="30" s="1"/>
  <c r="BU61" i="30"/>
  <c r="CL61" i="30"/>
  <c r="CE62" i="30" s="1"/>
  <c r="CK61" i="30"/>
  <c r="GL63" i="30"/>
  <c r="GO62" i="30"/>
  <c r="DY64" i="30"/>
  <c r="GK63" i="30"/>
  <c r="GP62" i="30"/>
  <c r="MO61" i="30"/>
  <c r="IM62" i="30"/>
  <c r="IJ61" i="30"/>
  <c r="IF61" i="30"/>
  <c r="DZ64" i="30"/>
  <c r="EC63" i="30"/>
  <c r="F445" i="30"/>
  <c r="D445" i="22"/>
  <c r="D196" i="30"/>
  <c r="E195" i="30"/>
  <c r="D447" i="30"/>
  <c r="E446" i="30"/>
  <c r="F194" i="30"/>
  <c r="D194" i="22"/>
  <c r="D755" i="22"/>
  <c r="DJ55" i="22" l="1"/>
  <c r="DM54" i="22"/>
  <c r="CT55" i="22"/>
  <c r="CW54" i="22"/>
  <c r="DI55" i="22"/>
  <c r="CS55" i="22"/>
  <c r="CE55" i="22"/>
  <c r="LZ62" i="30"/>
  <c r="MC61" i="30"/>
  <c r="LK61" i="30"/>
  <c r="LP60" i="30"/>
  <c r="LS60" i="30" s="1"/>
  <c r="BC62" i="30"/>
  <c r="AZ61" i="30"/>
  <c r="AV61" i="30"/>
  <c r="JF61" i="30"/>
  <c r="JE61" i="30"/>
  <c r="JD61" i="30"/>
  <c r="JG61" i="30" s="1"/>
  <c r="IY62" i="30"/>
  <c r="EO63" i="30"/>
  <c r="EP63" i="30"/>
  <c r="ES62" i="30"/>
  <c r="ET62" i="30" s="1"/>
  <c r="K92" i="30"/>
  <c r="K92" i="22" s="1"/>
  <c r="L91" i="30"/>
  <c r="L91" i="22" s="1"/>
  <c r="J91" i="22"/>
  <c r="N91" i="30"/>
  <c r="N91" i="22" s="1"/>
  <c r="M92" i="30"/>
  <c r="BO65" i="22"/>
  <c r="AM66" i="22"/>
  <c r="AF65" i="22"/>
  <c r="AJ65" i="22"/>
  <c r="AY65" i="22"/>
  <c r="BX64" i="22"/>
  <c r="BT65" i="22"/>
  <c r="BW65" i="22" s="1"/>
  <c r="BU64" i="22"/>
  <c r="CY63" i="30"/>
  <c r="CV62" i="30"/>
  <c r="CR62" i="30"/>
  <c r="BS63" i="30"/>
  <c r="BP62" i="30"/>
  <c r="BL62" i="30"/>
  <c r="CI63" i="30"/>
  <c r="CB62" i="30"/>
  <c r="CF62" i="30"/>
  <c r="MV60" i="30"/>
  <c r="MY60" i="30" s="1"/>
  <c r="EH63" i="30"/>
  <c r="EG63" i="30"/>
  <c r="FV63" i="30"/>
  <c r="FY62" i="30"/>
  <c r="MX60" i="30"/>
  <c r="MQ61" i="30" s="1"/>
  <c r="MW60" i="30"/>
  <c r="HA63" i="30"/>
  <c r="IG62" i="30"/>
  <c r="FL61" i="30"/>
  <c r="FO61" i="30" s="1"/>
  <c r="FG62" i="30"/>
  <c r="JM63" i="30"/>
  <c r="IH62" i="30"/>
  <c r="IK61" i="30"/>
  <c r="IL61" i="30" s="1"/>
  <c r="GR62" i="30"/>
  <c r="GU62" i="30" s="1"/>
  <c r="GT62" i="30"/>
  <c r="GM63" i="30" s="1"/>
  <c r="GS62" i="30"/>
  <c r="HX62" i="30"/>
  <c r="IA62" i="30" s="1"/>
  <c r="KY63" i="30"/>
  <c r="KV62" i="30"/>
  <c r="KR62" i="30"/>
  <c r="DJ63" i="30"/>
  <c r="DM62" i="30"/>
  <c r="DN62" i="30" s="1"/>
  <c r="AP61" i="30"/>
  <c r="AO61" i="30"/>
  <c r="JN63" i="30"/>
  <c r="JQ62" i="30"/>
  <c r="JR62" i="30" s="1"/>
  <c r="AL61" i="30"/>
  <c r="HZ62" i="30"/>
  <c r="HY62" i="30"/>
  <c r="ED63" i="30"/>
  <c r="DI63" i="30"/>
  <c r="FU63" i="30"/>
  <c r="FZ62" i="30"/>
  <c r="KI65" i="30"/>
  <c r="KB64" i="30"/>
  <c r="KF64" i="30"/>
  <c r="HB63" i="30"/>
  <c r="HE62" i="30"/>
  <c r="F195" i="30"/>
  <c r="D195" i="22"/>
  <c r="F446" i="30"/>
  <c r="D446" i="22"/>
  <c r="D197" i="30"/>
  <c r="E196" i="30"/>
  <c r="D448" i="30"/>
  <c r="E447" i="30"/>
  <c r="D756" i="22"/>
  <c r="DN54" i="22" l="1"/>
  <c r="DP55" i="22"/>
  <c r="DS55" i="22" s="1"/>
  <c r="DT54" i="22"/>
  <c r="DQ54" i="22"/>
  <c r="CI56" i="22"/>
  <c r="CB55" i="22"/>
  <c r="CF55" i="22"/>
  <c r="CX54" i="22"/>
  <c r="DD54" i="22"/>
  <c r="CZ55" i="22"/>
  <c r="DC55" i="22" s="1"/>
  <c r="DA54" i="22"/>
  <c r="LO62" i="30"/>
  <c r="LH61" i="30"/>
  <c r="LL61" i="30"/>
  <c r="MD61" i="30"/>
  <c r="MH61" i="30"/>
  <c r="MG61" i="30"/>
  <c r="EV62" i="30"/>
  <c r="EY62" i="30" s="1"/>
  <c r="JC63" i="30"/>
  <c r="IV62" i="30"/>
  <c r="IZ62" i="30"/>
  <c r="AW62" i="30"/>
  <c r="AX62" i="30"/>
  <c r="BA61" i="30"/>
  <c r="EW62" i="30"/>
  <c r="EX62" i="30"/>
  <c r="EQ63" i="30" s="1"/>
  <c r="J92" i="30"/>
  <c r="M93" i="30" s="1"/>
  <c r="M92" i="22"/>
  <c r="BC66" i="22"/>
  <c r="AV65" i="22"/>
  <c r="AZ65" i="22"/>
  <c r="AH66" i="22"/>
  <c r="AK65" i="22"/>
  <c r="AG66" i="22"/>
  <c r="AL65" i="22"/>
  <c r="BS66" i="22"/>
  <c r="BP65" i="22"/>
  <c r="BL65" i="22"/>
  <c r="MU62" i="30"/>
  <c r="MN61" i="30"/>
  <c r="MR61" i="30"/>
  <c r="DP62" i="30"/>
  <c r="DS62" i="30" s="1"/>
  <c r="IN61" i="30"/>
  <c r="IQ61" i="30" s="1"/>
  <c r="JT62" i="30"/>
  <c r="JW62" i="30" s="1"/>
  <c r="KC65" i="30"/>
  <c r="CC63" i="30"/>
  <c r="BN63" i="30"/>
  <c r="BQ62" i="30"/>
  <c r="CS63" i="30"/>
  <c r="EA64" i="30"/>
  <c r="EF63" i="30"/>
  <c r="EI63" i="30" s="1"/>
  <c r="HS63" i="30"/>
  <c r="GQ64" i="30"/>
  <c r="GN63" i="30"/>
  <c r="GJ63" i="30"/>
  <c r="CT63" i="30"/>
  <c r="CW62" i="30"/>
  <c r="CX62" i="30" s="1"/>
  <c r="KD65" i="30"/>
  <c r="KG64" i="30"/>
  <c r="HJ62" i="30"/>
  <c r="HI62" i="30"/>
  <c r="AN61" i="30"/>
  <c r="AQ61" i="30" s="1"/>
  <c r="AI62" i="30"/>
  <c r="JV62" i="30"/>
  <c r="JU62" i="30"/>
  <c r="KS63" i="30"/>
  <c r="IP61" i="30"/>
  <c r="IO61" i="30"/>
  <c r="GD62" i="30"/>
  <c r="GC62" i="30"/>
  <c r="GB62" i="30"/>
  <c r="GE62" i="30" s="1"/>
  <c r="FW63" i="30"/>
  <c r="DR62" i="30"/>
  <c r="DQ62" i="30"/>
  <c r="KT63" i="30"/>
  <c r="KW62" i="30"/>
  <c r="FK63" i="30"/>
  <c r="FD62" i="30"/>
  <c r="FH62" i="30"/>
  <c r="HF62" i="30"/>
  <c r="CD63" i="30"/>
  <c r="CG62" i="30"/>
  <c r="BM63" i="30"/>
  <c r="BR62" i="30"/>
  <c r="F447" i="30"/>
  <c r="D447" i="22"/>
  <c r="F196" i="30"/>
  <c r="D196" i="22"/>
  <c r="D449" i="30"/>
  <c r="E448" i="30"/>
  <c r="E197" i="30"/>
  <c r="D198" i="30"/>
  <c r="D757" i="22"/>
  <c r="CD56" i="22" l="1"/>
  <c r="CG55" i="22"/>
  <c r="CC56" i="22"/>
  <c r="CU55" i="22"/>
  <c r="DK55" i="22"/>
  <c r="LJ62" i="30"/>
  <c r="LM61" i="30"/>
  <c r="LI62" i="30"/>
  <c r="MF61" i="30"/>
  <c r="MI61" i="30" s="1"/>
  <c r="MA62" i="30"/>
  <c r="EU64" i="30"/>
  <c r="EN63" i="30"/>
  <c r="EO64" i="30" s="1"/>
  <c r="ER63" i="30"/>
  <c r="BF61" i="30"/>
  <c r="BE61" i="30"/>
  <c r="IX63" i="30"/>
  <c r="JA62" i="30"/>
  <c r="JB62" i="30" s="1"/>
  <c r="BB61" i="30"/>
  <c r="IW63" i="30"/>
  <c r="M93" i="22"/>
  <c r="K93" i="30"/>
  <c r="K93" i="22" s="1"/>
  <c r="L92" i="30"/>
  <c r="L92" i="22" s="1"/>
  <c r="J92" i="22"/>
  <c r="N92" i="30"/>
  <c r="N92" i="22" s="1"/>
  <c r="BN66" i="22"/>
  <c r="BQ65" i="22"/>
  <c r="AX66" i="22"/>
  <c r="BA65" i="22"/>
  <c r="BB65" i="22" s="1"/>
  <c r="AR65" i="22"/>
  <c r="AN66" i="22"/>
  <c r="AQ66" i="22" s="1"/>
  <c r="AO65" i="22"/>
  <c r="AW66" i="22"/>
  <c r="BM66" i="22"/>
  <c r="BR65" i="22"/>
  <c r="AI66" i="22"/>
  <c r="CZ62" i="30"/>
  <c r="DC62" i="30" s="1"/>
  <c r="BT62" i="30"/>
  <c r="BW62" i="30" s="1"/>
  <c r="FF63" i="30"/>
  <c r="FI62" i="30"/>
  <c r="KL64" i="30"/>
  <c r="KK64" i="30"/>
  <c r="GK64" i="30"/>
  <c r="HW64" i="30"/>
  <c r="HT63" i="30"/>
  <c r="HP63" i="30"/>
  <c r="EE65" i="30"/>
  <c r="DX64" i="30"/>
  <c r="EB64" i="30"/>
  <c r="BV62" i="30"/>
  <c r="BO63" i="30" s="1"/>
  <c r="BU62" i="30"/>
  <c r="KH64" i="30"/>
  <c r="JO63" i="30"/>
  <c r="MO62" i="30"/>
  <c r="FE63" i="30"/>
  <c r="FJ62" i="30"/>
  <c r="AM63" i="30"/>
  <c r="AF62" i="30"/>
  <c r="AJ62" i="30"/>
  <c r="GL64" i="30"/>
  <c r="GO63" i="30"/>
  <c r="GP63" i="30" s="1"/>
  <c r="II62" i="30"/>
  <c r="DK63" i="30"/>
  <c r="HH62" i="30"/>
  <c r="HK62" i="30" s="1"/>
  <c r="HC63" i="30"/>
  <c r="CL62" i="30"/>
  <c r="CK62" i="30"/>
  <c r="LB62" i="30"/>
  <c r="LA62" i="30"/>
  <c r="GA64" i="30"/>
  <c r="FT63" i="30"/>
  <c r="FX63" i="30"/>
  <c r="KX62" i="30"/>
  <c r="DB62" i="30"/>
  <c r="CU63" i="30" s="1"/>
  <c r="DA62" i="30"/>
  <c r="CH62" i="30"/>
  <c r="MP62" i="30"/>
  <c r="MS61" i="30"/>
  <c r="MT61" i="30" s="1"/>
  <c r="D450" i="30"/>
  <c r="E449" i="30"/>
  <c r="D199" i="30"/>
  <c r="E198" i="30"/>
  <c r="F197" i="30"/>
  <c r="D197" i="22"/>
  <c r="F448" i="30"/>
  <c r="D448" i="22"/>
  <c r="D758" i="22"/>
  <c r="CY56" i="22" l="1"/>
  <c r="CV55" i="22"/>
  <c r="CR55" i="22"/>
  <c r="CJ56" i="22"/>
  <c r="CM56" i="22" s="1"/>
  <c r="CN55" i="22"/>
  <c r="CK55" i="22"/>
  <c r="CH55" i="22"/>
  <c r="DO56" i="22"/>
  <c r="DL55" i="22"/>
  <c r="DH55" i="22"/>
  <c r="MB62" i="30"/>
  <c r="LX62" i="30"/>
  <c r="ME63" i="30"/>
  <c r="LR61" i="30"/>
  <c r="LQ61" i="30"/>
  <c r="LN61" i="30"/>
  <c r="JD62" i="30"/>
  <c r="JG62" i="30" s="1"/>
  <c r="JF62" i="30"/>
  <c r="IY63" i="30" s="1"/>
  <c r="JE62" i="30"/>
  <c r="EP64" i="30"/>
  <c r="ES63" i="30"/>
  <c r="AY62" i="30"/>
  <c r="BD61" i="30"/>
  <c r="BG61" i="30" s="1"/>
  <c r="J93" i="30"/>
  <c r="BO66" i="22"/>
  <c r="BX65" i="22"/>
  <c r="BT66" i="22"/>
  <c r="BW66" i="22" s="1"/>
  <c r="BU65" i="22"/>
  <c r="AM67" i="22"/>
  <c r="AJ66" i="22"/>
  <c r="AF66" i="22"/>
  <c r="BD66" i="22"/>
  <c r="BG66" i="22" s="1"/>
  <c r="BH65" i="22"/>
  <c r="BE65" i="22"/>
  <c r="AY66" i="22"/>
  <c r="CY64" i="30"/>
  <c r="CR63" i="30"/>
  <c r="CV63" i="30"/>
  <c r="MV61" i="30"/>
  <c r="MY61" i="30" s="1"/>
  <c r="GR63" i="30"/>
  <c r="GU63" i="30" s="1"/>
  <c r="BS64" i="30"/>
  <c r="BP63" i="30"/>
  <c r="BL63" i="30"/>
  <c r="KZ62" i="30"/>
  <c r="LC62" i="30" s="1"/>
  <c r="KU63" i="30"/>
  <c r="FU64" i="30"/>
  <c r="DO64" i="30"/>
  <c r="DL63" i="30"/>
  <c r="DH63" i="30"/>
  <c r="JS64" i="30"/>
  <c r="JP63" i="30"/>
  <c r="JL63" i="30"/>
  <c r="IM63" i="30"/>
  <c r="IJ62" i="30"/>
  <c r="IF62" i="30"/>
  <c r="KE65" i="30"/>
  <c r="KJ64" i="30"/>
  <c r="KM64" i="30" s="1"/>
  <c r="DZ65" i="30"/>
  <c r="EC64" i="30"/>
  <c r="HQ64" i="30"/>
  <c r="MX61" i="30"/>
  <c r="MQ62" i="30" s="1"/>
  <c r="MW61" i="30"/>
  <c r="CJ62" i="30"/>
  <c r="CM62" i="30" s="1"/>
  <c r="CE63" i="30"/>
  <c r="AH63" i="30"/>
  <c r="AK62" i="30"/>
  <c r="AL62" i="30" s="1"/>
  <c r="FL62" i="30"/>
  <c r="FO62" i="30" s="1"/>
  <c r="DY65" i="30"/>
  <c r="ED64" i="30"/>
  <c r="HR64" i="30"/>
  <c r="HU63" i="30"/>
  <c r="FV64" i="30"/>
  <c r="FY63" i="30"/>
  <c r="FZ63" i="30" s="1"/>
  <c r="HG64" i="30"/>
  <c r="HD63" i="30"/>
  <c r="GZ63" i="30"/>
  <c r="GT63" i="30"/>
  <c r="GS63" i="30"/>
  <c r="AG63" i="30"/>
  <c r="FN62" i="30"/>
  <c r="FM62" i="30"/>
  <c r="F449" i="30"/>
  <c r="D449" i="22"/>
  <c r="F198" i="30"/>
  <c r="D198" i="22"/>
  <c r="D451" i="30"/>
  <c r="E450" i="30"/>
  <c r="E199" i="30"/>
  <c r="D200" i="30"/>
  <c r="D759" i="22"/>
  <c r="DI56" i="22" l="1"/>
  <c r="CE56" i="22"/>
  <c r="CS56" i="22"/>
  <c r="DJ56" i="22"/>
  <c r="DM55" i="22"/>
  <c r="CT56" i="22"/>
  <c r="CW55" i="22"/>
  <c r="LP61" i="30"/>
  <c r="LS61" i="30" s="1"/>
  <c r="LK62" i="30"/>
  <c r="LY63" i="30"/>
  <c r="MD62" i="30"/>
  <c r="LZ63" i="30"/>
  <c r="MC62" i="30"/>
  <c r="BC63" i="30"/>
  <c r="AZ62" i="30"/>
  <c r="AV62" i="30"/>
  <c r="JC64" i="30"/>
  <c r="IZ63" i="30"/>
  <c r="IV63" i="30"/>
  <c r="ET63" i="30"/>
  <c r="EX63" i="30"/>
  <c r="EW63" i="30"/>
  <c r="K94" i="30"/>
  <c r="K94" i="22" s="1"/>
  <c r="L93" i="30"/>
  <c r="L93" i="22" s="1"/>
  <c r="J93" i="22"/>
  <c r="M94" i="30"/>
  <c r="N93" i="30"/>
  <c r="N93" i="22" s="1"/>
  <c r="BC67" i="22"/>
  <c r="AV66" i="22"/>
  <c r="AZ66" i="22"/>
  <c r="AH67" i="22"/>
  <c r="AK66" i="22"/>
  <c r="BS67" i="22"/>
  <c r="BP66" i="22"/>
  <c r="BL66" i="22"/>
  <c r="AG67" i="22"/>
  <c r="MU63" i="30"/>
  <c r="MR62" i="30"/>
  <c r="MN62" i="30"/>
  <c r="GB63" i="30"/>
  <c r="GE63" i="30" s="1"/>
  <c r="HZ63" i="30"/>
  <c r="HY63" i="30"/>
  <c r="KI66" i="30"/>
  <c r="KB65" i="30"/>
  <c r="KF65" i="30"/>
  <c r="JM64" i="30"/>
  <c r="DI64" i="30"/>
  <c r="KY64" i="30"/>
  <c r="KR63" i="30"/>
  <c r="KV63" i="30"/>
  <c r="CT64" i="30"/>
  <c r="CW63" i="30"/>
  <c r="AN62" i="30"/>
  <c r="AQ62" i="30" s="1"/>
  <c r="HA64" i="30"/>
  <c r="HB64" i="30"/>
  <c r="HE63" i="30"/>
  <c r="HF63" i="30" s="1"/>
  <c r="GD63" i="30"/>
  <c r="GC63" i="30"/>
  <c r="EH64" i="30"/>
  <c r="EG64" i="30"/>
  <c r="IG63" i="30"/>
  <c r="JN64" i="30"/>
  <c r="JQ63" i="30"/>
  <c r="DJ64" i="30"/>
  <c r="DM63" i="30"/>
  <c r="DN63" i="30" s="1"/>
  <c r="CS64" i="30"/>
  <c r="CX63" i="30"/>
  <c r="FG63" i="30"/>
  <c r="CI64" i="30"/>
  <c r="CF63" i="30"/>
  <c r="CB63" i="30"/>
  <c r="HV63" i="30"/>
  <c r="IH63" i="30"/>
  <c r="IK62" i="30"/>
  <c r="BM64" i="30"/>
  <c r="GM64" i="30"/>
  <c r="EF64" i="30"/>
  <c r="EI64" i="30" s="1"/>
  <c r="EA65" i="30"/>
  <c r="AP62" i="30"/>
  <c r="AI63" i="30" s="1"/>
  <c r="AO62" i="30"/>
  <c r="BN64" i="30"/>
  <c r="BQ63" i="30"/>
  <c r="F450" i="30"/>
  <c r="D450" i="22"/>
  <c r="D452" i="30"/>
  <c r="E451" i="30"/>
  <c r="D201" i="30"/>
  <c r="E200" i="30"/>
  <c r="F199" i="30"/>
  <c r="D199" i="22"/>
  <c r="D760" i="22"/>
  <c r="DN55" i="22" l="1"/>
  <c r="DT55" i="22"/>
  <c r="DP56" i="22"/>
  <c r="DS56" i="22" s="1"/>
  <c r="DQ55" i="22"/>
  <c r="CX55" i="22"/>
  <c r="DD55" i="22"/>
  <c r="CZ56" i="22"/>
  <c r="DC56" i="22" s="1"/>
  <c r="DA55" i="22"/>
  <c r="CI57" i="22"/>
  <c r="CB56" i="22"/>
  <c r="CF56" i="22"/>
  <c r="MH62" i="30"/>
  <c r="MA63" i="30" s="1"/>
  <c r="MG62" i="30"/>
  <c r="LO63" i="30"/>
  <c r="LH62" i="30"/>
  <c r="LL62" i="30"/>
  <c r="MF62" i="30"/>
  <c r="MI62" i="30" s="1"/>
  <c r="IW64" i="30"/>
  <c r="AW63" i="30"/>
  <c r="IX64" i="30"/>
  <c r="JA63" i="30"/>
  <c r="AX63" i="30"/>
  <c r="BA62" i="30"/>
  <c r="EV63" i="30"/>
  <c r="EY63" i="30" s="1"/>
  <c r="EQ64" i="30"/>
  <c r="J94" i="30"/>
  <c r="M95" i="30" s="1"/>
  <c r="M94" i="22"/>
  <c r="AX67" i="22"/>
  <c r="BA66" i="22"/>
  <c r="BB66" i="22" s="1"/>
  <c r="BM67" i="22"/>
  <c r="AR66" i="22"/>
  <c r="AN67" i="22"/>
  <c r="AQ67" i="22" s="1"/>
  <c r="AO66" i="22"/>
  <c r="AW67" i="22"/>
  <c r="AL66" i="22"/>
  <c r="BN67" i="22"/>
  <c r="BQ66" i="22"/>
  <c r="HH63" i="30"/>
  <c r="HK63" i="30" s="1"/>
  <c r="DP63" i="30"/>
  <c r="DS63" i="30" s="1"/>
  <c r="AM64" i="30"/>
  <c r="AJ63" i="30"/>
  <c r="AF63" i="30"/>
  <c r="BV63" i="30"/>
  <c r="BU63" i="30"/>
  <c r="EE66" i="30"/>
  <c r="EB65" i="30"/>
  <c r="DX65" i="30"/>
  <c r="DB63" i="30"/>
  <c r="CU64" i="30" s="1"/>
  <c r="DA63" i="30"/>
  <c r="KS64" i="30"/>
  <c r="MO63" i="30"/>
  <c r="GQ65" i="30"/>
  <c r="GJ64" i="30"/>
  <c r="GN64" i="30"/>
  <c r="HX63" i="30"/>
  <c r="IA63" i="30" s="1"/>
  <c r="HS64" i="30"/>
  <c r="JV63" i="30"/>
  <c r="JU63" i="30"/>
  <c r="HJ63" i="30"/>
  <c r="HC64" i="30" s="1"/>
  <c r="HI63" i="30"/>
  <c r="FW64" i="30"/>
  <c r="MP63" i="30"/>
  <c r="MS62" i="30"/>
  <c r="MT62" i="30" s="1"/>
  <c r="BR63" i="30"/>
  <c r="IP62" i="30"/>
  <c r="IO62" i="30"/>
  <c r="CC64" i="30"/>
  <c r="FK64" i="30"/>
  <c r="FH63" i="30"/>
  <c r="FD63" i="30"/>
  <c r="DR63" i="30"/>
  <c r="DK64" i="30" s="1"/>
  <c r="DQ63" i="30"/>
  <c r="IL62" i="30"/>
  <c r="KD66" i="30"/>
  <c r="KG65" i="30"/>
  <c r="KH65" i="30" s="1"/>
  <c r="CD64" i="30"/>
  <c r="CG63" i="30"/>
  <c r="CZ63" i="30"/>
  <c r="DC63" i="30" s="1"/>
  <c r="KT64" i="30"/>
  <c r="KW63" i="30"/>
  <c r="JR63" i="30"/>
  <c r="KC66" i="30"/>
  <c r="D453" i="30"/>
  <c r="E452" i="30"/>
  <c r="F451" i="30"/>
  <c r="D451" i="22"/>
  <c r="E201" i="30"/>
  <c r="D202" i="30"/>
  <c r="F200" i="30"/>
  <c r="D200" i="22"/>
  <c r="D761" i="22"/>
  <c r="CD57" i="22" l="1"/>
  <c r="CG56" i="22"/>
  <c r="CC57" i="22"/>
  <c r="CU56" i="22"/>
  <c r="DK56" i="22"/>
  <c r="ME64" i="30"/>
  <c r="MB63" i="30"/>
  <c r="LX63" i="30"/>
  <c r="LJ63" i="30"/>
  <c r="LM62" i="30"/>
  <c r="LI63" i="30"/>
  <c r="JF63" i="30"/>
  <c r="JE63" i="30"/>
  <c r="BB62" i="30"/>
  <c r="BF62" i="30"/>
  <c r="BE62" i="30"/>
  <c r="JB63" i="30"/>
  <c r="ER64" i="30"/>
  <c r="EN64" i="30"/>
  <c r="EU65" i="30"/>
  <c r="M95" i="22"/>
  <c r="K95" i="30"/>
  <c r="K95" i="22" s="1"/>
  <c r="L94" i="30"/>
  <c r="L94" i="22" s="1"/>
  <c r="J94" i="22"/>
  <c r="N94" i="30"/>
  <c r="N94" i="22" s="1"/>
  <c r="BX66" i="22"/>
  <c r="BT67" i="22"/>
  <c r="BW67" i="22" s="1"/>
  <c r="BU66" i="22"/>
  <c r="BD67" i="22"/>
  <c r="BG67" i="22" s="1"/>
  <c r="BH66" i="22"/>
  <c r="BE66" i="22"/>
  <c r="AI67" i="22"/>
  <c r="AY67" i="22"/>
  <c r="BR66" i="22"/>
  <c r="MV62" i="30"/>
  <c r="MY62" i="30" s="1"/>
  <c r="DO65" i="30"/>
  <c r="DL64" i="30"/>
  <c r="DH64" i="30"/>
  <c r="HG65" i="30"/>
  <c r="HD64" i="30"/>
  <c r="GZ64" i="30"/>
  <c r="KJ65" i="30"/>
  <c r="KM65" i="30" s="1"/>
  <c r="CL63" i="30"/>
  <c r="CK63" i="30"/>
  <c r="KL65" i="30"/>
  <c r="KK65" i="30"/>
  <c r="BO64" i="30"/>
  <c r="BT63" i="30"/>
  <c r="BW63" i="30" s="1"/>
  <c r="GK65" i="30"/>
  <c r="LB63" i="30"/>
  <c r="LA63" i="30"/>
  <c r="CH63" i="30"/>
  <c r="DY66" i="30"/>
  <c r="FE64" i="30"/>
  <c r="GA65" i="30"/>
  <c r="FT64" i="30"/>
  <c r="FX64" i="30"/>
  <c r="HW65" i="30"/>
  <c r="HP64" i="30"/>
  <c r="HT64" i="30"/>
  <c r="DZ66" i="30"/>
  <c r="EC65" i="30"/>
  <c r="ED65" i="30" s="1"/>
  <c r="AG64" i="30"/>
  <c r="JT63" i="30"/>
  <c r="JW63" i="30" s="1"/>
  <c r="JO64" i="30"/>
  <c r="CY65" i="30"/>
  <c r="CV64" i="30"/>
  <c r="CR64" i="30"/>
  <c r="IN62" i="30"/>
  <c r="IQ62" i="30" s="1"/>
  <c r="II63" i="30"/>
  <c r="FF64" i="30"/>
  <c r="FI63" i="30"/>
  <c r="MX62" i="30"/>
  <c r="MQ63" i="30" s="1"/>
  <c r="MW62" i="30"/>
  <c r="GL65" i="30"/>
  <c r="GO64" i="30"/>
  <c r="KX63" i="30"/>
  <c r="AH64" i="30"/>
  <c r="AK63" i="30"/>
  <c r="AL63" i="30" s="1"/>
  <c r="D203" i="30"/>
  <c r="E202" i="30"/>
  <c r="D454" i="30"/>
  <c r="E453" i="30"/>
  <c r="F201" i="30"/>
  <c r="D201" i="22"/>
  <c r="F452" i="30"/>
  <c r="D452" i="22"/>
  <c r="D762" i="22"/>
  <c r="DO57" i="22" l="1"/>
  <c r="DH56" i="22"/>
  <c r="DL56" i="22"/>
  <c r="CH56" i="22"/>
  <c r="CJ57" i="22"/>
  <c r="CM57" i="22" s="1"/>
  <c r="CN56" i="22"/>
  <c r="CK56" i="22"/>
  <c r="CY57" i="22"/>
  <c r="CR56" i="22"/>
  <c r="CV56" i="22"/>
  <c r="LY64" i="30"/>
  <c r="LN62" i="30"/>
  <c r="LR62" i="30"/>
  <c r="LQ62" i="30"/>
  <c r="LZ64" i="30"/>
  <c r="MC63" i="30"/>
  <c r="EO65" i="30"/>
  <c r="EP65" i="30"/>
  <c r="ES64" i="30"/>
  <c r="BD62" i="30"/>
  <c r="BG62" i="30" s="1"/>
  <c r="AY63" i="30"/>
  <c r="JD63" i="30"/>
  <c r="JG63" i="30" s="1"/>
  <c r="IY64" i="30"/>
  <c r="J95" i="30"/>
  <c r="AM68" i="22"/>
  <c r="AJ67" i="22"/>
  <c r="AF67" i="22"/>
  <c r="BC68" i="22"/>
  <c r="AV67" i="22"/>
  <c r="AZ67" i="22"/>
  <c r="BO67" i="22"/>
  <c r="MU64" i="30"/>
  <c r="MN63" i="30"/>
  <c r="MR63" i="30"/>
  <c r="AN63" i="30"/>
  <c r="AQ63" i="30" s="1"/>
  <c r="EF65" i="30"/>
  <c r="EI65" i="30" s="1"/>
  <c r="HB65" i="30"/>
  <c r="HE64" i="30"/>
  <c r="DJ65" i="30"/>
  <c r="DM64" i="30"/>
  <c r="CS65" i="30"/>
  <c r="JS65" i="30"/>
  <c r="JP64" i="30"/>
  <c r="JL64" i="30"/>
  <c r="HR65" i="30"/>
  <c r="HU64" i="30"/>
  <c r="FV65" i="30"/>
  <c r="FY64" i="30"/>
  <c r="CJ63" i="30"/>
  <c r="CM63" i="30" s="1"/>
  <c r="CE64" i="30"/>
  <c r="KE66" i="30"/>
  <c r="IM64" i="30"/>
  <c r="IF63" i="30"/>
  <c r="IJ63" i="30"/>
  <c r="KZ63" i="30"/>
  <c r="LC63" i="30" s="1"/>
  <c r="KU64" i="30"/>
  <c r="FN63" i="30"/>
  <c r="FM63" i="30"/>
  <c r="CT65" i="30"/>
  <c r="CW64" i="30"/>
  <c r="EH65" i="30"/>
  <c r="EG65" i="30"/>
  <c r="HQ65" i="30"/>
  <c r="HV64" i="30"/>
  <c r="FU65" i="30"/>
  <c r="FZ64" i="30"/>
  <c r="BS65" i="30"/>
  <c r="BP64" i="30"/>
  <c r="BL64" i="30"/>
  <c r="AP63" i="30"/>
  <c r="AO63" i="30"/>
  <c r="GT64" i="30"/>
  <c r="GS64" i="30"/>
  <c r="FJ63" i="30"/>
  <c r="GP64" i="30"/>
  <c r="HA65" i="30"/>
  <c r="HF64" i="30"/>
  <c r="DI65" i="30"/>
  <c r="DN64" i="30"/>
  <c r="F453" i="30"/>
  <c r="D453" i="22"/>
  <c r="D455" i="30"/>
  <c r="E454" i="30"/>
  <c r="F202" i="30"/>
  <c r="D202" i="22"/>
  <c r="E203" i="30"/>
  <c r="D204" i="30"/>
  <c r="D763" i="22"/>
  <c r="CT57" i="22" l="1"/>
  <c r="CW56" i="22"/>
  <c r="DJ57" i="22"/>
  <c r="DM56" i="22"/>
  <c r="DN56" i="22" s="1"/>
  <c r="CS57" i="22"/>
  <c r="DI57" i="22"/>
  <c r="CE57" i="22"/>
  <c r="LK63" i="30"/>
  <c r="MH63" i="30"/>
  <c r="MG63" i="30"/>
  <c r="LP62" i="30"/>
  <c r="LS62" i="30" s="1"/>
  <c r="MD63" i="30"/>
  <c r="EX64" i="30"/>
  <c r="EW64" i="30"/>
  <c r="JC65" i="30"/>
  <c r="IV64" i="30"/>
  <c r="IZ64" i="30"/>
  <c r="BC64" i="30"/>
  <c r="AV63" i="30"/>
  <c r="AZ63" i="30"/>
  <c r="ET64" i="30"/>
  <c r="K96" i="30"/>
  <c r="K96" i="22" s="1"/>
  <c r="L95" i="30"/>
  <c r="L95" i="22" s="1"/>
  <c r="J95" i="22"/>
  <c r="M96" i="30"/>
  <c r="N95" i="30"/>
  <c r="N95" i="22" s="1"/>
  <c r="AW68" i="22"/>
  <c r="AH68" i="22"/>
  <c r="AK67" i="22"/>
  <c r="BS68" i="22"/>
  <c r="BL67" i="22"/>
  <c r="BP67" i="22"/>
  <c r="AX68" i="22"/>
  <c r="BA67" i="22"/>
  <c r="AG68" i="22"/>
  <c r="AL67" i="22"/>
  <c r="HH64" i="30"/>
  <c r="HK64" i="30" s="1"/>
  <c r="BN65" i="30"/>
  <c r="BQ64" i="30"/>
  <c r="DB64" i="30"/>
  <c r="DA64" i="30"/>
  <c r="GD64" i="30"/>
  <c r="GC64" i="30"/>
  <c r="JM65" i="30"/>
  <c r="CX64" i="30"/>
  <c r="DR64" i="30"/>
  <c r="DQ64" i="30"/>
  <c r="MP64" i="30"/>
  <c r="MS63" i="30"/>
  <c r="MT63" i="30" s="1"/>
  <c r="GR64" i="30"/>
  <c r="GU64" i="30" s="1"/>
  <c r="GM65" i="30"/>
  <c r="JN65" i="30"/>
  <c r="JQ64" i="30"/>
  <c r="AI64" i="30"/>
  <c r="MO64" i="30"/>
  <c r="DP64" i="30"/>
  <c r="DS64" i="30" s="1"/>
  <c r="DK65" i="30"/>
  <c r="HX64" i="30"/>
  <c r="IA64" i="30" s="1"/>
  <c r="KY65" i="30"/>
  <c r="KR64" i="30"/>
  <c r="KV64" i="30"/>
  <c r="IH64" i="30"/>
  <c r="IK63" i="30"/>
  <c r="IL63" i="30" s="1"/>
  <c r="KI67" i="30"/>
  <c r="KF66" i="30"/>
  <c r="KB66" i="30"/>
  <c r="EA66" i="30"/>
  <c r="FL63" i="30"/>
  <c r="FO63" i="30" s="1"/>
  <c r="FG64" i="30"/>
  <c r="BM65" i="30"/>
  <c r="BR64" i="30"/>
  <c r="GB64" i="30"/>
  <c r="GE64" i="30" s="1"/>
  <c r="FW65" i="30"/>
  <c r="IG64" i="30"/>
  <c r="CI65" i="30"/>
  <c r="CB64" i="30"/>
  <c r="CF64" i="30"/>
  <c r="HZ64" i="30"/>
  <c r="HY64" i="30"/>
  <c r="HJ64" i="30"/>
  <c r="HC65" i="30" s="1"/>
  <c r="HI64" i="30"/>
  <c r="F454" i="30"/>
  <c r="D454" i="22"/>
  <c r="D456" i="30"/>
  <c r="E455" i="30"/>
  <c r="F203" i="30"/>
  <c r="D203" i="22"/>
  <c r="D205" i="30"/>
  <c r="E204" i="30"/>
  <c r="D764" i="22"/>
  <c r="CI58" i="22" l="1"/>
  <c r="CB57" i="22"/>
  <c r="CF57" i="22"/>
  <c r="DK57" i="22"/>
  <c r="CX56" i="22"/>
  <c r="DD56" i="22"/>
  <c r="CZ57" i="22"/>
  <c r="DC57" i="22" s="1"/>
  <c r="DA56" i="22"/>
  <c r="DT56" i="22"/>
  <c r="DP57" i="22"/>
  <c r="DS57" i="22" s="1"/>
  <c r="DQ56" i="22"/>
  <c r="MA64" i="30"/>
  <c r="MF63" i="30"/>
  <c r="MI63" i="30" s="1"/>
  <c r="LO64" i="30"/>
  <c r="LL63" i="30"/>
  <c r="LH63" i="30"/>
  <c r="EQ65" i="30"/>
  <c r="EV64" i="30"/>
  <c r="EY64" i="30" s="1"/>
  <c r="AX64" i="30"/>
  <c r="BA63" i="30"/>
  <c r="IX65" i="30"/>
  <c r="JA64" i="30"/>
  <c r="AW64" i="30"/>
  <c r="BB63" i="30"/>
  <c r="IW65" i="30"/>
  <c r="JB64" i="30"/>
  <c r="J96" i="30"/>
  <c r="M97" i="30"/>
  <c r="M96" i="22"/>
  <c r="AI68" i="22"/>
  <c r="BN68" i="22"/>
  <c r="BQ67" i="22"/>
  <c r="AR67" i="22"/>
  <c r="AN68" i="22"/>
  <c r="AQ68" i="22" s="1"/>
  <c r="AO67" i="22"/>
  <c r="BM68" i="22"/>
  <c r="BR67" i="22"/>
  <c r="BD68" i="22"/>
  <c r="BG68" i="22" s="1"/>
  <c r="BH67" i="22"/>
  <c r="BE67" i="22"/>
  <c r="BB67" i="22"/>
  <c r="HG66" i="30"/>
  <c r="GZ65" i="30"/>
  <c r="HD65" i="30"/>
  <c r="CC65" i="30"/>
  <c r="BT64" i="30"/>
  <c r="BW64" i="30" s="1"/>
  <c r="KD67" i="30"/>
  <c r="KG66" i="30"/>
  <c r="MV63" i="30"/>
  <c r="MY63" i="30" s="1"/>
  <c r="JV64" i="30"/>
  <c r="JU64" i="30"/>
  <c r="CU65" i="30"/>
  <c r="CZ64" i="30"/>
  <c r="DC64" i="30" s="1"/>
  <c r="BV64" i="30"/>
  <c r="BU64" i="30"/>
  <c r="CD65" i="30"/>
  <c r="CG64" i="30"/>
  <c r="CH64" i="30" s="1"/>
  <c r="MX63" i="30"/>
  <c r="MQ64" i="30" s="1"/>
  <c r="MW63" i="30"/>
  <c r="JR64" i="30"/>
  <c r="KT65" i="30"/>
  <c r="KW64" i="30"/>
  <c r="HS65" i="30"/>
  <c r="IN63" i="30"/>
  <c r="IQ63" i="30" s="1"/>
  <c r="GA66" i="30"/>
  <c r="FX65" i="30"/>
  <c r="FT65" i="30"/>
  <c r="FK65" i="30"/>
  <c r="FH64" i="30"/>
  <c r="FD64" i="30"/>
  <c r="EE67" i="30"/>
  <c r="DX66" i="30"/>
  <c r="EB66" i="30"/>
  <c r="KC67" i="30"/>
  <c r="KH66" i="30"/>
  <c r="IP63" i="30"/>
  <c r="II64" i="30" s="1"/>
  <c r="IO63" i="30"/>
  <c r="KS65" i="30"/>
  <c r="KX64" i="30"/>
  <c r="DO66" i="30"/>
  <c r="DL65" i="30"/>
  <c r="DH65" i="30"/>
  <c r="AM65" i="30"/>
  <c r="AF64" i="30"/>
  <c r="AJ64" i="30"/>
  <c r="GQ66" i="30"/>
  <c r="GN65" i="30"/>
  <c r="GJ65" i="30"/>
  <c r="F204" i="30"/>
  <c r="D204" i="22"/>
  <c r="D457" i="30"/>
  <c r="E456" i="30"/>
  <c r="D206" i="30"/>
  <c r="E205" i="30"/>
  <c r="F455" i="30"/>
  <c r="D455" i="22"/>
  <c r="D765" i="22"/>
  <c r="CU57" i="22" l="1"/>
  <c r="CD58" i="22"/>
  <c r="CG57" i="22"/>
  <c r="CC58" i="22"/>
  <c r="DO58" i="22"/>
  <c r="DL57" i="22"/>
  <c r="DH57" i="22"/>
  <c r="LI64" i="30"/>
  <c r="LJ64" i="30"/>
  <c r="LM63" i="30"/>
  <c r="LN63" i="30" s="1"/>
  <c r="ME65" i="30"/>
  <c r="LX64" i="30"/>
  <c r="MB64" i="30"/>
  <c r="JF64" i="30"/>
  <c r="JE64" i="30"/>
  <c r="BD63" i="30"/>
  <c r="BG63" i="30" s="1"/>
  <c r="JD64" i="30"/>
  <c r="JG64" i="30" s="1"/>
  <c r="IY65" i="30"/>
  <c r="BF63" i="30"/>
  <c r="AY64" i="30" s="1"/>
  <c r="BE63" i="30"/>
  <c r="ER65" i="30"/>
  <c r="EN65" i="30"/>
  <c r="EU66" i="30"/>
  <c r="M97" i="22"/>
  <c r="L96" i="30"/>
  <c r="L96" i="22" s="1"/>
  <c r="K97" i="30"/>
  <c r="K97" i="22" s="1"/>
  <c r="J96" i="22"/>
  <c r="N96" i="30"/>
  <c r="N96" i="22" s="1"/>
  <c r="BO68" i="22"/>
  <c r="BX67" i="22"/>
  <c r="BT68" i="22"/>
  <c r="BW68" i="22" s="1"/>
  <c r="BU67" i="22"/>
  <c r="AM69" i="22"/>
  <c r="AF68" i="22"/>
  <c r="AJ68" i="22"/>
  <c r="AY68" i="22"/>
  <c r="CJ64" i="30"/>
  <c r="CM64" i="30" s="1"/>
  <c r="MU65" i="30"/>
  <c r="MR64" i="30"/>
  <c r="MN64" i="30"/>
  <c r="HW66" i="30"/>
  <c r="HT65" i="30"/>
  <c r="HP65" i="30"/>
  <c r="JT64" i="30"/>
  <c r="JW64" i="30" s="1"/>
  <c r="JO65" i="30"/>
  <c r="CY66" i="30"/>
  <c r="CR65" i="30"/>
  <c r="CV65" i="30"/>
  <c r="HA66" i="30"/>
  <c r="KZ64" i="30"/>
  <c r="LC64" i="30" s="1"/>
  <c r="DZ67" i="30"/>
  <c r="EC66" i="30"/>
  <c r="FE65" i="30"/>
  <c r="FU66" i="30"/>
  <c r="LB64" i="30"/>
  <c r="LA64" i="30"/>
  <c r="BO65" i="30"/>
  <c r="KJ66" i="30"/>
  <c r="KM66" i="30" s="1"/>
  <c r="DY67" i="30"/>
  <c r="ED66" i="30"/>
  <c r="FF65" i="30"/>
  <c r="FI64" i="30"/>
  <c r="FJ64" i="30" s="1"/>
  <c r="FV66" i="30"/>
  <c r="FY65" i="30"/>
  <c r="GK66" i="30"/>
  <c r="AH65" i="30"/>
  <c r="AK64" i="30"/>
  <c r="AL64" i="30" s="1"/>
  <c r="DI66" i="30"/>
  <c r="IM65" i="30"/>
  <c r="IF64" i="30"/>
  <c r="IJ64" i="30"/>
  <c r="GL66" i="30"/>
  <c r="GO65" i="30"/>
  <c r="GP65" i="30" s="1"/>
  <c r="AG65" i="30"/>
  <c r="DJ66" i="30"/>
  <c r="DM65" i="30"/>
  <c r="DN65" i="30" s="1"/>
  <c r="CL64" i="30"/>
  <c r="CE65" i="30" s="1"/>
  <c r="CK64" i="30"/>
  <c r="KL66" i="30"/>
  <c r="KE67" i="30" s="1"/>
  <c r="KK66" i="30"/>
  <c r="HB66" i="30"/>
  <c r="HE65" i="30"/>
  <c r="F205" i="30"/>
  <c r="D205" i="22"/>
  <c r="F456" i="30"/>
  <c r="D456" i="22"/>
  <c r="D207" i="30"/>
  <c r="E206" i="30"/>
  <c r="D458" i="30"/>
  <c r="E457" i="30"/>
  <c r="D766" i="22"/>
  <c r="CH57" i="22" l="1"/>
  <c r="CN57" i="22"/>
  <c r="CJ58" i="22"/>
  <c r="CM58" i="22" s="1"/>
  <c r="CK57" i="22"/>
  <c r="DI58" i="22"/>
  <c r="DJ58" i="22"/>
  <c r="DM57" i="22"/>
  <c r="DN57" i="22" s="1"/>
  <c r="CY58" i="22"/>
  <c r="CV57" i="22"/>
  <c r="CR57" i="22"/>
  <c r="LP63" i="30"/>
  <c r="LS63" i="30" s="1"/>
  <c r="LY65" i="30"/>
  <c r="LR63" i="30"/>
  <c r="LK64" i="30" s="1"/>
  <c r="LQ63" i="30"/>
  <c r="MC64" i="30"/>
  <c r="LZ65" i="30"/>
  <c r="EP66" i="30"/>
  <c r="ES65" i="30"/>
  <c r="JC66" i="30"/>
  <c r="IV65" i="30"/>
  <c r="IZ65" i="30"/>
  <c r="BC65" i="30"/>
  <c r="AV64" i="30"/>
  <c r="AZ64" i="30"/>
  <c r="ET65" i="30"/>
  <c r="EO66" i="30"/>
  <c r="J97" i="30"/>
  <c r="BC69" i="22"/>
  <c r="AV68" i="22"/>
  <c r="AZ68" i="22"/>
  <c r="AH69" i="22"/>
  <c r="AK68" i="22"/>
  <c r="AL68" i="22" s="1"/>
  <c r="BS69" i="22"/>
  <c r="BP68" i="22"/>
  <c r="BL68" i="22"/>
  <c r="AG69" i="22"/>
  <c r="CI66" i="30"/>
  <c r="CB65" i="30"/>
  <c r="CF65" i="30"/>
  <c r="DP65" i="30"/>
  <c r="DS65" i="30" s="1"/>
  <c r="KI68" i="30"/>
  <c r="KF67" i="30"/>
  <c r="KB67" i="30"/>
  <c r="FL64" i="30"/>
  <c r="FO64" i="30" s="1"/>
  <c r="GT65" i="30"/>
  <c r="GS65" i="30"/>
  <c r="AP64" i="30"/>
  <c r="AI65" i="30" s="1"/>
  <c r="AO64" i="30"/>
  <c r="GD65" i="30"/>
  <c r="GC65" i="30"/>
  <c r="KU65" i="30"/>
  <c r="CS66" i="30"/>
  <c r="JS66" i="30"/>
  <c r="JL65" i="30"/>
  <c r="JP65" i="30"/>
  <c r="HR66" i="30"/>
  <c r="HU65" i="30"/>
  <c r="HJ65" i="30"/>
  <c r="HI65" i="30"/>
  <c r="AN64" i="30"/>
  <c r="AQ64" i="30" s="1"/>
  <c r="IH65" i="30"/>
  <c r="IK64" i="30"/>
  <c r="IL64" i="30" s="1"/>
  <c r="EH66" i="30"/>
  <c r="EA67" i="30" s="1"/>
  <c r="EG66" i="30"/>
  <c r="HF65" i="30"/>
  <c r="MO65" i="30"/>
  <c r="DR65" i="30"/>
  <c r="DQ65" i="30"/>
  <c r="IG65" i="30"/>
  <c r="EF66" i="30"/>
  <c r="EI66" i="30" s="1"/>
  <c r="BS66" i="30"/>
  <c r="BP65" i="30"/>
  <c r="BL65" i="30"/>
  <c r="MP65" i="30"/>
  <c r="MS64" i="30"/>
  <c r="MT64" i="30" s="1"/>
  <c r="GM66" i="30"/>
  <c r="GR65" i="30"/>
  <c r="GU65" i="30" s="1"/>
  <c r="FN64" i="30"/>
  <c r="FM64" i="30"/>
  <c r="FZ65" i="30"/>
  <c r="CT66" i="30"/>
  <c r="CW65" i="30"/>
  <c r="CX65" i="30" s="1"/>
  <c r="HQ66" i="30"/>
  <c r="HV65" i="30"/>
  <c r="D459" i="30"/>
  <c r="E458" i="30"/>
  <c r="F206" i="30"/>
  <c r="D206" i="22"/>
  <c r="F457" i="30"/>
  <c r="D457" i="22"/>
  <c r="D208" i="30"/>
  <c r="E207" i="30"/>
  <c r="D767" i="22"/>
  <c r="DK58" i="22" l="1"/>
  <c r="CS58" i="22"/>
  <c r="DP58" i="22"/>
  <c r="DS58" i="22" s="1"/>
  <c r="DT57" i="22"/>
  <c r="DQ57" i="22"/>
  <c r="CT58" i="22"/>
  <c r="CW57" i="22"/>
  <c r="CE58" i="22"/>
  <c r="MH64" i="30"/>
  <c r="MG64" i="30"/>
  <c r="LO65" i="30"/>
  <c r="LL64" i="30"/>
  <c r="LH64" i="30"/>
  <c r="MD64" i="30"/>
  <c r="EV65" i="30"/>
  <c r="EY65" i="30" s="1"/>
  <c r="AX65" i="30"/>
  <c r="BA64" i="30"/>
  <c r="IX66" i="30"/>
  <c r="JA65" i="30"/>
  <c r="EX65" i="30"/>
  <c r="EQ66" i="30" s="1"/>
  <c r="EW65" i="30"/>
  <c r="AW65" i="30"/>
  <c r="BB64" i="30"/>
  <c r="IW66" i="30"/>
  <c r="K98" i="30"/>
  <c r="K98" i="22" s="1"/>
  <c r="L97" i="30"/>
  <c r="L97" i="22" s="1"/>
  <c r="J97" i="22"/>
  <c r="M98" i="30"/>
  <c r="N97" i="30"/>
  <c r="N97" i="22" s="1"/>
  <c r="AI69" i="22"/>
  <c r="AW69" i="22"/>
  <c r="BM69" i="22"/>
  <c r="AR68" i="22"/>
  <c r="AN69" i="22"/>
  <c r="AQ69" i="22" s="1"/>
  <c r="AO68" i="22"/>
  <c r="BN69" i="22"/>
  <c r="BQ68" i="22"/>
  <c r="BR68" i="22" s="1"/>
  <c r="AX69" i="22"/>
  <c r="BA68" i="22"/>
  <c r="MV64" i="30"/>
  <c r="MY64" i="30" s="1"/>
  <c r="CZ65" i="30"/>
  <c r="DC65" i="30" s="1"/>
  <c r="BN66" i="30"/>
  <c r="BQ65" i="30"/>
  <c r="EE68" i="30"/>
  <c r="EB67" i="30"/>
  <c r="DX67" i="30"/>
  <c r="IN64" i="30"/>
  <c r="IQ64" i="30" s="1"/>
  <c r="JN66" i="30"/>
  <c r="JQ65" i="30"/>
  <c r="KD68" i="30"/>
  <c r="KG67" i="30"/>
  <c r="DK66" i="30"/>
  <c r="CD66" i="30"/>
  <c r="CG65" i="30"/>
  <c r="CH65" i="30" s="1"/>
  <c r="HX65" i="30"/>
  <c r="IA65" i="30" s="1"/>
  <c r="JM66" i="30"/>
  <c r="JR65" i="30"/>
  <c r="FG65" i="30"/>
  <c r="CC66" i="30"/>
  <c r="DB65" i="30"/>
  <c r="DA65" i="30"/>
  <c r="GB65" i="30"/>
  <c r="GE65" i="30" s="1"/>
  <c r="FW66" i="30"/>
  <c r="HH65" i="30"/>
  <c r="HK65" i="30" s="1"/>
  <c r="HC66" i="30"/>
  <c r="AM66" i="30"/>
  <c r="AF65" i="30"/>
  <c r="AJ65" i="30"/>
  <c r="GQ67" i="30"/>
  <c r="GN66" i="30"/>
  <c r="GJ66" i="30"/>
  <c r="MX64" i="30"/>
  <c r="MW64" i="30"/>
  <c r="BM66" i="30"/>
  <c r="BR65" i="30"/>
  <c r="IP64" i="30"/>
  <c r="II65" i="30" s="1"/>
  <c r="IO64" i="30"/>
  <c r="HZ65" i="30"/>
  <c r="HY65" i="30"/>
  <c r="KY66" i="30"/>
  <c r="KV65" i="30"/>
  <c r="KR65" i="30"/>
  <c r="KC68" i="30"/>
  <c r="KH67" i="30"/>
  <c r="D209" i="30"/>
  <c r="E208" i="30"/>
  <c r="F458" i="30"/>
  <c r="D458" i="22"/>
  <c r="F207" i="30"/>
  <c r="D207" i="22"/>
  <c r="D460" i="30"/>
  <c r="E459" i="30"/>
  <c r="D768" i="22"/>
  <c r="CI59" i="22" l="1"/>
  <c r="CB58" i="22"/>
  <c r="CF58" i="22"/>
  <c r="CX57" i="22"/>
  <c r="DD57" i="22"/>
  <c r="CZ58" i="22"/>
  <c r="DC58" i="22" s="1"/>
  <c r="DA57" i="22"/>
  <c r="DO59" i="22"/>
  <c r="DL58" i="22"/>
  <c r="DH58" i="22"/>
  <c r="MF64" i="30"/>
  <c r="MI64" i="30" s="1"/>
  <c r="MA65" i="30"/>
  <c r="LI65" i="30"/>
  <c r="LJ65" i="30"/>
  <c r="LM64" i="30"/>
  <c r="LN64" i="30" s="1"/>
  <c r="EU67" i="30"/>
  <c r="EN66" i="30"/>
  <c r="EO67" i="30" s="1"/>
  <c r="ER66" i="30"/>
  <c r="JB65" i="30"/>
  <c r="JF65" i="30"/>
  <c r="JE65" i="30"/>
  <c r="J98" i="30"/>
  <c r="N98" i="30" s="1"/>
  <c r="N98" i="22" s="1"/>
  <c r="BD64" i="30"/>
  <c r="BG64" i="30" s="1"/>
  <c r="BF64" i="30"/>
  <c r="AY65" i="30" s="1"/>
  <c r="BE64" i="30"/>
  <c r="M99" i="30"/>
  <c r="M98" i="22"/>
  <c r="K99" i="30"/>
  <c r="K99" i="22" s="1"/>
  <c r="L98" i="30"/>
  <c r="L98" i="22" s="1"/>
  <c r="J98" i="22"/>
  <c r="BO69" i="22"/>
  <c r="BD69" i="22"/>
  <c r="BG69" i="22" s="1"/>
  <c r="BH68" i="22"/>
  <c r="BE68" i="22"/>
  <c r="BB68" i="22"/>
  <c r="AM70" i="22"/>
  <c r="AJ69" i="22"/>
  <c r="AF69" i="22"/>
  <c r="BX68" i="22"/>
  <c r="BT69" i="22"/>
  <c r="BW69" i="22" s="1"/>
  <c r="BU68" i="22"/>
  <c r="IM66" i="30"/>
  <c r="IF65" i="30"/>
  <c r="IJ65" i="30"/>
  <c r="KS66" i="30"/>
  <c r="GK67" i="30"/>
  <c r="AH66" i="30"/>
  <c r="AK65" i="30"/>
  <c r="AL65" i="30" s="1"/>
  <c r="HG67" i="30"/>
  <c r="GZ66" i="30"/>
  <c r="HD66" i="30"/>
  <c r="HS66" i="30"/>
  <c r="DO67" i="30"/>
  <c r="DH66" i="30"/>
  <c r="DL66" i="30"/>
  <c r="DZ68" i="30"/>
  <c r="EC67" i="30"/>
  <c r="CU66" i="30"/>
  <c r="KT66" i="30"/>
  <c r="KW65" i="30"/>
  <c r="GL67" i="30"/>
  <c r="GO66" i="30"/>
  <c r="GP66" i="30" s="1"/>
  <c r="AG66" i="30"/>
  <c r="GA67" i="30"/>
  <c r="FT66" i="30"/>
  <c r="FX66" i="30"/>
  <c r="CL65" i="30"/>
  <c r="CK65" i="30"/>
  <c r="KL67" i="30"/>
  <c r="KK67" i="30"/>
  <c r="KJ67" i="30"/>
  <c r="KM67" i="30" s="1"/>
  <c r="KE68" i="30"/>
  <c r="FK66" i="30"/>
  <c r="FH65" i="30"/>
  <c r="FD65" i="30"/>
  <c r="MQ65" i="30"/>
  <c r="BT65" i="30"/>
  <c r="BW65" i="30" s="1"/>
  <c r="CJ65" i="30"/>
  <c r="CM65" i="30" s="1"/>
  <c r="CE66" i="30"/>
  <c r="JT65" i="30"/>
  <c r="JW65" i="30" s="1"/>
  <c r="JV65" i="30"/>
  <c r="JU65" i="30"/>
  <c r="DY68" i="30"/>
  <c r="ED67" i="30"/>
  <c r="BV65" i="30"/>
  <c r="BU65" i="30"/>
  <c r="D210" i="30"/>
  <c r="E209" i="30"/>
  <c r="F459" i="30"/>
  <c r="D459" i="22"/>
  <c r="D461" i="30"/>
  <c r="E460" i="30"/>
  <c r="F208" i="30"/>
  <c r="D208" i="22"/>
  <c r="D769" i="22"/>
  <c r="DI59" i="22" l="1"/>
  <c r="CD59" i="22"/>
  <c r="CG58" i="22"/>
  <c r="DJ59" i="22"/>
  <c r="DM58" i="22"/>
  <c r="CC59" i="22"/>
  <c r="CU58" i="22"/>
  <c r="LP64" i="30"/>
  <c r="LS64" i="30" s="1"/>
  <c r="MB65" i="30"/>
  <c r="LX65" i="30"/>
  <c r="ME66" i="30"/>
  <c r="LR64" i="30"/>
  <c r="LK65" i="30" s="1"/>
  <c r="LQ64" i="30"/>
  <c r="BC66" i="30"/>
  <c r="AZ65" i="30"/>
  <c r="AV65" i="30"/>
  <c r="JD65" i="30"/>
  <c r="JG65" i="30" s="1"/>
  <c r="IY66" i="30"/>
  <c r="ES66" i="30"/>
  <c r="EP67" i="30"/>
  <c r="J99" i="30"/>
  <c r="M100" i="30" s="1"/>
  <c r="M99" i="22"/>
  <c r="BS70" i="22"/>
  <c r="BL69" i="22"/>
  <c r="BP69" i="22"/>
  <c r="AY69" i="22"/>
  <c r="AG70" i="22"/>
  <c r="AH70" i="22"/>
  <c r="AK69" i="22"/>
  <c r="AL69" i="22" s="1"/>
  <c r="GR66" i="30"/>
  <c r="GU66" i="30" s="1"/>
  <c r="KI69" i="30"/>
  <c r="KF68" i="30"/>
  <c r="KB68" i="30"/>
  <c r="FU67" i="30"/>
  <c r="CY67" i="30"/>
  <c r="CV66" i="30"/>
  <c r="CR66" i="30"/>
  <c r="JO66" i="30"/>
  <c r="BO66" i="30"/>
  <c r="LB65" i="30"/>
  <c r="LA65" i="30"/>
  <c r="EH67" i="30"/>
  <c r="EG67" i="30"/>
  <c r="DJ67" i="30"/>
  <c r="DM66" i="30"/>
  <c r="HW67" i="30"/>
  <c r="HP66" i="30"/>
  <c r="HT66" i="30"/>
  <c r="EF67" i="30"/>
  <c r="EI67" i="30" s="1"/>
  <c r="EA68" i="30"/>
  <c r="CI67" i="30"/>
  <c r="CF66" i="30"/>
  <c r="CB66" i="30"/>
  <c r="MU66" i="30"/>
  <c r="MN65" i="30"/>
  <c r="MR65" i="30"/>
  <c r="FE66" i="30"/>
  <c r="GT66" i="30"/>
  <c r="GM67" i="30" s="1"/>
  <c r="GS66" i="30"/>
  <c r="DI67" i="30"/>
  <c r="DN66" i="30"/>
  <c r="HB67" i="30"/>
  <c r="HE66" i="30"/>
  <c r="AP65" i="30"/>
  <c r="AI66" i="30" s="1"/>
  <c r="AO65" i="30"/>
  <c r="KX65" i="30"/>
  <c r="IH66" i="30"/>
  <c r="IK65" i="30"/>
  <c r="FF66" i="30"/>
  <c r="FI65" i="30"/>
  <c r="FJ65" i="30" s="1"/>
  <c r="FV67" i="30"/>
  <c r="FY66" i="30"/>
  <c r="FZ66" i="30" s="1"/>
  <c r="AN65" i="30"/>
  <c r="AQ65" i="30" s="1"/>
  <c r="HA67" i="30"/>
  <c r="HF66" i="30"/>
  <c r="IG66" i="30"/>
  <c r="IL65" i="30"/>
  <c r="F209" i="30"/>
  <c r="D209" i="22"/>
  <c r="D211" i="30"/>
  <c r="E210" i="30"/>
  <c r="F460" i="30"/>
  <c r="D460" i="22"/>
  <c r="D462" i="30"/>
  <c r="E461" i="30"/>
  <c r="D770" i="22"/>
  <c r="DN58" i="22" l="1"/>
  <c r="DP59" i="22"/>
  <c r="DS59" i="22" s="1"/>
  <c r="DT58" i="22"/>
  <c r="DQ58" i="22"/>
  <c r="CY59" i="22"/>
  <c r="CV58" i="22"/>
  <c r="CR58" i="22"/>
  <c r="CH58" i="22"/>
  <c r="CJ59" i="22"/>
  <c r="CM59" i="22" s="1"/>
  <c r="CN58" i="22"/>
  <c r="CK58" i="22"/>
  <c r="LO66" i="30"/>
  <c r="LH65" i="30"/>
  <c r="LL65" i="30"/>
  <c r="LY66" i="30"/>
  <c r="MD65" i="30"/>
  <c r="LZ66" i="30"/>
  <c r="MC65" i="30"/>
  <c r="AX66" i="30"/>
  <c r="BA65" i="30"/>
  <c r="AW66" i="30"/>
  <c r="JC67" i="30"/>
  <c r="IZ66" i="30"/>
  <c r="IV66" i="30"/>
  <c r="EX66" i="30"/>
  <c r="ET66" i="30"/>
  <c r="EW66" i="30"/>
  <c r="M100" i="22"/>
  <c r="K100" i="30"/>
  <c r="K100" i="22" s="1"/>
  <c r="L99" i="30"/>
  <c r="L99" i="22" s="1"/>
  <c r="J99" i="22"/>
  <c r="N99" i="30"/>
  <c r="N99" i="22" s="1"/>
  <c r="AI70" i="22"/>
  <c r="AR69" i="22"/>
  <c r="AN70" i="22"/>
  <c r="AQ70" i="22" s="1"/>
  <c r="AO69" i="22"/>
  <c r="BC70" i="22"/>
  <c r="AV69" i="22"/>
  <c r="AZ69" i="22"/>
  <c r="BN70" i="22"/>
  <c r="BQ69" i="22"/>
  <c r="BM70" i="22"/>
  <c r="BR69" i="22"/>
  <c r="FL65" i="30"/>
  <c r="FO65" i="30" s="1"/>
  <c r="GQ68" i="30"/>
  <c r="GJ67" i="30"/>
  <c r="GN67" i="30"/>
  <c r="GB66" i="30"/>
  <c r="GE66" i="30" s="1"/>
  <c r="IN65" i="30"/>
  <c r="IQ65" i="30" s="1"/>
  <c r="DP66" i="30"/>
  <c r="DS66" i="30" s="1"/>
  <c r="MO66" i="30"/>
  <c r="CD67" i="30"/>
  <c r="CG66" i="30"/>
  <c r="CH66" i="30" s="1"/>
  <c r="HR67" i="30"/>
  <c r="HU66" i="30"/>
  <c r="HV66" i="30" s="1"/>
  <c r="DR66" i="30"/>
  <c r="DQ66" i="30"/>
  <c r="BS67" i="30"/>
  <c r="BP66" i="30"/>
  <c r="BL66" i="30"/>
  <c r="JS67" i="30"/>
  <c r="JP66" i="30"/>
  <c r="JL66" i="30"/>
  <c r="IP65" i="30"/>
  <c r="II66" i="30" s="1"/>
  <c r="IO65" i="30"/>
  <c r="MP66" i="30"/>
  <c r="MS65" i="30"/>
  <c r="MT65" i="30" s="1"/>
  <c r="AM67" i="30"/>
  <c r="AJ66" i="30"/>
  <c r="AF66" i="30"/>
  <c r="FN65" i="30"/>
  <c r="FG66" i="30" s="1"/>
  <c r="FM65" i="30"/>
  <c r="HJ66" i="30"/>
  <c r="HI66" i="30"/>
  <c r="HQ67" i="30"/>
  <c r="CS67" i="30"/>
  <c r="KC69" i="30"/>
  <c r="CC67" i="30"/>
  <c r="EE69" i="30"/>
  <c r="EB68" i="30"/>
  <c r="DX68" i="30"/>
  <c r="HH66" i="30"/>
  <c r="HK66" i="30" s="1"/>
  <c r="HC67" i="30"/>
  <c r="GD66" i="30"/>
  <c r="FW67" i="30" s="1"/>
  <c r="GC66" i="30"/>
  <c r="KZ65" i="30"/>
  <c r="LC65" i="30" s="1"/>
  <c r="KU66" i="30"/>
  <c r="CT67" i="30"/>
  <c r="CW66" i="30"/>
  <c r="KD69" i="30"/>
  <c r="KG68" i="30"/>
  <c r="F461" i="30"/>
  <c r="D461" i="22"/>
  <c r="D212" i="30"/>
  <c r="E211" i="30"/>
  <c r="D463" i="30"/>
  <c r="E462" i="30"/>
  <c r="F210" i="30"/>
  <c r="D210" i="22"/>
  <c r="D771" i="22"/>
  <c r="CS59" i="22" l="1"/>
  <c r="CT59" i="22"/>
  <c r="CW58" i="22"/>
  <c r="CX58" i="22" s="1"/>
  <c r="CE59" i="22"/>
  <c r="DK59" i="22"/>
  <c r="MH65" i="30"/>
  <c r="MG65" i="30"/>
  <c r="LJ66" i="30"/>
  <c r="LM65" i="30"/>
  <c r="LN65" i="30" s="1"/>
  <c r="LI66" i="30"/>
  <c r="MF65" i="30"/>
  <c r="MI65" i="30" s="1"/>
  <c r="MA66" i="30"/>
  <c r="EQ67" i="30"/>
  <c r="EV66" i="30"/>
  <c r="EY66" i="30" s="1"/>
  <c r="BF65" i="30"/>
  <c r="BE65" i="30"/>
  <c r="J100" i="30"/>
  <c r="N100" i="30" s="1"/>
  <c r="N100" i="22" s="1"/>
  <c r="IW67" i="30"/>
  <c r="BB65" i="30"/>
  <c r="IX67" i="30"/>
  <c r="JA66" i="30"/>
  <c r="JB66" i="30" s="1"/>
  <c r="K101" i="30"/>
  <c r="K101" i="22" s="1"/>
  <c r="L100" i="30"/>
  <c r="L100" i="22" s="1"/>
  <c r="J101" i="30"/>
  <c r="N101" i="30" s="1"/>
  <c r="N101" i="22" s="1"/>
  <c r="J100" i="22"/>
  <c r="M101" i="30"/>
  <c r="BO70" i="22"/>
  <c r="BX69" i="22"/>
  <c r="BT70" i="22"/>
  <c r="BW70" i="22" s="1"/>
  <c r="BU69" i="22"/>
  <c r="AM71" i="22"/>
  <c r="AJ70" i="22"/>
  <c r="AF70" i="22"/>
  <c r="AX70" i="22"/>
  <c r="BA69" i="22"/>
  <c r="AW70" i="22"/>
  <c r="IM67" i="30"/>
  <c r="IF66" i="30"/>
  <c r="IJ66" i="30"/>
  <c r="MV65" i="30"/>
  <c r="MY65" i="30" s="1"/>
  <c r="GA68" i="30"/>
  <c r="FT67" i="30"/>
  <c r="FX67" i="30"/>
  <c r="FK67" i="30"/>
  <c r="FH66" i="30"/>
  <c r="FD66" i="30"/>
  <c r="DB66" i="30"/>
  <c r="DA66" i="30"/>
  <c r="KL68" i="30"/>
  <c r="KK68" i="30"/>
  <c r="DY69" i="30"/>
  <c r="CX66" i="30"/>
  <c r="DK67" i="30"/>
  <c r="GK68" i="30"/>
  <c r="HG68" i="30"/>
  <c r="GZ67" i="30"/>
  <c r="HD67" i="30"/>
  <c r="DZ69" i="30"/>
  <c r="EC68" i="30"/>
  <c r="KH68" i="30"/>
  <c r="JM67" i="30"/>
  <c r="BM67" i="30"/>
  <c r="CL66" i="30"/>
  <c r="CK66" i="30"/>
  <c r="KY67" i="30"/>
  <c r="KV66" i="30"/>
  <c r="KR66" i="30"/>
  <c r="AG67" i="30"/>
  <c r="MX65" i="30"/>
  <c r="MW65" i="30"/>
  <c r="JN67" i="30"/>
  <c r="JQ66" i="30"/>
  <c r="BN67" i="30"/>
  <c r="BQ66" i="30"/>
  <c r="BR66" i="30" s="1"/>
  <c r="CJ66" i="30"/>
  <c r="CM66" i="30" s="1"/>
  <c r="CE67" i="30"/>
  <c r="HX66" i="30"/>
  <c r="IA66" i="30" s="1"/>
  <c r="AH67" i="30"/>
  <c r="AK66" i="30"/>
  <c r="AL66" i="30" s="1"/>
  <c r="HZ66" i="30"/>
  <c r="HS67" i="30" s="1"/>
  <c r="HY66" i="30"/>
  <c r="GL68" i="30"/>
  <c r="GO67" i="30"/>
  <c r="F462" i="30"/>
  <c r="D462" i="22"/>
  <c r="D213" i="30"/>
  <c r="E212" i="30"/>
  <c r="D464" i="30"/>
  <c r="E463" i="30"/>
  <c r="F211" i="30"/>
  <c r="D211" i="22"/>
  <c r="D772" i="22"/>
  <c r="CU59" i="22" l="1"/>
  <c r="CI60" i="22"/>
  <c r="CB59" i="22"/>
  <c r="CF59" i="22"/>
  <c r="DO60" i="22"/>
  <c r="DH59" i="22"/>
  <c r="DL59" i="22"/>
  <c r="DD58" i="22"/>
  <c r="CZ59" i="22"/>
  <c r="DC59" i="22" s="1"/>
  <c r="DA58" i="22"/>
  <c r="LP65" i="30"/>
  <c r="LS65" i="30" s="1"/>
  <c r="ME67" i="30"/>
  <c r="LX66" i="30"/>
  <c r="MB66" i="30"/>
  <c r="LR65" i="30"/>
  <c r="LK66" i="30" s="1"/>
  <c r="LQ65" i="30"/>
  <c r="JD66" i="30"/>
  <c r="JG66" i="30" s="1"/>
  <c r="JF66" i="30"/>
  <c r="IY67" i="30" s="1"/>
  <c r="JE66" i="30"/>
  <c r="BD65" i="30"/>
  <c r="BG65" i="30" s="1"/>
  <c r="AY66" i="30"/>
  <c r="ER67" i="30"/>
  <c r="EU68" i="30"/>
  <c r="EN67" i="30"/>
  <c r="EO68" i="30" s="1"/>
  <c r="M102" i="30"/>
  <c r="M101" i="22"/>
  <c r="K102" i="30"/>
  <c r="K102" i="22" s="1"/>
  <c r="L101" i="30"/>
  <c r="L101" i="22" s="1"/>
  <c r="J101" i="22"/>
  <c r="BH69" i="22"/>
  <c r="BD70" i="22"/>
  <c r="BG70" i="22" s="1"/>
  <c r="BE69" i="22"/>
  <c r="AH71" i="22"/>
  <c r="AK70" i="22"/>
  <c r="BB69" i="22"/>
  <c r="BS71" i="22"/>
  <c r="BL70" i="22"/>
  <c r="BP70" i="22"/>
  <c r="AG71" i="22"/>
  <c r="AL70" i="22"/>
  <c r="HW68" i="30"/>
  <c r="HT67" i="30"/>
  <c r="HP67" i="30"/>
  <c r="AN66" i="30"/>
  <c r="AQ66" i="30" s="1"/>
  <c r="BT66" i="30"/>
  <c r="BW66" i="30" s="1"/>
  <c r="JV66" i="30"/>
  <c r="JU66" i="30"/>
  <c r="KS67" i="30"/>
  <c r="FU68" i="30"/>
  <c r="MQ66" i="30"/>
  <c r="IH67" i="30"/>
  <c r="IK66" i="30"/>
  <c r="IL66" i="30" s="1"/>
  <c r="BV66" i="30"/>
  <c r="BO67" i="30" s="1"/>
  <c r="BU66" i="30"/>
  <c r="KT67" i="30"/>
  <c r="KW66" i="30"/>
  <c r="IG67" i="30"/>
  <c r="GT67" i="30"/>
  <c r="GS67" i="30"/>
  <c r="AP66" i="30"/>
  <c r="AI67" i="30" s="1"/>
  <c r="AO66" i="30"/>
  <c r="KJ68" i="30"/>
  <c r="KM68" i="30" s="1"/>
  <c r="KE69" i="30"/>
  <c r="HB68" i="30"/>
  <c r="HE67" i="30"/>
  <c r="GP67" i="30"/>
  <c r="DO68" i="30"/>
  <c r="DL67" i="30"/>
  <c r="DH67" i="30"/>
  <c r="CZ66" i="30"/>
  <c r="DC66" i="30" s="1"/>
  <c r="CU67" i="30"/>
  <c r="FE67" i="30"/>
  <c r="CI68" i="30"/>
  <c r="CF67" i="30"/>
  <c r="CB67" i="30"/>
  <c r="JR66" i="30"/>
  <c r="EH68" i="30"/>
  <c r="EG68" i="30"/>
  <c r="HA68" i="30"/>
  <c r="HF67" i="30"/>
  <c r="ED68" i="30"/>
  <c r="FF67" i="30"/>
  <c r="FI66" i="30"/>
  <c r="FV68" i="30"/>
  <c r="FY67" i="30"/>
  <c r="D465" i="30"/>
  <c r="E464" i="30"/>
  <c r="F212" i="30"/>
  <c r="D212" i="22"/>
  <c r="D214" i="30"/>
  <c r="E213" i="30"/>
  <c r="F463" i="30"/>
  <c r="D463" i="22"/>
  <c r="D773" i="22"/>
  <c r="DJ60" i="22" l="1"/>
  <c r="DM59" i="22"/>
  <c r="CD60" i="22"/>
  <c r="CG59" i="22"/>
  <c r="CH59" i="22" s="1"/>
  <c r="DI60" i="22"/>
  <c r="CC60" i="22"/>
  <c r="CY60" i="22"/>
  <c r="CV59" i="22"/>
  <c r="CR59" i="22"/>
  <c r="LO67" i="30"/>
  <c r="LH66" i="30"/>
  <c r="LL66" i="30"/>
  <c r="LZ67" i="30"/>
  <c r="MC66" i="30"/>
  <c r="MD66" i="30" s="1"/>
  <c r="LY67" i="30"/>
  <c r="JC68" i="30"/>
  <c r="IV67" i="30"/>
  <c r="IZ67" i="30"/>
  <c r="BC67" i="30"/>
  <c r="AV66" i="30"/>
  <c r="AZ66" i="30"/>
  <c r="ES67" i="30"/>
  <c r="EP68" i="30"/>
  <c r="J102" i="30"/>
  <c r="M103" i="30"/>
  <c r="M102" i="22"/>
  <c r="AN71" i="22"/>
  <c r="AQ71" i="22" s="1"/>
  <c r="AR70" i="22"/>
  <c r="AO70" i="22"/>
  <c r="BN71" i="22"/>
  <c r="BQ70" i="22"/>
  <c r="BR70" i="22" s="1"/>
  <c r="AY70" i="22"/>
  <c r="AI71" i="22"/>
  <c r="BM71" i="22"/>
  <c r="AM68" i="30"/>
  <c r="AF67" i="30"/>
  <c r="AJ67" i="30"/>
  <c r="BS68" i="30"/>
  <c r="BL67" i="30"/>
  <c r="BP67" i="30"/>
  <c r="GD67" i="30"/>
  <c r="GC67" i="30"/>
  <c r="JT66" i="30"/>
  <c r="JW66" i="30" s="1"/>
  <c r="JO67" i="30"/>
  <c r="CD68" i="30"/>
  <c r="CG67" i="30"/>
  <c r="CH67" i="30" s="1"/>
  <c r="DJ68" i="30"/>
  <c r="DM67" i="30"/>
  <c r="HJ67" i="30"/>
  <c r="HI67" i="30"/>
  <c r="HR68" i="30"/>
  <c r="HU67" i="30"/>
  <c r="MU67" i="30"/>
  <c r="MR66" i="30"/>
  <c r="MN66" i="30"/>
  <c r="EF68" i="30"/>
  <c r="EI68" i="30" s="1"/>
  <c r="EA69" i="30"/>
  <c r="IN66" i="30"/>
  <c r="IQ66" i="30" s="1"/>
  <c r="LB66" i="30"/>
  <c r="LA66" i="30"/>
  <c r="IP66" i="30"/>
  <c r="II67" i="30" s="1"/>
  <c r="IO66" i="30"/>
  <c r="FZ67" i="30"/>
  <c r="KX66" i="30"/>
  <c r="FN66" i="30"/>
  <c r="FM66" i="30"/>
  <c r="HH67" i="30"/>
  <c r="HK67" i="30" s="1"/>
  <c r="HC68" i="30"/>
  <c r="CC68" i="30"/>
  <c r="FJ66" i="30"/>
  <c r="CY68" i="30"/>
  <c r="CR67" i="30"/>
  <c r="CV67" i="30"/>
  <c r="DI68" i="30"/>
  <c r="DN67" i="30"/>
  <c r="GR67" i="30"/>
  <c r="GU67" i="30" s="1"/>
  <c r="GM68" i="30"/>
  <c r="KI70" i="30"/>
  <c r="KB69" i="30"/>
  <c r="KF69" i="30"/>
  <c r="HQ68" i="30"/>
  <c r="HV67" i="30"/>
  <c r="F213" i="30"/>
  <c r="D213" i="22"/>
  <c r="F464" i="30"/>
  <c r="D464" i="22"/>
  <c r="D215" i="30"/>
  <c r="E214" i="30"/>
  <c r="D466" i="30"/>
  <c r="E465" i="30"/>
  <c r="D774" i="22"/>
  <c r="CS60" i="22" l="1"/>
  <c r="CE60" i="22"/>
  <c r="DN59" i="22"/>
  <c r="DT59" i="22"/>
  <c r="DP60" i="22"/>
  <c r="DS60" i="22" s="1"/>
  <c r="DQ59" i="22"/>
  <c r="CT60" i="22"/>
  <c r="CW59" i="22"/>
  <c r="CN59" i="22"/>
  <c r="CJ60" i="22"/>
  <c r="CM60" i="22" s="1"/>
  <c r="CK59" i="22"/>
  <c r="MF66" i="30"/>
  <c r="MI66" i="30" s="1"/>
  <c r="LJ67" i="30"/>
  <c r="LM66" i="30"/>
  <c r="LI67" i="30"/>
  <c r="LN66" i="30"/>
  <c r="MH66" i="30"/>
  <c r="MA67" i="30" s="1"/>
  <c r="MG66" i="30"/>
  <c r="AX67" i="30"/>
  <c r="BA66" i="30"/>
  <c r="IX68" i="30"/>
  <c r="JA67" i="30"/>
  <c r="AW67" i="30"/>
  <c r="BB66" i="30"/>
  <c r="IW68" i="30"/>
  <c r="JB67" i="30"/>
  <c r="EW67" i="30"/>
  <c r="ET67" i="30"/>
  <c r="EX67" i="30"/>
  <c r="M103" i="22"/>
  <c r="K103" i="30"/>
  <c r="K103" i="22" s="1"/>
  <c r="L102" i="30"/>
  <c r="L102" i="22" s="1"/>
  <c r="J102" i="22"/>
  <c r="N102" i="30"/>
  <c r="N102" i="22" s="1"/>
  <c r="BO71" i="22"/>
  <c r="BT71" i="22"/>
  <c r="BW71" i="22" s="1"/>
  <c r="BX70" i="22"/>
  <c r="BU70" i="22"/>
  <c r="AM72" i="22"/>
  <c r="AJ71" i="22"/>
  <c r="AF71" i="22"/>
  <c r="BC71" i="22"/>
  <c r="AV70" i="22"/>
  <c r="AZ70" i="22"/>
  <c r="IM68" i="30"/>
  <c r="IJ67" i="30"/>
  <c r="IF67" i="30"/>
  <c r="HX67" i="30"/>
  <c r="IA67" i="30" s="1"/>
  <c r="KZ66" i="30"/>
  <c r="LC66" i="30" s="1"/>
  <c r="KU67" i="30"/>
  <c r="MP67" i="30"/>
  <c r="MS66" i="30"/>
  <c r="MT66" i="30" s="1"/>
  <c r="CL67" i="30"/>
  <c r="CK67" i="30"/>
  <c r="JS68" i="30"/>
  <c r="JP67" i="30"/>
  <c r="JL67" i="30"/>
  <c r="BN68" i="30"/>
  <c r="BQ67" i="30"/>
  <c r="BR67" i="30" s="1"/>
  <c r="AH68" i="30"/>
  <c r="AK67" i="30"/>
  <c r="AL67" i="30" s="1"/>
  <c r="KD70" i="30"/>
  <c r="KG69" i="30"/>
  <c r="GQ69" i="30"/>
  <c r="GN68" i="30"/>
  <c r="GJ68" i="30"/>
  <c r="CT68" i="30"/>
  <c r="CW67" i="30"/>
  <c r="FL66" i="30"/>
  <c r="FO66" i="30" s="1"/>
  <c r="FG67" i="30"/>
  <c r="HG69" i="30"/>
  <c r="HD68" i="30"/>
  <c r="GZ68" i="30"/>
  <c r="HZ67" i="30"/>
  <c r="HS68" i="30" s="1"/>
  <c r="HY67" i="30"/>
  <c r="DR67" i="30"/>
  <c r="DQ67" i="30"/>
  <c r="BM68" i="30"/>
  <c r="AG68" i="30"/>
  <c r="KC70" i="30"/>
  <c r="KH69" i="30"/>
  <c r="DP67" i="30"/>
  <c r="DS67" i="30" s="1"/>
  <c r="DK68" i="30"/>
  <c r="CS68" i="30"/>
  <c r="CX67" i="30"/>
  <c r="CJ67" i="30"/>
  <c r="CM67" i="30" s="1"/>
  <c r="CE68" i="30"/>
  <c r="EE70" i="30"/>
  <c r="DX69" i="30"/>
  <c r="EB69" i="30"/>
  <c r="FW68" i="30"/>
  <c r="GB67" i="30"/>
  <c r="GE67" i="30" s="1"/>
  <c r="MO67" i="30"/>
  <c r="F465" i="30"/>
  <c r="D465" i="22"/>
  <c r="D216" i="30"/>
  <c r="E215" i="30"/>
  <c r="D467" i="30"/>
  <c r="E466" i="30"/>
  <c r="F214" i="30"/>
  <c r="D214" i="22"/>
  <c r="D775" i="22"/>
  <c r="CX59" i="22" l="1"/>
  <c r="DD59" i="22"/>
  <c r="CZ60" i="22"/>
  <c r="DC60" i="22" s="1"/>
  <c r="DA59" i="22"/>
  <c r="CI61" i="22"/>
  <c r="CF60" i="22"/>
  <c r="CB60" i="22"/>
  <c r="DK60" i="22"/>
  <c r="LX67" i="30"/>
  <c r="LY68" i="30" s="1"/>
  <c r="ME68" i="30"/>
  <c r="MB67" i="30"/>
  <c r="LP66" i="30"/>
  <c r="LS66" i="30" s="1"/>
  <c r="LR66" i="30"/>
  <c r="LK67" i="30" s="1"/>
  <c r="LQ66" i="30"/>
  <c r="JD67" i="30"/>
  <c r="JG67" i="30" s="1"/>
  <c r="BF66" i="30"/>
  <c r="AY67" i="30" s="1"/>
  <c r="BE66" i="30"/>
  <c r="EV67" i="30"/>
  <c r="EY67" i="30" s="1"/>
  <c r="EQ68" i="30"/>
  <c r="JF67" i="30"/>
  <c r="IY68" i="30" s="1"/>
  <c r="JE67" i="30"/>
  <c r="BD66" i="30"/>
  <c r="BG66" i="30" s="1"/>
  <c r="J103" i="30"/>
  <c r="AG72" i="22"/>
  <c r="AX71" i="22"/>
  <c r="BA70" i="22"/>
  <c r="AH72" i="22"/>
  <c r="AK71" i="22"/>
  <c r="AL71" i="22" s="1"/>
  <c r="BS72" i="22"/>
  <c r="BL71" i="22"/>
  <c r="BP71" i="22"/>
  <c r="AW71" i="22"/>
  <c r="BB70" i="22"/>
  <c r="HW69" i="30"/>
  <c r="HT68" i="30"/>
  <c r="HP68" i="30"/>
  <c r="DZ70" i="30"/>
  <c r="EC69" i="30"/>
  <c r="HA69" i="30"/>
  <c r="FK68" i="30"/>
  <c r="FD67" i="30"/>
  <c r="FH67" i="30"/>
  <c r="GK69" i="30"/>
  <c r="KL69" i="30"/>
  <c r="KK69" i="30"/>
  <c r="KY68" i="30"/>
  <c r="KR67" i="30"/>
  <c r="KV67" i="30"/>
  <c r="IH68" i="30"/>
  <c r="IK67" i="30"/>
  <c r="GA69" i="30"/>
  <c r="FT68" i="30"/>
  <c r="FX68" i="30"/>
  <c r="DY70" i="30"/>
  <c r="ED69" i="30"/>
  <c r="DO69" i="30"/>
  <c r="DL68" i="30"/>
  <c r="DH68" i="30"/>
  <c r="BT67" i="30"/>
  <c r="BW67" i="30" s="1"/>
  <c r="HB69" i="30"/>
  <c r="HE68" i="30"/>
  <c r="DB67" i="30"/>
  <c r="DA67" i="30"/>
  <c r="GL69" i="30"/>
  <c r="GO68" i="30"/>
  <c r="GP68" i="30" s="1"/>
  <c r="JM68" i="30"/>
  <c r="MX66" i="30"/>
  <c r="MQ67" i="30" s="1"/>
  <c r="MW66" i="30"/>
  <c r="MV66" i="30"/>
  <c r="MY66" i="30" s="1"/>
  <c r="AN67" i="30"/>
  <c r="AQ67" i="30" s="1"/>
  <c r="BV67" i="30"/>
  <c r="BU67" i="30"/>
  <c r="JN68" i="30"/>
  <c r="JQ67" i="30"/>
  <c r="CI69" i="30"/>
  <c r="CB68" i="30"/>
  <c r="CF68" i="30"/>
  <c r="CZ67" i="30"/>
  <c r="DC67" i="30" s="1"/>
  <c r="CU68" i="30"/>
  <c r="KJ69" i="30"/>
  <c r="KM69" i="30" s="1"/>
  <c r="KE70" i="30"/>
  <c r="AP67" i="30"/>
  <c r="AO67" i="30"/>
  <c r="IG68" i="30"/>
  <c r="IL67" i="30"/>
  <c r="F215" i="30"/>
  <c r="D215" i="22"/>
  <c r="F466" i="30"/>
  <c r="D466" i="22"/>
  <c r="D217" i="30"/>
  <c r="E216" i="30"/>
  <c r="D468" i="30"/>
  <c r="E467" i="30"/>
  <c r="D776" i="22"/>
  <c r="CC61" i="22" l="1"/>
  <c r="CD61" i="22"/>
  <c r="CG60" i="22"/>
  <c r="CH60" i="22" s="1"/>
  <c r="DO61" i="22"/>
  <c r="DL60" i="22"/>
  <c r="DH60" i="22"/>
  <c r="CU60" i="22"/>
  <c r="LO68" i="30"/>
  <c r="LH67" i="30"/>
  <c r="LL67" i="30"/>
  <c r="MC67" i="30"/>
  <c r="LZ68" i="30"/>
  <c r="JC69" i="30"/>
  <c r="IZ68" i="30"/>
  <c r="IV68" i="30"/>
  <c r="BC68" i="30"/>
  <c r="AZ67" i="30"/>
  <c r="AV67" i="30"/>
  <c r="EN68" i="30"/>
  <c r="EU69" i="30"/>
  <c r="ER68" i="30"/>
  <c r="K104" i="30"/>
  <c r="K104" i="22" s="1"/>
  <c r="L103" i="30"/>
  <c r="L103" i="22" s="1"/>
  <c r="J103" i="22"/>
  <c r="M104" i="30"/>
  <c r="N103" i="30"/>
  <c r="N103" i="22" s="1"/>
  <c r="AI72" i="22"/>
  <c r="BH70" i="22"/>
  <c r="BD71" i="22"/>
  <c r="BG71" i="22" s="1"/>
  <c r="BE70" i="22"/>
  <c r="BN72" i="22"/>
  <c r="BQ71" i="22"/>
  <c r="BR71" i="22" s="1"/>
  <c r="AY71" i="22"/>
  <c r="BM72" i="22"/>
  <c r="AN72" i="22"/>
  <c r="AQ72" i="22" s="1"/>
  <c r="AR71" i="22"/>
  <c r="AO71" i="22"/>
  <c r="GR68" i="30"/>
  <c r="GU68" i="30" s="1"/>
  <c r="MU68" i="30"/>
  <c r="MR67" i="30"/>
  <c r="MN67" i="30"/>
  <c r="IN67" i="30"/>
  <c r="IQ67" i="30" s="1"/>
  <c r="AI68" i="30"/>
  <c r="BO68" i="30"/>
  <c r="FE68" i="30"/>
  <c r="HQ69" i="30"/>
  <c r="GT68" i="30"/>
  <c r="GM69" i="30" s="1"/>
  <c r="GS68" i="30"/>
  <c r="DI69" i="30"/>
  <c r="EH69" i="30"/>
  <c r="EG69" i="30"/>
  <c r="HR69" i="30"/>
  <c r="HU68" i="30"/>
  <c r="HV68" i="30" s="1"/>
  <c r="CC69" i="30"/>
  <c r="KI71" i="30"/>
  <c r="KF70" i="30"/>
  <c r="KB70" i="30"/>
  <c r="CY69" i="30"/>
  <c r="CV68" i="30"/>
  <c r="CR68" i="30"/>
  <c r="CD69" i="30"/>
  <c r="CG68" i="30"/>
  <c r="CH68" i="30" s="1"/>
  <c r="JV67" i="30"/>
  <c r="JU67" i="30"/>
  <c r="JR67" i="30"/>
  <c r="HJ68" i="30"/>
  <c r="HI68" i="30"/>
  <c r="DJ69" i="30"/>
  <c r="DM68" i="30"/>
  <c r="DN68" i="30" s="1"/>
  <c r="FV69" i="30"/>
  <c r="FY68" i="30"/>
  <c r="IP67" i="30"/>
  <c r="IO67" i="30"/>
  <c r="KT68" i="30"/>
  <c r="KW67" i="30"/>
  <c r="EF69" i="30"/>
  <c r="EI69" i="30" s="1"/>
  <c r="EA70" i="30"/>
  <c r="FU69" i="30"/>
  <c r="FZ68" i="30"/>
  <c r="KS68" i="30"/>
  <c r="KX67" i="30"/>
  <c r="FF68" i="30"/>
  <c r="FI67" i="30"/>
  <c r="HF68" i="30"/>
  <c r="F467" i="30"/>
  <c r="D467" i="22"/>
  <c r="F216" i="30"/>
  <c r="D216" i="22"/>
  <c r="D469" i="30"/>
  <c r="E468" i="30"/>
  <c r="D218" i="30"/>
  <c r="E217" i="30"/>
  <c r="D777" i="22"/>
  <c r="CY61" i="22" l="1"/>
  <c r="CR60" i="22"/>
  <c r="CV60" i="22"/>
  <c r="CE61" i="22"/>
  <c r="DI61" i="22"/>
  <c r="CN60" i="22"/>
  <c r="CJ61" i="22"/>
  <c r="CM61" i="22" s="1"/>
  <c r="CK60" i="22"/>
  <c r="DJ61" i="22"/>
  <c r="DM60" i="22"/>
  <c r="LJ68" i="30"/>
  <c r="LM67" i="30"/>
  <c r="LN67" i="30" s="1"/>
  <c r="LI68" i="30"/>
  <c r="MH67" i="30"/>
  <c r="MG67" i="30"/>
  <c r="MD67" i="30"/>
  <c r="ES68" i="30"/>
  <c r="EP69" i="30"/>
  <c r="AX68" i="30"/>
  <c r="BA67" i="30"/>
  <c r="IX69" i="30"/>
  <c r="JA68" i="30"/>
  <c r="AW68" i="30"/>
  <c r="BB67" i="30"/>
  <c r="IW69" i="30"/>
  <c r="JB68" i="30"/>
  <c r="ET68" i="30"/>
  <c r="EV68" i="30" s="1"/>
  <c r="EY68" i="30" s="1"/>
  <c r="EO69" i="30"/>
  <c r="M104" i="22"/>
  <c r="J104" i="30"/>
  <c r="BO72" i="22"/>
  <c r="BC72" i="22"/>
  <c r="AZ71" i="22"/>
  <c r="AV71" i="22"/>
  <c r="AM73" i="22"/>
  <c r="AF72" i="22"/>
  <c r="AJ72" i="22"/>
  <c r="BX71" i="22"/>
  <c r="BT72" i="22"/>
  <c r="BW72" i="22" s="1"/>
  <c r="BU71" i="22"/>
  <c r="HX68" i="30"/>
  <c r="IA68" i="30" s="1"/>
  <c r="GQ70" i="30"/>
  <c r="GJ69" i="30"/>
  <c r="GN69" i="30"/>
  <c r="CJ68" i="30"/>
  <c r="CM68" i="30" s="1"/>
  <c r="DP68" i="30"/>
  <c r="DS68" i="30" s="1"/>
  <c r="FN67" i="30"/>
  <c r="FM67" i="30"/>
  <c r="JT67" i="30"/>
  <c r="JW67" i="30" s="1"/>
  <c r="JO68" i="30"/>
  <c r="BS69" i="30"/>
  <c r="BL68" i="30"/>
  <c r="BP68" i="30"/>
  <c r="II68" i="30"/>
  <c r="HC69" i="30"/>
  <c r="HH68" i="30"/>
  <c r="HK68" i="30" s="1"/>
  <c r="KZ67" i="30"/>
  <c r="LC67" i="30" s="1"/>
  <c r="KC71" i="30"/>
  <c r="FJ67" i="30"/>
  <c r="MO68" i="30"/>
  <c r="EE71" i="30"/>
  <c r="EB70" i="30"/>
  <c r="DX70" i="30"/>
  <c r="LB67" i="30"/>
  <c r="LA67" i="30"/>
  <c r="GD68" i="30"/>
  <c r="FW69" i="30" s="1"/>
  <c r="GC68" i="30"/>
  <c r="CS69" i="30"/>
  <c r="KD71" i="30"/>
  <c r="KG70" i="30"/>
  <c r="KH70" i="30" s="1"/>
  <c r="MP68" i="30"/>
  <c r="MS67" i="30"/>
  <c r="GB68" i="30"/>
  <c r="GE68" i="30" s="1"/>
  <c r="DR68" i="30"/>
  <c r="DQ68" i="30"/>
  <c r="CL68" i="30"/>
  <c r="CK68" i="30"/>
  <c r="CT69" i="30"/>
  <c r="CW68" i="30"/>
  <c r="HZ68" i="30"/>
  <c r="HS69" i="30" s="1"/>
  <c r="HY68" i="30"/>
  <c r="AM69" i="30"/>
  <c r="AJ68" i="30"/>
  <c r="AF68" i="30"/>
  <c r="D470" i="30"/>
  <c r="E469" i="30"/>
  <c r="F217" i="30"/>
  <c r="D217" i="22"/>
  <c r="D219" i="30"/>
  <c r="E218" i="30"/>
  <c r="F468" i="30"/>
  <c r="D468" i="22"/>
  <c r="D778" i="22"/>
  <c r="DT60" i="22" l="1"/>
  <c r="DP61" i="22"/>
  <c r="DS61" i="22" s="1"/>
  <c r="DQ60" i="22"/>
  <c r="CT61" i="22"/>
  <c r="CW60" i="22"/>
  <c r="CS61" i="22"/>
  <c r="DN60" i="22"/>
  <c r="CI62" i="22"/>
  <c r="CF61" i="22"/>
  <c r="CB61" i="22"/>
  <c r="LP67" i="30"/>
  <c r="LS67" i="30" s="1"/>
  <c r="LR67" i="30"/>
  <c r="LK68" i="30" s="1"/>
  <c r="LQ67" i="30"/>
  <c r="MA68" i="30"/>
  <c r="MF67" i="30"/>
  <c r="MI67" i="30" s="1"/>
  <c r="JF68" i="30"/>
  <c r="JE68" i="30"/>
  <c r="BD67" i="30"/>
  <c r="BG67" i="30" s="1"/>
  <c r="JD68" i="30"/>
  <c r="JG68" i="30" s="1"/>
  <c r="IY69" i="30"/>
  <c r="BF67" i="30"/>
  <c r="AY68" i="30" s="1"/>
  <c r="BE67" i="30"/>
  <c r="EW68" i="30"/>
  <c r="EX68" i="30"/>
  <c r="EQ69" i="30" s="1"/>
  <c r="EU70" i="30" s="1"/>
  <c r="K105" i="30"/>
  <c r="K105" i="22" s="1"/>
  <c r="L104" i="30"/>
  <c r="L104" i="22" s="1"/>
  <c r="J105" i="30"/>
  <c r="N105" i="30" s="1"/>
  <c r="N105" i="22" s="1"/>
  <c r="J104" i="22"/>
  <c r="N104" i="30"/>
  <c r="N104" i="22" s="1"/>
  <c r="M105" i="30"/>
  <c r="AG73" i="22"/>
  <c r="AX72" i="22"/>
  <c r="BA71" i="22"/>
  <c r="BB71" i="22" s="1"/>
  <c r="BS73" i="22"/>
  <c r="BL72" i="22"/>
  <c r="BP72" i="22"/>
  <c r="AH73" i="22"/>
  <c r="AK72" i="22"/>
  <c r="AW72" i="22"/>
  <c r="KJ70" i="30"/>
  <c r="KM70" i="30" s="1"/>
  <c r="HW70" i="30"/>
  <c r="HP69" i="30"/>
  <c r="HT69" i="30"/>
  <c r="DY71" i="30"/>
  <c r="GA70" i="30"/>
  <c r="FX69" i="30"/>
  <c r="FT69" i="30"/>
  <c r="DZ71" i="30"/>
  <c r="EC70" i="30"/>
  <c r="ED70" i="30" s="1"/>
  <c r="KU68" i="30"/>
  <c r="BN69" i="30"/>
  <c r="BQ68" i="30"/>
  <c r="BR68" i="30" s="1"/>
  <c r="JS69" i="30"/>
  <c r="JL68" i="30"/>
  <c r="JP68" i="30"/>
  <c r="CE69" i="30"/>
  <c r="MX67" i="30"/>
  <c r="MW67" i="30"/>
  <c r="KL70" i="30"/>
  <c r="KE71" i="30" s="1"/>
  <c r="KK70" i="30"/>
  <c r="HG70" i="30"/>
  <c r="GZ69" i="30"/>
  <c r="HD69" i="30"/>
  <c r="BM69" i="30"/>
  <c r="DK69" i="30"/>
  <c r="GL70" i="30"/>
  <c r="GO69" i="30"/>
  <c r="AG69" i="30"/>
  <c r="DB68" i="30"/>
  <c r="DA68" i="30"/>
  <c r="AH69" i="30"/>
  <c r="AK68" i="30"/>
  <c r="CX68" i="30"/>
  <c r="FL67" i="30"/>
  <c r="FO67" i="30" s="1"/>
  <c r="FG68" i="30"/>
  <c r="GK70" i="30"/>
  <c r="GP69" i="30"/>
  <c r="MT67" i="30"/>
  <c r="IM69" i="30"/>
  <c r="IF68" i="30"/>
  <c r="IJ68" i="30"/>
  <c r="F218" i="30"/>
  <c r="D218" i="22"/>
  <c r="D220" i="30"/>
  <c r="E219" i="30"/>
  <c r="F469" i="30"/>
  <c r="D469" i="22"/>
  <c r="D471" i="30"/>
  <c r="E470" i="30"/>
  <c r="D779" i="22"/>
  <c r="CD62" i="22" l="1"/>
  <c r="CG61" i="22"/>
  <c r="CX60" i="22"/>
  <c r="CZ61" i="22"/>
  <c r="DC61" i="22" s="1"/>
  <c r="DD60" i="22"/>
  <c r="DA60" i="22"/>
  <c r="CC62" i="22"/>
  <c r="DK61" i="22"/>
  <c r="LO69" i="30"/>
  <c r="LH68" i="30"/>
  <c r="LL68" i="30"/>
  <c r="EN69" i="30"/>
  <c r="LX68" i="30"/>
  <c r="MB68" i="30"/>
  <c r="ME69" i="30"/>
  <c r="ER69" i="30"/>
  <c r="BC69" i="30"/>
  <c r="AV68" i="30"/>
  <c r="AZ68" i="30"/>
  <c r="JC70" i="30"/>
  <c r="IV69" i="30"/>
  <c r="IZ69" i="30"/>
  <c r="M106" i="30"/>
  <c r="M105" i="22"/>
  <c r="K106" i="30"/>
  <c r="K106" i="22" s="1"/>
  <c r="L105" i="30"/>
  <c r="L105" i="22" s="1"/>
  <c r="J105" i="22"/>
  <c r="AY72" i="22"/>
  <c r="BN73" i="22"/>
  <c r="BQ72" i="22"/>
  <c r="BH71" i="22"/>
  <c r="BD72" i="22"/>
  <c r="BG72" i="22" s="1"/>
  <c r="BE71" i="22"/>
  <c r="AR72" i="22"/>
  <c r="AN73" i="22"/>
  <c r="AQ73" i="22" s="1"/>
  <c r="AO72" i="22"/>
  <c r="BM73" i="22"/>
  <c r="BR72" i="22"/>
  <c r="AL72" i="22"/>
  <c r="EF70" i="30"/>
  <c r="EI70" i="30" s="1"/>
  <c r="KI72" i="30"/>
  <c r="KF71" i="30"/>
  <c r="KB71" i="30"/>
  <c r="IH69" i="30"/>
  <c r="IK68" i="30"/>
  <c r="CZ68" i="30"/>
  <c r="DC68" i="30" s="1"/>
  <c r="CU69" i="30"/>
  <c r="BT68" i="30"/>
  <c r="BW68" i="30" s="1"/>
  <c r="HA70" i="30"/>
  <c r="CI70" i="30"/>
  <c r="CB69" i="30"/>
  <c r="CF69" i="30"/>
  <c r="KY69" i="30"/>
  <c r="KR68" i="30"/>
  <c r="KV68" i="30"/>
  <c r="IG69" i="30"/>
  <c r="IL68" i="30"/>
  <c r="MV67" i="30"/>
  <c r="MY67" i="30" s="1"/>
  <c r="MQ68" i="30"/>
  <c r="JN69" i="30"/>
  <c r="JQ68" i="30"/>
  <c r="JR68" i="30" s="1"/>
  <c r="BV68" i="30"/>
  <c r="BO69" i="30" s="1"/>
  <c r="BU68" i="30"/>
  <c r="HR70" i="30"/>
  <c r="HU69" i="30"/>
  <c r="HV69" i="30" s="1"/>
  <c r="FK69" i="30"/>
  <c r="FD68" i="30"/>
  <c r="FH68" i="30"/>
  <c r="JM69" i="30"/>
  <c r="EP70" i="30"/>
  <c r="ES69" i="30"/>
  <c r="ET69" i="30" s="1"/>
  <c r="FU70" i="30"/>
  <c r="HQ70" i="30"/>
  <c r="GR69" i="30"/>
  <c r="GU69" i="30" s="1"/>
  <c r="AP68" i="30"/>
  <c r="AO68" i="30"/>
  <c r="AL68" i="30"/>
  <c r="GT69" i="30"/>
  <c r="GM70" i="30" s="1"/>
  <c r="GS69" i="30"/>
  <c r="DO70" i="30"/>
  <c r="DH69" i="30"/>
  <c r="DL69" i="30"/>
  <c r="HB70" i="30"/>
  <c r="HE69" i="30"/>
  <c r="EH70" i="30"/>
  <c r="EG70" i="30"/>
  <c r="EO70" i="30"/>
  <c r="FV70" i="30"/>
  <c r="FY69" i="30"/>
  <c r="FZ69" i="30" s="1"/>
  <c r="F470" i="30"/>
  <c r="D470" i="22"/>
  <c r="D221" i="30"/>
  <c r="E220" i="30"/>
  <c r="F219" i="30"/>
  <c r="D219" i="22"/>
  <c r="D472" i="30"/>
  <c r="E471" i="30"/>
  <c r="D780" i="22"/>
  <c r="CU61" i="22" l="1"/>
  <c r="DO62" i="22"/>
  <c r="DH61" i="22"/>
  <c r="DL61" i="22"/>
  <c r="CN61" i="22"/>
  <c r="CJ62" i="22"/>
  <c r="CM62" i="22" s="1"/>
  <c r="CK61" i="22"/>
  <c r="CH61" i="22"/>
  <c r="LJ69" i="30"/>
  <c r="LM68" i="30"/>
  <c r="MC68" i="30"/>
  <c r="MD68" i="30" s="1"/>
  <c r="MF68" i="30" s="1"/>
  <c r="MI68" i="30" s="1"/>
  <c r="LZ69" i="30"/>
  <c r="LY69" i="30"/>
  <c r="LI69" i="30"/>
  <c r="LN68" i="30"/>
  <c r="IX70" i="30"/>
  <c r="JA69" i="30"/>
  <c r="AX69" i="30"/>
  <c r="BA68" i="30"/>
  <c r="BB68" i="30" s="1"/>
  <c r="AW69" i="30"/>
  <c r="IW70" i="30"/>
  <c r="J106" i="30"/>
  <c r="M107" i="30" s="1"/>
  <c r="M106" i="22"/>
  <c r="BO73" i="22"/>
  <c r="BT73" i="22"/>
  <c r="BW73" i="22" s="1"/>
  <c r="BX72" i="22"/>
  <c r="BU72" i="22"/>
  <c r="AI73" i="22"/>
  <c r="BC73" i="22"/>
  <c r="AZ72" i="22"/>
  <c r="AV72" i="22"/>
  <c r="BS70" i="30"/>
  <c r="BP69" i="30"/>
  <c r="BL69" i="30"/>
  <c r="GB69" i="30"/>
  <c r="GE69" i="30" s="1"/>
  <c r="GQ71" i="30"/>
  <c r="GN70" i="30"/>
  <c r="GJ70" i="30"/>
  <c r="DJ70" i="30"/>
  <c r="DM69" i="30"/>
  <c r="HX69" i="30"/>
  <c r="IA69" i="30" s="1"/>
  <c r="EX69" i="30"/>
  <c r="EQ70" i="30" s="1"/>
  <c r="EW69" i="30"/>
  <c r="MU69" i="30"/>
  <c r="MR68" i="30"/>
  <c r="MN68" i="30"/>
  <c r="IN68" i="30"/>
  <c r="IQ68" i="30" s="1"/>
  <c r="IP68" i="30"/>
  <c r="II69" i="30" s="1"/>
  <c r="IO68" i="30"/>
  <c r="KD72" i="30"/>
  <c r="KG71" i="30"/>
  <c r="EA71" i="30"/>
  <c r="EV69" i="30"/>
  <c r="EY69" i="30" s="1"/>
  <c r="HJ69" i="30"/>
  <c r="HI69" i="30"/>
  <c r="DI70" i="30"/>
  <c r="DN69" i="30"/>
  <c r="GD69" i="30"/>
  <c r="FW70" i="30" s="1"/>
  <c r="GC69" i="30"/>
  <c r="AN68" i="30"/>
  <c r="AQ68" i="30" s="1"/>
  <c r="AI69" i="30"/>
  <c r="JT68" i="30"/>
  <c r="JW68" i="30" s="1"/>
  <c r="FF69" i="30"/>
  <c r="FI68" i="30"/>
  <c r="FJ68" i="30" s="1"/>
  <c r="HZ69" i="30"/>
  <c r="HS70" i="30" s="1"/>
  <c r="HY69" i="30"/>
  <c r="JV68" i="30"/>
  <c r="JO69" i="30" s="1"/>
  <c r="JU68" i="30"/>
  <c r="KT69" i="30"/>
  <c r="KW68" i="30"/>
  <c r="CD70" i="30"/>
  <c r="CG69" i="30"/>
  <c r="FE69" i="30"/>
  <c r="KS69" i="30"/>
  <c r="CC70" i="30"/>
  <c r="CH69" i="30"/>
  <c r="HF69" i="30"/>
  <c r="CY70" i="30"/>
  <c r="CR69" i="30"/>
  <c r="CV69" i="30"/>
  <c r="KC72" i="30"/>
  <c r="KH71" i="30"/>
  <c r="F471" i="30"/>
  <c r="D471" i="22"/>
  <c r="D473" i="30"/>
  <c r="E472" i="30"/>
  <c r="F220" i="30"/>
  <c r="D220" i="22"/>
  <c r="D222" i="30"/>
  <c r="E221" i="30"/>
  <c r="D781" i="22"/>
  <c r="CE62" i="22" l="1"/>
  <c r="DJ62" i="22"/>
  <c r="DM61" i="22"/>
  <c r="DI62" i="22"/>
  <c r="CY62" i="22"/>
  <c r="CV61" i="22"/>
  <c r="CR61" i="22"/>
  <c r="MH68" i="30"/>
  <c r="MA69" i="30" s="1"/>
  <c r="MG68" i="30"/>
  <c r="LR68" i="30"/>
  <c r="LK69" i="30" s="1"/>
  <c r="LQ68" i="30"/>
  <c r="LP68" i="30"/>
  <c r="LS68" i="30" s="1"/>
  <c r="BD68" i="30"/>
  <c r="BG68" i="30" s="1"/>
  <c r="JB69" i="30"/>
  <c r="JF69" i="30"/>
  <c r="IY70" i="30" s="1"/>
  <c r="JE69" i="30"/>
  <c r="BF68" i="30"/>
  <c r="AY69" i="30" s="1"/>
  <c r="BE68" i="30"/>
  <c r="M107" i="22"/>
  <c r="K107" i="30"/>
  <c r="K107" i="22" s="1"/>
  <c r="L106" i="30"/>
  <c r="L106" i="22" s="1"/>
  <c r="J106" i="22"/>
  <c r="N106" i="30"/>
  <c r="N106" i="22" s="1"/>
  <c r="AW73" i="22"/>
  <c r="AM74" i="22"/>
  <c r="AJ73" i="22"/>
  <c r="AF73" i="22"/>
  <c r="AX73" i="22"/>
  <c r="BA72" i="22"/>
  <c r="BB72" i="22" s="1"/>
  <c r="BS74" i="22"/>
  <c r="BL73" i="22"/>
  <c r="BP73" i="22"/>
  <c r="GA71" i="30"/>
  <c r="FX70" i="30"/>
  <c r="FT70" i="30"/>
  <c r="HW71" i="30"/>
  <c r="HT70" i="30"/>
  <c r="HP70" i="30"/>
  <c r="JS70" i="30"/>
  <c r="JP69" i="30"/>
  <c r="JL69" i="30"/>
  <c r="IM70" i="30"/>
  <c r="IJ69" i="30"/>
  <c r="IF69" i="30"/>
  <c r="KJ71" i="30"/>
  <c r="KM71" i="30" s="1"/>
  <c r="CS70" i="30"/>
  <c r="CJ69" i="30"/>
  <c r="CM69" i="30" s="1"/>
  <c r="FN68" i="30"/>
  <c r="FG69" i="30" s="1"/>
  <c r="FM68" i="30"/>
  <c r="KL71" i="30"/>
  <c r="KE72" i="30" s="1"/>
  <c r="KK71" i="30"/>
  <c r="MP69" i="30"/>
  <c r="MS68" i="30"/>
  <c r="BM70" i="30"/>
  <c r="DP69" i="30"/>
  <c r="DS69" i="30" s="1"/>
  <c r="GK71" i="30"/>
  <c r="BN70" i="30"/>
  <c r="BQ69" i="30"/>
  <c r="FL68" i="30"/>
  <c r="FO68" i="30" s="1"/>
  <c r="LB68" i="30"/>
  <c r="LA68" i="30"/>
  <c r="AM70" i="30"/>
  <c r="AF69" i="30"/>
  <c r="AJ69" i="30"/>
  <c r="EU71" i="30"/>
  <c r="EN70" i="30"/>
  <c r="ER70" i="30"/>
  <c r="DR69" i="30"/>
  <c r="DK70" i="30" s="1"/>
  <c r="DQ69" i="30"/>
  <c r="GL71" i="30"/>
  <c r="GO70" i="30"/>
  <c r="CT70" i="30"/>
  <c r="CW69" i="30"/>
  <c r="HH69" i="30"/>
  <c r="HK69" i="30" s="1"/>
  <c r="HC70" i="30"/>
  <c r="KX68" i="30"/>
  <c r="CL69" i="30"/>
  <c r="CE70" i="30" s="1"/>
  <c r="CK69" i="30"/>
  <c r="EE72" i="30"/>
  <c r="DX71" i="30"/>
  <c r="EB71" i="30"/>
  <c r="MO69" i="30"/>
  <c r="MT68" i="30"/>
  <c r="D474" i="30"/>
  <c r="E473" i="30"/>
  <c r="F221" i="30"/>
  <c r="D221" i="22"/>
  <c r="D223" i="30"/>
  <c r="E222" i="30"/>
  <c r="F472" i="30"/>
  <c r="D472" i="22"/>
  <c r="D782" i="22"/>
  <c r="CT62" i="22" l="1"/>
  <c r="CW61" i="22"/>
  <c r="DT61" i="22"/>
  <c r="DP62" i="22"/>
  <c r="DS62" i="22" s="1"/>
  <c r="DQ61" i="22"/>
  <c r="CS62" i="22"/>
  <c r="DN61" i="22"/>
  <c r="CI63" i="22"/>
  <c r="CB62" i="22"/>
  <c r="CF62" i="22"/>
  <c r="LO70" i="30"/>
  <c r="LL69" i="30"/>
  <c r="LH69" i="30"/>
  <c r="LX69" i="30"/>
  <c r="LY70" i="30" s="1"/>
  <c r="ME70" i="30"/>
  <c r="MB69" i="30"/>
  <c r="BC70" i="30"/>
  <c r="AV69" i="30"/>
  <c r="AZ69" i="30"/>
  <c r="JD69" i="30"/>
  <c r="JG69" i="30" s="1"/>
  <c r="JC71" i="30"/>
  <c r="IZ70" i="30"/>
  <c r="IX71" i="30" s="1"/>
  <c r="IV70" i="30"/>
  <c r="IW71" i="30" s="1"/>
  <c r="J107" i="30"/>
  <c r="AY73" i="22"/>
  <c r="BM74" i="22"/>
  <c r="AG74" i="22"/>
  <c r="AH74" i="22"/>
  <c r="AK73" i="22"/>
  <c r="BH72" i="22"/>
  <c r="BD73" i="22"/>
  <c r="BG73" i="22" s="1"/>
  <c r="BE72" i="22"/>
  <c r="BN74" i="22"/>
  <c r="BQ73" i="22"/>
  <c r="CI71" i="30"/>
  <c r="CB70" i="30"/>
  <c r="CF70" i="30"/>
  <c r="DO71" i="30"/>
  <c r="DH70" i="30"/>
  <c r="DL70" i="30"/>
  <c r="KI73" i="30"/>
  <c r="KB72" i="30"/>
  <c r="KF72" i="30"/>
  <c r="DZ72" i="30"/>
  <c r="EC71" i="30"/>
  <c r="HG71" i="30"/>
  <c r="HD70" i="30"/>
  <c r="GZ70" i="30"/>
  <c r="GT70" i="30"/>
  <c r="GS70" i="30"/>
  <c r="FK70" i="30"/>
  <c r="FD69" i="30"/>
  <c r="FH69" i="30"/>
  <c r="GP70" i="30"/>
  <c r="IH70" i="30"/>
  <c r="IK69" i="30"/>
  <c r="JN70" i="30"/>
  <c r="JQ69" i="30"/>
  <c r="HR71" i="30"/>
  <c r="HU70" i="30"/>
  <c r="FU71" i="30"/>
  <c r="DY72" i="30"/>
  <c r="ED71" i="30"/>
  <c r="DB69" i="30"/>
  <c r="DA69" i="30"/>
  <c r="EP71" i="30"/>
  <c r="ES70" i="30"/>
  <c r="AH70" i="30"/>
  <c r="AK69" i="30"/>
  <c r="AL69" i="30" s="1"/>
  <c r="BV69" i="30"/>
  <c r="BU69" i="30"/>
  <c r="BR69" i="30"/>
  <c r="FV71" i="30"/>
  <c r="FY70" i="30"/>
  <c r="MV68" i="30"/>
  <c r="MY68" i="30" s="1"/>
  <c r="EO71" i="30"/>
  <c r="ET70" i="30"/>
  <c r="AG70" i="30"/>
  <c r="MX68" i="30"/>
  <c r="MW68" i="30"/>
  <c r="KZ68" i="30"/>
  <c r="LC68" i="30" s="1"/>
  <c r="KU69" i="30"/>
  <c r="CX69" i="30"/>
  <c r="IG70" i="30"/>
  <c r="IL69" i="30"/>
  <c r="JM70" i="30"/>
  <c r="JR69" i="30"/>
  <c r="HQ71" i="30"/>
  <c r="HV70" i="30"/>
  <c r="F222" i="30"/>
  <c r="D222" i="22"/>
  <c r="D224" i="30"/>
  <c r="E223" i="30"/>
  <c r="F473" i="30"/>
  <c r="D473" i="22"/>
  <c r="D475" i="30"/>
  <c r="E474" i="30"/>
  <c r="D783" i="22"/>
  <c r="CC63" i="22" l="1"/>
  <c r="CX61" i="22"/>
  <c r="CZ62" i="22"/>
  <c r="DC62" i="22" s="1"/>
  <c r="DD61" i="22"/>
  <c r="DA61" i="22"/>
  <c r="CD63" i="22"/>
  <c r="CG62" i="22"/>
  <c r="CH62" i="22" s="1"/>
  <c r="DK62" i="22"/>
  <c r="LI70" i="30"/>
  <c r="MC69" i="30"/>
  <c r="LZ70" i="30"/>
  <c r="LJ70" i="30"/>
  <c r="LM69" i="30"/>
  <c r="JB70" i="30"/>
  <c r="AX70" i="30"/>
  <c r="BA69" i="30"/>
  <c r="JA70" i="30"/>
  <c r="AW70" i="30"/>
  <c r="BB69" i="30"/>
  <c r="K108" i="30"/>
  <c r="K108" i="22" s="1"/>
  <c r="L107" i="30"/>
  <c r="L107" i="22" s="1"/>
  <c r="J107" i="22"/>
  <c r="M108" i="30"/>
  <c r="N107" i="30"/>
  <c r="N107" i="22" s="1"/>
  <c r="BX73" i="22"/>
  <c r="BT74" i="22"/>
  <c r="BW74" i="22" s="1"/>
  <c r="BU73" i="22"/>
  <c r="AR73" i="22"/>
  <c r="AN74" i="22"/>
  <c r="AQ74" i="22" s="1"/>
  <c r="AO73" i="22"/>
  <c r="BR73" i="22"/>
  <c r="AL73" i="22"/>
  <c r="BC74" i="22"/>
  <c r="AZ73" i="22"/>
  <c r="AV73" i="22"/>
  <c r="EX70" i="30"/>
  <c r="EW70" i="30"/>
  <c r="JV69" i="30"/>
  <c r="JO70" i="30" s="1"/>
  <c r="JU69" i="30"/>
  <c r="GR70" i="30"/>
  <c r="GU70" i="30" s="1"/>
  <c r="GM71" i="30"/>
  <c r="HB71" i="30"/>
  <c r="HE70" i="30"/>
  <c r="KC73" i="30"/>
  <c r="DJ71" i="30"/>
  <c r="DM70" i="30"/>
  <c r="DN70" i="30" s="1"/>
  <c r="CD71" i="30"/>
  <c r="CG70" i="30"/>
  <c r="CZ69" i="30"/>
  <c r="DC69" i="30" s="1"/>
  <c r="CU70" i="30"/>
  <c r="IN69" i="30"/>
  <c r="IQ69" i="30" s="1"/>
  <c r="EQ71" i="30"/>
  <c r="EV70" i="30"/>
  <c r="EY70" i="30" s="1"/>
  <c r="MQ69" i="30"/>
  <c r="HZ70" i="30"/>
  <c r="HY70" i="30"/>
  <c r="FF70" i="30"/>
  <c r="FI69" i="30"/>
  <c r="FJ69" i="30" s="1"/>
  <c r="DI71" i="30"/>
  <c r="CC71" i="30"/>
  <c r="CH70" i="30"/>
  <c r="AN69" i="30"/>
  <c r="AQ69" i="30" s="1"/>
  <c r="GD70" i="30"/>
  <c r="GC70" i="30"/>
  <c r="BT69" i="30"/>
  <c r="BW69" i="30" s="1"/>
  <c r="BO70" i="30"/>
  <c r="FZ70" i="30"/>
  <c r="FE70" i="30"/>
  <c r="JT69" i="30"/>
  <c r="JW69" i="30" s="1"/>
  <c r="HX70" i="30"/>
  <c r="IA70" i="30" s="1"/>
  <c r="HS71" i="30"/>
  <c r="KY70" i="30"/>
  <c r="KV69" i="30"/>
  <c r="KR69" i="30"/>
  <c r="AP69" i="30"/>
  <c r="AI70" i="30" s="1"/>
  <c r="AO69" i="30"/>
  <c r="EF71" i="30"/>
  <c r="EI71" i="30" s="1"/>
  <c r="IP69" i="30"/>
  <c r="IO69" i="30"/>
  <c r="HA71" i="30"/>
  <c r="HF70" i="30"/>
  <c r="EH71" i="30"/>
  <c r="EA72" i="30" s="1"/>
  <c r="EG71" i="30"/>
  <c r="KD73" i="30"/>
  <c r="KG72" i="30"/>
  <c r="KH72" i="30" s="1"/>
  <c r="D225" i="30"/>
  <c r="E224" i="30"/>
  <c r="F474" i="30"/>
  <c r="D474" i="22"/>
  <c r="D476" i="30"/>
  <c r="E475" i="30"/>
  <c r="F223" i="30"/>
  <c r="D223" i="22"/>
  <c r="D784" i="22"/>
  <c r="CU62" i="22" l="1"/>
  <c r="DO63" i="22"/>
  <c r="DL62" i="22"/>
  <c r="DH62" i="22"/>
  <c r="CE63" i="22"/>
  <c r="CN62" i="22"/>
  <c r="CJ63" i="22"/>
  <c r="CM63" i="22" s="1"/>
  <c r="CK62" i="22"/>
  <c r="MD69" i="30"/>
  <c r="MF69" i="30" s="1"/>
  <c r="MI69" i="30" s="1"/>
  <c r="MH69" i="30"/>
  <c r="MG69" i="30"/>
  <c r="LR69" i="30"/>
  <c r="LQ69" i="30"/>
  <c r="LN69" i="30"/>
  <c r="JF70" i="30"/>
  <c r="IY71" i="30" s="1"/>
  <c r="JE70" i="30"/>
  <c r="BF69" i="30"/>
  <c r="BE69" i="30"/>
  <c r="AY70" i="30"/>
  <c r="BD69" i="30"/>
  <c r="BG69" i="30" s="1"/>
  <c r="JD70" i="30"/>
  <c r="JG70" i="30" s="1"/>
  <c r="M108" i="22"/>
  <c r="J108" i="30"/>
  <c r="AI74" i="22"/>
  <c r="BO74" i="22"/>
  <c r="AW74" i="22"/>
  <c r="AX74" i="22"/>
  <c r="BA73" i="22"/>
  <c r="KJ72" i="30"/>
  <c r="KM72" i="30" s="1"/>
  <c r="AM71" i="30"/>
  <c r="AJ70" i="30"/>
  <c r="AF70" i="30"/>
  <c r="EE73" i="30"/>
  <c r="EB72" i="30"/>
  <c r="DX72" i="30"/>
  <c r="KS70" i="30"/>
  <c r="HW72" i="30"/>
  <c r="HT71" i="30"/>
  <c r="HP71" i="30"/>
  <c r="BS71" i="30"/>
  <c r="BL70" i="30"/>
  <c r="BP70" i="30"/>
  <c r="MU70" i="30"/>
  <c r="MR69" i="30"/>
  <c r="MN69" i="30"/>
  <c r="II70" i="30"/>
  <c r="HJ70" i="30"/>
  <c r="HC71" i="30" s="1"/>
  <c r="HI70" i="30"/>
  <c r="GQ72" i="30"/>
  <c r="GJ71" i="30"/>
  <c r="GN71" i="30"/>
  <c r="KL72" i="30"/>
  <c r="KE73" i="30" s="1"/>
  <c r="KK72" i="30"/>
  <c r="KT70" i="30"/>
  <c r="KW69" i="30"/>
  <c r="KX69" i="30" s="1"/>
  <c r="JS71" i="30"/>
  <c r="JL70" i="30"/>
  <c r="JP70" i="30"/>
  <c r="GB70" i="30"/>
  <c r="GE70" i="30" s="1"/>
  <c r="FW71" i="30"/>
  <c r="EU72" i="30"/>
  <c r="EN71" i="30"/>
  <c r="ER71" i="30"/>
  <c r="DR70" i="30"/>
  <c r="DQ70" i="30"/>
  <c r="HH70" i="30"/>
  <c r="HK70" i="30" s="1"/>
  <c r="FL69" i="30"/>
  <c r="FO69" i="30" s="1"/>
  <c r="DP70" i="30"/>
  <c r="DS70" i="30" s="1"/>
  <c r="DK71" i="30"/>
  <c r="CY71" i="30"/>
  <c r="CV70" i="30"/>
  <c r="CR70" i="30"/>
  <c r="CL70" i="30"/>
  <c r="CE71" i="30" s="1"/>
  <c r="CK70" i="30"/>
  <c r="CJ70" i="30"/>
  <c r="CM70" i="30" s="1"/>
  <c r="FN69" i="30"/>
  <c r="FG70" i="30" s="1"/>
  <c r="FM69" i="30"/>
  <c r="F475" i="30"/>
  <c r="D475" i="22"/>
  <c r="D226" i="30"/>
  <c r="E225" i="30"/>
  <c r="D477" i="30"/>
  <c r="E476" i="30"/>
  <c r="F224" i="30"/>
  <c r="D224" i="22"/>
  <c r="D785" i="22"/>
  <c r="MA70" i="30" l="1"/>
  <c r="ME71" i="30" s="1"/>
  <c r="CI64" i="22"/>
  <c r="CF63" i="22"/>
  <c r="CB63" i="22"/>
  <c r="DI63" i="22"/>
  <c r="DJ63" i="22"/>
  <c r="DM62" i="22"/>
  <c r="CY63" i="22"/>
  <c r="CV62" i="22"/>
  <c r="CR62" i="22"/>
  <c r="LP69" i="30"/>
  <c r="LS69" i="30" s="1"/>
  <c r="LK70" i="30"/>
  <c r="JC72" i="30"/>
  <c r="IZ71" i="30"/>
  <c r="IV71" i="30"/>
  <c r="AV70" i="30"/>
  <c r="AZ70" i="30"/>
  <c r="BC71" i="30"/>
  <c r="K109" i="30"/>
  <c r="K109" i="22" s="1"/>
  <c r="L108" i="30"/>
  <c r="L108" i="22" s="1"/>
  <c r="J108" i="22"/>
  <c r="N108" i="30"/>
  <c r="N108" i="22" s="1"/>
  <c r="M109" i="30"/>
  <c r="BH73" i="22"/>
  <c r="BD74" i="22"/>
  <c r="BG74" i="22" s="1"/>
  <c r="BE73" i="22"/>
  <c r="BS75" i="22"/>
  <c r="BL74" i="22"/>
  <c r="BP74" i="22"/>
  <c r="AM75" i="22"/>
  <c r="AJ74" i="22"/>
  <c r="AF74" i="22"/>
  <c r="BB73" i="22"/>
  <c r="KZ69" i="30"/>
  <c r="LC69" i="30" s="1"/>
  <c r="KI74" i="30"/>
  <c r="KF73" i="30"/>
  <c r="KB73" i="30"/>
  <c r="FK71" i="30"/>
  <c r="FH70" i="30"/>
  <c r="FD70" i="30"/>
  <c r="CS71" i="30"/>
  <c r="CX70" i="30"/>
  <c r="DO72" i="30"/>
  <c r="DH71" i="30"/>
  <c r="DL71" i="30"/>
  <c r="EO72" i="30"/>
  <c r="JM71" i="30"/>
  <c r="IM71" i="30"/>
  <c r="IF70" i="30"/>
  <c r="IJ70" i="30"/>
  <c r="CT71" i="30"/>
  <c r="CW70" i="30"/>
  <c r="HG72" i="30"/>
  <c r="HD71" i="30"/>
  <c r="GZ71" i="30"/>
  <c r="MO70" i="30"/>
  <c r="BN71" i="30"/>
  <c r="BQ70" i="30"/>
  <c r="BR70" i="30" s="1"/>
  <c r="HQ72" i="30"/>
  <c r="DY73" i="30"/>
  <c r="GA72" i="30"/>
  <c r="FT71" i="30"/>
  <c r="FX71" i="30"/>
  <c r="GL72" i="30"/>
  <c r="GO71" i="30"/>
  <c r="MP70" i="30"/>
  <c r="MS69" i="30"/>
  <c r="MT69" i="30" s="1"/>
  <c r="BM71" i="30"/>
  <c r="HR72" i="30"/>
  <c r="HU71" i="30"/>
  <c r="DZ73" i="30"/>
  <c r="EC72" i="30"/>
  <c r="AG71" i="30"/>
  <c r="CI72" i="30"/>
  <c r="CB71" i="30"/>
  <c r="CF71" i="30"/>
  <c r="EP72" i="30"/>
  <c r="ES71" i="30"/>
  <c r="JN71" i="30"/>
  <c r="JQ70" i="30"/>
  <c r="LB69" i="30"/>
  <c r="KU70" i="30" s="1"/>
  <c r="LA69" i="30"/>
  <c r="GK72" i="30"/>
  <c r="GP71" i="30"/>
  <c r="AH71" i="30"/>
  <c r="AK70" i="30"/>
  <c r="F476" i="30"/>
  <c r="D476" i="22"/>
  <c r="F225" i="30"/>
  <c r="D225" i="22"/>
  <c r="D478" i="30"/>
  <c r="E477" i="30"/>
  <c r="D227" i="30"/>
  <c r="E226" i="30"/>
  <c r="D786" i="22"/>
  <c r="LX70" i="30" l="1"/>
  <c r="LY71" i="30" s="1"/>
  <c r="MB70" i="30"/>
  <c r="CS63" i="22"/>
  <c r="CT63" i="22"/>
  <c r="CW62" i="22"/>
  <c r="CC64" i="22"/>
  <c r="CD64" i="22"/>
  <c r="CG63" i="22"/>
  <c r="DN62" i="22"/>
  <c r="DP63" i="22"/>
  <c r="DS63" i="22" s="1"/>
  <c r="DT62" i="22"/>
  <c r="DQ62" i="22"/>
  <c r="MC70" i="30"/>
  <c r="LZ71" i="30"/>
  <c r="LO71" i="30"/>
  <c r="LL70" i="30"/>
  <c r="LH70" i="30"/>
  <c r="LI71" i="30" s="1"/>
  <c r="IW72" i="30"/>
  <c r="AX71" i="30"/>
  <c r="BA70" i="30"/>
  <c r="IX72" i="30"/>
  <c r="JA71" i="30"/>
  <c r="AW71" i="30"/>
  <c r="BB70" i="30"/>
  <c r="BD70" i="30" s="1"/>
  <c r="BG70" i="30" s="1"/>
  <c r="J109" i="30"/>
  <c r="M110" i="30" s="1"/>
  <c r="M109" i="22"/>
  <c r="AY74" i="22"/>
  <c r="AG75" i="22"/>
  <c r="BN75" i="22"/>
  <c r="BQ74" i="22"/>
  <c r="BR74" i="22" s="1"/>
  <c r="AH75" i="22"/>
  <c r="AK74" i="22"/>
  <c r="BM75" i="22"/>
  <c r="KY71" i="30"/>
  <c r="KR70" i="30"/>
  <c r="KV70" i="30"/>
  <c r="AP70" i="30"/>
  <c r="AO70" i="30"/>
  <c r="JV70" i="30"/>
  <c r="JU70" i="30"/>
  <c r="HZ71" i="30"/>
  <c r="HY71" i="30"/>
  <c r="FV72" i="30"/>
  <c r="FY71" i="30"/>
  <c r="BV70" i="30"/>
  <c r="BU70" i="30"/>
  <c r="IG71" i="30"/>
  <c r="JR70" i="30"/>
  <c r="DI72" i="30"/>
  <c r="KD74" i="30"/>
  <c r="KG73" i="30"/>
  <c r="EX71" i="30"/>
  <c r="EW71" i="30"/>
  <c r="EH72" i="30"/>
  <c r="EG72" i="30"/>
  <c r="GT71" i="30"/>
  <c r="GS71" i="30"/>
  <c r="FU72" i="30"/>
  <c r="FZ71" i="30"/>
  <c r="HV71" i="30"/>
  <c r="FE71" i="30"/>
  <c r="CD72" i="30"/>
  <c r="CG71" i="30"/>
  <c r="AL70" i="30"/>
  <c r="MX69" i="30"/>
  <c r="MW69" i="30"/>
  <c r="ED72" i="30"/>
  <c r="HA72" i="30"/>
  <c r="DB70" i="30"/>
  <c r="DA70" i="30"/>
  <c r="FF71" i="30"/>
  <c r="FI70" i="30"/>
  <c r="GR71" i="30"/>
  <c r="GU71" i="30" s="1"/>
  <c r="GM72" i="30"/>
  <c r="CC72" i="30"/>
  <c r="CH71" i="30"/>
  <c r="BT70" i="30"/>
  <c r="BW70" i="30" s="1"/>
  <c r="BO71" i="30"/>
  <c r="MV69" i="30"/>
  <c r="MY69" i="30" s="1"/>
  <c r="MQ70" i="30"/>
  <c r="HB72" i="30"/>
  <c r="HE71" i="30"/>
  <c r="IH71" i="30"/>
  <c r="IK70" i="30"/>
  <c r="ET71" i="30"/>
  <c r="DJ72" i="30"/>
  <c r="DM71" i="30"/>
  <c r="CZ70" i="30"/>
  <c r="DC70" i="30" s="1"/>
  <c r="CU71" i="30"/>
  <c r="KC74" i="30"/>
  <c r="KH73" i="30"/>
  <c r="D479" i="30"/>
  <c r="E478" i="30"/>
  <c r="F226" i="30"/>
  <c r="D226" i="22"/>
  <c r="D228" i="30"/>
  <c r="E227" i="30"/>
  <c r="F477" i="30"/>
  <c r="D477" i="22"/>
  <c r="D787" i="22"/>
  <c r="DK63" i="22" l="1"/>
  <c r="CH63" i="22"/>
  <c r="CJ64" i="22"/>
  <c r="CM64" i="22" s="1"/>
  <c r="CN63" i="22"/>
  <c r="CK63" i="22"/>
  <c r="CX62" i="22"/>
  <c r="DD62" i="22"/>
  <c r="CZ63" i="22"/>
  <c r="DC63" i="22" s="1"/>
  <c r="DA62" i="22"/>
  <c r="LJ71" i="30"/>
  <c r="LM70" i="30"/>
  <c r="MD70" i="30"/>
  <c r="MH70" i="30"/>
  <c r="MG70" i="30"/>
  <c r="BF70" i="30"/>
  <c r="AY71" i="30" s="1"/>
  <c r="BE70" i="30"/>
  <c r="JF71" i="30"/>
  <c r="JE71" i="30"/>
  <c r="JB71" i="30"/>
  <c r="M110" i="22"/>
  <c r="K110" i="30"/>
  <c r="K110" i="22" s="1"/>
  <c r="L109" i="30"/>
  <c r="L109" i="22" s="1"/>
  <c r="J109" i="22"/>
  <c r="N109" i="30"/>
  <c r="N109" i="22" s="1"/>
  <c r="BC75" i="22"/>
  <c r="AV74" i="22"/>
  <c r="AZ74" i="22"/>
  <c r="AR74" i="22"/>
  <c r="AN75" i="22"/>
  <c r="AQ75" i="22" s="1"/>
  <c r="AO74" i="22"/>
  <c r="AL74" i="22"/>
  <c r="BO75" i="22"/>
  <c r="BX74" i="22"/>
  <c r="BT75" i="22"/>
  <c r="BW75" i="22" s="1"/>
  <c r="BU74" i="22"/>
  <c r="CY72" i="30"/>
  <c r="CR71" i="30"/>
  <c r="CV71" i="30"/>
  <c r="HJ71" i="30"/>
  <c r="HI71" i="30"/>
  <c r="IP70" i="30"/>
  <c r="IO70" i="30"/>
  <c r="BS72" i="30"/>
  <c r="BP71" i="30"/>
  <c r="BL71" i="30"/>
  <c r="EF72" i="30"/>
  <c r="EI72" i="30" s="1"/>
  <c r="EA73" i="30"/>
  <c r="CL71" i="30"/>
  <c r="CE72" i="30" s="1"/>
  <c r="CK71" i="30"/>
  <c r="JO71" i="30"/>
  <c r="JT70" i="30"/>
  <c r="JW70" i="30" s="1"/>
  <c r="KS71" i="30"/>
  <c r="KJ73" i="30"/>
  <c r="KM73" i="30" s="1"/>
  <c r="DR71" i="30"/>
  <c r="DQ71" i="30"/>
  <c r="CJ71" i="30"/>
  <c r="CM71" i="30" s="1"/>
  <c r="HF71" i="30"/>
  <c r="KL73" i="30"/>
  <c r="KE74" i="30" s="1"/>
  <c r="KK73" i="30"/>
  <c r="DN71" i="30"/>
  <c r="IL70" i="30"/>
  <c r="HX71" i="30"/>
  <c r="IA71" i="30" s="1"/>
  <c r="HS72" i="30"/>
  <c r="GD71" i="30"/>
  <c r="GC71" i="30"/>
  <c r="EV71" i="30"/>
  <c r="EY71" i="30" s="1"/>
  <c r="EQ72" i="30"/>
  <c r="MU71" i="30"/>
  <c r="MN70" i="30"/>
  <c r="MR70" i="30"/>
  <c r="GQ73" i="30"/>
  <c r="GJ72" i="30"/>
  <c r="GN72" i="30"/>
  <c r="FN70" i="30"/>
  <c r="FM70" i="30"/>
  <c r="AN70" i="30"/>
  <c r="AQ70" i="30" s="1"/>
  <c r="AI71" i="30"/>
  <c r="FJ70" i="30"/>
  <c r="FW72" i="30"/>
  <c r="GB71" i="30"/>
  <c r="GE71" i="30" s="1"/>
  <c r="KT71" i="30"/>
  <c r="KW70" i="30"/>
  <c r="F227" i="30"/>
  <c r="D227" i="22"/>
  <c r="D229" i="30"/>
  <c r="E228" i="30"/>
  <c r="F478" i="30"/>
  <c r="D478" i="22"/>
  <c r="D480" i="30"/>
  <c r="E479" i="30"/>
  <c r="D788" i="22"/>
  <c r="CU63" i="22" l="1"/>
  <c r="CE64" i="22"/>
  <c r="DO64" i="22"/>
  <c r="DH63" i="22"/>
  <c r="DL63" i="22"/>
  <c r="MF70" i="30"/>
  <c r="MI70" i="30" s="1"/>
  <c r="MA71" i="30"/>
  <c r="LN70" i="30"/>
  <c r="LR70" i="30"/>
  <c r="LQ70" i="30"/>
  <c r="JD71" i="30"/>
  <c r="JG71" i="30" s="1"/>
  <c r="IY72" i="30"/>
  <c r="BC72" i="30"/>
  <c r="AZ71" i="30"/>
  <c r="AV71" i="30"/>
  <c r="J110" i="30"/>
  <c r="BS76" i="22"/>
  <c r="BL75" i="22"/>
  <c r="BP75" i="22"/>
  <c r="AX75" i="22"/>
  <c r="BA74" i="22"/>
  <c r="BB74" i="22" s="1"/>
  <c r="AI75" i="22"/>
  <c r="AW75" i="22"/>
  <c r="KI75" i="30"/>
  <c r="KF74" i="30"/>
  <c r="KB74" i="30"/>
  <c r="LB70" i="30"/>
  <c r="LA70" i="30"/>
  <c r="FL70" i="30"/>
  <c r="FO70" i="30" s="1"/>
  <c r="FG71" i="30"/>
  <c r="GL73" i="30"/>
  <c r="GO72" i="30"/>
  <c r="MP71" i="30"/>
  <c r="MS70" i="30"/>
  <c r="MT70" i="30" s="1"/>
  <c r="EU73" i="30"/>
  <c r="EN72" i="30"/>
  <c r="ER72" i="30"/>
  <c r="HW73" i="30"/>
  <c r="HP72" i="30"/>
  <c r="HT72" i="30"/>
  <c r="EE74" i="30"/>
  <c r="EB73" i="30"/>
  <c r="DX73" i="30"/>
  <c r="BM72" i="30"/>
  <c r="CT72" i="30"/>
  <c r="CW71" i="30"/>
  <c r="AM72" i="30"/>
  <c r="AJ71" i="30"/>
  <c r="AF71" i="30"/>
  <c r="GK73" i="30"/>
  <c r="GP72" i="30"/>
  <c r="MO71" i="30"/>
  <c r="IN70" i="30"/>
  <c r="IQ70" i="30" s="1"/>
  <c r="II71" i="30"/>
  <c r="BN72" i="30"/>
  <c r="BQ71" i="30"/>
  <c r="BR71" i="30" s="1"/>
  <c r="CS72" i="30"/>
  <c r="DK72" i="30"/>
  <c r="DP71" i="30"/>
  <c r="DS71" i="30" s="1"/>
  <c r="HH71" i="30"/>
  <c r="HK71" i="30" s="1"/>
  <c r="HC72" i="30"/>
  <c r="JS72" i="30"/>
  <c r="JL71" i="30"/>
  <c r="JP71" i="30"/>
  <c r="GA73" i="30"/>
  <c r="FT72" i="30"/>
  <c r="FX72" i="30"/>
  <c r="CI73" i="30"/>
  <c r="CF72" i="30"/>
  <c r="CB72" i="30"/>
  <c r="KX70" i="30"/>
  <c r="F479" i="30"/>
  <c r="D479" i="22"/>
  <c r="F228" i="30"/>
  <c r="D228" i="22"/>
  <c r="D481" i="30"/>
  <c r="E480" i="30"/>
  <c r="D230" i="30"/>
  <c r="E229" i="30"/>
  <c r="D789" i="22"/>
  <c r="DI64" i="22" l="1"/>
  <c r="CI65" i="22"/>
  <c r="CF64" i="22"/>
  <c r="CB64" i="22"/>
  <c r="DJ64" i="22"/>
  <c r="DM63" i="22"/>
  <c r="DN63" i="22" s="1"/>
  <c r="CY64" i="22"/>
  <c r="CR63" i="22"/>
  <c r="CV63" i="22"/>
  <c r="LP70" i="30"/>
  <c r="LS70" i="30" s="1"/>
  <c r="LK71" i="30"/>
  <c r="ME72" i="30"/>
  <c r="LX71" i="30"/>
  <c r="LY72" i="30" s="1"/>
  <c r="MB71" i="30"/>
  <c r="AW72" i="30"/>
  <c r="IV72" i="30"/>
  <c r="JC73" i="30"/>
  <c r="IZ72" i="30"/>
  <c r="AX72" i="30"/>
  <c r="BA71" i="30"/>
  <c r="K111" i="30"/>
  <c r="K111" i="22" s="1"/>
  <c r="L110" i="30"/>
  <c r="L110" i="22" s="1"/>
  <c r="J110" i="22"/>
  <c r="M111" i="30"/>
  <c r="N110" i="30"/>
  <c r="N110" i="22" s="1"/>
  <c r="AM76" i="22"/>
  <c r="AF75" i="22"/>
  <c r="AJ75" i="22"/>
  <c r="BN76" i="22"/>
  <c r="BQ75" i="22"/>
  <c r="BR75" i="22" s="1"/>
  <c r="BH74" i="22"/>
  <c r="BD75" i="22"/>
  <c r="BG75" i="22" s="1"/>
  <c r="BE74" i="22"/>
  <c r="BM76" i="22"/>
  <c r="AY75" i="22"/>
  <c r="BT71" i="30"/>
  <c r="BW71" i="30" s="1"/>
  <c r="KZ70" i="30"/>
  <c r="LC70" i="30" s="1"/>
  <c r="KU71" i="30"/>
  <c r="FV73" i="30"/>
  <c r="FY72" i="30"/>
  <c r="JN72" i="30"/>
  <c r="JQ71" i="30"/>
  <c r="FU73" i="30"/>
  <c r="FZ72" i="30"/>
  <c r="JM72" i="30"/>
  <c r="JR71" i="30"/>
  <c r="DO73" i="30"/>
  <c r="DH72" i="30"/>
  <c r="DL72" i="30"/>
  <c r="DZ74" i="30"/>
  <c r="EC73" i="30"/>
  <c r="HR73" i="30"/>
  <c r="HU72" i="30"/>
  <c r="EP73" i="30"/>
  <c r="ES72" i="30"/>
  <c r="MX70" i="30"/>
  <c r="MW70" i="30"/>
  <c r="KC75" i="30"/>
  <c r="BV71" i="30"/>
  <c r="BO72" i="30" s="1"/>
  <c r="BU71" i="30"/>
  <c r="AG72" i="30"/>
  <c r="DB71" i="30"/>
  <c r="DA71" i="30"/>
  <c r="HQ73" i="30"/>
  <c r="HV72" i="30"/>
  <c r="EO73" i="30"/>
  <c r="ET72" i="30"/>
  <c r="KD75" i="30"/>
  <c r="KG74" i="30"/>
  <c r="CC73" i="30"/>
  <c r="CX71" i="30"/>
  <c r="IM72" i="30"/>
  <c r="IF71" i="30"/>
  <c r="IJ71" i="30"/>
  <c r="GR72" i="30"/>
  <c r="GU72" i="30" s="1"/>
  <c r="AH72" i="30"/>
  <c r="AK71" i="30"/>
  <c r="FK72" i="30"/>
  <c r="FD71" i="30"/>
  <c r="FH71" i="30"/>
  <c r="CD73" i="30"/>
  <c r="CG72" i="30"/>
  <c r="HG73" i="30"/>
  <c r="GZ72" i="30"/>
  <c r="HD72" i="30"/>
  <c r="MV70" i="30"/>
  <c r="MY70" i="30" s="1"/>
  <c r="MQ71" i="30"/>
  <c r="DY74" i="30"/>
  <c r="ED73" i="30"/>
  <c r="GT72" i="30"/>
  <c r="GS72" i="30"/>
  <c r="F229" i="30"/>
  <c r="D229" i="22"/>
  <c r="F480" i="30"/>
  <c r="D480" i="22"/>
  <c r="D231" i="30"/>
  <c r="E230" i="30"/>
  <c r="D482" i="30"/>
  <c r="E481" i="30"/>
  <c r="D790" i="22"/>
  <c r="CS64" i="22" l="1"/>
  <c r="CC65" i="22"/>
  <c r="DK64" i="22"/>
  <c r="CT64" i="22"/>
  <c r="CW63" i="22"/>
  <c r="CX63" i="22" s="1"/>
  <c r="DP64" i="22"/>
  <c r="DS64" i="22" s="1"/>
  <c r="DT63" i="22"/>
  <c r="DQ63" i="22"/>
  <c r="CD65" i="22"/>
  <c r="CG64" i="22"/>
  <c r="LZ72" i="30"/>
  <c r="MC71" i="30"/>
  <c r="LL71" i="30"/>
  <c r="LO72" i="30"/>
  <c r="LH71" i="30"/>
  <c r="BF71" i="30"/>
  <c r="BE71" i="30"/>
  <c r="IW73" i="30"/>
  <c r="BB71" i="30"/>
  <c r="IX73" i="30"/>
  <c r="JA72" i="30"/>
  <c r="JB72" i="30" s="1"/>
  <c r="J111" i="30"/>
  <c r="M112" i="30" s="1"/>
  <c r="M111" i="22"/>
  <c r="BO76" i="22"/>
  <c r="AH76" i="22"/>
  <c r="AK75" i="22"/>
  <c r="BC76" i="22"/>
  <c r="AV75" i="22"/>
  <c r="AZ75" i="22"/>
  <c r="BX75" i="22"/>
  <c r="BT76" i="22"/>
  <c r="BW76" i="22" s="1"/>
  <c r="BU75" i="22"/>
  <c r="AG76" i="22"/>
  <c r="BS73" i="30"/>
  <c r="BP72" i="30"/>
  <c r="BL72" i="30"/>
  <c r="HB73" i="30"/>
  <c r="HE72" i="30"/>
  <c r="CL72" i="30"/>
  <c r="CK72" i="30"/>
  <c r="FE72" i="30"/>
  <c r="KL74" i="30"/>
  <c r="KK74" i="30"/>
  <c r="KH74" i="30"/>
  <c r="HZ72" i="30"/>
  <c r="HY72" i="30"/>
  <c r="GB72" i="30"/>
  <c r="GE72" i="30" s="1"/>
  <c r="AP71" i="30"/>
  <c r="AO71" i="30"/>
  <c r="GM73" i="30"/>
  <c r="IH72" i="30"/>
  <c r="IK71" i="30"/>
  <c r="CZ71" i="30"/>
  <c r="DC71" i="30" s="1"/>
  <c r="CU72" i="30"/>
  <c r="CH72" i="30"/>
  <c r="EX72" i="30"/>
  <c r="EW72" i="30"/>
  <c r="EH73" i="30"/>
  <c r="EA74" i="30" s="1"/>
  <c r="EG73" i="30"/>
  <c r="DJ73" i="30"/>
  <c r="DM72" i="30"/>
  <c r="JT71" i="30"/>
  <c r="JW71" i="30" s="1"/>
  <c r="KY72" i="30"/>
  <c r="KV71" i="30"/>
  <c r="KR71" i="30"/>
  <c r="MU72" i="30"/>
  <c r="MR71" i="30"/>
  <c r="MN71" i="30"/>
  <c r="HA73" i="30"/>
  <c r="HF72" i="30"/>
  <c r="EF73" i="30"/>
  <c r="EI73" i="30" s="1"/>
  <c r="IG72" i="30"/>
  <c r="IL71" i="30"/>
  <c r="HX72" i="30"/>
  <c r="IA72" i="30" s="1"/>
  <c r="HS73" i="30"/>
  <c r="DI73" i="30"/>
  <c r="DN72" i="30"/>
  <c r="GD72" i="30"/>
  <c r="GC72" i="30"/>
  <c r="FF72" i="30"/>
  <c r="FI71" i="30"/>
  <c r="FJ71" i="30" s="1"/>
  <c r="EQ73" i="30"/>
  <c r="EV72" i="30"/>
  <c r="EY72" i="30" s="1"/>
  <c r="AL71" i="30"/>
  <c r="JV71" i="30"/>
  <c r="JO72" i="30" s="1"/>
  <c r="JU71" i="30"/>
  <c r="F481" i="30"/>
  <c r="D481" i="22"/>
  <c r="F230" i="30"/>
  <c r="D230" i="22"/>
  <c r="D483" i="30"/>
  <c r="E482" i="30"/>
  <c r="D232" i="30"/>
  <c r="E231" i="30"/>
  <c r="D791" i="22"/>
  <c r="CU64" i="22" l="1"/>
  <c r="CH64" i="22"/>
  <c r="CN64" i="22"/>
  <c r="CJ65" i="22"/>
  <c r="CM65" i="22" s="1"/>
  <c r="CK64" i="22"/>
  <c r="DD63" i="22"/>
  <c r="CZ64" i="22"/>
  <c r="DC64" i="22" s="1"/>
  <c r="DA63" i="22"/>
  <c r="DO65" i="22"/>
  <c r="DL64" i="22"/>
  <c r="DH64" i="22"/>
  <c r="LJ72" i="30"/>
  <c r="LM71" i="30"/>
  <c r="MD71" i="30"/>
  <c r="MF71" i="30" s="1"/>
  <c r="MI71" i="30" s="1"/>
  <c r="MG71" i="30"/>
  <c r="MH71" i="30"/>
  <c r="LI72" i="30"/>
  <c r="LN71" i="30"/>
  <c r="JD72" i="30"/>
  <c r="JG72" i="30" s="1"/>
  <c r="JF72" i="30"/>
  <c r="IY73" i="30" s="1"/>
  <c r="JE72" i="30"/>
  <c r="BD71" i="30"/>
  <c r="BG71" i="30" s="1"/>
  <c r="AY72" i="30"/>
  <c r="M112" i="22"/>
  <c r="K112" i="30"/>
  <c r="K112" i="22" s="1"/>
  <c r="L111" i="30"/>
  <c r="L111" i="22" s="1"/>
  <c r="J111" i="22"/>
  <c r="N111" i="30"/>
  <c r="N111" i="22" s="1"/>
  <c r="AR75" i="22"/>
  <c r="AN76" i="22"/>
  <c r="AQ76" i="22" s="1"/>
  <c r="AO75" i="22"/>
  <c r="AL75" i="22"/>
  <c r="AW76" i="22"/>
  <c r="BS77" i="22"/>
  <c r="BP76" i="22"/>
  <c r="BL76" i="22"/>
  <c r="AX76" i="22"/>
  <c r="BA75" i="22"/>
  <c r="JS73" i="30"/>
  <c r="JL72" i="30"/>
  <c r="JP72" i="30"/>
  <c r="FL71" i="30"/>
  <c r="FO71" i="30" s="1"/>
  <c r="EU74" i="30"/>
  <c r="ER73" i="30"/>
  <c r="EN73" i="30"/>
  <c r="AN71" i="30"/>
  <c r="AQ71" i="30" s="1"/>
  <c r="AI72" i="30"/>
  <c r="GQ74" i="30"/>
  <c r="GN73" i="30"/>
  <c r="GJ73" i="30"/>
  <c r="FW73" i="30"/>
  <c r="KJ74" i="30"/>
  <c r="KM74" i="30" s="1"/>
  <c r="KE75" i="30"/>
  <c r="BM73" i="30"/>
  <c r="MO72" i="30"/>
  <c r="CY73" i="30"/>
  <c r="CV72" i="30"/>
  <c r="CR72" i="30"/>
  <c r="IP71" i="30"/>
  <c r="IO71" i="30"/>
  <c r="HJ72" i="30"/>
  <c r="HI72" i="30"/>
  <c r="BN73" i="30"/>
  <c r="BQ72" i="30"/>
  <c r="HW74" i="30"/>
  <c r="HT73" i="30"/>
  <c r="HP73" i="30"/>
  <c r="EE75" i="30"/>
  <c r="EB74" i="30"/>
  <c r="DX74" i="30"/>
  <c r="HC73" i="30"/>
  <c r="HH72" i="30"/>
  <c r="HK72" i="30" s="1"/>
  <c r="MP72" i="30"/>
  <c r="MS71" i="30"/>
  <c r="KS72" i="30"/>
  <c r="CE73" i="30"/>
  <c r="CJ72" i="30"/>
  <c r="CM72" i="30" s="1"/>
  <c r="FN71" i="30"/>
  <c r="FG72" i="30" s="1"/>
  <c r="FM71" i="30"/>
  <c r="DP72" i="30"/>
  <c r="DS72" i="30" s="1"/>
  <c r="II72" i="30"/>
  <c r="IN71" i="30"/>
  <c r="IQ71" i="30" s="1"/>
  <c r="KT72" i="30"/>
  <c r="KW71" i="30"/>
  <c r="DR72" i="30"/>
  <c r="DK73" i="30" s="1"/>
  <c r="DQ72" i="30"/>
  <c r="D233" i="30"/>
  <c r="E232" i="30"/>
  <c r="F482" i="30"/>
  <c r="D482" i="22"/>
  <c r="D484" i="30"/>
  <c r="E483" i="30"/>
  <c r="F231" i="30"/>
  <c r="D231" i="22"/>
  <c r="D792" i="22"/>
  <c r="DJ65" i="22" l="1"/>
  <c r="DM64" i="22"/>
  <c r="CE65" i="22"/>
  <c r="DI65" i="22"/>
  <c r="CY65" i="22"/>
  <c r="CV64" i="22"/>
  <c r="CR64" i="22"/>
  <c r="LP71" i="30"/>
  <c r="LS71" i="30" s="1"/>
  <c r="LR71" i="30"/>
  <c r="LK72" i="30" s="1"/>
  <c r="LQ71" i="30"/>
  <c r="MA72" i="30"/>
  <c r="IV73" i="30"/>
  <c r="IZ73" i="30"/>
  <c r="JC74" i="30"/>
  <c r="BC73" i="30"/>
  <c r="AV72" i="30"/>
  <c r="AW73" i="30" s="1"/>
  <c r="AZ72" i="30"/>
  <c r="J112" i="30"/>
  <c r="AI76" i="22"/>
  <c r="BH75" i="22"/>
  <c r="BD76" i="22"/>
  <c r="BG76" i="22" s="1"/>
  <c r="BE75" i="22"/>
  <c r="BN77" i="22"/>
  <c r="BQ76" i="22"/>
  <c r="BR76" i="22" s="1"/>
  <c r="BM77" i="22"/>
  <c r="BB75" i="22"/>
  <c r="FK73" i="30"/>
  <c r="FH72" i="30"/>
  <c r="FD72" i="30"/>
  <c r="DO74" i="30"/>
  <c r="DL73" i="30"/>
  <c r="DH73" i="30"/>
  <c r="GL74" i="30"/>
  <c r="GO73" i="30"/>
  <c r="JN73" i="30"/>
  <c r="JQ72" i="30"/>
  <c r="HG74" i="30"/>
  <c r="HD73" i="30"/>
  <c r="GZ73" i="30"/>
  <c r="AM73" i="30"/>
  <c r="AJ72" i="30"/>
  <c r="AF72" i="30"/>
  <c r="EO74" i="30"/>
  <c r="JM73" i="30"/>
  <c r="JR72" i="30"/>
  <c r="LB71" i="30"/>
  <c r="LA71" i="30"/>
  <c r="IM73" i="30"/>
  <c r="IJ72" i="30"/>
  <c r="IF72" i="30"/>
  <c r="CI74" i="30"/>
  <c r="CB73" i="30"/>
  <c r="CF73" i="30"/>
  <c r="MX71" i="30"/>
  <c r="MW71" i="30"/>
  <c r="DY75" i="30"/>
  <c r="HQ74" i="30"/>
  <c r="BV72" i="30"/>
  <c r="BU72" i="30"/>
  <c r="CS73" i="30"/>
  <c r="MT71" i="30"/>
  <c r="KI76" i="30"/>
  <c r="KB75" i="30"/>
  <c r="KF75" i="30"/>
  <c r="GA74" i="30"/>
  <c r="FX73" i="30"/>
  <c r="FT73" i="30"/>
  <c r="EP74" i="30"/>
  <c r="ES73" i="30"/>
  <c r="KX71" i="30"/>
  <c r="DZ75" i="30"/>
  <c r="EC74" i="30"/>
  <c r="HR74" i="30"/>
  <c r="HU73" i="30"/>
  <c r="CT73" i="30"/>
  <c r="CW72" i="30"/>
  <c r="BR72" i="30"/>
  <c r="GK74" i="30"/>
  <c r="GP73" i="30"/>
  <c r="F483" i="30"/>
  <c r="D483" i="22"/>
  <c r="D485" i="30"/>
  <c r="E484" i="30"/>
  <c r="F232" i="30"/>
  <c r="D232" i="22"/>
  <c r="D234" i="30"/>
  <c r="E233" i="30"/>
  <c r="D793" i="22"/>
  <c r="CS65" i="22" l="1"/>
  <c r="CI66" i="22"/>
  <c r="CB65" i="22"/>
  <c r="CF65" i="22"/>
  <c r="CT65" i="22"/>
  <c r="CW64" i="22"/>
  <c r="DN64" i="22"/>
  <c r="DP65" i="22"/>
  <c r="DS65" i="22" s="1"/>
  <c r="DT64" i="22"/>
  <c r="DQ64" i="22"/>
  <c r="LH72" i="30"/>
  <c r="LL72" i="30"/>
  <c r="LO73" i="30"/>
  <c r="MB72" i="30"/>
  <c r="ME73" i="30"/>
  <c r="LX72" i="30"/>
  <c r="BA72" i="30"/>
  <c r="AX73" i="30"/>
  <c r="IX74" i="30"/>
  <c r="JA73" i="30"/>
  <c r="IW74" i="30"/>
  <c r="JB73" i="30"/>
  <c r="K113" i="30"/>
  <c r="K113" i="22" s="1"/>
  <c r="L112" i="30"/>
  <c r="L112" i="22" s="1"/>
  <c r="J112" i="22"/>
  <c r="M113" i="30"/>
  <c r="N112" i="30"/>
  <c r="N112" i="22" s="1"/>
  <c r="AY76" i="22"/>
  <c r="BX76" i="22"/>
  <c r="BT77" i="22"/>
  <c r="BW77" i="22" s="1"/>
  <c r="BU76" i="22"/>
  <c r="BO77" i="22"/>
  <c r="AM77" i="22"/>
  <c r="AJ76" i="22"/>
  <c r="AF76" i="22"/>
  <c r="BT72" i="30"/>
  <c r="BW72" i="30" s="1"/>
  <c r="BO73" i="30"/>
  <c r="EX73" i="30"/>
  <c r="EW73" i="30"/>
  <c r="KC76" i="30"/>
  <c r="GR73" i="30"/>
  <c r="GU73" i="30" s="1"/>
  <c r="DB72" i="30"/>
  <c r="DA72" i="30"/>
  <c r="MV71" i="30"/>
  <c r="MY71" i="30" s="1"/>
  <c r="MQ72" i="30"/>
  <c r="CC74" i="30"/>
  <c r="JT72" i="30"/>
  <c r="JW72" i="30" s="1"/>
  <c r="AG73" i="30"/>
  <c r="HB74" i="30"/>
  <c r="HE73" i="30"/>
  <c r="DJ74" i="30"/>
  <c r="DM73" i="30"/>
  <c r="FE73" i="30"/>
  <c r="KU72" i="30"/>
  <c r="KZ71" i="30"/>
  <c r="LC71" i="30" s="1"/>
  <c r="CX72" i="30"/>
  <c r="ET73" i="30"/>
  <c r="AH73" i="30"/>
  <c r="AK72" i="30"/>
  <c r="GT73" i="30"/>
  <c r="GS73" i="30"/>
  <c r="FF73" i="30"/>
  <c r="FI72" i="30"/>
  <c r="EH74" i="30"/>
  <c r="EG74" i="30"/>
  <c r="FU74" i="30"/>
  <c r="KD76" i="30"/>
  <c r="KG75" i="30"/>
  <c r="ED74" i="30"/>
  <c r="IG73" i="30"/>
  <c r="JV72" i="30"/>
  <c r="JU72" i="30"/>
  <c r="HZ73" i="30"/>
  <c r="HY73" i="30"/>
  <c r="FV74" i="30"/>
  <c r="FY73" i="30"/>
  <c r="HV73" i="30"/>
  <c r="CD74" i="30"/>
  <c r="CG73" i="30"/>
  <c r="IH73" i="30"/>
  <c r="IK72" i="30"/>
  <c r="IL72" i="30" s="1"/>
  <c r="HA74" i="30"/>
  <c r="HF73" i="30"/>
  <c r="DI74" i="30"/>
  <c r="DN73" i="30"/>
  <c r="F233" i="30"/>
  <c r="D233" i="22"/>
  <c r="D486" i="30"/>
  <c r="E485" i="30"/>
  <c r="D235" i="30"/>
  <c r="E234" i="30"/>
  <c r="F484" i="30"/>
  <c r="D484" i="22"/>
  <c r="D794" i="22"/>
  <c r="DK65" i="22" l="1"/>
  <c r="CD66" i="22"/>
  <c r="CG65" i="22"/>
  <c r="CH65" i="22" s="1"/>
  <c r="CX64" i="22"/>
  <c r="CZ65" i="22"/>
  <c r="DC65" i="22" s="1"/>
  <c r="DD64" i="22"/>
  <c r="DA64" i="22"/>
  <c r="CC66" i="22"/>
  <c r="LZ73" i="30"/>
  <c r="MC72" i="30"/>
  <c r="MD72" i="30" s="1"/>
  <c r="LY73" i="30"/>
  <c r="LJ73" i="30"/>
  <c r="LM72" i="30"/>
  <c r="LN72" i="30" s="1"/>
  <c r="LI73" i="30"/>
  <c r="JF73" i="30"/>
  <c r="IY74" i="30" s="1"/>
  <c r="JE73" i="30"/>
  <c r="JD73" i="30"/>
  <c r="JG73" i="30" s="1"/>
  <c r="J113" i="30"/>
  <c r="L113" i="30" s="1"/>
  <c r="L113" i="22" s="1"/>
  <c r="BB72" i="30"/>
  <c r="BF72" i="30"/>
  <c r="BE72" i="30"/>
  <c r="K114" i="30"/>
  <c r="K114" i="22" s="1"/>
  <c r="J113" i="22"/>
  <c r="M113" i="22"/>
  <c r="BS78" i="22"/>
  <c r="BP77" i="22"/>
  <c r="BL77" i="22"/>
  <c r="BC77" i="22"/>
  <c r="AV76" i="22"/>
  <c r="AZ76" i="22"/>
  <c r="AH77" i="22"/>
  <c r="AK76" i="22"/>
  <c r="AL76" i="22" s="1"/>
  <c r="AG77" i="22"/>
  <c r="IN72" i="30"/>
  <c r="IQ72" i="30" s="1"/>
  <c r="HX73" i="30"/>
  <c r="IA73" i="30" s="1"/>
  <c r="HS74" i="30"/>
  <c r="HH73" i="30"/>
  <c r="HK73" i="30" s="1"/>
  <c r="CL73" i="30"/>
  <c r="CK73" i="30"/>
  <c r="GD73" i="30"/>
  <c r="GC73" i="30"/>
  <c r="KL75" i="30"/>
  <c r="KK75" i="30"/>
  <c r="FN72" i="30"/>
  <c r="FM72" i="30"/>
  <c r="EV73" i="30"/>
  <c r="EY73" i="30" s="1"/>
  <c r="EQ74" i="30"/>
  <c r="CZ72" i="30"/>
  <c r="DC72" i="30" s="1"/>
  <c r="CU73" i="30"/>
  <c r="JO73" i="30"/>
  <c r="GM74" i="30"/>
  <c r="DP73" i="30"/>
  <c r="DS73" i="30" s="1"/>
  <c r="AP72" i="30"/>
  <c r="AO72" i="30"/>
  <c r="KY73" i="30"/>
  <c r="KV72" i="30"/>
  <c r="KR72" i="30"/>
  <c r="DR73" i="30"/>
  <c r="DK74" i="30" s="1"/>
  <c r="DQ73" i="30"/>
  <c r="AL72" i="30"/>
  <c r="KH75" i="30"/>
  <c r="FJ72" i="30"/>
  <c r="HJ73" i="30"/>
  <c r="HC74" i="30" s="1"/>
  <c r="HI73" i="30"/>
  <c r="CH73" i="30"/>
  <c r="MU73" i="30"/>
  <c r="MR72" i="30"/>
  <c r="MN72" i="30"/>
  <c r="IP72" i="30"/>
  <c r="II73" i="30" s="1"/>
  <c r="IO72" i="30"/>
  <c r="EF74" i="30"/>
  <c r="EI74" i="30" s="1"/>
  <c r="EA75" i="30"/>
  <c r="FZ73" i="30"/>
  <c r="BS74" i="30"/>
  <c r="BP73" i="30"/>
  <c r="BL73" i="30"/>
  <c r="D236" i="30"/>
  <c r="E235" i="30"/>
  <c r="D487" i="30"/>
  <c r="E486" i="30"/>
  <c r="F234" i="30"/>
  <c r="D234" i="22"/>
  <c r="F485" i="30"/>
  <c r="D485" i="22"/>
  <c r="D795" i="22"/>
  <c r="CU65" i="22" l="1"/>
  <c r="CJ66" i="22"/>
  <c r="CM66" i="22" s="1"/>
  <c r="CN65" i="22"/>
  <c r="CK65" i="22"/>
  <c r="CE66" i="22"/>
  <c r="DO66" i="22"/>
  <c r="DL65" i="22"/>
  <c r="DH65" i="22"/>
  <c r="LP72" i="30"/>
  <c r="LS72" i="30" s="1"/>
  <c r="MF72" i="30"/>
  <c r="MI72" i="30" s="1"/>
  <c r="M114" i="30"/>
  <c r="LR72" i="30"/>
  <c r="LK73" i="30" s="1"/>
  <c r="LQ72" i="30"/>
  <c r="MH72" i="30"/>
  <c r="MA73" i="30" s="1"/>
  <c r="MG72" i="30"/>
  <c r="JC75" i="30"/>
  <c r="IV74" i="30"/>
  <c r="IZ74" i="30"/>
  <c r="N113" i="30"/>
  <c r="N113" i="22" s="1"/>
  <c r="BD72" i="30"/>
  <c r="BG72" i="30" s="1"/>
  <c r="AY73" i="30"/>
  <c r="J114" i="30"/>
  <c r="M115" i="30" s="1"/>
  <c r="M114" i="22"/>
  <c r="AW77" i="22"/>
  <c r="BN78" i="22"/>
  <c r="BQ77" i="22"/>
  <c r="BR77" i="22" s="1"/>
  <c r="AR76" i="22"/>
  <c r="AN77" i="22"/>
  <c r="AQ77" i="22" s="1"/>
  <c r="AO76" i="22"/>
  <c r="AI77" i="22"/>
  <c r="AX77" i="22"/>
  <c r="BA76" i="22"/>
  <c r="BM78" i="22"/>
  <c r="IM74" i="30"/>
  <c r="IF73" i="30"/>
  <c r="IJ73" i="30"/>
  <c r="HG75" i="30"/>
  <c r="HD74" i="30"/>
  <c r="GZ74" i="30"/>
  <c r="BN74" i="30"/>
  <c r="BQ73" i="30"/>
  <c r="EE76" i="30"/>
  <c r="DX75" i="30"/>
  <c r="EB75" i="30"/>
  <c r="FL72" i="30"/>
  <c r="FO72" i="30" s="1"/>
  <c r="FG73" i="30"/>
  <c r="AN72" i="30"/>
  <c r="AQ72" i="30" s="1"/>
  <c r="AI73" i="30"/>
  <c r="GQ75" i="30"/>
  <c r="GN74" i="30"/>
  <c r="GJ74" i="30"/>
  <c r="FW74" i="30"/>
  <c r="GB73" i="30"/>
  <c r="GE73" i="30" s="1"/>
  <c r="KE76" i="30"/>
  <c r="KJ75" i="30"/>
  <c r="KM75" i="30" s="1"/>
  <c r="KS73" i="30"/>
  <c r="JS74" i="30"/>
  <c r="JL73" i="30"/>
  <c r="JP73" i="30"/>
  <c r="CY74" i="30"/>
  <c r="CR73" i="30"/>
  <c r="CV73" i="30"/>
  <c r="HW75" i="30"/>
  <c r="HP74" i="30"/>
  <c r="HT74" i="30"/>
  <c r="CJ73" i="30"/>
  <c r="CM73" i="30" s="1"/>
  <c r="CE74" i="30"/>
  <c r="BM74" i="30"/>
  <c r="BR73" i="30"/>
  <c r="MO73" i="30"/>
  <c r="KT73" i="30"/>
  <c r="KW72" i="30"/>
  <c r="MP73" i="30"/>
  <c r="MS72" i="30"/>
  <c r="DO75" i="30"/>
  <c r="DL74" i="30"/>
  <c r="DH74" i="30"/>
  <c r="EU75" i="30"/>
  <c r="EN74" i="30"/>
  <c r="ER74" i="30"/>
  <c r="D237" i="30"/>
  <c r="E236" i="30"/>
  <c r="F486" i="30"/>
  <c r="D486" i="22"/>
  <c r="D488" i="30"/>
  <c r="E487" i="30"/>
  <c r="F235" i="30"/>
  <c r="D235" i="22"/>
  <c r="D796" i="22"/>
  <c r="DJ66" i="22" l="1"/>
  <c r="DM65" i="22"/>
  <c r="CI67" i="22"/>
  <c r="CF66" i="22"/>
  <c r="CB66" i="22"/>
  <c r="DI66" i="22"/>
  <c r="CY66" i="22"/>
  <c r="CR65" i="22"/>
  <c r="CV65" i="22"/>
  <c r="LL73" i="30"/>
  <c r="LH73" i="30"/>
  <c r="LO74" i="30"/>
  <c r="MB73" i="30"/>
  <c r="LX73" i="30"/>
  <c r="LY74" i="30" s="1"/>
  <c r="ME74" i="30"/>
  <c r="IX75" i="30"/>
  <c r="JA74" i="30"/>
  <c r="AZ73" i="30"/>
  <c r="BC74" i="30"/>
  <c r="AV73" i="30"/>
  <c r="IW75" i="30"/>
  <c r="JB74" i="30"/>
  <c r="M115" i="22"/>
  <c r="K115" i="30"/>
  <c r="K115" i="22" s="1"/>
  <c r="L114" i="30"/>
  <c r="L114" i="22" s="1"/>
  <c r="J114" i="22"/>
  <c r="N114" i="30"/>
  <c r="N114" i="22" s="1"/>
  <c r="BH76" i="22"/>
  <c r="BD77" i="22"/>
  <c r="BG77" i="22" s="1"/>
  <c r="BE76" i="22"/>
  <c r="BB76" i="22"/>
  <c r="BO78" i="22"/>
  <c r="AM78" i="22"/>
  <c r="AJ77" i="22"/>
  <c r="AF77" i="22"/>
  <c r="BX77" i="22"/>
  <c r="BT78" i="22"/>
  <c r="BW78" i="22" s="1"/>
  <c r="BU77" i="22"/>
  <c r="EP75" i="30"/>
  <c r="ES74" i="30"/>
  <c r="DI75" i="30"/>
  <c r="MX72" i="30"/>
  <c r="MW72" i="30"/>
  <c r="LB72" i="30"/>
  <c r="LA72" i="30"/>
  <c r="HR75" i="30"/>
  <c r="HU74" i="30"/>
  <c r="HV74" i="30" s="1"/>
  <c r="GL75" i="30"/>
  <c r="GO74" i="30"/>
  <c r="FK74" i="30"/>
  <c r="FH73" i="30"/>
  <c r="FD73" i="30"/>
  <c r="DZ76" i="30"/>
  <c r="EC75" i="30"/>
  <c r="BV73" i="30"/>
  <c r="BU73" i="30"/>
  <c r="HB75" i="30"/>
  <c r="HE74" i="30"/>
  <c r="IH74" i="30"/>
  <c r="IK73" i="30"/>
  <c r="EO75" i="30"/>
  <c r="ET74" i="30"/>
  <c r="DJ75" i="30"/>
  <c r="DM74" i="30"/>
  <c r="DN74" i="30" s="1"/>
  <c r="HQ75" i="30"/>
  <c r="CT74" i="30"/>
  <c r="CW73" i="30"/>
  <c r="CX73" i="30" s="1"/>
  <c r="JN74" i="30"/>
  <c r="JQ73" i="30"/>
  <c r="JR73" i="30" s="1"/>
  <c r="KX72" i="30"/>
  <c r="DY76" i="30"/>
  <c r="ED75" i="30"/>
  <c r="IG74" i="30"/>
  <c r="IL73" i="30"/>
  <c r="MT72" i="30"/>
  <c r="CS74" i="30"/>
  <c r="JM74" i="30"/>
  <c r="BT73" i="30"/>
  <c r="BW73" i="30" s="1"/>
  <c r="BO74" i="30"/>
  <c r="CI75" i="30"/>
  <c r="CB74" i="30"/>
  <c r="CF74" i="30"/>
  <c r="KI77" i="30"/>
  <c r="KB76" i="30"/>
  <c r="KF76" i="30"/>
  <c r="GA75" i="30"/>
  <c r="FX74" i="30"/>
  <c r="FT74" i="30"/>
  <c r="GK75" i="30"/>
  <c r="GP74" i="30"/>
  <c r="AM74" i="30"/>
  <c r="AF73" i="30"/>
  <c r="AJ73" i="30"/>
  <c r="HA75" i="30"/>
  <c r="HF74" i="30"/>
  <c r="F236" i="30"/>
  <c r="D236" i="22"/>
  <c r="D238" i="30"/>
  <c r="E237" i="30"/>
  <c r="F487" i="30"/>
  <c r="D487" i="22"/>
  <c r="D489" i="30"/>
  <c r="E488" i="30"/>
  <c r="D797" i="22"/>
  <c r="CC67" i="22" l="1"/>
  <c r="DP66" i="22"/>
  <c r="DS66" i="22" s="1"/>
  <c r="DT65" i="22"/>
  <c r="DQ65" i="22"/>
  <c r="CT66" i="22"/>
  <c r="CW65" i="22"/>
  <c r="CX65" i="22" s="1"/>
  <c r="DN65" i="22"/>
  <c r="CD67" i="22"/>
  <c r="CG66" i="22"/>
  <c r="CH66" i="22" s="1"/>
  <c r="CS66" i="22"/>
  <c r="LI74" i="30"/>
  <c r="MC73" i="30"/>
  <c r="LZ74" i="30"/>
  <c r="LJ74" i="30"/>
  <c r="LM73" i="30"/>
  <c r="JD74" i="30"/>
  <c r="JG74" i="30" s="1"/>
  <c r="AX74" i="30"/>
  <c r="BA73" i="30"/>
  <c r="JF74" i="30"/>
  <c r="IY75" i="30" s="1"/>
  <c r="JE74" i="30"/>
  <c r="BB73" i="30"/>
  <c r="AW74" i="30"/>
  <c r="J115" i="30"/>
  <c r="BS79" i="22"/>
  <c r="BP78" i="22"/>
  <c r="BL78" i="22"/>
  <c r="AY77" i="22"/>
  <c r="AG78" i="22"/>
  <c r="AH78" i="22"/>
  <c r="AK77" i="22"/>
  <c r="AL77" i="22" s="1"/>
  <c r="DP74" i="30"/>
  <c r="DS74" i="30" s="1"/>
  <c r="EF75" i="30"/>
  <c r="EI75" i="30" s="1"/>
  <c r="HJ74" i="30"/>
  <c r="HI74" i="30"/>
  <c r="FE74" i="30"/>
  <c r="GT74" i="30"/>
  <c r="GS74" i="30"/>
  <c r="FU75" i="30"/>
  <c r="BS75" i="30"/>
  <c r="BP74" i="30"/>
  <c r="BL74" i="30"/>
  <c r="CZ73" i="30"/>
  <c r="DC73" i="30" s="1"/>
  <c r="IN73" i="30"/>
  <c r="IQ73" i="30" s="1"/>
  <c r="HX74" i="30"/>
  <c r="IA74" i="30" s="1"/>
  <c r="IP73" i="30"/>
  <c r="II74" i="30" s="1"/>
  <c r="IO73" i="30"/>
  <c r="EH75" i="30"/>
  <c r="EG75" i="30"/>
  <c r="FF74" i="30"/>
  <c r="FI73" i="30"/>
  <c r="FJ73" i="30" s="1"/>
  <c r="KD77" i="30"/>
  <c r="KG76" i="30"/>
  <c r="CD75" i="30"/>
  <c r="CG74" i="30"/>
  <c r="CH74" i="30" s="1"/>
  <c r="AH74" i="30"/>
  <c r="AK73" i="30"/>
  <c r="AL73" i="30" s="1"/>
  <c r="FV75" i="30"/>
  <c r="FY74" i="30"/>
  <c r="CC75" i="30"/>
  <c r="JT73" i="30"/>
  <c r="JW73" i="30" s="1"/>
  <c r="KZ72" i="30"/>
  <c r="LC72" i="30" s="1"/>
  <c r="KU73" i="30"/>
  <c r="DB73" i="30"/>
  <c r="CU74" i="30" s="1"/>
  <c r="DA73" i="30"/>
  <c r="EV74" i="30"/>
  <c r="EY74" i="30" s="1"/>
  <c r="GR74" i="30"/>
  <c r="GU74" i="30" s="1"/>
  <c r="GM75" i="30"/>
  <c r="KC77" i="30"/>
  <c r="KH76" i="30"/>
  <c r="HH74" i="30"/>
  <c r="HK74" i="30" s="1"/>
  <c r="HC75" i="30"/>
  <c r="AG74" i="30"/>
  <c r="MV72" i="30"/>
  <c r="MY72" i="30" s="1"/>
  <c r="MQ73" i="30"/>
  <c r="JV73" i="30"/>
  <c r="JU73" i="30"/>
  <c r="DR74" i="30"/>
  <c r="DQ74" i="30"/>
  <c r="HZ74" i="30"/>
  <c r="HS75" i="30" s="1"/>
  <c r="HY74" i="30"/>
  <c r="EX74" i="30"/>
  <c r="EW74" i="30"/>
  <c r="D239" i="30"/>
  <c r="E238" i="30"/>
  <c r="F488" i="30"/>
  <c r="D488" i="22"/>
  <c r="D490" i="30"/>
  <c r="E489" i="30"/>
  <c r="F237" i="30"/>
  <c r="D237" i="22"/>
  <c r="D798" i="22"/>
  <c r="CE67" i="22" l="1"/>
  <c r="CU66" i="22"/>
  <c r="DK66" i="22"/>
  <c r="CJ67" i="22"/>
  <c r="CM67" i="22" s="1"/>
  <c r="CN66" i="22"/>
  <c r="CK66" i="22"/>
  <c r="DD65" i="22"/>
  <c r="CZ66" i="22"/>
  <c r="DC66" i="22" s="1"/>
  <c r="DA65" i="22"/>
  <c r="MH73" i="30"/>
  <c r="MG73" i="30"/>
  <c r="MD73" i="30"/>
  <c r="LR73" i="30"/>
  <c r="LQ73" i="30"/>
  <c r="LN73" i="30"/>
  <c r="IV75" i="30"/>
  <c r="IW76" i="30" s="1"/>
  <c r="JC76" i="30"/>
  <c r="IZ75" i="30"/>
  <c r="BF73" i="30"/>
  <c r="AY74" i="30" s="1"/>
  <c r="BE73" i="30"/>
  <c r="BD73" i="30"/>
  <c r="BG73" i="30" s="1"/>
  <c r="K116" i="30"/>
  <c r="K116" i="22" s="1"/>
  <c r="L115" i="30"/>
  <c r="L115" i="22" s="1"/>
  <c r="J115" i="22"/>
  <c r="M116" i="30"/>
  <c r="N115" i="30"/>
  <c r="N115" i="22" s="1"/>
  <c r="AI78" i="22"/>
  <c r="BN79" i="22"/>
  <c r="BQ78" i="22"/>
  <c r="BR78" i="22" s="1"/>
  <c r="BC78" i="22"/>
  <c r="AV77" i="22"/>
  <c r="AZ77" i="22"/>
  <c r="AR77" i="22"/>
  <c r="AN78" i="22"/>
  <c r="AQ78" i="22" s="1"/>
  <c r="AO77" i="22"/>
  <c r="BM79" i="22"/>
  <c r="CY75" i="30"/>
  <c r="CV74" i="30"/>
  <c r="CR74" i="30"/>
  <c r="HW76" i="30"/>
  <c r="HP75" i="30"/>
  <c r="HT75" i="30"/>
  <c r="CJ74" i="30"/>
  <c r="CM74" i="30" s="1"/>
  <c r="FL73" i="30"/>
  <c r="FO73" i="30" s="1"/>
  <c r="IM75" i="30"/>
  <c r="IJ74" i="30"/>
  <c r="IF74" i="30"/>
  <c r="HG76" i="30"/>
  <c r="HD75" i="30"/>
  <c r="GZ75" i="30"/>
  <c r="EQ75" i="30"/>
  <c r="JO74" i="30"/>
  <c r="KL76" i="30"/>
  <c r="KE77" i="30" s="1"/>
  <c r="KK76" i="30"/>
  <c r="BN75" i="30"/>
  <c r="BQ74" i="30"/>
  <c r="EA76" i="30"/>
  <c r="DK75" i="30"/>
  <c r="MU74" i="30"/>
  <c r="MR73" i="30"/>
  <c r="MN73" i="30"/>
  <c r="AN73" i="30"/>
  <c r="AQ73" i="30" s="1"/>
  <c r="KJ76" i="30"/>
  <c r="KM76" i="30" s="1"/>
  <c r="CL74" i="30"/>
  <c r="CK74" i="30"/>
  <c r="GQ76" i="30"/>
  <c r="GJ75" i="30"/>
  <c r="GN75" i="30"/>
  <c r="AP73" i="30"/>
  <c r="AO73" i="30"/>
  <c r="KY74" i="30"/>
  <c r="KR73" i="30"/>
  <c r="KV73" i="30"/>
  <c r="GD74" i="30"/>
  <c r="GC74" i="30"/>
  <c r="FN73" i="30"/>
  <c r="FM73" i="30"/>
  <c r="BM75" i="30"/>
  <c r="BR74" i="30"/>
  <c r="FZ74" i="30"/>
  <c r="D240" i="30"/>
  <c r="E239" i="30"/>
  <c r="F489" i="30"/>
  <c r="D489" i="22"/>
  <c r="D491" i="30"/>
  <c r="E490" i="30"/>
  <c r="F238" i="30"/>
  <c r="D238" i="22"/>
  <c r="D799" i="22"/>
  <c r="CY67" i="22" l="1"/>
  <c r="CR66" i="22"/>
  <c r="CV66" i="22"/>
  <c r="DO67" i="22"/>
  <c r="DH66" i="22"/>
  <c r="DL66" i="22"/>
  <c r="CI68" i="22"/>
  <c r="CB67" i="22"/>
  <c r="CF67" i="22"/>
  <c r="MF73" i="30"/>
  <c r="MI73" i="30" s="1"/>
  <c r="MA74" i="30"/>
  <c r="LP73" i="30"/>
  <c r="LS73" i="30" s="1"/>
  <c r="LK74" i="30"/>
  <c r="BC75" i="30"/>
  <c r="AV74" i="30"/>
  <c r="AW75" i="30" s="1"/>
  <c r="AZ74" i="30"/>
  <c r="IX76" i="30"/>
  <c r="JA75" i="30"/>
  <c r="M116" i="22"/>
  <c r="J116" i="30"/>
  <c r="BO79" i="22"/>
  <c r="AX78" i="22"/>
  <c r="BA77" i="22"/>
  <c r="AW78" i="22"/>
  <c r="AM79" i="22"/>
  <c r="AF78" i="22"/>
  <c r="AJ78" i="22"/>
  <c r="BX78" i="22"/>
  <c r="BT79" i="22"/>
  <c r="BW79" i="22" s="1"/>
  <c r="BU78" i="22"/>
  <c r="GB74" i="30"/>
  <c r="GE74" i="30" s="1"/>
  <c r="FW75" i="30"/>
  <c r="KT74" i="30"/>
  <c r="KW73" i="30"/>
  <c r="GK76" i="30"/>
  <c r="HB76" i="30"/>
  <c r="HE75" i="30"/>
  <c r="FG74" i="30"/>
  <c r="CE75" i="30"/>
  <c r="HQ76" i="30"/>
  <c r="CT75" i="30"/>
  <c r="CW74" i="30"/>
  <c r="BT74" i="30"/>
  <c r="BW74" i="30" s="1"/>
  <c r="KS74" i="30"/>
  <c r="KX73" i="30"/>
  <c r="AI74" i="30"/>
  <c r="MO74" i="30"/>
  <c r="DO76" i="30"/>
  <c r="DH75" i="30"/>
  <c r="DL75" i="30"/>
  <c r="EE77" i="30"/>
  <c r="EB76" i="30"/>
  <c r="DX76" i="30"/>
  <c r="JS75" i="30"/>
  <c r="JL74" i="30"/>
  <c r="JP74" i="30"/>
  <c r="IG75" i="30"/>
  <c r="MP74" i="30"/>
  <c r="MS73" i="30"/>
  <c r="MT73" i="30" s="1"/>
  <c r="BV74" i="30"/>
  <c r="BU74" i="30"/>
  <c r="EU76" i="30"/>
  <c r="ER75" i="30"/>
  <c r="EN75" i="30"/>
  <c r="IH75" i="30"/>
  <c r="IK74" i="30"/>
  <c r="GL76" i="30"/>
  <c r="GO75" i="30"/>
  <c r="GP75" i="30" s="1"/>
  <c r="KI78" i="30"/>
  <c r="KB77" i="30"/>
  <c r="KF77" i="30"/>
  <c r="HA76" i="30"/>
  <c r="HF75" i="30"/>
  <c r="HR76" i="30"/>
  <c r="HU75" i="30"/>
  <c r="CS75" i="30"/>
  <c r="CX74" i="30"/>
  <c r="F490" i="30"/>
  <c r="D490" i="22"/>
  <c r="D492" i="30"/>
  <c r="E491" i="30"/>
  <c r="F239" i="30"/>
  <c r="D239" i="22"/>
  <c r="D241" i="30"/>
  <c r="E240" i="30"/>
  <c r="D800" i="22"/>
  <c r="CD68" i="22" l="1"/>
  <c r="CG67" i="22"/>
  <c r="DJ67" i="22"/>
  <c r="DM66" i="22"/>
  <c r="DN66" i="22" s="1"/>
  <c r="CT67" i="22"/>
  <c r="CW66" i="22"/>
  <c r="CX66" i="22" s="1"/>
  <c r="CC68" i="22"/>
  <c r="CH67" i="22"/>
  <c r="DI67" i="22"/>
  <c r="CS67" i="22"/>
  <c r="LO75" i="30"/>
  <c r="LL74" i="30"/>
  <c r="LH74" i="30"/>
  <c r="ME75" i="30"/>
  <c r="MB74" i="30"/>
  <c r="LX74" i="30"/>
  <c r="AX75" i="30"/>
  <c r="BA74" i="30"/>
  <c r="JB75" i="30"/>
  <c r="JE75" i="30"/>
  <c r="JF75" i="30"/>
  <c r="K117" i="30"/>
  <c r="K117" i="22" s="1"/>
  <c r="L116" i="30"/>
  <c r="L116" i="22" s="1"/>
  <c r="J116" i="22"/>
  <c r="N116" i="30"/>
  <c r="N116" i="22" s="1"/>
  <c r="M117" i="30"/>
  <c r="BS80" i="22"/>
  <c r="BL79" i="22"/>
  <c r="BP79" i="22"/>
  <c r="BH77" i="22"/>
  <c r="BD78" i="22"/>
  <c r="BG78" i="22" s="1"/>
  <c r="BE77" i="22"/>
  <c r="AH79" i="22"/>
  <c r="AK78" i="22"/>
  <c r="AL78" i="22" s="1"/>
  <c r="BB77" i="22"/>
  <c r="AG79" i="22"/>
  <c r="GR75" i="30"/>
  <c r="GU75" i="30" s="1"/>
  <c r="MV73" i="30"/>
  <c r="MY73" i="30" s="1"/>
  <c r="KC78" i="30"/>
  <c r="EO76" i="30"/>
  <c r="CZ74" i="30"/>
  <c r="DC74" i="30" s="1"/>
  <c r="IP74" i="30"/>
  <c r="IO74" i="30"/>
  <c r="EP76" i="30"/>
  <c r="ES75" i="30"/>
  <c r="JN75" i="30"/>
  <c r="JQ74" i="30"/>
  <c r="DY77" i="30"/>
  <c r="DJ76" i="30"/>
  <c r="DM75" i="30"/>
  <c r="BO75" i="30"/>
  <c r="DB74" i="30"/>
  <c r="CU75" i="30" s="1"/>
  <c r="DA74" i="30"/>
  <c r="HZ75" i="30"/>
  <c r="HY75" i="30"/>
  <c r="KD78" i="30"/>
  <c r="KG77" i="30"/>
  <c r="GT75" i="30"/>
  <c r="GS75" i="30"/>
  <c r="IL74" i="30"/>
  <c r="JM75" i="30"/>
  <c r="JR74" i="30"/>
  <c r="DZ77" i="30"/>
  <c r="EC76" i="30"/>
  <c r="DI76" i="30"/>
  <c r="DN75" i="30"/>
  <c r="HJ75" i="30"/>
  <c r="HI75" i="30"/>
  <c r="HH75" i="30"/>
  <c r="HK75" i="30" s="1"/>
  <c r="HC76" i="30"/>
  <c r="MX73" i="30"/>
  <c r="MQ74" i="30" s="1"/>
  <c r="MW73" i="30"/>
  <c r="CI76" i="30"/>
  <c r="CF75" i="30"/>
  <c r="CB75" i="30"/>
  <c r="LB73" i="30"/>
  <c r="KU74" i="30" s="1"/>
  <c r="LA73" i="30"/>
  <c r="GA76" i="30"/>
  <c r="FT75" i="30"/>
  <c r="FX75" i="30"/>
  <c r="AM75" i="30"/>
  <c r="AJ74" i="30"/>
  <c r="AF74" i="30"/>
  <c r="KZ73" i="30"/>
  <c r="LC73" i="30" s="1"/>
  <c r="HV75" i="30"/>
  <c r="FK75" i="30"/>
  <c r="FD74" i="30"/>
  <c r="FH74" i="30"/>
  <c r="D242" i="30"/>
  <c r="E241" i="30"/>
  <c r="F491" i="30"/>
  <c r="D491" i="22"/>
  <c r="D493" i="30"/>
  <c r="E492" i="30"/>
  <c r="F240" i="30"/>
  <c r="D240" i="22"/>
  <c r="D801" i="22"/>
  <c r="CU67" i="22" l="1"/>
  <c r="CE68" i="22"/>
  <c r="DK67" i="22"/>
  <c r="CN67" i="22"/>
  <c r="CJ68" i="22"/>
  <c r="CM68" i="22" s="1"/>
  <c r="CK67" i="22"/>
  <c r="DP67" i="22"/>
  <c r="DS67" i="22" s="1"/>
  <c r="DT66" i="22"/>
  <c r="DQ66" i="22"/>
  <c r="DD66" i="22"/>
  <c r="CZ67" i="22"/>
  <c r="DC67" i="22" s="1"/>
  <c r="DA66" i="22"/>
  <c r="LY75" i="30"/>
  <c r="LI75" i="30"/>
  <c r="LZ75" i="30"/>
  <c r="MC74" i="30"/>
  <c r="LJ75" i="30"/>
  <c r="LM74" i="30"/>
  <c r="JD75" i="30"/>
  <c r="JG75" i="30" s="1"/>
  <c r="IY76" i="30"/>
  <c r="BF74" i="30"/>
  <c r="BE74" i="30"/>
  <c r="BB74" i="30"/>
  <c r="J117" i="30"/>
  <c r="M118" i="30"/>
  <c r="M117" i="22"/>
  <c r="BN80" i="22"/>
  <c r="BQ79" i="22"/>
  <c r="BR79" i="22" s="1"/>
  <c r="AI79" i="22"/>
  <c r="AR78" i="22"/>
  <c r="AN79" i="22"/>
  <c r="AQ79" i="22" s="1"/>
  <c r="AO78" i="22"/>
  <c r="BM80" i="22"/>
  <c r="AY78" i="22"/>
  <c r="MU75" i="30"/>
  <c r="MR74" i="30"/>
  <c r="MN74" i="30"/>
  <c r="CY76" i="30"/>
  <c r="CV75" i="30"/>
  <c r="CR75" i="30"/>
  <c r="FV76" i="30"/>
  <c r="FY75" i="30"/>
  <c r="HG77" i="30"/>
  <c r="HD76" i="30"/>
  <c r="GZ76" i="30"/>
  <c r="IN74" i="30"/>
  <c r="IQ74" i="30" s="1"/>
  <c r="II75" i="30"/>
  <c r="DR75" i="30"/>
  <c r="DQ75" i="30"/>
  <c r="HX75" i="30"/>
  <c r="IA75" i="30" s="1"/>
  <c r="HS76" i="30"/>
  <c r="KY75" i="30"/>
  <c r="KR74" i="30"/>
  <c r="KV74" i="30"/>
  <c r="FU76" i="30"/>
  <c r="FZ75" i="30"/>
  <c r="JT74" i="30"/>
  <c r="JW74" i="30" s="1"/>
  <c r="EX75" i="30"/>
  <c r="EW75" i="30"/>
  <c r="FF75" i="30"/>
  <c r="FI74" i="30"/>
  <c r="FJ74" i="30" s="1"/>
  <c r="FE75" i="30"/>
  <c r="AG75" i="30"/>
  <c r="CC76" i="30"/>
  <c r="EH76" i="30"/>
  <c r="EG76" i="30"/>
  <c r="KL77" i="30"/>
  <c r="KK77" i="30"/>
  <c r="BS76" i="30"/>
  <c r="BL75" i="30"/>
  <c r="BP75" i="30"/>
  <c r="JV74" i="30"/>
  <c r="JU74" i="30"/>
  <c r="KH77" i="30"/>
  <c r="GM76" i="30"/>
  <c r="AH75" i="30"/>
  <c r="AK74" i="30"/>
  <c r="AL74" i="30" s="1"/>
  <c r="CD76" i="30"/>
  <c r="CG75" i="30"/>
  <c r="CH75" i="30" s="1"/>
  <c r="DP75" i="30"/>
  <c r="DS75" i="30" s="1"/>
  <c r="DK76" i="30"/>
  <c r="ED76" i="30"/>
  <c r="ET75" i="30"/>
  <c r="F492" i="30"/>
  <c r="D492" i="22"/>
  <c r="D494" i="30"/>
  <c r="E493" i="30"/>
  <c r="F241" i="30"/>
  <c r="D241" i="22"/>
  <c r="D243" i="30"/>
  <c r="E242" i="30"/>
  <c r="D802" i="22"/>
  <c r="CI69" i="22" l="1"/>
  <c r="CF68" i="22"/>
  <c r="CB68" i="22"/>
  <c r="DO68" i="22"/>
  <c r="DL67" i="22"/>
  <c r="DH67" i="22"/>
  <c r="CY68" i="22"/>
  <c r="CR67" i="22"/>
  <c r="CV67" i="22"/>
  <c r="LR74" i="30"/>
  <c r="LQ74" i="30"/>
  <c r="LN74" i="30"/>
  <c r="MH74" i="30"/>
  <c r="MG74" i="30"/>
  <c r="MD74" i="30"/>
  <c r="MF74" i="30" s="1"/>
  <c r="MI74" i="30" s="1"/>
  <c r="JC77" i="30"/>
  <c r="IV76" i="30"/>
  <c r="IW77" i="30" s="1"/>
  <c r="IZ76" i="30"/>
  <c r="BD74" i="30"/>
  <c r="BG74" i="30" s="1"/>
  <c r="AY75" i="30"/>
  <c r="M118" i="22"/>
  <c r="K118" i="30"/>
  <c r="K118" i="22" s="1"/>
  <c r="L117" i="30"/>
  <c r="L117" i="22" s="1"/>
  <c r="J117" i="22"/>
  <c r="N117" i="30"/>
  <c r="N117" i="22" s="1"/>
  <c r="AM80" i="22"/>
  <c r="AJ79" i="22"/>
  <c r="AF79" i="22"/>
  <c r="BO80" i="22"/>
  <c r="BX79" i="22"/>
  <c r="BT80" i="22"/>
  <c r="BW80" i="22" s="1"/>
  <c r="BU79" i="22"/>
  <c r="BC79" i="22"/>
  <c r="AV78" i="22"/>
  <c r="AZ78" i="22"/>
  <c r="AN74" i="30"/>
  <c r="AQ74" i="30" s="1"/>
  <c r="DO77" i="30"/>
  <c r="DL76" i="30"/>
  <c r="DH76" i="30"/>
  <c r="KJ77" i="30"/>
  <c r="KM77" i="30" s="1"/>
  <c r="KE78" i="30"/>
  <c r="BN76" i="30"/>
  <c r="BQ75" i="30"/>
  <c r="CL75" i="30"/>
  <c r="CK75" i="30"/>
  <c r="BM76" i="30"/>
  <c r="BR75" i="30"/>
  <c r="FN74" i="30"/>
  <c r="FG75" i="30" s="1"/>
  <c r="FM74" i="30"/>
  <c r="KS75" i="30"/>
  <c r="HW77" i="30"/>
  <c r="HP76" i="30"/>
  <c r="HT76" i="30"/>
  <c r="CT76" i="30"/>
  <c r="CW75" i="30"/>
  <c r="MO75" i="30"/>
  <c r="FL74" i="30"/>
  <c r="FO74" i="30" s="1"/>
  <c r="JO75" i="30"/>
  <c r="GB75" i="30"/>
  <c r="GE75" i="30" s="1"/>
  <c r="IM76" i="30"/>
  <c r="IF75" i="30"/>
  <c r="IJ75" i="30"/>
  <c r="HA77" i="30"/>
  <c r="GD75" i="30"/>
  <c r="FW76" i="30" s="1"/>
  <c r="GC75" i="30"/>
  <c r="MP75" i="30"/>
  <c r="MS74" i="30"/>
  <c r="EF76" i="30"/>
  <c r="EI76" i="30" s="1"/>
  <c r="EA77" i="30"/>
  <c r="CJ75" i="30"/>
  <c r="CM75" i="30" s="1"/>
  <c r="CE76" i="30"/>
  <c r="EV75" i="30"/>
  <c r="EY75" i="30" s="1"/>
  <c r="EQ76" i="30"/>
  <c r="GQ77" i="30"/>
  <c r="GJ76" i="30"/>
  <c r="GN76" i="30"/>
  <c r="HB77" i="30"/>
  <c r="HE76" i="30"/>
  <c r="HF76" i="30" s="1"/>
  <c r="AP74" i="30"/>
  <c r="AI75" i="30" s="1"/>
  <c r="AO74" i="30"/>
  <c r="KT75" i="30"/>
  <c r="KW74" i="30"/>
  <c r="KX74" i="30" s="1"/>
  <c r="CS76" i="30"/>
  <c r="CX75" i="30"/>
  <c r="F242" i="30"/>
  <c r="D242" i="22"/>
  <c r="F493" i="30"/>
  <c r="D493" i="22"/>
  <c r="D244" i="30"/>
  <c r="E243" i="30"/>
  <c r="D495" i="30"/>
  <c r="E494" i="30"/>
  <c r="D803" i="22"/>
  <c r="CT68" i="22" l="1"/>
  <c r="CW67" i="22"/>
  <c r="DI68" i="22"/>
  <c r="CC69" i="22"/>
  <c r="CS68" i="22"/>
  <c r="DJ68" i="22"/>
  <c r="DM67" i="22"/>
  <c r="CD69" i="22"/>
  <c r="CG68" i="22"/>
  <c r="MA75" i="30"/>
  <c r="LP74" i="30"/>
  <c r="LS74" i="30" s="1"/>
  <c r="LK75" i="30"/>
  <c r="IX77" i="30"/>
  <c r="JA76" i="30"/>
  <c r="AV75" i="30"/>
  <c r="AZ75" i="30"/>
  <c r="BC76" i="30"/>
  <c r="J118" i="30"/>
  <c r="AX79" i="22"/>
  <c r="BA78" i="22"/>
  <c r="BB78" i="22" s="1"/>
  <c r="AW79" i="22"/>
  <c r="BS81" i="22"/>
  <c r="BP80" i="22"/>
  <c r="BL80" i="22"/>
  <c r="AG80" i="22"/>
  <c r="AH80" i="22"/>
  <c r="AK79" i="22"/>
  <c r="AM76" i="30"/>
  <c r="AJ75" i="30"/>
  <c r="AF75" i="30"/>
  <c r="GA77" i="30"/>
  <c r="FT76" i="30"/>
  <c r="FX76" i="30"/>
  <c r="HH76" i="30"/>
  <c r="HK76" i="30" s="1"/>
  <c r="KZ74" i="30"/>
  <c r="LC74" i="30" s="1"/>
  <c r="GL77" i="30"/>
  <c r="GO76" i="30"/>
  <c r="CI77" i="30"/>
  <c r="CB76" i="30"/>
  <c r="CF76" i="30"/>
  <c r="IH76" i="30"/>
  <c r="IK75" i="30"/>
  <c r="IL75" i="30" s="1"/>
  <c r="GK77" i="30"/>
  <c r="GP76" i="30"/>
  <c r="EE78" i="30"/>
  <c r="EB77" i="30"/>
  <c r="DX77" i="30"/>
  <c r="IG76" i="30"/>
  <c r="DB75" i="30"/>
  <c r="DA75" i="30"/>
  <c r="HJ76" i="30"/>
  <c r="HC77" i="30" s="1"/>
  <c r="HI76" i="30"/>
  <c r="MX74" i="30"/>
  <c r="MW74" i="30"/>
  <c r="EU77" i="30"/>
  <c r="ER76" i="30"/>
  <c r="EN76" i="30"/>
  <c r="JS76" i="30"/>
  <c r="JL75" i="30"/>
  <c r="JP75" i="30"/>
  <c r="MT74" i="30"/>
  <c r="HR77" i="30"/>
  <c r="HU76" i="30"/>
  <c r="HV76" i="30" s="1"/>
  <c r="KI79" i="30"/>
  <c r="KB78" i="30"/>
  <c r="KF78" i="30"/>
  <c r="LB74" i="30"/>
  <c r="KU75" i="30" s="1"/>
  <c r="LA74" i="30"/>
  <c r="FK76" i="30"/>
  <c r="FD75" i="30"/>
  <c r="FH75" i="30"/>
  <c r="HQ77" i="30"/>
  <c r="BV75" i="30"/>
  <c r="BU75" i="30"/>
  <c r="DI77" i="30"/>
  <c r="CU76" i="30"/>
  <c r="CZ75" i="30"/>
  <c r="DC75" i="30" s="1"/>
  <c r="BT75" i="30"/>
  <c r="BW75" i="30" s="1"/>
  <c r="DJ77" i="30"/>
  <c r="DM76" i="30"/>
  <c r="DN76" i="30" s="1"/>
  <c r="F494" i="30"/>
  <c r="D494" i="22"/>
  <c r="D496" i="30"/>
  <c r="E495" i="30"/>
  <c r="F243" i="30"/>
  <c r="D243" i="22"/>
  <c r="D245" i="30"/>
  <c r="E244" i="30"/>
  <c r="D804" i="22"/>
  <c r="CJ69" i="22" l="1"/>
  <c r="CM69" i="22" s="1"/>
  <c r="CN68" i="22"/>
  <c r="CK68" i="22"/>
  <c r="CH68" i="22"/>
  <c r="CX67" i="22"/>
  <c r="DD67" i="22"/>
  <c r="CZ68" i="22"/>
  <c r="DC68" i="22" s="1"/>
  <c r="DA67" i="22"/>
  <c r="DN67" i="22"/>
  <c r="DP68" i="22"/>
  <c r="DS68" i="22" s="1"/>
  <c r="DT67" i="22"/>
  <c r="DQ67" i="22"/>
  <c r="LL75" i="30"/>
  <c r="LO76" i="30"/>
  <c r="LH75" i="30"/>
  <c r="ME76" i="30"/>
  <c r="LX75" i="30"/>
  <c r="LY76" i="30" s="1"/>
  <c r="MB75" i="30"/>
  <c r="BA75" i="30"/>
  <c r="BB75" i="30" s="1"/>
  <c r="AX76" i="30"/>
  <c r="AW76" i="30"/>
  <c r="JE76" i="30"/>
  <c r="JB76" i="30"/>
  <c r="JF76" i="30"/>
  <c r="K119" i="30"/>
  <c r="K119" i="22" s="1"/>
  <c r="L118" i="30"/>
  <c r="L118" i="22" s="1"/>
  <c r="J118" i="22"/>
  <c r="M119" i="30"/>
  <c r="N118" i="30"/>
  <c r="N118" i="22" s="1"/>
  <c r="AR79" i="22"/>
  <c r="AN80" i="22"/>
  <c r="AQ80" i="22" s="1"/>
  <c r="AO79" i="22"/>
  <c r="AY79" i="22"/>
  <c r="BM81" i="22"/>
  <c r="AL79" i="22"/>
  <c r="BN81" i="22"/>
  <c r="BQ80" i="22"/>
  <c r="BR80" i="22" s="1"/>
  <c r="BH78" i="22"/>
  <c r="BD79" i="22"/>
  <c r="BG79" i="22" s="1"/>
  <c r="BE78" i="22"/>
  <c r="HX76" i="30"/>
  <c r="IA76" i="30" s="1"/>
  <c r="IN75" i="30"/>
  <c r="IQ75" i="30" s="1"/>
  <c r="KY76" i="30"/>
  <c r="KV75" i="30"/>
  <c r="KR75" i="30"/>
  <c r="HG78" i="30"/>
  <c r="HD77" i="30"/>
  <c r="GZ77" i="30"/>
  <c r="EP77" i="30"/>
  <c r="ES76" i="30"/>
  <c r="DR76" i="30"/>
  <c r="DQ76" i="30"/>
  <c r="BO76" i="30"/>
  <c r="FF76" i="30"/>
  <c r="FI75" i="30"/>
  <c r="FJ75" i="30" s="1"/>
  <c r="KD79" i="30"/>
  <c r="KG78" i="30"/>
  <c r="DY78" i="30"/>
  <c r="FV77" i="30"/>
  <c r="FY76" i="30"/>
  <c r="AG76" i="30"/>
  <c r="CY77" i="30"/>
  <c r="CV76" i="30"/>
  <c r="CR76" i="30"/>
  <c r="FE76" i="30"/>
  <c r="KC79" i="30"/>
  <c r="KH78" i="30"/>
  <c r="MV74" i="30"/>
  <c r="MY74" i="30" s="1"/>
  <c r="MQ75" i="30"/>
  <c r="DZ78" i="30"/>
  <c r="EC77" i="30"/>
  <c r="CD77" i="30"/>
  <c r="CG76" i="30"/>
  <c r="GT76" i="30"/>
  <c r="GM77" i="30" s="1"/>
  <c r="GS76" i="30"/>
  <c r="FU77" i="30"/>
  <c r="FZ76" i="30"/>
  <c r="AH76" i="30"/>
  <c r="AK75" i="30"/>
  <c r="AL75" i="30" s="1"/>
  <c r="HZ76" i="30"/>
  <c r="HY76" i="30"/>
  <c r="JN76" i="30"/>
  <c r="JQ75" i="30"/>
  <c r="JR75" i="30" s="1"/>
  <c r="EO77" i="30"/>
  <c r="ET76" i="30"/>
  <c r="GR76" i="30"/>
  <c r="GU76" i="30" s="1"/>
  <c r="IP75" i="30"/>
  <c r="II76" i="30" s="1"/>
  <c r="IO75" i="30"/>
  <c r="CC77" i="30"/>
  <c r="CH76" i="30"/>
  <c r="DP76" i="30"/>
  <c r="DS76" i="30" s="1"/>
  <c r="DK77" i="30"/>
  <c r="JM76" i="30"/>
  <c r="F244" i="30"/>
  <c r="D244" i="22"/>
  <c r="F495" i="30"/>
  <c r="D495" i="22"/>
  <c r="D246" i="30"/>
  <c r="E245" i="30"/>
  <c r="D497" i="30"/>
  <c r="E496" i="30"/>
  <c r="D805" i="22"/>
  <c r="CE69" i="22" l="1"/>
  <c r="DK68" i="22"/>
  <c r="CU68" i="22"/>
  <c r="LZ76" i="30"/>
  <c r="MC75" i="30"/>
  <c r="LI76" i="30"/>
  <c r="LJ76" i="30"/>
  <c r="LM75" i="30"/>
  <c r="BD75" i="30"/>
  <c r="BG75" i="30" s="1"/>
  <c r="JD76" i="30"/>
  <c r="JG76" i="30" s="1"/>
  <c r="IY77" i="30"/>
  <c r="BF75" i="30"/>
  <c r="AY76" i="30" s="1"/>
  <c r="BE75" i="30"/>
  <c r="J119" i="30"/>
  <c r="M120" i="30" s="1"/>
  <c r="M119" i="22"/>
  <c r="BX80" i="22"/>
  <c r="BT81" i="22"/>
  <c r="BW81" i="22" s="1"/>
  <c r="BU80" i="22"/>
  <c r="AI80" i="22"/>
  <c r="BC80" i="22"/>
  <c r="AV79" i="22"/>
  <c r="AZ79" i="22"/>
  <c r="BO81" i="22"/>
  <c r="IM77" i="30"/>
  <c r="IJ76" i="30"/>
  <c r="IF76" i="30"/>
  <c r="AN75" i="30"/>
  <c r="AQ75" i="30" s="1"/>
  <c r="JT75" i="30"/>
  <c r="JW75" i="30" s="1"/>
  <c r="EH77" i="30"/>
  <c r="EG77" i="30"/>
  <c r="MU76" i="30"/>
  <c r="MN75" i="30"/>
  <c r="MR75" i="30"/>
  <c r="KJ78" i="30"/>
  <c r="KM78" i="30" s="1"/>
  <c r="GD76" i="30"/>
  <c r="FW77" i="30" s="1"/>
  <c r="GC76" i="30"/>
  <c r="ED77" i="30"/>
  <c r="BS77" i="30"/>
  <c r="BP76" i="30"/>
  <c r="BL76" i="30"/>
  <c r="JV75" i="30"/>
  <c r="JU75" i="30"/>
  <c r="GB76" i="30"/>
  <c r="GE76" i="30" s="1"/>
  <c r="HA78" i="30"/>
  <c r="KS76" i="30"/>
  <c r="CJ76" i="30"/>
  <c r="CM76" i="30" s="1"/>
  <c r="GQ78" i="30"/>
  <c r="GJ77" i="30"/>
  <c r="GN77" i="30"/>
  <c r="EV76" i="30"/>
  <c r="EY76" i="30" s="1"/>
  <c r="AP75" i="30"/>
  <c r="AO75" i="30"/>
  <c r="CS77" i="30"/>
  <c r="FN75" i="30"/>
  <c r="FM75" i="30"/>
  <c r="EX76" i="30"/>
  <c r="EW76" i="30"/>
  <c r="HB78" i="30"/>
  <c r="HE77" i="30"/>
  <c r="KT76" i="30"/>
  <c r="KW75" i="30"/>
  <c r="KX75" i="30" s="1"/>
  <c r="HS77" i="30"/>
  <c r="DO78" i="30"/>
  <c r="DL77" i="30"/>
  <c r="DH77" i="30"/>
  <c r="CL76" i="30"/>
  <c r="CK76" i="30"/>
  <c r="FG76" i="30"/>
  <c r="FL75" i="30"/>
  <c r="FO75" i="30" s="1"/>
  <c r="CT77" i="30"/>
  <c r="CW76" i="30"/>
  <c r="KL78" i="30"/>
  <c r="KK78" i="30"/>
  <c r="D498" i="30"/>
  <c r="E497" i="30"/>
  <c r="D247" i="30"/>
  <c r="E246" i="30"/>
  <c r="F496" i="30"/>
  <c r="D496" i="22"/>
  <c r="F245" i="30"/>
  <c r="D245" i="22"/>
  <c r="D806" i="22"/>
  <c r="DO69" i="22" l="1"/>
  <c r="DH68" i="22"/>
  <c r="DL68" i="22"/>
  <c r="CY69" i="22"/>
  <c r="CV68" i="22"/>
  <c r="CR68" i="22"/>
  <c r="CI70" i="22"/>
  <c r="CB69" i="22"/>
  <c r="CF69" i="22"/>
  <c r="LR75" i="30"/>
  <c r="LQ75" i="30"/>
  <c r="LN75" i="30"/>
  <c r="MD75" i="30"/>
  <c r="MH75" i="30"/>
  <c r="MG75" i="30"/>
  <c r="BC77" i="30"/>
  <c r="AZ76" i="30"/>
  <c r="AV76" i="30"/>
  <c r="IV77" i="30"/>
  <c r="IZ77" i="30"/>
  <c r="JC78" i="30"/>
  <c r="M120" i="22"/>
  <c r="K120" i="30"/>
  <c r="K120" i="22" s="1"/>
  <c r="L119" i="30"/>
  <c r="L119" i="22" s="1"/>
  <c r="J119" i="22"/>
  <c r="N119" i="30"/>
  <c r="N119" i="22" s="1"/>
  <c r="BS82" i="22"/>
  <c r="BL81" i="22"/>
  <c r="BP81" i="22"/>
  <c r="AX80" i="22"/>
  <c r="BA79" i="22"/>
  <c r="BB79" i="22" s="1"/>
  <c r="AW80" i="22"/>
  <c r="AM81" i="22"/>
  <c r="AJ80" i="22"/>
  <c r="AF80" i="22"/>
  <c r="KZ75" i="30"/>
  <c r="LC75" i="30" s="1"/>
  <c r="DB76" i="30"/>
  <c r="DA76" i="30"/>
  <c r="FK77" i="30"/>
  <c r="FH76" i="30"/>
  <c r="FD76" i="30"/>
  <c r="HJ77" i="30"/>
  <c r="HI77" i="30"/>
  <c r="CX76" i="30"/>
  <c r="EQ77" i="30"/>
  <c r="GL78" i="30"/>
  <c r="GO77" i="30"/>
  <c r="BN77" i="30"/>
  <c r="BQ76" i="30"/>
  <c r="JO76" i="30"/>
  <c r="AI76" i="30"/>
  <c r="IG77" i="30"/>
  <c r="DI78" i="30"/>
  <c r="HW78" i="30"/>
  <c r="HP77" i="30"/>
  <c r="HT77" i="30"/>
  <c r="LB75" i="30"/>
  <c r="LA75" i="30"/>
  <c r="GK78" i="30"/>
  <c r="GP77" i="30"/>
  <c r="CE77" i="30"/>
  <c r="GA78" i="30"/>
  <c r="FT77" i="30"/>
  <c r="FX77" i="30"/>
  <c r="KE79" i="30"/>
  <c r="IH77" i="30"/>
  <c r="IK76" i="30"/>
  <c r="IL76" i="30" s="1"/>
  <c r="DJ78" i="30"/>
  <c r="DM77" i="30"/>
  <c r="DN77" i="30" s="1"/>
  <c r="MP76" i="30"/>
  <c r="MS75" i="30"/>
  <c r="HF77" i="30"/>
  <c r="BM77" i="30"/>
  <c r="BR76" i="30"/>
  <c r="EA78" i="30"/>
  <c r="EF77" i="30"/>
  <c r="EI77" i="30" s="1"/>
  <c r="MO76" i="30"/>
  <c r="MT75" i="30"/>
  <c r="F246" i="30"/>
  <c r="D246" i="22"/>
  <c r="D248" i="30"/>
  <c r="E247" i="30"/>
  <c r="F497" i="30"/>
  <c r="D497" i="22"/>
  <c r="D499" i="30"/>
  <c r="E498" i="30"/>
  <c r="D807" i="22"/>
  <c r="CD70" i="22" l="1"/>
  <c r="CG69" i="22"/>
  <c r="CH69" i="22" s="1"/>
  <c r="CS69" i="22"/>
  <c r="DJ69" i="22"/>
  <c r="DM68" i="22"/>
  <c r="CC70" i="22"/>
  <c r="CT69" i="22"/>
  <c r="CW68" i="22"/>
  <c r="DI69" i="22"/>
  <c r="DN68" i="22"/>
  <c r="MF75" i="30"/>
  <c r="MI75" i="30" s="1"/>
  <c r="LP75" i="30"/>
  <c r="LS75" i="30" s="1"/>
  <c r="MA76" i="30"/>
  <c r="LK76" i="30"/>
  <c r="IW78" i="30"/>
  <c r="AW77" i="30"/>
  <c r="BA76" i="30"/>
  <c r="BB76" i="30" s="1"/>
  <c r="BD76" i="30" s="1"/>
  <c r="BG76" i="30" s="1"/>
  <c r="AX77" i="30"/>
  <c r="JA77" i="30"/>
  <c r="IX78" i="30"/>
  <c r="J120" i="30"/>
  <c r="BN82" i="22"/>
  <c r="BQ81" i="22"/>
  <c r="BR81" i="22" s="1"/>
  <c r="AG81" i="22"/>
  <c r="AY80" i="22"/>
  <c r="BM82" i="22"/>
  <c r="AH81" i="22"/>
  <c r="AK80" i="22"/>
  <c r="AL80" i="22" s="1"/>
  <c r="BH79" i="22"/>
  <c r="BD80" i="22"/>
  <c r="BG80" i="22" s="1"/>
  <c r="BE79" i="22"/>
  <c r="DP77" i="30"/>
  <c r="DS77" i="30" s="1"/>
  <c r="IN76" i="30"/>
  <c r="IQ76" i="30" s="1"/>
  <c r="EE79" i="30"/>
  <c r="DX78" i="30"/>
  <c r="EB78" i="30"/>
  <c r="BT76" i="30"/>
  <c r="BW76" i="30" s="1"/>
  <c r="FV78" i="30"/>
  <c r="FY77" i="30"/>
  <c r="CU77" i="30"/>
  <c r="CZ76" i="30"/>
  <c r="DC76" i="30" s="1"/>
  <c r="FE77" i="30"/>
  <c r="KU76" i="30"/>
  <c r="HH77" i="30"/>
  <c r="HK77" i="30" s="1"/>
  <c r="HC78" i="30"/>
  <c r="MV75" i="30"/>
  <c r="MY75" i="30" s="1"/>
  <c r="MX75" i="30"/>
  <c r="MQ76" i="30" s="1"/>
  <c r="MW75" i="30"/>
  <c r="FU78" i="30"/>
  <c r="FZ77" i="30"/>
  <c r="HR78" i="30"/>
  <c r="HU77" i="30"/>
  <c r="HV77" i="30" s="1"/>
  <c r="AM77" i="30"/>
  <c r="AJ76" i="30"/>
  <c r="AF76" i="30"/>
  <c r="EU78" i="30"/>
  <c r="ER77" i="30"/>
  <c r="EN77" i="30"/>
  <c r="FF77" i="30"/>
  <c r="FI76" i="30"/>
  <c r="FJ76" i="30" s="1"/>
  <c r="DR77" i="30"/>
  <c r="DQ77" i="30"/>
  <c r="CI78" i="30"/>
  <c r="CB77" i="30"/>
  <c r="CF77" i="30"/>
  <c r="HQ78" i="30"/>
  <c r="JS77" i="30"/>
  <c r="JP76" i="30"/>
  <c r="JL76" i="30"/>
  <c r="GT77" i="30"/>
  <c r="GM78" i="30" s="1"/>
  <c r="GS77" i="30"/>
  <c r="IP76" i="30"/>
  <c r="II77" i="30" s="1"/>
  <c r="IO76" i="30"/>
  <c r="KI80" i="30"/>
  <c r="KB79" i="30"/>
  <c r="KF79" i="30"/>
  <c r="GR77" i="30"/>
  <c r="GU77" i="30" s="1"/>
  <c r="BV76" i="30"/>
  <c r="BU76" i="30"/>
  <c r="F498" i="30"/>
  <c r="D498" i="22"/>
  <c r="D249" i="30"/>
  <c r="E248" i="30"/>
  <c r="D500" i="30"/>
  <c r="E499" i="30"/>
  <c r="F247" i="30"/>
  <c r="D247" i="22"/>
  <c r="D808" i="22"/>
  <c r="DT68" i="22" l="1"/>
  <c r="DP69" i="22"/>
  <c r="DS69" i="22" s="1"/>
  <c r="DQ68" i="22"/>
  <c r="CE70" i="22"/>
  <c r="CN69" i="22"/>
  <c r="CJ70" i="22"/>
  <c r="CM70" i="22" s="1"/>
  <c r="CK69" i="22"/>
  <c r="CX68" i="22"/>
  <c r="DD68" i="22"/>
  <c r="CZ69" i="22"/>
  <c r="DC69" i="22" s="1"/>
  <c r="DA68" i="22"/>
  <c r="DK69" i="22"/>
  <c r="LO77" i="30"/>
  <c r="LH76" i="30"/>
  <c r="LL76" i="30"/>
  <c r="ME77" i="30"/>
  <c r="LX76" i="30"/>
  <c r="MB76" i="30"/>
  <c r="JF77" i="30"/>
  <c r="JE77" i="30"/>
  <c r="JB77" i="30"/>
  <c r="BF76" i="30"/>
  <c r="AY77" i="30" s="1"/>
  <c r="BE76" i="30"/>
  <c r="K121" i="30"/>
  <c r="K121" i="22" s="1"/>
  <c r="L120" i="30"/>
  <c r="L120" i="22" s="1"/>
  <c r="J120" i="22"/>
  <c r="M121" i="30"/>
  <c r="N120" i="30"/>
  <c r="N120" i="22" s="1"/>
  <c r="AI81" i="22"/>
  <c r="BX81" i="22"/>
  <c r="BT82" i="22"/>
  <c r="BW82" i="22" s="1"/>
  <c r="BU81" i="22"/>
  <c r="BO82" i="22"/>
  <c r="AR80" i="22"/>
  <c r="AN81" i="22"/>
  <c r="AQ81" i="22" s="1"/>
  <c r="AO80" i="22"/>
  <c r="BC81" i="22"/>
  <c r="AZ80" i="22"/>
  <c r="AV80" i="22"/>
  <c r="MU77" i="30"/>
  <c r="MR76" i="30"/>
  <c r="MN76" i="30"/>
  <c r="IM78" i="30"/>
  <c r="IJ77" i="30"/>
  <c r="IF77" i="30"/>
  <c r="FL76" i="30"/>
  <c r="FO76" i="30" s="1"/>
  <c r="GB77" i="30"/>
  <c r="GE77" i="30" s="1"/>
  <c r="GD77" i="30"/>
  <c r="FW78" i="30" s="1"/>
  <c r="GC77" i="30"/>
  <c r="BO77" i="30"/>
  <c r="DZ79" i="30"/>
  <c r="EC78" i="30"/>
  <c r="DK78" i="30"/>
  <c r="GQ79" i="30"/>
  <c r="GJ78" i="30"/>
  <c r="GN78" i="30"/>
  <c r="JM77" i="30"/>
  <c r="CD78" i="30"/>
  <c r="CG77" i="30"/>
  <c r="EO78" i="30"/>
  <c r="AG77" i="30"/>
  <c r="HZ77" i="30"/>
  <c r="HY77" i="30"/>
  <c r="DY79" i="30"/>
  <c r="ED78" i="30"/>
  <c r="HX77" i="30"/>
  <c r="IA77" i="30" s="1"/>
  <c r="HS78" i="30"/>
  <c r="KD80" i="30"/>
  <c r="KG79" i="30"/>
  <c r="KH79" i="30" s="1"/>
  <c r="JN77" i="30"/>
  <c r="JQ76" i="30"/>
  <c r="JR76" i="30" s="1"/>
  <c r="CC78" i="30"/>
  <c r="CH77" i="30"/>
  <c r="FN76" i="30"/>
  <c r="FG77" i="30" s="1"/>
  <c r="FM76" i="30"/>
  <c r="EP78" i="30"/>
  <c r="ES77" i="30"/>
  <c r="AH77" i="30"/>
  <c r="AK76" i="30"/>
  <c r="CY78" i="30"/>
  <c r="CR77" i="30"/>
  <c r="CV77" i="30"/>
  <c r="KC80" i="30"/>
  <c r="HG79" i="30"/>
  <c r="HD78" i="30"/>
  <c r="GZ78" i="30"/>
  <c r="KY77" i="30"/>
  <c r="KR76" i="30"/>
  <c r="KV76" i="30"/>
  <c r="F248" i="30"/>
  <c r="D248" i="22"/>
  <c r="D250" i="30"/>
  <c r="E249" i="30"/>
  <c r="F499" i="30"/>
  <c r="D499" i="22"/>
  <c r="D501" i="30"/>
  <c r="E500" i="30"/>
  <c r="D809" i="22"/>
  <c r="CI71" i="22" l="1"/>
  <c r="CF70" i="22"/>
  <c r="CB70" i="22"/>
  <c r="DO70" i="22"/>
  <c r="DL69" i="22"/>
  <c r="DH69" i="22"/>
  <c r="CU69" i="22"/>
  <c r="LJ77" i="30"/>
  <c r="LM76" i="30"/>
  <c r="LZ77" i="30"/>
  <c r="MC76" i="30"/>
  <c r="MD76" i="30" s="1"/>
  <c r="LY77" i="30"/>
  <c r="LI77" i="30"/>
  <c r="AV77" i="30"/>
  <c r="AW78" i="30" s="1"/>
  <c r="AZ77" i="30"/>
  <c r="BC78" i="30"/>
  <c r="JD77" i="30"/>
  <c r="JG77" i="30" s="1"/>
  <c r="IY78" i="30"/>
  <c r="J121" i="30"/>
  <c r="M122" i="30"/>
  <c r="M121" i="22"/>
  <c r="AX81" i="22"/>
  <c r="BA80" i="22"/>
  <c r="AW81" i="22"/>
  <c r="BB80" i="22"/>
  <c r="BS83" i="22"/>
  <c r="BP82" i="22"/>
  <c r="BL82" i="22"/>
  <c r="AM82" i="22"/>
  <c r="AJ81" i="22"/>
  <c r="AF81" i="22"/>
  <c r="FK78" i="30"/>
  <c r="FD77" i="30"/>
  <c r="FH77" i="30"/>
  <c r="JT76" i="30"/>
  <c r="JW76" i="30" s="1"/>
  <c r="KT77" i="30"/>
  <c r="KW76" i="30"/>
  <c r="HA79" i="30"/>
  <c r="AP76" i="30"/>
  <c r="AO76" i="30"/>
  <c r="CJ77" i="30"/>
  <c r="CM77" i="30" s="1"/>
  <c r="KL79" i="30"/>
  <c r="KK79" i="30"/>
  <c r="EF78" i="30"/>
  <c r="EI78" i="30" s="1"/>
  <c r="AL76" i="30"/>
  <c r="GL79" i="30"/>
  <c r="GO78" i="30"/>
  <c r="DO79" i="30"/>
  <c r="DH78" i="30"/>
  <c r="DL78" i="30"/>
  <c r="BS78" i="30"/>
  <c r="BL77" i="30"/>
  <c r="BP77" i="30"/>
  <c r="GA79" i="30"/>
  <c r="FT78" i="30"/>
  <c r="FX78" i="30"/>
  <c r="KS77" i="30"/>
  <c r="KX76" i="30"/>
  <c r="HB79" i="30"/>
  <c r="HE78" i="30"/>
  <c r="GK79" i="30"/>
  <c r="GP78" i="30"/>
  <c r="EH78" i="30"/>
  <c r="EG78" i="30"/>
  <c r="CT78" i="30"/>
  <c r="CW77" i="30"/>
  <c r="CL77" i="30"/>
  <c r="CK77" i="30"/>
  <c r="IG78" i="30"/>
  <c r="MO77" i="30"/>
  <c r="KJ79" i="30"/>
  <c r="KM79" i="30" s="1"/>
  <c r="KE80" i="30"/>
  <c r="CS78" i="30"/>
  <c r="CX77" i="30"/>
  <c r="EX77" i="30"/>
  <c r="EW77" i="30"/>
  <c r="JV76" i="30"/>
  <c r="JO77" i="30" s="1"/>
  <c r="JU76" i="30"/>
  <c r="HW79" i="30"/>
  <c r="HT78" i="30"/>
  <c r="HP78" i="30"/>
  <c r="ET77" i="30"/>
  <c r="IH78" i="30"/>
  <c r="IK77" i="30"/>
  <c r="MP77" i="30"/>
  <c r="MS76" i="30"/>
  <c r="MT76" i="30" s="1"/>
  <c r="D502" i="30"/>
  <c r="E501" i="30"/>
  <c r="F249" i="30"/>
  <c r="D249" i="22"/>
  <c r="D251" i="30"/>
  <c r="E250" i="30"/>
  <c r="F500" i="30"/>
  <c r="D500" i="22"/>
  <c r="D810" i="22"/>
  <c r="DI70" i="22" l="1"/>
  <c r="CC71" i="22"/>
  <c r="DJ70" i="22"/>
  <c r="DM69" i="22"/>
  <c r="DN69" i="22" s="1"/>
  <c r="CD71" i="22"/>
  <c r="CG70" i="22"/>
  <c r="CY70" i="22"/>
  <c r="CR69" i="22"/>
  <c r="CV69" i="22"/>
  <c r="LN76" i="30"/>
  <c r="LR76" i="30"/>
  <c r="LQ76" i="30"/>
  <c r="MH76" i="30"/>
  <c r="MA77" i="30" s="1"/>
  <c r="MG76" i="30"/>
  <c r="MF76" i="30"/>
  <c r="MI76" i="30" s="1"/>
  <c r="BA77" i="30"/>
  <c r="AX78" i="30"/>
  <c r="JC79" i="30"/>
  <c r="IV78" i="30"/>
  <c r="IW79" i="30" s="1"/>
  <c r="IZ78" i="30"/>
  <c r="M122" i="22"/>
  <c r="K122" i="30"/>
  <c r="K122" i="22" s="1"/>
  <c r="L121" i="30"/>
  <c r="L121" i="22" s="1"/>
  <c r="J121" i="22"/>
  <c r="N121" i="30"/>
  <c r="N121" i="22" s="1"/>
  <c r="AH82" i="22"/>
  <c r="AK81" i="22"/>
  <c r="BN83" i="22"/>
  <c r="BQ82" i="22"/>
  <c r="BH80" i="22"/>
  <c r="BD81" i="22"/>
  <c r="BG81" i="22" s="1"/>
  <c r="BE80" i="22"/>
  <c r="AG82" i="22"/>
  <c r="AL81" i="22"/>
  <c r="BM83" i="22"/>
  <c r="BR82" i="22"/>
  <c r="AY81" i="22"/>
  <c r="MV76" i="30"/>
  <c r="MY76" i="30" s="1"/>
  <c r="JS78" i="30"/>
  <c r="JL77" i="30"/>
  <c r="JP77" i="30"/>
  <c r="HQ79" i="30"/>
  <c r="KZ76" i="30"/>
  <c r="LC76" i="30" s="1"/>
  <c r="AN76" i="30"/>
  <c r="AQ76" i="30" s="1"/>
  <c r="AI77" i="30"/>
  <c r="CE78" i="30"/>
  <c r="FE78" i="30"/>
  <c r="HJ78" i="30"/>
  <c r="HI78" i="30"/>
  <c r="FV79" i="30"/>
  <c r="FY78" i="30"/>
  <c r="BN78" i="30"/>
  <c r="BQ77" i="30"/>
  <c r="DJ79" i="30"/>
  <c r="DM78" i="30"/>
  <c r="GT78" i="30"/>
  <c r="GS78" i="30"/>
  <c r="EA79" i="30"/>
  <c r="LB76" i="30"/>
  <c r="LA76" i="30"/>
  <c r="IP77" i="30"/>
  <c r="IO77" i="30"/>
  <c r="HR79" i="30"/>
  <c r="HU78" i="30"/>
  <c r="HV78" i="30" s="1"/>
  <c r="MX76" i="30"/>
  <c r="MQ77" i="30" s="1"/>
  <c r="MW76" i="30"/>
  <c r="KI81" i="30"/>
  <c r="KF80" i="30"/>
  <c r="KB80" i="30"/>
  <c r="GR78" i="30"/>
  <c r="GU78" i="30" s="1"/>
  <c r="GM79" i="30"/>
  <c r="FU79" i="30"/>
  <c r="FZ78" i="30"/>
  <c r="BM78" i="30"/>
  <c r="BR77" i="30"/>
  <c r="DI79" i="30"/>
  <c r="DN78" i="30"/>
  <c r="HF78" i="30"/>
  <c r="EV77" i="30"/>
  <c r="EY77" i="30" s="1"/>
  <c r="EQ78" i="30"/>
  <c r="CZ77" i="30"/>
  <c r="DC77" i="30" s="1"/>
  <c r="IL77" i="30"/>
  <c r="DB77" i="30"/>
  <c r="DA77" i="30"/>
  <c r="FF78" i="30"/>
  <c r="FI77" i="30"/>
  <c r="F250" i="30"/>
  <c r="D250" i="22"/>
  <c r="F501" i="30"/>
  <c r="D501" i="22"/>
  <c r="D252" i="30"/>
  <c r="E251" i="30"/>
  <c r="E502" i="30"/>
  <c r="D503" i="30"/>
  <c r="D811" i="22"/>
  <c r="LK77" i="30" l="1"/>
  <c r="LL77" i="30" s="1"/>
  <c r="DK70" i="22"/>
  <c r="CT70" i="22"/>
  <c r="CW69" i="22"/>
  <c r="CX69" i="22" s="1"/>
  <c r="CN70" i="22"/>
  <c r="CJ71" i="22"/>
  <c r="CM71" i="22" s="1"/>
  <c r="CK70" i="22"/>
  <c r="CS70" i="22"/>
  <c r="CH70" i="22"/>
  <c r="DT69" i="22"/>
  <c r="DP70" i="22"/>
  <c r="DS70" i="22" s="1"/>
  <c r="DQ69" i="22"/>
  <c r="ME78" i="30"/>
  <c r="MB77" i="30"/>
  <c r="LX77" i="30"/>
  <c r="LO78" i="30"/>
  <c r="LP76" i="30"/>
  <c r="LS76" i="30" s="1"/>
  <c r="JA78" i="30"/>
  <c r="IX79" i="30"/>
  <c r="BB77" i="30"/>
  <c r="BF77" i="30"/>
  <c r="BE77" i="30"/>
  <c r="J122" i="30"/>
  <c r="AI82" i="22"/>
  <c r="AR81" i="22"/>
  <c r="AN82" i="22"/>
  <c r="AQ82" i="22" s="1"/>
  <c r="AO81" i="22"/>
  <c r="BC82" i="22"/>
  <c r="AZ81" i="22"/>
  <c r="AV81" i="22"/>
  <c r="BO83" i="22"/>
  <c r="BX82" i="22"/>
  <c r="BT83" i="22"/>
  <c r="BW83" i="22" s="1"/>
  <c r="BU82" i="22"/>
  <c r="MU78" i="30"/>
  <c r="MN77" i="30"/>
  <c r="MR77" i="30"/>
  <c r="HX78" i="30"/>
  <c r="IA78" i="30" s="1"/>
  <c r="FN77" i="30"/>
  <c r="FM77" i="30"/>
  <c r="IN77" i="30"/>
  <c r="IQ77" i="30" s="1"/>
  <c r="II78" i="30"/>
  <c r="DP78" i="30"/>
  <c r="DS78" i="30" s="1"/>
  <c r="DR78" i="30"/>
  <c r="DQ78" i="30"/>
  <c r="JN78" i="30"/>
  <c r="JQ77" i="30"/>
  <c r="CU78" i="30"/>
  <c r="GQ80" i="30"/>
  <c r="GJ79" i="30"/>
  <c r="GN79" i="30"/>
  <c r="EE80" i="30"/>
  <c r="EB79" i="30"/>
  <c r="DX79" i="30"/>
  <c r="KU77" i="30"/>
  <c r="JM78" i="30"/>
  <c r="JR77" i="30"/>
  <c r="EU79" i="30"/>
  <c r="EN78" i="30"/>
  <c r="ER78" i="30"/>
  <c r="GB78" i="30"/>
  <c r="GE78" i="30" s="1"/>
  <c r="KC81" i="30"/>
  <c r="GD78" i="30"/>
  <c r="GC78" i="30"/>
  <c r="FJ77" i="30"/>
  <c r="CI79" i="30"/>
  <c r="CB78" i="30"/>
  <c r="CF78" i="30"/>
  <c r="AM78" i="30"/>
  <c r="AF77" i="30"/>
  <c r="AJ77" i="30"/>
  <c r="HH78" i="30"/>
  <c r="HK78" i="30" s="1"/>
  <c r="HC79" i="30"/>
  <c r="BT77" i="30"/>
  <c r="BW77" i="30" s="1"/>
  <c r="KD81" i="30"/>
  <c r="KG80" i="30"/>
  <c r="KH80" i="30" s="1"/>
  <c r="HZ78" i="30"/>
  <c r="HY78" i="30"/>
  <c r="BV77" i="30"/>
  <c r="BU77" i="30"/>
  <c r="D504" i="30"/>
  <c r="E503" i="30"/>
  <c r="F251" i="30"/>
  <c r="D251" i="22"/>
  <c r="F502" i="30"/>
  <c r="D502" i="22"/>
  <c r="D253" i="30"/>
  <c r="E252" i="30"/>
  <c r="D812" i="22"/>
  <c r="LH77" i="30" l="1"/>
  <c r="LM77" i="30" s="1"/>
  <c r="CU70" i="22"/>
  <c r="DD69" i="22"/>
  <c r="CZ70" i="22"/>
  <c r="DC70" i="22" s="1"/>
  <c r="DA69" i="22"/>
  <c r="CE71" i="22"/>
  <c r="DO71" i="22"/>
  <c r="DH70" i="22"/>
  <c r="DL70" i="22"/>
  <c r="LI78" i="30"/>
  <c r="LJ78" i="30"/>
  <c r="LY78" i="30"/>
  <c r="LZ78" i="30"/>
  <c r="MC77" i="30"/>
  <c r="MD77" i="30" s="1"/>
  <c r="BD77" i="30"/>
  <c r="BG77" i="30" s="1"/>
  <c r="AY78" i="30"/>
  <c r="JF78" i="30"/>
  <c r="JB78" i="30"/>
  <c r="JE78" i="30"/>
  <c r="K123" i="30"/>
  <c r="K123" i="22" s="1"/>
  <c r="L122" i="30"/>
  <c r="L122" i="22" s="1"/>
  <c r="J122" i="22"/>
  <c r="M123" i="30"/>
  <c r="N122" i="30"/>
  <c r="N122" i="22" s="1"/>
  <c r="AX82" i="22"/>
  <c r="BA81" i="22"/>
  <c r="BB81" i="22" s="1"/>
  <c r="AM83" i="22"/>
  <c r="AJ82" i="22"/>
  <c r="AF82" i="22"/>
  <c r="BS84" i="22"/>
  <c r="BP83" i="22"/>
  <c r="BL83" i="22"/>
  <c r="AW82" i="22"/>
  <c r="KJ80" i="30"/>
  <c r="KM80" i="30" s="1"/>
  <c r="HG80" i="30"/>
  <c r="HD79" i="30"/>
  <c r="GZ79" i="30"/>
  <c r="AH78" i="30"/>
  <c r="AK77" i="30"/>
  <c r="AL77" i="30" s="1"/>
  <c r="CD79" i="30"/>
  <c r="CG78" i="30"/>
  <c r="FL77" i="30"/>
  <c r="FO77" i="30" s="1"/>
  <c r="FG78" i="30"/>
  <c r="FW79" i="30"/>
  <c r="JT77" i="30"/>
  <c r="JW77" i="30" s="1"/>
  <c r="DZ80" i="30"/>
  <c r="EC79" i="30"/>
  <c r="GK80" i="30"/>
  <c r="JV77" i="30"/>
  <c r="JO78" i="30" s="1"/>
  <c r="JU77" i="30"/>
  <c r="MO78" i="30"/>
  <c r="AG78" i="30"/>
  <c r="CC79" i="30"/>
  <c r="CH78" i="30"/>
  <c r="EP79" i="30"/>
  <c r="ES78" i="30"/>
  <c r="DK79" i="30"/>
  <c r="BO78" i="30"/>
  <c r="EO79" i="30"/>
  <c r="ET78" i="30"/>
  <c r="KY78" i="30"/>
  <c r="KV77" i="30"/>
  <c r="KR77" i="30"/>
  <c r="HS79" i="30"/>
  <c r="KL80" i="30"/>
  <c r="KE81" i="30" s="1"/>
  <c r="KK80" i="30"/>
  <c r="DY80" i="30"/>
  <c r="ED79" i="30"/>
  <c r="GL80" i="30"/>
  <c r="GO79" i="30"/>
  <c r="GP79" i="30" s="1"/>
  <c r="CY79" i="30"/>
  <c r="CV78" i="30"/>
  <c r="CR78" i="30"/>
  <c r="IM79" i="30"/>
  <c r="IJ78" i="30"/>
  <c r="IF78" i="30"/>
  <c r="MP78" i="30"/>
  <c r="MS77" i="30"/>
  <c r="MT77" i="30" s="1"/>
  <c r="F252" i="30"/>
  <c r="D252" i="22"/>
  <c r="D254" i="30"/>
  <c r="E253" i="30"/>
  <c r="F503" i="30"/>
  <c r="D503" i="22"/>
  <c r="D505" i="30"/>
  <c r="E504" i="30"/>
  <c r="D813" i="22"/>
  <c r="LN77" i="30" l="1"/>
  <c r="LQ77" i="30"/>
  <c r="LR77" i="30"/>
  <c r="DJ71" i="22"/>
  <c r="DM70" i="22"/>
  <c r="DI71" i="22"/>
  <c r="CI72" i="22"/>
  <c r="CB71" i="22"/>
  <c r="CF71" i="22"/>
  <c r="CY71" i="22"/>
  <c r="CV70" i="22"/>
  <c r="CR70" i="22"/>
  <c r="MF77" i="30"/>
  <c r="MI77" i="30" s="1"/>
  <c r="LP77" i="30"/>
  <c r="LS77" i="30" s="1"/>
  <c r="LK78" i="30"/>
  <c r="MH77" i="30"/>
  <c r="MA78" i="30" s="1"/>
  <c r="MG77" i="30"/>
  <c r="J123" i="30"/>
  <c r="L123" i="30" s="1"/>
  <c r="L123" i="22" s="1"/>
  <c r="IY79" i="30"/>
  <c r="JD78" i="30"/>
  <c r="JG78" i="30" s="1"/>
  <c r="BC79" i="30"/>
  <c r="AV78" i="30"/>
  <c r="AW79" i="30" s="1"/>
  <c r="AZ78" i="30"/>
  <c r="K124" i="30"/>
  <c r="K124" i="22" s="1"/>
  <c r="J123" i="22"/>
  <c r="N123" i="30"/>
  <c r="N123" i="22" s="1"/>
  <c r="M124" i="30"/>
  <c r="M123" i="22"/>
  <c r="AG83" i="22"/>
  <c r="BM84" i="22"/>
  <c r="AH83" i="22"/>
  <c r="AK82" i="22"/>
  <c r="AY82" i="22"/>
  <c r="BN84" i="22"/>
  <c r="BQ83" i="22"/>
  <c r="BH81" i="22"/>
  <c r="BD82" i="22"/>
  <c r="BG82" i="22" s="1"/>
  <c r="BE81" i="22"/>
  <c r="MV77" i="30"/>
  <c r="MY77" i="30" s="1"/>
  <c r="GR79" i="30"/>
  <c r="GU79" i="30" s="1"/>
  <c r="JS79" i="30"/>
  <c r="JP78" i="30"/>
  <c r="JL78" i="30"/>
  <c r="KI82" i="30"/>
  <c r="KB81" i="30"/>
  <c r="KF81" i="30"/>
  <c r="IH79" i="30"/>
  <c r="IK78" i="30"/>
  <c r="CS79" i="30"/>
  <c r="IG79" i="30"/>
  <c r="IL78" i="30"/>
  <c r="EF79" i="30"/>
  <c r="EI79" i="30" s="1"/>
  <c r="KT78" i="30"/>
  <c r="KW77" i="30"/>
  <c r="EH79" i="30"/>
  <c r="EA80" i="30" s="1"/>
  <c r="EG79" i="30"/>
  <c r="DO80" i="30"/>
  <c r="DL79" i="30"/>
  <c r="DH79" i="30"/>
  <c r="AN77" i="30"/>
  <c r="AQ77" i="30" s="1"/>
  <c r="HA80" i="30"/>
  <c r="CT79" i="30"/>
  <c r="CW78" i="30"/>
  <c r="CX78" i="30" s="1"/>
  <c r="HW80" i="30"/>
  <c r="HT79" i="30"/>
  <c r="HP79" i="30"/>
  <c r="BS79" i="30"/>
  <c r="BP78" i="30"/>
  <c r="BL78" i="30"/>
  <c r="CJ78" i="30"/>
  <c r="CM78" i="30" s="1"/>
  <c r="FK79" i="30"/>
  <c r="FD78" i="30"/>
  <c r="FH78" i="30"/>
  <c r="AP77" i="30"/>
  <c r="AI78" i="30" s="1"/>
  <c r="AO77" i="30"/>
  <c r="HB80" i="30"/>
  <c r="HE79" i="30"/>
  <c r="HF79" i="30" s="1"/>
  <c r="MX77" i="30"/>
  <c r="MQ78" i="30" s="1"/>
  <c r="MW77" i="30"/>
  <c r="GT79" i="30"/>
  <c r="GS79" i="30"/>
  <c r="KS78" i="30"/>
  <c r="EV78" i="30"/>
  <c r="EY78" i="30" s="1"/>
  <c r="EX78" i="30"/>
  <c r="EQ79" i="30" s="1"/>
  <c r="EW78" i="30"/>
  <c r="GA80" i="30"/>
  <c r="FX79" i="30"/>
  <c r="FT79" i="30"/>
  <c r="CL78" i="30"/>
  <c r="CE79" i="30" s="1"/>
  <c r="CK78" i="30"/>
  <c r="D506" i="30"/>
  <c r="E505" i="30"/>
  <c r="D255" i="30"/>
  <c r="E254" i="30"/>
  <c r="F504" i="30"/>
  <c r="D504" i="22"/>
  <c r="F253" i="30"/>
  <c r="D253" i="22"/>
  <c r="D814" i="22"/>
  <c r="DT70" i="22" l="1"/>
  <c r="DP71" i="22"/>
  <c r="DS71" i="22" s="1"/>
  <c r="DQ70" i="22"/>
  <c r="CS71" i="22"/>
  <c r="CD72" i="22"/>
  <c r="CG71" i="22"/>
  <c r="CH71" i="22" s="1"/>
  <c r="DN70" i="22"/>
  <c r="CT71" i="22"/>
  <c r="CW70" i="22"/>
  <c r="CX70" i="22" s="1"/>
  <c r="CC72" i="22"/>
  <c r="ME79" i="30"/>
  <c r="LX78" i="30"/>
  <c r="MB78" i="30"/>
  <c r="LO79" i="30"/>
  <c r="LH78" i="30"/>
  <c r="LL78" i="30"/>
  <c r="AX79" i="30"/>
  <c r="BA78" i="30"/>
  <c r="JC80" i="30"/>
  <c r="IZ79" i="30"/>
  <c r="IV79" i="30"/>
  <c r="IW80" i="30" s="1"/>
  <c r="M124" i="22"/>
  <c r="J124" i="30"/>
  <c r="AR82" i="22"/>
  <c r="AN83" i="22"/>
  <c r="AQ83" i="22" s="1"/>
  <c r="AO82" i="22"/>
  <c r="BX83" i="22"/>
  <c r="BT84" i="22"/>
  <c r="BW84" i="22" s="1"/>
  <c r="BU83" i="22"/>
  <c r="BC83" i="22"/>
  <c r="AV82" i="22"/>
  <c r="AZ82" i="22"/>
  <c r="AL82" i="22"/>
  <c r="BR83" i="22"/>
  <c r="MU79" i="30"/>
  <c r="MN78" i="30"/>
  <c r="MR78" i="30"/>
  <c r="AM79" i="30"/>
  <c r="AJ78" i="30"/>
  <c r="AF78" i="30"/>
  <c r="EU80" i="30"/>
  <c r="EN79" i="30"/>
  <c r="ER79" i="30"/>
  <c r="EE81" i="30"/>
  <c r="EB80" i="30"/>
  <c r="DX80" i="30"/>
  <c r="CZ78" i="30"/>
  <c r="DC78" i="30" s="1"/>
  <c r="FE79" i="30"/>
  <c r="HH79" i="30"/>
  <c r="HK79" i="30" s="1"/>
  <c r="DI80" i="30"/>
  <c r="FV80" i="30"/>
  <c r="FY79" i="30"/>
  <c r="CI80" i="30"/>
  <c r="CF79" i="30"/>
  <c r="CB79" i="30"/>
  <c r="BM79" i="30"/>
  <c r="HQ80" i="30"/>
  <c r="DB78" i="30"/>
  <c r="CU79" i="30" s="1"/>
  <c r="DA78" i="30"/>
  <c r="DJ80" i="30"/>
  <c r="DM79" i="30"/>
  <c r="LB77" i="30"/>
  <c r="LA77" i="30"/>
  <c r="IN78" i="30"/>
  <c r="IQ78" i="30" s="1"/>
  <c r="HJ79" i="30"/>
  <c r="HC80" i="30" s="1"/>
  <c r="HI79" i="30"/>
  <c r="BN79" i="30"/>
  <c r="BQ78" i="30"/>
  <c r="HR80" i="30"/>
  <c r="HU79" i="30"/>
  <c r="HV79" i="30" s="1"/>
  <c r="KD82" i="30"/>
  <c r="KG81" i="30"/>
  <c r="KH81" i="30" s="1"/>
  <c r="JM79" i="30"/>
  <c r="GM80" i="30"/>
  <c r="FU80" i="30"/>
  <c r="FZ79" i="30"/>
  <c r="KX77" i="30"/>
  <c r="FF79" i="30"/>
  <c r="FI78" i="30"/>
  <c r="IP78" i="30"/>
  <c r="II79" i="30" s="1"/>
  <c r="IO78" i="30"/>
  <c r="KC82" i="30"/>
  <c r="JN79" i="30"/>
  <c r="JQ78" i="30"/>
  <c r="JR78" i="30" s="1"/>
  <c r="F505" i="30"/>
  <c r="D505" i="22"/>
  <c r="D256" i="30"/>
  <c r="E255" i="30"/>
  <c r="E506" i="30"/>
  <c r="D507" i="30"/>
  <c r="F254" i="30"/>
  <c r="D254" i="22"/>
  <c r="D815" i="22"/>
  <c r="CU71" i="22" l="1"/>
  <c r="CE72" i="22"/>
  <c r="DK71" i="22"/>
  <c r="CZ71" i="22"/>
  <c r="DC71" i="22" s="1"/>
  <c r="DD70" i="22"/>
  <c r="DA70" i="22"/>
  <c r="CN71" i="22"/>
  <c r="CJ72" i="22"/>
  <c r="CM72" i="22" s="1"/>
  <c r="CK71" i="22"/>
  <c r="LJ79" i="30"/>
  <c r="LM78" i="30"/>
  <c r="LZ79" i="30"/>
  <c r="MC78" i="30"/>
  <c r="LI79" i="30"/>
  <c r="LN78" i="30"/>
  <c r="LY79" i="30"/>
  <c r="MD78" i="30"/>
  <c r="IX80" i="30"/>
  <c r="JA79" i="30"/>
  <c r="BE78" i="30"/>
  <c r="BB78" i="30"/>
  <c r="BF78" i="30"/>
  <c r="K125" i="30"/>
  <c r="K125" i="22" s="1"/>
  <c r="L124" i="30"/>
  <c r="L124" i="22" s="1"/>
  <c r="J124" i="22"/>
  <c r="N124" i="30"/>
  <c r="N124" i="22" s="1"/>
  <c r="M125" i="30"/>
  <c r="AX83" i="22"/>
  <c r="BA82" i="22"/>
  <c r="AW83" i="22"/>
  <c r="BB82" i="22"/>
  <c r="BO84" i="22"/>
  <c r="AI83" i="22"/>
  <c r="HG81" i="30"/>
  <c r="GZ80" i="30"/>
  <c r="HD80" i="30"/>
  <c r="IM80" i="30"/>
  <c r="IF79" i="30"/>
  <c r="IJ79" i="30"/>
  <c r="GB79" i="30"/>
  <c r="GE79" i="30" s="1"/>
  <c r="HX79" i="30"/>
  <c r="IA79" i="30" s="1"/>
  <c r="CY80" i="30"/>
  <c r="CV79" i="30"/>
  <c r="CR79" i="30"/>
  <c r="EO80" i="30"/>
  <c r="AG79" i="30"/>
  <c r="MP79" i="30"/>
  <c r="MS78" i="30"/>
  <c r="MT78" i="30" s="1"/>
  <c r="BV78" i="30"/>
  <c r="BU78" i="30"/>
  <c r="CC80" i="30"/>
  <c r="AH79" i="30"/>
  <c r="AK78" i="30"/>
  <c r="MO79" i="30"/>
  <c r="KJ81" i="30"/>
  <c r="KM81" i="30" s="1"/>
  <c r="JT78" i="30"/>
  <c r="JW78" i="30" s="1"/>
  <c r="JV78" i="30"/>
  <c r="JO79" i="30" s="1"/>
  <c r="JU78" i="30"/>
  <c r="KZ77" i="30"/>
  <c r="LC77" i="30" s="1"/>
  <c r="KU78" i="30"/>
  <c r="HZ79" i="30"/>
  <c r="HY79" i="30"/>
  <c r="CD80" i="30"/>
  <c r="CG79" i="30"/>
  <c r="GD79" i="30"/>
  <c r="FW80" i="30" s="1"/>
  <c r="GC79" i="30"/>
  <c r="DY81" i="30"/>
  <c r="FN78" i="30"/>
  <c r="FM78" i="30"/>
  <c r="GQ81" i="30"/>
  <c r="GJ80" i="30"/>
  <c r="GN80" i="30"/>
  <c r="KL81" i="30"/>
  <c r="KK81" i="30"/>
  <c r="DR79" i="30"/>
  <c r="DQ79" i="30"/>
  <c r="BR78" i="30"/>
  <c r="DN79" i="30"/>
  <c r="FJ78" i="30"/>
  <c r="DZ81" i="30"/>
  <c r="EC80" i="30"/>
  <c r="EP80" i="30"/>
  <c r="ES79" i="30"/>
  <c r="F255" i="30"/>
  <c r="D255" i="22"/>
  <c r="F506" i="30"/>
  <c r="D506" i="22"/>
  <c r="D508" i="30"/>
  <c r="E507" i="30"/>
  <c r="D257" i="30"/>
  <c r="E256" i="30"/>
  <c r="D816" i="22"/>
  <c r="CI73" i="22" l="1"/>
  <c r="CB72" i="22"/>
  <c r="CF72" i="22"/>
  <c r="DO72" i="22"/>
  <c r="DH71" i="22"/>
  <c r="DL71" i="22"/>
  <c r="CY72" i="22"/>
  <c r="CR71" i="22"/>
  <c r="CV71" i="22"/>
  <c r="LP78" i="30"/>
  <c r="LS78" i="30" s="1"/>
  <c r="MF78" i="30"/>
  <c r="MI78" i="30" s="1"/>
  <c r="LR78" i="30"/>
  <c r="LK79" i="30" s="1"/>
  <c r="LQ78" i="30"/>
  <c r="MH78" i="30"/>
  <c r="MA79" i="30" s="1"/>
  <c r="MG78" i="30"/>
  <c r="BD78" i="30"/>
  <c r="BG78" i="30" s="1"/>
  <c r="AY79" i="30"/>
  <c r="JE79" i="30"/>
  <c r="JF79" i="30"/>
  <c r="JB79" i="30"/>
  <c r="J125" i="30"/>
  <c r="M126" i="30" s="1"/>
  <c r="M125" i="22"/>
  <c r="AY83" i="22"/>
  <c r="BH82" i="22"/>
  <c r="BD83" i="22"/>
  <c r="BG83" i="22" s="1"/>
  <c r="BE82" i="22"/>
  <c r="AM84" i="22"/>
  <c r="AF83" i="22"/>
  <c r="AJ83" i="22"/>
  <c r="BS85" i="22"/>
  <c r="BP84" i="22"/>
  <c r="BL84" i="22"/>
  <c r="GA81" i="30"/>
  <c r="FX80" i="30"/>
  <c r="FT80" i="30"/>
  <c r="EH80" i="30"/>
  <c r="EG80" i="30"/>
  <c r="EX79" i="30"/>
  <c r="EW79" i="30"/>
  <c r="BT78" i="30"/>
  <c r="BW78" i="30" s="1"/>
  <c r="BO79" i="30"/>
  <c r="CL79" i="30"/>
  <c r="CK79" i="30"/>
  <c r="CS80" i="30"/>
  <c r="IH80" i="30"/>
  <c r="IK79" i="30"/>
  <c r="IL79" i="30" s="1"/>
  <c r="HB81" i="30"/>
  <c r="HE80" i="30"/>
  <c r="GL81" i="30"/>
  <c r="GO80" i="30"/>
  <c r="ED80" i="30"/>
  <c r="JS80" i="30"/>
  <c r="JL79" i="30"/>
  <c r="JP79" i="30"/>
  <c r="KE82" i="30"/>
  <c r="AP78" i="30"/>
  <c r="AO78" i="30"/>
  <c r="CH79" i="30"/>
  <c r="ET79" i="30"/>
  <c r="CT80" i="30"/>
  <c r="CW79" i="30"/>
  <c r="HS80" i="30"/>
  <c r="IG80" i="30"/>
  <c r="HA81" i="30"/>
  <c r="HF80" i="30"/>
  <c r="FG79" i="30"/>
  <c r="FL78" i="30"/>
  <c r="FO78" i="30" s="1"/>
  <c r="GK81" i="30"/>
  <c r="GP80" i="30"/>
  <c r="KY79" i="30"/>
  <c r="KV78" i="30"/>
  <c r="KR78" i="30"/>
  <c r="MV78" i="30"/>
  <c r="MY78" i="30" s="1"/>
  <c r="AL78" i="30"/>
  <c r="DP79" i="30"/>
  <c r="DS79" i="30" s="1"/>
  <c r="DK80" i="30"/>
  <c r="MX78" i="30"/>
  <c r="MW78" i="30"/>
  <c r="D258" i="30"/>
  <c r="E257" i="30"/>
  <c r="F507" i="30"/>
  <c r="D507" i="22"/>
  <c r="D509" i="30"/>
  <c r="E508" i="30"/>
  <c r="F256" i="30"/>
  <c r="D256" i="22"/>
  <c r="D817" i="22"/>
  <c r="CT72" i="22" l="1"/>
  <c r="CW71" i="22"/>
  <c r="DJ72" i="22"/>
  <c r="DM71" i="22"/>
  <c r="CD73" i="22"/>
  <c r="CG72" i="22"/>
  <c r="CH72" i="22" s="1"/>
  <c r="CS72" i="22"/>
  <c r="DI72" i="22"/>
  <c r="CC73" i="22"/>
  <c r="LX79" i="30"/>
  <c r="MB79" i="30"/>
  <c r="ME80" i="30"/>
  <c r="LO80" i="30"/>
  <c r="LL79" i="30"/>
  <c r="LH79" i="30"/>
  <c r="AV79" i="30"/>
  <c r="AW80" i="30" s="1"/>
  <c r="BC80" i="30"/>
  <c r="AZ79" i="30"/>
  <c r="IY80" i="30"/>
  <c r="JD79" i="30"/>
  <c r="JG79" i="30" s="1"/>
  <c r="M126" i="22"/>
  <c r="K126" i="30"/>
  <c r="K126" i="22" s="1"/>
  <c r="L125" i="30"/>
  <c r="L125" i="22" s="1"/>
  <c r="J125" i="22"/>
  <c r="N125" i="30"/>
  <c r="N125" i="22" s="1"/>
  <c r="AH84" i="22"/>
  <c r="AK83" i="22"/>
  <c r="AL83" i="22" s="1"/>
  <c r="AG84" i="22"/>
  <c r="BM85" i="22"/>
  <c r="BN85" i="22"/>
  <c r="BQ84" i="22"/>
  <c r="BR84" i="22" s="1"/>
  <c r="BC84" i="22"/>
  <c r="AZ83" i="22"/>
  <c r="AV83" i="22"/>
  <c r="AI79" i="30"/>
  <c r="AN78" i="30"/>
  <c r="AQ78" i="30" s="1"/>
  <c r="GR80" i="30"/>
  <c r="GU80" i="30" s="1"/>
  <c r="HH80" i="30"/>
  <c r="HK80" i="30" s="1"/>
  <c r="DB79" i="30"/>
  <c r="DA79" i="30"/>
  <c r="CJ79" i="30"/>
  <c r="CM79" i="30" s="1"/>
  <c r="CE80" i="30"/>
  <c r="JM80" i="30"/>
  <c r="IP79" i="30"/>
  <c r="IO79" i="30"/>
  <c r="BS80" i="30"/>
  <c r="BP79" i="30"/>
  <c r="BL79" i="30"/>
  <c r="FU81" i="30"/>
  <c r="KT79" i="30"/>
  <c r="KW78" i="30"/>
  <c r="DO81" i="30"/>
  <c r="DL80" i="30"/>
  <c r="DH80" i="30"/>
  <c r="MQ79" i="30"/>
  <c r="EF80" i="30"/>
  <c r="EI80" i="30" s="1"/>
  <c r="EA81" i="30"/>
  <c r="HJ80" i="30"/>
  <c r="HI80" i="30"/>
  <c r="FV81" i="30"/>
  <c r="FY80" i="30"/>
  <c r="FZ80" i="30" s="1"/>
  <c r="KS79" i="30"/>
  <c r="KX78" i="30"/>
  <c r="KI83" i="30"/>
  <c r="KB82" i="30"/>
  <c r="KF82" i="30"/>
  <c r="GT80" i="30"/>
  <c r="GS80" i="30"/>
  <c r="FK80" i="30"/>
  <c r="FH79" i="30"/>
  <c r="FD79" i="30"/>
  <c r="IN79" i="30"/>
  <c r="IQ79" i="30" s="1"/>
  <c r="II80" i="30"/>
  <c r="HW81" i="30"/>
  <c r="HT80" i="30"/>
  <c r="HP80" i="30"/>
  <c r="EV79" i="30"/>
  <c r="EY79" i="30" s="1"/>
  <c r="EQ80" i="30"/>
  <c r="JN80" i="30"/>
  <c r="JQ79" i="30"/>
  <c r="CX79" i="30"/>
  <c r="F257" i="30"/>
  <c r="D257" i="22"/>
  <c r="D510" i="30"/>
  <c r="E509" i="30"/>
  <c r="D259" i="30"/>
  <c r="E258" i="30"/>
  <c r="F508" i="30"/>
  <c r="D508" i="22"/>
  <c r="D818" i="22"/>
  <c r="CE73" i="22" l="1"/>
  <c r="CX71" i="22"/>
  <c r="DD71" i="22"/>
  <c r="CZ72" i="22"/>
  <c r="DC72" i="22" s="1"/>
  <c r="DA71" i="22"/>
  <c r="DN71" i="22"/>
  <c r="DP72" i="22"/>
  <c r="DS72" i="22" s="1"/>
  <c r="DT71" i="22"/>
  <c r="DQ71" i="22"/>
  <c r="CN72" i="22"/>
  <c r="CJ73" i="22"/>
  <c r="CM73" i="22" s="1"/>
  <c r="CK72" i="22"/>
  <c r="LI80" i="30"/>
  <c r="LJ80" i="30"/>
  <c r="LM79" i="30"/>
  <c r="LN79" i="30" s="1"/>
  <c r="MC79" i="30"/>
  <c r="MD79" i="30" s="1"/>
  <c r="LZ80" i="30"/>
  <c r="LY80" i="30"/>
  <c r="IZ80" i="30"/>
  <c r="JC81" i="30"/>
  <c r="IV80" i="30"/>
  <c r="AX80" i="30"/>
  <c r="BA79" i="30"/>
  <c r="J126" i="30"/>
  <c r="BO85" i="22"/>
  <c r="AW84" i="22"/>
  <c r="BX84" i="22"/>
  <c r="BT85" i="22"/>
  <c r="BW85" i="22" s="1"/>
  <c r="BU84" i="22"/>
  <c r="AR83" i="22"/>
  <c r="AN84" i="22"/>
  <c r="AQ84" i="22" s="1"/>
  <c r="AO83" i="22"/>
  <c r="AX84" i="22"/>
  <c r="BA83" i="22"/>
  <c r="AI84" i="22"/>
  <c r="GB80" i="30"/>
  <c r="GE80" i="30" s="1"/>
  <c r="EU81" i="30"/>
  <c r="EN80" i="30"/>
  <c r="ER80" i="30"/>
  <c r="BM80" i="30"/>
  <c r="CI81" i="30"/>
  <c r="CB80" i="30"/>
  <c r="CF80" i="30"/>
  <c r="HC81" i="30"/>
  <c r="GM81" i="30"/>
  <c r="JV79" i="30"/>
  <c r="JU79" i="30"/>
  <c r="HQ81" i="30"/>
  <c r="KD83" i="30"/>
  <c r="KG82" i="30"/>
  <c r="MU80" i="30"/>
  <c r="MR79" i="30"/>
  <c r="MN79" i="30"/>
  <c r="BN80" i="30"/>
  <c r="BQ79" i="30"/>
  <c r="JR79" i="30"/>
  <c r="AM80" i="30"/>
  <c r="AJ79" i="30"/>
  <c r="AF79" i="30"/>
  <c r="CZ79" i="30"/>
  <c r="DC79" i="30" s="1"/>
  <c r="CU80" i="30"/>
  <c r="HR81" i="30"/>
  <c r="HU80" i="30"/>
  <c r="IM81" i="30"/>
  <c r="IJ80" i="30"/>
  <c r="IF80" i="30"/>
  <c r="FE80" i="30"/>
  <c r="KC83" i="30"/>
  <c r="KH82" i="30"/>
  <c r="GD80" i="30"/>
  <c r="GC80" i="30"/>
  <c r="EE82" i="30"/>
  <c r="DX81" i="30"/>
  <c r="EB81" i="30"/>
  <c r="DI81" i="30"/>
  <c r="LB78" i="30"/>
  <c r="LA78" i="30"/>
  <c r="FF80" i="30"/>
  <c r="FI79" i="30"/>
  <c r="KZ78" i="30"/>
  <c r="LC78" i="30" s="1"/>
  <c r="KU79" i="30"/>
  <c r="DJ81" i="30"/>
  <c r="DM80" i="30"/>
  <c r="DN80" i="30" s="1"/>
  <c r="F258" i="30"/>
  <c r="D258" i="22"/>
  <c r="F509" i="30"/>
  <c r="D509" i="22"/>
  <c r="D260" i="30"/>
  <c r="E259" i="30"/>
  <c r="E510" i="30"/>
  <c r="D511" i="30"/>
  <c r="D819" i="22"/>
  <c r="DK72" i="22" l="1"/>
  <c r="CU72" i="22"/>
  <c r="CI74" i="22"/>
  <c r="CB73" i="22"/>
  <c r="CF73" i="22"/>
  <c r="LP79" i="30"/>
  <c r="LS79" i="30" s="1"/>
  <c r="MH79" i="30"/>
  <c r="MA80" i="30" s="1"/>
  <c r="MG79" i="30"/>
  <c r="MF79" i="30"/>
  <c r="MI79" i="30" s="1"/>
  <c r="LR79" i="30"/>
  <c r="LK80" i="30" s="1"/>
  <c r="LQ79" i="30"/>
  <c r="IW81" i="30"/>
  <c r="BB79" i="30"/>
  <c r="BF79" i="30"/>
  <c r="BE79" i="30"/>
  <c r="IX81" i="30"/>
  <c r="JA80" i="30"/>
  <c r="K127" i="30"/>
  <c r="K127" i="22" s="1"/>
  <c r="L126" i="30"/>
  <c r="L126" i="22" s="1"/>
  <c r="J126" i="22"/>
  <c r="M127" i="30"/>
  <c r="N126" i="30"/>
  <c r="N126" i="22" s="1"/>
  <c r="AM85" i="22"/>
  <c r="AJ84" i="22"/>
  <c r="AF84" i="22"/>
  <c r="BH83" i="22"/>
  <c r="BD84" i="22"/>
  <c r="BG84" i="22" s="1"/>
  <c r="BE83" i="22"/>
  <c r="BB83" i="22"/>
  <c r="BS86" i="22"/>
  <c r="BP85" i="22"/>
  <c r="BL85" i="22"/>
  <c r="KY80" i="30"/>
  <c r="KR79" i="30"/>
  <c r="KV79" i="30"/>
  <c r="DR80" i="30"/>
  <c r="DQ80" i="30"/>
  <c r="FN79" i="30"/>
  <c r="FM79" i="30"/>
  <c r="DZ82" i="30"/>
  <c r="EC81" i="30"/>
  <c r="ED81" i="30" s="1"/>
  <c r="KJ82" i="30"/>
  <c r="KM82" i="30" s="1"/>
  <c r="IG81" i="30"/>
  <c r="HZ80" i="30"/>
  <c r="HY80" i="30"/>
  <c r="AG80" i="30"/>
  <c r="JT79" i="30"/>
  <c r="JW79" i="30" s="1"/>
  <c r="JO80" i="30"/>
  <c r="MO80" i="30"/>
  <c r="HV80" i="30"/>
  <c r="CC81" i="30"/>
  <c r="EP81" i="30"/>
  <c r="ES80" i="30"/>
  <c r="FW81" i="30"/>
  <c r="DP80" i="30"/>
  <c r="DS80" i="30" s="1"/>
  <c r="DK81" i="30"/>
  <c r="DY82" i="30"/>
  <c r="FJ79" i="30"/>
  <c r="IH81" i="30"/>
  <c r="IK80" i="30"/>
  <c r="AH80" i="30"/>
  <c r="AK79" i="30"/>
  <c r="AL79" i="30" s="1"/>
  <c r="BV79" i="30"/>
  <c r="BU79" i="30"/>
  <c r="MP80" i="30"/>
  <c r="MS79" i="30"/>
  <c r="MT79" i="30" s="1"/>
  <c r="KL82" i="30"/>
  <c r="KE83" i="30" s="1"/>
  <c r="KK82" i="30"/>
  <c r="GQ82" i="30"/>
  <c r="GN81" i="30"/>
  <c r="GJ81" i="30"/>
  <c r="BR79" i="30"/>
  <c r="EO81" i="30"/>
  <c r="ET80" i="30"/>
  <c r="HG82" i="30"/>
  <c r="HD81" i="30"/>
  <c r="GZ81" i="30"/>
  <c r="CY81" i="30"/>
  <c r="CV80" i="30"/>
  <c r="CR80" i="30"/>
  <c r="CD81" i="30"/>
  <c r="CG80" i="30"/>
  <c r="CH80" i="30" s="1"/>
  <c r="D512" i="30"/>
  <c r="E511" i="30"/>
  <c r="D261" i="30"/>
  <c r="E260" i="30"/>
  <c r="F510" i="30"/>
  <c r="D510" i="22"/>
  <c r="F259" i="30"/>
  <c r="D259" i="22"/>
  <c r="D820" i="22"/>
  <c r="CY73" i="22" l="1"/>
  <c r="CV72" i="22"/>
  <c r="CR72" i="22"/>
  <c r="CD74" i="22"/>
  <c r="CG73" i="22"/>
  <c r="CC74" i="22"/>
  <c r="DO73" i="22"/>
  <c r="DL72" i="22"/>
  <c r="DH72" i="22"/>
  <c r="LO81" i="30"/>
  <c r="LL80" i="30"/>
  <c r="LH80" i="30"/>
  <c r="ME81" i="30"/>
  <c r="LX80" i="30"/>
  <c r="LY81" i="30" s="1"/>
  <c r="MB80" i="30"/>
  <c r="JE80" i="30"/>
  <c r="JF80" i="30"/>
  <c r="BD79" i="30"/>
  <c r="BG79" i="30" s="1"/>
  <c r="AY80" i="30"/>
  <c r="JB80" i="30"/>
  <c r="J127" i="30"/>
  <c r="M128" i="30" s="1"/>
  <c r="M127" i="22"/>
  <c r="AY84" i="22"/>
  <c r="AH85" i="22"/>
  <c r="AK84" i="22"/>
  <c r="BM86" i="22"/>
  <c r="BN86" i="22"/>
  <c r="BQ85" i="22"/>
  <c r="BR85" i="22" s="1"/>
  <c r="AG85" i="22"/>
  <c r="AL84" i="22"/>
  <c r="CJ80" i="30"/>
  <c r="CM80" i="30" s="1"/>
  <c r="KI84" i="30"/>
  <c r="KF83" i="30"/>
  <c r="KB83" i="30"/>
  <c r="MV79" i="30"/>
  <c r="MY79" i="30" s="1"/>
  <c r="AN79" i="30"/>
  <c r="AQ79" i="30" s="1"/>
  <c r="GL82" i="30"/>
  <c r="GO81" i="30"/>
  <c r="FL79" i="30"/>
  <c r="FO79" i="30" s="1"/>
  <c r="FG80" i="30"/>
  <c r="DO82" i="30"/>
  <c r="DH81" i="30"/>
  <c r="DL81" i="30"/>
  <c r="EH81" i="30"/>
  <c r="EA82" i="30" s="1"/>
  <c r="EG81" i="30"/>
  <c r="KS80" i="30"/>
  <c r="CS81" i="30"/>
  <c r="MX79" i="30"/>
  <c r="MW79" i="30"/>
  <c r="IP80" i="30"/>
  <c r="IO80" i="30"/>
  <c r="EF81" i="30"/>
  <c r="EI81" i="30" s="1"/>
  <c r="GA82" i="30"/>
  <c r="FT81" i="30"/>
  <c r="FX81" i="30"/>
  <c r="EX80" i="30"/>
  <c r="EQ81" i="30" s="1"/>
  <c r="EW80" i="30"/>
  <c r="IL80" i="30"/>
  <c r="HA82" i="30"/>
  <c r="CL80" i="30"/>
  <c r="CK80" i="30"/>
  <c r="CT81" i="30"/>
  <c r="CW80" i="30"/>
  <c r="HB82" i="30"/>
  <c r="HE81" i="30"/>
  <c r="BO80" i="30"/>
  <c r="BT79" i="30"/>
  <c r="BW79" i="30" s="1"/>
  <c r="AP79" i="30"/>
  <c r="AO79" i="30"/>
  <c r="EV80" i="30"/>
  <c r="EY80" i="30" s="1"/>
  <c r="GK82" i="30"/>
  <c r="GP81" i="30"/>
  <c r="HS81" i="30"/>
  <c r="HX80" i="30"/>
  <c r="IA80" i="30" s="1"/>
  <c r="JS81" i="30"/>
  <c r="JL80" i="30"/>
  <c r="JP80" i="30"/>
  <c r="KT80" i="30"/>
  <c r="KW79" i="30"/>
  <c r="D262" i="30"/>
  <c r="E261" i="30"/>
  <c r="F511" i="30"/>
  <c r="D511" i="22"/>
  <c r="F260" i="30"/>
  <c r="D260" i="22"/>
  <c r="D513" i="30"/>
  <c r="E512" i="30"/>
  <c r="D821" i="22"/>
  <c r="DJ73" i="22" l="1"/>
  <c r="DM72" i="22"/>
  <c r="DN72" i="22" s="1"/>
  <c r="CS73" i="22"/>
  <c r="CH73" i="22"/>
  <c r="CJ74" i="22"/>
  <c r="CM74" i="22" s="1"/>
  <c r="CN73" i="22"/>
  <c r="CK73" i="22"/>
  <c r="CT73" i="22"/>
  <c r="CW72" i="22"/>
  <c r="CX72" i="22" s="1"/>
  <c r="DI73" i="22"/>
  <c r="LI81" i="30"/>
  <c r="MC80" i="30"/>
  <c r="LZ81" i="30"/>
  <c r="LJ81" i="30"/>
  <c r="LM80" i="30"/>
  <c r="BC81" i="30"/>
  <c r="AV80" i="30"/>
  <c r="AW81" i="30" s="1"/>
  <c r="AZ80" i="30"/>
  <c r="JD80" i="30"/>
  <c r="JG80" i="30" s="1"/>
  <c r="IY81" i="30"/>
  <c r="M128" i="22"/>
  <c r="K128" i="30"/>
  <c r="K128" i="22" s="1"/>
  <c r="L127" i="30"/>
  <c r="L127" i="22" s="1"/>
  <c r="J127" i="22"/>
  <c r="N127" i="30"/>
  <c r="N127" i="22" s="1"/>
  <c r="AR84" i="22"/>
  <c r="AN85" i="22"/>
  <c r="AQ85" i="22" s="1"/>
  <c r="AO84" i="22"/>
  <c r="BC85" i="22"/>
  <c r="AV84" i="22"/>
  <c r="AZ84" i="22"/>
  <c r="BO86" i="22"/>
  <c r="BX85" i="22"/>
  <c r="BT86" i="22"/>
  <c r="BW86" i="22" s="1"/>
  <c r="BU85" i="22"/>
  <c r="AI85" i="22"/>
  <c r="JN81" i="30"/>
  <c r="JQ80" i="30"/>
  <c r="HW82" i="30"/>
  <c r="HP81" i="30"/>
  <c r="HT81" i="30"/>
  <c r="GR81" i="30"/>
  <c r="GU81" i="30" s="1"/>
  <c r="EU82" i="30"/>
  <c r="ER81" i="30"/>
  <c r="EN81" i="30"/>
  <c r="DB80" i="30"/>
  <c r="DA80" i="30"/>
  <c r="DJ82" i="30"/>
  <c r="DM81" i="30"/>
  <c r="FK81" i="30"/>
  <c r="FD80" i="30"/>
  <c r="FH80" i="30"/>
  <c r="AI80" i="30"/>
  <c r="KD84" i="30"/>
  <c r="KG83" i="30"/>
  <c r="CE81" i="30"/>
  <c r="LB79" i="30"/>
  <c r="LA79" i="30"/>
  <c r="JM81" i="30"/>
  <c r="JR80" i="30"/>
  <c r="HJ81" i="30"/>
  <c r="HI81" i="30"/>
  <c r="FV82" i="30"/>
  <c r="FY81" i="30"/>
  <c r="FZ81" i="30" s="1"/>
  <c r="EE83" i="30"/>
  <c r="DX82" i="30"/>
  <c r="EB82" i="30"/>
  <c r="DI82" i="30"/>
  <c r="DN81" i="30"/>
  <c r="GT81" i="30"/>
  <c r="GS81" i="30"/>
  <c r="MQ80" i="30"/>
  <c r="BS81" i="30"/>
  <c r="BL80" i="30"/>
  <c r="BP80" i="30"/>
  <c r="HF81" i="30"/>
  <c r="FU82" i="30"/>
  <c r="CX80" i="30"/>
  <c r="KX79" i="30"/>
  <c r="IN80" i="30"/>
  <c r="IQ80" i="30" s="1"/>
  <c r="II81" i="30"/>
  <c r="KC84" i="30"/>
  <c r="KH83" i="30"/>
  <c r="D514" i="30"/>
  <c r="E513" i="30"/>
  <c r="F261" i="30"/>
  <c r="D261" i="22"/>
  <c r="F512" i="30"/>
  <c r="D512" i="22"/>
  <c r="D263" i="30"/>
  <c r="E262" i="30"/>
  <c r="D822" i="22"/>
  <c r="CU73" i="22" l="1"/>
  <c r="DK73" i="22"/>
  <c r="CE74" i="22"/>
  <c r="DT72" i="22"/>
  <c r="DP73" i="22"/>
  <c r="DS73" i="22" s="1"/>
  <c r="DQ72" i="22"/>
  <c r="CZ73" i="22"/>
  <c r="DC73" i="22" s="1"/>
  <c r="DD72" i="22"/>
  <c r="DA72" i="22"/>
  <c r="LR80" i="30"/>
  <c r="LQ80" i="30"/>
  <c r="MD80" i="30"/>
  <c r="MF80" i="30" s="1"/>
  <c r="MI80" i="30" s="1"/>
  <c r="MG80" i="30"/>
  <c r="MH80" i="30"/>
  <c r="LN80" i="30"/>
  <c r="BA80" i="30"/>
  <c r="AX81" i="30"/>
  <c r="JC82" i="30"/>
  <c r="IV81" i="30"/>
  <c r="IZ81" i="30"/>
  <c r="J128" i="30"/>
  <c r="BS87" i="22"/>
  <c r="BL86" i="22"/>
  <c r="BP86" i="22"/>
  <c r="AX85" i="22"/>
  <c r="BA84" i="22"/>
  <c r="AW85" i="22"/>
  <c r="BB84" i="22"/>
  <c r="AM86" i="22"/>
  <c r="AJ85" i="22"/>
  <c r="AF85" i="22"/>
  <c r="KJ83" i="30"/>
  <c r="KM83" i="30" s="1"/>
  <c r="CU81" i="30"/>
  <c r="CZ80" i="30"/>
  <c r="DC80" i="30" s="1"/>
  <c r="HH81" i="30"/>
  <c r="HK81" i="30" s="1"/>
  <c r="HC82" i="30"/>
  <c r="MU81" i="30"/>
  <c r="MR80" i="30"/>
  <c r="MN80" i="30"/>
  <c r="JT80" i="30"/>
  <c r="JW80" i="30" s="1"/>
  <c r="BN81" i="30"/>
  <c r="BQ80" i="30"/>
  <c r="BR80" i="30" s="1"/>
  <c r="CI82" i="30"/>
  <c r="CB81" i="30"/>
  <c r="CF81" i="30"/>
  <c r="AM81" i="30"/>
  <c r="AJ80" i="30"/>
  <c r="AF80" i="30"/>
  <c r="EO82" i="30"/>
  <c r="GM82" i="30"/>
  <c r="IM82" i="30"/>
  <c r="IF81" i="30"/>
  <c r="IJ81" i="30"/>
  <c r="GB81" i="30"/>
  <c r="GE81" i="30" s="1"/>
  <c r="BM81" i="30"/>
  <c r="DZ83" i="30"/>
  <c r="EC82" i="30"/>
  <c r="GD81" i="30"/>
  <c r="GC81" i="30"/>
  <c r="KL83" i="30"/>
  <c r="KE84" i="30" s="1"/>
  <c r="KK83" i="30"/>
  <c r="FF81" i="30"/>
  <c r="FI80" i="30"/>
  <c r="DR81" i="30"/>
  <c r="DK82" i="30" s="1"/>
  <c r="DQ81" i="30"/>
  <c r="EP82" i="30"/>
  <c r="ES81" i="30"/>
  <c r="HR82" i="30"/>
  <c r="HU81" i="30"/>
  <c r="JV80" i="30"/>
  <c r="JO81" i="30" s="1"/>
  <c r="JU80" i="30"/>
  <c r="KZ79" i="30"/>
  <c r="LC79" i="30" s="1"/>
  <c r="KU80" i="30"/>
  <c r="DP81" i="30"/>
  <c r="DS81" i="30" s="1"/>
  <c r="DY83" i="30"/>
  <c r="ED82" i="30"/>
  <c r="FE81" i="30"/>
  <c r="FJ80" i="30"/>
  <c r="HQ82" i="30"/>
  <c r="HV81" i="30"/>
  <c r="F262" i="30"/>
  <c r="D262" i="22"/>
  <c r="D264" i="30"/>
  <c r="E263" i="30"/>
  <c r="F513" i="30"/>
  <c r="D513" i="22"/>
  <c r="E514" i="30"/>
  <c r="D515" i="30"/>
  <c r="D823" i="22"/>
  <c r="DO74" i="22" l="1"/>
  <c r="DL73" i="22"/>
  <c r="DH73" i="22"/>
  <c r="CI75" i="22"/>
  <c r="CB74" i="22"/>
  <c r="CF74" i="22"/>
  <c r="CY74" i="22"/>
  <c r="CR73" i="22"/>
  <c r="CV73" i="22"/>
  <c r="LP80" i="30"/>
  <c r="LS80" i="30" s="1"/>
  <c r="MA81" i="30"/>
  <c r="LK81" i="30"/>
  <c r="IW82" i="30"/>
  <c r="IX82" i="30"/>
  <c r="JA81" i="30"/>
  <c r="JB81" i="30" s="1"/>
  <c r="BF80" i="30"/>
  <c r="BB80" i="30"/>
  <c r="BE80" i="30"/>
  <c r="K129" i="30"/>
  <c r="K129" i="22" s="1"/>
  <c r="L128" i="30"/>
  <c r="L128" i="22" s="1"/>
  <c r="J128" i="22"/>
  <c r="M129" i="30"/>
  <c r="N128" i="30"/>
  <c r="N128" i="22" s="1"/>
  <c r="AH86" i="22"/>
  <c r="AK85" i="22"/>
  <c r="AL85" i="22" s="1"/>
  <c r="AY85" i="22"/>
  <c r="BN87" i="22"/>
  <c r="BQ86" i="22"/>
  <c r="BH84" i="22"/>
  <c r="BD85" i="22"/>
  <c r="BG85" i="22" s="1"/>
  <c r="BE84" i="22"/>
  <c r="BM87" i="22"/>
  <c r="AG86" i="22"/>
  <c r="JS82" i="30"/>
  <c r="JP81" i="30"/>
  <c r="JL81" i="30"/>
  <c r="KI85" i="30"/>
  <c r="KF84" i="30"/>
  <c r="KB84" i="30"/>
  <c r="HX81" i="30"/>
  <c r="IA81" i="30" s="1"/>
  <c r="EX81" i="30"/>
  <c r="EW81" i="30"/>
  <c r="EH82" i="30"/>
  <c r="EG82" i="30"/>
  <c r="FW82" i="30"/>
  <c r="IH82" i="30"/>
  <c r="IK81" i="30"/>
  <c r="GQ83" i="30"/>
  <c r="GN82" i="30"/>
  <c r="GJ82" i="30"/>
  <c r="AG81" i="30"/>
  <c r="CD82" i="30"/>
  <c r="CG81" i="30"/>
  <c r="BV80" i="30"/>
  <c r="BU80" i="30"/>
  <c r="MO81" i="30"/>
  <c r="HG83" i="30"/>
  <c r="GZ82" i="30"/>
  <c r="HD82" i="30"/>
  <c r="EF82" i="30"/>
  <c r="EI82" i="30" s="1"/>
  <c r="EA83" i="30"/>
  <c r="DO83" i="30"/>
  <c r="DL82" i="30"/>
  <c r="DH82" i="30"/>
  <c r="HZ81" i="30"/>
  <c r="HS82" i="30" s="1"/>
  <c r="HY81" i="30"/>
  <c r="FN80" i="30"/>
  <c r="FM80" i="30"/>
  <c r="BT80" i="30"/>
  <c r="BW80" i="30" s="1"/>
  <c r="BO81" i="30"/>
  <c r="IG82" i="30"/>
  <c r="IL81" i="30"/>
  <c r="ET81" i="30"/>
  <c r="AH81" i="30"/>
  <c r="AK80" i="30"/>
  <c r="CC82" i="30"/>
  <c r="CH81" i="30"/>
  <c r="MP81" i="30"/>
  <c r="MS80" i="30"/>
  <c r="CY82" i="30"/>
  <c r="CV81" i="30"/>
  <c r="CR81" i="30"/>
  <c r="KY81" i="30"/>
  <c r="KV80" i="30"/>
  <c r="KR80" i="30"/>
  <c r="FG81" i="30"/>
  <c r="FL80" i="30"/>
  <c r="FO80" i="30" s="1"/>
  <c r="D516" i="30"/>
  <c r="E515" i="30"/>
  <c r="F263" i="30"/>
  <c r="D263" i="22"/>
  <c r="F514" i="30"/>
  <c r="D514" i="22"/>
  <c r="D265" i="30"/>
  <c r="E264" i="30"/>
  <c r="D824" i="22"/>
  <c r="CT74" i="22" l="1"/>
  <c r="CW73" i="22"/>
  <c r="CD75" i="22"/>
  <c r="CG74" i="22"/>
  <c r="DI74" i="22"/>
  <c r="CS74" i="22"/>
  <c r="CC75" i="22"/>
  <c r="DJ74" i="22"/>
  <c r="DM73" i="22"/>
  <c r="LX81" i="30"/>
  <c r="MB81" i="30"/>
  <c r="ME82" i="30"/>
  <c r="LO82" i="30"/>
  <c r="LH81" i="30"/>
  <c r="LL81" i="30"/>
  <c r="JF81" i="30"/>
  <c r="JE81" i="30"/>
  <c r="BD80" i="30"/>
  <c r="BG80" i="30" s="1"/>
  <c r="AY81" i="30"/>
  <c r="IY82" i="30"/>
  <c r="JD81" i="30"/>
  <c r="JG81" i="30" s="1"/>
  <c r="J129" i="30"/>
  <c r="M130" i="30" s="1"/>
  <c r="M129" i="22"/>
  <c r="AI86" i="22"/>
  <c r="AR85" i="22"/>
  <c r="AN86" i="22"/>
  <c r="AQ86" i="22" s="1"/>
  <c r="AO85" i="22"/>
  <c r="BT87" i="22"/>
  <c r="BW87" i="22" s="1"/>
  <c r="BX86" i="22"/>
  <c r="BU86" i="22"/>
  <c r="BC86" i="22"/>
  <c r="AZ85" i="22"/>
  <c r="AV85" i="22"/>
  <c r="BR86" i="22"/>
  <c r="HW83" i="30"/>
  <c r="HT82" i="30"/>
  <c r="HP82" i="30"/>
  <c r="KT81" i="30"/>
  <c r="KW80" i="30"/>
  <c r="EV81" i="30"/>
  <c r="EY81" i="30" s="1"/>
  <c r="EQ82" i="30"/>
  <c r="BS82" i="30"/>
  <c r="BL81" i="30"/>
  <c r="BP81" i="30"/>
  <c r="GA83" i="30"/>
  <c r="FX82" i="30"/>
  <c r="FT82" i="30"/>
  <c r="KD85" i="30"/>
  <c r="KG84" i="30"/>
  <c r="JM82" i="30"/>
  <c r="AP80" i="30"/>
  <c r="AO80" i="30"/>
  <c r="IN81" i="30"/>
  <c r="IQ81" i="30" s="1"/>
  <c r="DI83" i="30"/>
  <c r="EE84" i="30"/>
  <c r="DX83" i="30"/>
  <c r="EB83" i="30"/>
  <c r="GK83" i="30"/>
  <c r="IP81" i="30"/>
  <c r="II82" i="30" s="1"/>
  <c r="IO81" i="30"/>
  <c r="JN82" i="30"/>
  <c r="JQ81" i="30"/>
  <c r="FK82" i="30"/>
  <c r="FH81" i="30"/>
  <c r="FD81" i="30"/>
  <c r="CS82" i="30"/>
  <c r="MX80" i="30"/>
  <c r="MW80" i="30"/>
  <c r="CJ81" i="30"/>
  <c r="CM81" i="30" s="1"/>
  <c r="DJ83" i="30"/>
  <c r="DM82" i="30"/>
  <c r="HB83" i="30"/>
  <c r="HE82" i="30"/>
  <c r="MT80" i="30"/>
  <c r="AL80" i="30"/>
  <c r="GL83" i="30"/>
  <c r="GO82" i="30"/>
  <c r="KS81" i="30"/>
  <c r="KX80" i="30"/>
  <c r="CT82" i="30"/>
  <c r="CW81" i="30"/>
  <c r="CX81" i="30" s="1"/>
  <c r="HA83" i="30"/>
  <c r="HF82" i="30"/>
  <c r="CL81" i="30"/>
  <c r="CK81" i="30"/>
  <c r="KC85" i="30"/>
  <c r="KH84" i="30"/>
  <c r="D266" i="30"/>
  <c r="E265" i="30"/>
  <c r="F515" i="30"/>
  <c r="D515" i="22"/>
  <c r="D517" i="30"/>
  <c r="E516" i="30"/>
  <c r="F264" i="30"/>
  <c r="D264" i="22"/>
  <c r="D825" i="22"/>
  <c r="DN73" i="22" l="1"/>
  <c r="DT73" i="22"/>
  <c r="DP74" i="22"/>
  <c r="DS74" i="22" s="1"/>
  <c r="DQ73" i="22"/>
  <c r="CX73" i="22"/>
  <c r="CZ74" i="22"/>
  <c r="DC74" i="22" s="1"/>
  <c r="DD73" i="22"/>
  <c r="DA73" i="22"/>
  <c r="CH74" i="22"/>
  <c r="CJ75" i="22"/>
  <c r="CM75" i="22" s="1"/>
  <c r="CN74" i="22"/>
  <c r="CK74" i="22"/>
  <c r="LJ82" i="30"/>
  <c r="LM81" i="30"/>
  <c r="LZ82" i="30"/>
  <c r="MC81" i="30"/>
  <c r="MD81" i="30" s="1"/>
  <c r="LI82" i="30"/>
  <c r="LN81" i="30"/>
  <c r="LY82" i="30"/>
  <c r="AV81" i="30"/>
  <c r="BC82" i="30"/>
  <c r="AZ81" i="30"/>
  <c r="IV82" i="30"/>
  <c r="JC83" i="30"/>
  <c r="IZ82" i="30"/>
  <c r="M130" i="22"/>
  <c r="K130" i="30"/>
  <c r="K130" i="22" s="1"/>
  <c r="L129" i="30"/>
  <c r="L129" i="22" s="1"/>
  <c r="J129" i="22"/>
  <c r="N129" i="30"/>
  <c r="N129" i="22" s="1"/>
  <c r="BO87" i="22"/>
  <c r="AW86" i="22"/>
  <c r="AX86" i="22"/>
  <c r="BA85" i="22"/>
  <c r="AM87" i="22"/>
  <c r="AJ86" i="22"/>
  <c r="AF86" i="22"/>
  <c r="IM83" i="30"/>
  <c r="IF82" i="30"/>
  <c r="IJ82" i="30"/>
  <c r="CZ81" i="30"/>
  <c r="DC81" i="30" s="1"/>
  <c r="HH82" i="30"/>
  <c r="HK82" i="30" s="1"/>
  <c r="KJ84" i="30"/>
  <c r="KM84" i="30" s="1"/>
  <c r="FF82" i="30"/>
  <c r="FI81" i="30"/>
  <c r="HQ83" i="30"/>
  <c r="KZ80" i="30"/>
  <c r="LC80" i="30" s="1"/>
  <c r="AI81" i="30"/>
  <c r="AN80" i="30"/>
  <c r="AQ80" i="30" s="1"/>
  <c r="CE82" i="30"/>
  <c r="KL84" i="30"/>
  <c r="KK84" i="30"/>
  <c r="FU83" i="30"/>
  <c r="BN82" i="30"/>
  <c r="BQ81" i="30"/>
  <c r="EU83" i="30"/>
  <c r="EN82" i="30"/>
  <c r="ER82" i="30"/>
  <c r="HR83" i="30"/>
  <c r="HU82" i="30"/>
  <c r="DB81" i="30"/>
  <c r="CU82" i="30" s="1"/>
  <c r="DA81" i="30"/>
  <c r="GT82" i="30"/>
  <c r="GS82" i="30"/>
  <c r="MQ81" i="30"/>
  <c r="MV80" i="30"/>
  <c r="MY80" i="30" s="1"/>
  <c r="DR82" i="30"/>
  <c r="DQ82" i="30"/>
  <c r="JV81" i="30"/>
  <c r="JU81" i="30"/>
  <c r="DZ84" i="30"/>
  <c r="EC83" i="30"/>
  <c r="DN82" i="30"/>
  <c r="JR81" i="30"/>
  <c r="FV83" i="30"/>
  <c r="FY82" i="30"/>
  <c r="FZ82" i="30" s="1"/>
  <c r="BM82" i="30"/>
  <c r="BR81" i="30"/>
  <c r="LB80" i="30"/>
  <c r="LA80" i="30"/>
  <c r="HJ82" i="30"/>
  <c r="HC83" i="30" s="1"/>
  <c r="HI82" i="30"/>
  <c r="FE82" i="30"/>
  <c r="FJ81" i="30"/>
  <c r="GP82" i="30"/>
  <c r="DY84" i="30"/>
  <c r="ED83" i="30"/>
  <c r="F516" i="30"/>
  <c r="D516" i="22"/>
  <c r="D518" i="30"/>
  <c r="E517" i="30"/>
  <c r="F265" i="30"/>
  <c r="D265" i="22"/>
  <c r="D267" i="30"/>
  <c r="E266" i="30"/>
  <c r="D826" i="22"/>
  <c r="CE75" i="22" l="1"/>
  <c r="CU74" i="22"/>
  <c r="DK74" i="22"/>
  <c r="LP81" i="30"/>
  <c r="LS81" i="30" s="1"/>
  <c r="MF81" i="30"/>
  <c r="MI81" i="30" s="1"/>
  <c r="LR81" i="30"/>
  <c r="LK82" i="30" s="1"/>
  <c r="LQ81" i="30"/>
  <c r="MG81" i="30"/>
  <c r="MH81" i="30"/>
  <c r="MA82" i="30" s="1"/>
  <c r="IW83" i="30"/>
  <c r="BA81" i="30"/>
  <c r="AX82" i="30"/>
  <c r="JA82" i="30"/>
  <c r="IX83" i="30"/>
  <c r="AW82" i="30"/>
  <c r="BB81" i="30"/>
  <c r="J130" i="30"/>
  <c r="AG87" i="22"/>
  <c r="BS88" i="22"/>
  <c r="BP87" i="22"/>
  <c r="BL87" i="22"/>
  <c r="BH85" i="22"/>
  <c r="BD86" i="22"/>
  <c r="BG86" i="22" s="1"/>
  <c r="BE85" i="22"/>
  <c r="AH87" i="22"/>
  <c r="AK86" i="22"/>
  <c r="BB85" i="22"/>
  <c r="GB82" i="30"/>
  <c r="GE82" i="30" s="1"/>
  <c r="CY83" i="30"/>
  <c r="CR82" i="30"/>
  <c r="CV82" i="30"/>
  <c r="HG84" i="30"/>
  <c r="GZ83" i="30"/>
  <c r="HD83" i="30"/>
  <c r="GR82" i="30"/>
  <c r="GU82" i="30" s="1"/>
  <c r="GM83" i="30"/>
  <c r="BT81" i="30"/>
  <c r="BW81" i="30" s="1"/>
  <c r="EH83" i="30"/>
  <c r="EG83" i="30"/>
  <c r="KU81" i="30"/>
  <c r="IG83" i="30"/>
  <c r="FL81" i="30"/>
  <c r="FO81" i="30" s="1"/>
  <c r="HZ82" i="30"/>
  <c r="HY82" i="30"/>
  <c r="HV82" i="30"/>
  <c r="FN81" i="30"/>
  <c r="FG82" i="30" s="1"/>
  <c r="FM81" i="30"/>
  <c r="EF83" i="30"/>
  <c r="EI83" i="30" s="1"/>
  <c r="EA84" i="30"/>
  <c r="JT81" i="30"/>
  <c r="JW81" i="30" s="1"/>
  <c r="JO82" i="30"/>
  <c r="EP83" i="30"/>
  <c r="ES82" i="30"/>
  <c r="BV81" i="30"/>
  <c r="BU81" i="30"/>
  <c r="CI83" i="30"/>
  <c r="CF82" i="30"/>
  <c r="CB82" i="30"/>
  <c r="KE85" i="30"/>
  <c r="GD82" i="30"/>
  <c r="FW83" i="30" s="1"/>
  <c r="GC82" i="30"/>
  <c r="DP82" i="30"/>
  <c r="DS82" i="30" s="1"/>
  <c r="DK83" i="30"/>
  <c r="MU82" i="30"/>
  <c r="MN81" i="30"/>
  <c r="MR81" i="30"/>
  <c r="EO83" i="30"/>
  <c r="ET82" i="30"/>
  <c r="AM82" i="30"/>
  <c r="AJ81" i="30"/>
  <c r="AF81" i="30"/>
  <c r="IH83" i="30"/>
  <c r="IK82" i="30"/>
  <c r="IL82" i="30" s="1"/>
  <c r="E518" i="30"/>
  <c r="D519" i="30"/>
  <c r="F266" i="30"/>
  <c r="D266" i="22"/>
  <c r="D268" i="30"/>
  <c r="E267" i="30"/>
  <c r="F517" i="30"/>
  <c r="D517" i="22"/>
  <c r="D827" i="22"/>
  <c r="CY75" i="22" l="1"/>
  <c r="CV74" i="22"/>
  <c r="CR74" i="22"/>
  <c r="DO75" i="22"/>
  <c r="DL74" i="22"/>
  <c r="DH74" i="22"/>
  <c r="CI76" i="22"/>
  <c r="CF75" i="22"/>
  <c r="CB75" i="22"/>
  <c r="LO83" i="30"/>
  <c r="LL82" i="30"/>
  <c r="LH82" i="30"/>
  <c r="ME83" i="30"/>
  <c r="MB82" i="30"/>
  <c r="LX82" i="30"/>
  <c r="BF81" i="30"/>
  <c r="AY82" i="30" s="1"/>
  <c r="BE81" i="30"/>
  <c r="JF82" i="30"/>
  <c r="JE82" i="30"/>
  <c r="JB82" i="30"/>
  <c r="BD81" i="30"/>
  <c r="BG81" i="30" s="1"/>
  <c r="K131" i="30"/>
  <c r="K131" i="22" s="1"/>
  <c r="L130" i="30"/>
  <c r="L130" i="22" s="1"/>
  <c r="J130" i="22"/>
  <c r="M131" i="30"/>
  <c r="N130" i="30"/>
  <c r="N130" i="22" s="1"/>
  <c r="AY86" i="22"/>
  <c r="BN88" i="22"/>
  <c r="BQ87" i="22"/>
  <c r="BR87" i="22" s="1"/>
  <c r="AN87" i="22"/>
  <c r="AQ87" i="22" s="1"/>
  <c r="AR86" i="22"/>
  <c r="AO86" i="22"/>
  <c r="AL86" i="22"/>
  <c r="BM88" i="22"/>
  <c r="GA84" i="30"/>
  <c r="FT83" i="30"/>
  <c r="FX83" i="30"/>
  <c r="IN82" i="30"/>
  <c r="IQ82" i="30" s="1"/>
  <c r="EV82" i="30"/>
  <c r="EY82" i="30" s="1"/>
  <c r="AH82" i="30"/>
  <c r="AK81" i="30"/>
  <c r="EX82" i="30"/>
  <c r="EW82" i="30"/>
  <c r="EE85" i="30"/>
  <c r="DX84" i="30"/>
  <c r="EB84" i="30"/>
  <c r="BO82" i="30"/>
  <c r="GQ84" i="30"/>
  <c r="GN83" i="30"/>
  <c r="GJ83" i="30"/>
  <c r="CS83" i="30"/>
  <c r="KI86" i="30"/>
  <c r="KF85" i="30"/>
  <c r="KB85" i="30"/>
  <c r="HS83" i="30"/>
  <c r="HX82" i="30"/>
  <c r="IA82" i="30" s="1"/>
  <c r="FK83" i="30"/>
  <c r="FH82" i="30"/>
  <c r="FD82" i="30"/>
  <c r="KY82" i="30"/>
  <c r="KV81" i="30"/>
  <c r="KR81" i="30"/>
  <c r="HB84" i="30"/>
  <c r="HE83" i="30"/>
  <c r="IP82" i="30"/>
  <c r="IO82" i="30"/>
  <c r="MP82" i="30"/>
  <c r="MS81" i="30"/>
  <c r="MT81" i="30" s="1"/>
  <c r="DO84" i="30"/>
  <c r="DH83" i="30"/>
  <c r="DL83" i="30"/>
  <c r="CC83" i="30"/>
  <c r="HA84" i="30"/>
  <c r="HF83" i="30"/>
  <c r="AG82" i="30"/>
  <c r="AL81" i="30"/>
  <c r="MO82" i="30"/>
  <c r="CD83" i="30"/>
  <c r="CG82" i="30"/>
  <c r="CH82" i="30" s="1"/>
  <c r="JS83" i="30"/>
  <c r="JL82" i="30"/>
  <c r="JP82" i="30"/>
  <c r="CT83" i="30"/>
  <c r="CW82" i="30"/>
  <c r="F267" i="30"/>
  <c r="D267" i="22"/>
  <c r="F518" i="30"/>
  <c r="D518" i="22"/>
  <c r="D269" i="30"/>
  <c r="E268" i="30"/>
  <c r="D520" i="30"/>
  <c r="E519" i="30"/>
  <c r="D828" i="22"/>
  <c r="CC76" i="22" l="1"/>
  <c r="DI75" i="22"/>
  <c r="CS75" i="22"/>
  <c r="CD76" i="22"/>
  <c r="CG75" i="22"/>
  <c r="DJ75" i="22"/>
  <c r="DM74" i="22"/>
  <c r="CT75" i="22"/>
  <c r="CW74" i="22"/>
  <c r="CX74" i="22" s="1"/>
  <c r="LY83" i="30"/>
  <c r="LI83" i="30"/>
  <c r="LZ83" i="30"/>
  <c r="MC82" i="30"/>
  <c r="LJ83" i="30"/>
  <c r="LM82" i="30"/>
  <c r="IY83" i="30"/>
  <c r="AZ82" i="30"/>
  <c r="AV82" i="30"/>
  <c r="AW83" i="30" s="1"/>
  <c r="BC83" i="30"/>
  <c r="JD82" i="30"/>
  <c r="JG82" i="30" s="1"/>
  <c r="J131" i="30"/>
  <c r="M132" i="30"/>
  <c r="M131" i="22"/>
  <c r="AI87" i="22"/>
  <c r="BC87" i="22"/>
  <c r="AZ86" i="22"/>
  <c r="AV86" i="22"/>
  <c r="BO88" i="22"/>
  <c r="BX87" i="22"/>
  <c r="BT88" i="22"/>
  <c r="BW88" i="22" s="1"/>
  <c r="BU87" i="22"/>
  <c r="CJ82" i="30"/>
  <c r="CM82" i="30" s="1"/>
  <c r="KD86" i="30"/>
  <c r="KG85" i="30"/>
  <c r="DY85" i="30"/>
  <c r="FV84" i="30"/>
  <c r="FY83" i="30"/>
  <c r="HH83" i="30"/>
  <c r="HK83" i="30" s="1"/>
  <c r="DJ84" i="30"/>
  <c r="DM83" i="30"/>
  <c r="MX81" i="30"/>
  <c r="MW81" i="30"/>
  <c r="KS82" i="30"/>
  <c r="FE83" i="30"/>
  <c r="HW84" i="30"/>
  <c r="HP83" i="30"/>
  <c r="HT83" i="30"/>
  <c r="GK84" i="30"/>
  <c r="BS83" i="30"/>
  <c r="BL82" i="30"/>
  <c r="BP82" i="30"/>
  <c r="AP81" i="30"/>
  <c r="AI82" i="30" s="1"/>
  <c r="AO81" i="30"/>
  <c r="EQ83" i="30"/>
  <c r="II83" i="30"/>
  <c r="FU84" i="30"/>
  <c r="FZ83" i="30"/>
  <c r="JM83" i="30"/>
  <c r="DB82" i="30"/>
  <c r="DA82" i="30"/>
  <c r="AN81" i="30"/>
  <c r="AQ81" i="30" s="1"/>
  <c r="DI84" i="30"/>
  <c r="DN83" i="30"/>
  <c r="HJ83" i="30"/>
  <c r="HI83" i="30"/>
  <c r="KT82" i="30"/>
  <c r="KW81" i="30"/>
  <c r="KX81" i="30" s="1"/>
  <c r="FF83" i="30"/>
  <c r="FI82" i="30"/>
  <c r="FJ82" i="30" s="1"/>
  <c r="GL84" i="30"/>
  <c r="GO83" i="30"/>
  <c r="JN83" i="30"/>
  <c r="JQ82" i="30"/>
  <c r="CL82" i="30"/>
  <c r="CE83" i="30" s="1"/>
  <c r="CK82" i="30"/>
  <c r="MV81" i="30"/>
  <c r="MY81" i="30" s="1"/>
  <c r="KC86" i="30"/>
  <c r="KH85" i="30"/>
  <c r="CX82" i="30"/>
  <c r="DZ85" i="30"/>
  <c r="EC84" i="30"/>
  <c r="ED84" i="30" s="1"/>
  <c r="D521" i="30"/>
  <c r="E520" i="30"/>
  <c r="D270" i="30"/>
  <c r="E269" i="30"/>
  <c r="F519" i="30"/>
  <c r="D519" i="22"/>
  <c r="F268" i="30"/>
  <c r="D268" i="22"/>
  <c r="D829" i="22"/>
  <c r="CU75" i="22" l="1"/>
  <c r="CN75" i="22"/>
  <c r="CJ76" i="22"/>
  <c r="CM76" i="22" s="1"/>
  <c r="CK75" i="22"/>
  <c r="CH75" i="22"/>
  <c r="DN74" i="22"/>
  <c r="DT74" i="22"/>
  <c r="DP75" i="22"/>
  <c r="DS75" i="22" s="1"/>
  <c r="DQ74" i="22"/>
  <c r="DD74" i="22"/>
  <c r="CZ75" i="22"/>
  <c r="DC75" i="22" s="1"/>
  <c r="DA74" i="22"/>
  <c r="MH82" i="30"/>
  <c r="MG82" i="30"/>
  <c r="LR82" i="30"/>
  <c r="LQ82" i="30"/>
  <c r="MD82" i="30"/>
  <c r="MF82" i="30" s="1"/>
  <c r="MI82" i="30" s="1"/>
  <c r="LN82" i="30"/>
  <c r="AX83" i="30"/>
  <c r="BA82" i="30"/>
  <c r="JC84" i="30"/>
  <c r="IZ83" i="30"/>
  <c r="IV83" i="30"/>
  <c r="M132" i="22"/>
  <c r="K132" i="30"/>
  <c r="K132" i="22" s="1"/>
  <c r="L131" i="30"/>
  <c r="L131" i="22" s="1"/>
  <c r="J131" i="22"/>
  <c r="N131" i="30"/>
  <c r="N131" i="22" s="1"/>
  <c r="BS89" i="22"/>
  <c r="BP88" i="22"/>
  <c r="BL88" i="22"/>
  <c r="AW87" i="22"/>
  <c r="AM88" i="22"/>
  <c r="AF87" i="22"/>
  <c r="AJ87" i="22"/>
  <c r="AX87" i="22"/>
  <c r="BA86" i="22"/>
  <c r="BB86" i="22" s="1"/>
  <c r="EF84" i="30"/>
  <c r="EI84" i="30" s="1"/>
  <c r="FL82" i="30"/>
  <c r="FO82" i="30" s="1"/>
  <c r="KZ81" i="30"/>
  <c r="LC81" i="30" s="1"/>
  <c r="KJ85" i="30"/>
  <c r="KM85" i="30" s="1"/>
  <c r="JV82" i="30"/>
  <c r="JU82" i="30"/>
  <c r="AM83" i="30"/>
  <c r="AF82" i="30"/>
  <c r="AJ82" i="30"/>
  <c r="KL85" i="30"/>
  <c r="KE86" i="30" s="1"/>
  <c r="KK85" i="30"/>
  <c r="MQ82" i="30"/>
  <c r="DP83" i="30"/>
  <c r="DS83" i="30" s="1"/>
  <c r="HR84" i="30"/>
  <c r="HU83" i="30"/>
  <c r="DR83" i="30"/>
  <c r="DQ83" i="30"/>
  <c r="HC84" i="30"/>
  <c r="GD83" i="30"/>
  <c r="GC83" i="30"/>
  <c r="GT83" i="30"/>
  <c r="GS83" i="30"/>
  <c r="LB81" i="30"/>
  <c r="LA81" i="30"/>
  <c r="IM84" i="30"/>
  <c r="IF83" i="30"/>
  <c r="IJ83" i="30"/>
  <c r="BN83" i="30"/>
  <c r="BQ82" i="30"/>
  <c r="GP83" i="30"/>
  <c r="HQ84" i="30"/>
  <c r="HV83" i="30"/>
  <c r="CI84" i="30"/>
  <c r="CF83" i="30"/>
  <c r="CB83" i="30"/>
  <c r="EH84" i="30"/>
  <c r="EG84" i="30"/>
  <c r="CU83" i="30"/>
  <c r="CZ82" i="30"/>
  <c r="DC82" i="30" s="1"/>
  <c r="FN82" i="30"/>
  <c r="FM82" i="30"/>
  <c r="JR82" i="30"/>
  <c r="GB83" i="30"/>
  <c r="GE83" i="30" s="1"/>
  <c r="FW84" i="30"/>
  <c r="EU84" i="30"/>
  <c r="EN83" i="30"/>
  <c r="ER83" i="30"/>
  <c r="BM83" i="30"/>
  <c r="BR82" i="30"/>
  <c r="F520" i="30"/>
  <c r="D520" i="22"/>
  <c r="D522" i="30"/>
  <c r="E521" i="30"/>
  <c r="F269" i="30"/>
  <c r="D269" i="22"/>
  <c r="D271" i="30"/>
  <c r="E270" i="30"/>
  <c r="D830" i="22"/>
  <c r="DK75" i="22" l="1"/>
  <c r="CE76" i="22"/>
  <c r="CY76" i="22"/>
  <c r="CR75" i="22"/>
  <c r="CV75" i="22"/>
  <c r="LK83" i="30"/>
  <c r="LP82" i="30"/>
  <c r="LS82" i="30" s="1"/>
  <c r="MA83" i="30"/>
  <c r="IX84" i="30"/>
  <c r="JA83" i="30"/>
  <c r="BF82" i="30"/>
  <c r="BE82" i="30"/>
  <c r="BB82" i="30"/>
  <c r="IW84" i="30"/>
  <c r="JB83" i="30"/>
  <c r="J132" i="30"/>
  <c r="AY87" i="22"/>
  <c r="AH88" i="22"/>
  <c r="AK87" i="22"/>
  <c r="BN89" i="22"/>
  <c r="BQ88" i="22"/>
  <c r="BR88" i="22" s="1"/>
  <c r="BH86" i="22"/>
  <c r="BD87" i="22"/>
  <c r="BG87" i="22" s="1"/>
  <c r="BE86" i="22"/>
  <c r="AG88" i="22"/>
  <c r="AL87" i="22"/>
  <c r="BM89" i="22"/>
  <c r="KI87" i="30"/>
  <c r="KF86" i="30"/>
  <c r="KB86" i="30"/>
  <c r="GR83" i="30"/>
  <c r="GU83" i="30" s="1"/>
  <c r="GM84" i="30"/>
  <c r="IH84" i="30"/>
  <c r="IK83" i="30"/>
  <c r="HZ83" i="30"/>
  <c r="HY83" i="30"/>
  <c r="AH83" i="30"/>
  <c r="AK82" i="30"/>
  <c r="EA85" i="30"/>
  <c r="GA85" i="30"/>
  <c r="FX84" i="30"/>
  <c r="FT84" i="30"/>
  <c r="CC84" i="30"/>
  <c r="HX83" i="30"/>
  <c r="IA83" i="30" s="1"/>
  <c r="HS84" i="30"/>
  <c r="BV82" i="30"/>
  <c r="BU82" i="30"/>
  <c r="IG84" i="30"/>
  <c r="IL83" i="30"/>
  <c r="HG85" i="30"/>
  <c r="HD84" i="30"/>
  <c r="GZ84" i="30"/>
  <c r="MU83" i="30"/>
  <c r="MN82" i="30"/>
  <c r="MR82" i="30"/>
  <c r="AG83" i="30"/>
  <c r="AL82" i="30"/>
  <c r="KU82" i="30"/>
  <c r="BT82" i="30"/>
  <c r="BW82" i="30" s="1"/>
  <c r="BO83" i="30"/>
  <c r="EO84" i="30"/>
  <c r="CY84" i="30"/>
  <c r="CV83" i="30"/>
  <c r="CR83" i="30"/>
  <c r="CD84" i="30"/>
  <c r="CG83" i="30"/>
  <c r="DK84" i="30"/>
  <c r="FG83" i="30"/>
  <c r="EP84" i="30"/>
  <c r="ES83" i="30"/>
  <c r="JT82" i="30"/>
  <c r="JW82" i="30" s="1"/>
  <c r="JO83" i="30"/>
  <c r="F521" i="30"/>
  <c r="D521" i="22"/>
  <c r="F270" i="30"/>
  <c r="D270" i="22"/>
  <c r="E522" i="30"/>
  <c r="D523" i="30"/>
  <c r="D272" i="30"/>
  <c r="E271" i="30"/>
  <c r="D831" i="22"/>
  <c r="CT76" i="22" l="1"/>
  <c r="CW75" i="22"/>
  <c r="CS76" i="22"/>
  <c r="CI77" i="22"/>
  <c r="CB76" i="22"/>
  <c r="CF76" i="22"/>
  <c r="DO76" i="22"/>
  <c r="DH75" i="22"/>
  <c r="DL75" i="22"/>
  <c r="ME84" i="30"/>
  <c r="MB83" i="30"/>
  <c r="LX83" i="30"/>
  <c r="LO84" i="30"/>
  <c r="LL83" i="30"/>
  <c r="LH83" i="30"/>
  <c r="JD83" i="30"/>
  <c r="JG83" i="30" s="1"/>
  <c r="AY83" i="30"/>
  <c r="BD82" i="30"/>
  <c r="BG82" i="30" s="1"/>
  <c r="JF83" i="30"/>
  <c r="IY84" i="30" s="1"/>
  <c r="JE83" i="30"/>
  <c r="K133" i="30"/>
  <c r="K133" i="22" s="1"/>
  <c r="L132" i="30"/>
  <c r="L132" i="22" s="1"/>
  <c r="J132" i="22"/>
  <c r="M133" i="30"/>
  <c r="N132" i="30"/>
  <c r="N132" i="22" s="1"/>
  <c r="BX88" i="22"/>
  <c r="BT89" i="22"/>
  <c r="BW89" i="22" s="1"/>
  <c r="BU88" i="22"/>
  <c r="BO89" i="22"/>
  <c r="AI88" i="22"/>
  <c r="AN88" i="22"/>
  <c r="AQ88" i="22" s="1"/>
  <c r="AR87" i="22"/>
  <c r="AO87" i="22"/>
  <c r="BC88" i="22"/>
  <c r="AV87" i="22"/>
  <c r="AZ87" i="22"/>
  <c r="JS84" i="30"/>
  <c r="JL83" i="30"/>
  <c r="JP83" i="30"/>
  <c r="EX83" i="30"/>
  <c r="EW83" i="30"/>
  <c r="CS84" i="30"/>
  <c r="ET83" i="30"/>
  <c r="AN82" i="30"/>
  <c r="AQ82" i="30" s="1"/>
  <c r="FU85" i="30"/>
  <c r="EE86" i="30"/>
  <c r="DX85" i="30"/>
  <c r="EB85" i="30"/>
  <c r="CL83" i="30"/>
  <c r="CK83" i="30"/>
  <c r="CT84" i="30"/>
  <c r="CW83" i="30"/>
  <c r="MP83" i="30"/>
  <c r="MS82" i="30"/>
  <c r="HA85" i="30"/>
  <c r="HW85" i="30"/>
  <c r="HP84" i="30"/>
  <c r="HT84" i="30"/>
  <c r="CH83" i="30"/>
  <c r="FV85" i="30"/>
  <c r="FY84" i="30"/>
  <c r="KC87" i="30"/>
  <c r="KH86" i="30"/>
  <c r="DO85" i="30"/>
  <c r="DL84" i="30"/>
  <c r="DH84" i="30"/>
  <c r="MO83" i="30"/>
  <c r="HB85" i="30"/>
  <c r="HE84" i="30"/>
  <c r="HF84" i="30" s="1"/>
  <c r="AP82" i="30"/>
  <c r="AI83" i="30" s="1"/>
  <c r="AO82" i="30"/>
  <c r="GQ85" i="30"/>
  <c r="GJ84" i="30"/>
  <c r="GN84" i="30"/>
  <c r="KD87" i="30"/>
  <c r="KG86" i="30"/>
  <c r="FK84" i="30"/>
  <c r="FD83" i="30"/>
  <c r="FH83" i="30"/>
  <c r="BS84" i="30"/>
  <c r="BP83" i="30"/>
  <c r="BL83" i="30"/>
  <c r="KY83" i="30"/>
  <c r="KV82" i="30"/>
  <c r="KR82" i="30"/>
  <c r="IN83" i="30"/>
  <c r="IQ83" i="30" s="1"/>
  <c r="II84" i="30"/>
  <c r="IP83" i="30"/>
  <c r="IO83" i="30"/>
  <c r="D273" i="30"/>
  <c r="E272" i="30"/>
  <c r="D524" i="30"/>
  <c r="E523" i="30"/>
  <c r="F522" i="30"/>
  <c r="D522" i="22"/>
  <c r="F271" i="30"/>
  <c r="D271" i="22"/>
  <c r="D832" i="22"/>
  <c r="DD75" i="22" l="1"/>
  <c r="CZ76" i="22"/>
  <c r="DC76" i="22" s="1"/>
  <c r="DA75" i="22"/>
  <c r="DJ76" i="22"/>
  <c r="DM75" i="22"/>
  <c r="CD77" i="22"/>
  <c r="CG76" i="22"/>
  <c r="CX75" i="22"/>
  <c r="DI76" i="22"/>
  <c r="CC77" i="22"/>
  <c r="LI84" i="30"/>
  <c r="LY84" i="30"/>
  <c r="LZ84" i="30"/>
  <c r="MC83" i="30"/>
  <c r="MD83" i="30" s="1"/>
  <c r="LJ84" i="30"/>
  <c r="LM83" i="30"/>
  <c r="LN83" i="30" s="1"/>
  <c r="JC85" i="30"/>
  <c r="IV84" i="30"/>
  <c r="IZ84" i="30"/>
  <c r="BC84" i="30"/>
  <c r="AV83" i="30"/>
  <c r="AZ83" i="30"/>
  <c r="J133" i="30"/>
  <c r="M134" i="30" s="1"/>
  <c r="M133" i="22"/>
  <c r="BS90" i="22"/>
  <c r="BL89" i="22"/>
  <c r="BP89" i="22"/>
  <c r="AX88" i="22"/>
  <c r="BA87" i="22"/>
  <c r="AW88" i="22"/>
  <c r="BB87" i="22"/>
  <c r="AM89" i="22"/>
  <c r="AJ88" i="22"/>
  <c r="AF88" i="22"/>
  <c r="HH84" i="30"/>
  <c r="HK84" i="30" s="1"/>
  <c r="AM84" i="30"/>
  <c r="AF83" i="30"/>
  <c r="AJ83" i="30"/>
  <c r="IM85" i="30"/>
  <c r="IJ84" i="30"/>
  <c r="IF84" i="30"/>
  <c r="KT83" i="30"/>
  <c r="KW82" i="30"/>
  <c r="BN84" i="30"/>
  <c r="BQ83" i="30"/>
  <c r="FE84" i="30"/>
  <c r="DI85" i="30"/>
  <c r="KJ86" i="30"/>
  <c r="KM86" i="30" s="1"/>
  <c r="CJ83" i="30"/>
  <c r="CM83" i="30" s="1"/>
  <c r="CE84" i="30"/>
  <c r="MX82" i="30"/>
  <c r="MW82" i="30"/>
  <c r="GD84" i="30"/>
  <c r="GC84" i="30"/>
  <c r="HR85" i="30"/>
  <c r="HU84" i="30"/>
  <c r="DZ86" i="30"/>
  <c r="EC85" i="30"/>
  <c r="EV83" i="30"/>
  <c r="EY83" i="30" s="1"/>
  <c r="EQ84" i="30"/>
  <c r="GL85" i="30"/>
  <c r="GO84" i="30"/>
  <c r="DJ85" i="30"/>
  <c r="DM84" i="30"/>
  <c r="KS83" i="30"/>
  <c r="KX82" i="30"/>
  <c r="BM84" i="30"/>
  <c r="BR83" i="30"/>
  <c r="FF84" i="30"/>
  <c r="FI83" i="30"/>
  <c r="KL86" i="30"/>
  <c r="KE87" i="30" s="1"/>
  <c r="KK86" i="30"/>
  <c r="GK85" i="30"/>
  <c r="GP84" i="30"/>
  <c r="MT82" i="30"/>
  <c r="HQ85" i="30"/>
  <c r="HV84" i="30"/>
  <c r="DB83" i="30"/>
  <c r="DA83" i="30"/>
  <c r="DY86" i="30"/>
  <c r="ED85" i="30"/>
  <c r="FZ84" i="30"/>
  <c r="CX83" i="30"/>
  <c r="JN84" i="30"/>
  <c r="JQ83" i="30"/>
  <c r="HJ84" i="30"/>
  <c r="HC85" i="30" s="1"/>
  <c r="HI84" i="30"/>
  <c r="JM84" i="30"/>
  <c r="JR83" i="30"/>
  <c r="F272" i="30"/>
  <c r="D272" i="22"/>
  <c r="D274" i="30"/>
  <c r="E273" i="30"/>
  <c r="F523" i="30"/>
  <c r="D523" i="22"/>
  <c r="D525" i="30"/>
  <c r="E524" i="30"/>
  <c r="D833" i="22"/>
  <c r="CU76" i="22" l="1"/>
  <c r="DN75" i="22"/>
  <c r="DT75" i="22"/>
  <c r="DP76" i="22"/>
  <c r="DS76" i="22" s="1"/>
  <c r="DQ75" i="22"/>
  <c r="CH76" i="22"/>
  <c r="CJ77" i="22"/>
  <c r="CM77" i="22" s="1"/>
  <c r="CN76" i="22"/>
  <c r="CK76" i="22"/>
  <c r="MF83" i="30"/>
  <c r="MI83" i="30" s="1"/>
  <c r="LP83" i="30"/>
  <c r="LS83" i="30" s="1"/>
  <c r="MH83" i="30"/>
  <c r="MA84" i="30" s="1"/>
  <c r="MG83" i="30"/>
  <c r="LR83" i="30"/>
  <c r="LK84" i="30" s="1"/>
  <c r="LQ83" i="30"/>
  <c r="IX85" i="30"/>
  <c r="JA84" i="30"/>
  <c r="AX84" i="30"/>
  <c r="BA83" i="30"/>
  <c r="AW84" i="30"/>
  <c r="BB83" i="30"/>
  <c r="BD83" i="30" s="1"/>
  <c r="BG83" i="30" s="1"/>
  <c r="IW85" i="30"/>
  <c r="JB84" i="30"/>
  <c r="M134" i="22"/>
  <c r="K134" i="30"/>
  <c r="K134" i="22" s="1"/>
  <c r="L133" i="30"/>
  <c r="L133" i="22" s="1"/>
  <c r="J133" i="22"/>
  <c r="N133" i="30"/>
  <c r="N133" i="22" s="1"/>
  <c r="AY88" i="22"/>
  <c r="BM90" i="22"/>
  <c r="AG89" i="22"/>
  <c r="AL88" i="22"/>
  <c r="AH89" i="22"/>
  <c r="AK88" i="22"/>
  <c r="BD88" i="22"/>
  <c r="BG88" i="22" s="1"/>
  <c r="BH87" i="22"/>
  <c r="BE87" i="22"/>
  <c r="BN90" i="22"/>
  <c r="BQ89" i="22"/>
  <c r="BR89" i="22" s="1"/>
  <c r="KI88" i="30"/>
  <c r="KB87" i="30"/>
  <c r="KF87" i="30"/>
  <c r="HG86" i="30"/>
  <c r="GZ85" i="30"/>
  <c r="HD85" i="30"/>
  <c r="EF85" i="30"/>
  <c r="EI85" i="30" s="1"/>
  <c r="FN83" i="30"/>
  <c r="FM83" i="30"/>
  <c r="FW85" i="30"/>
  <c r="GB84" i="30"/>
  <c r="GE84" i="30" s="1"/>
  <c r="DR84" i="30"/>
  <c r="DQ84" i="30"/>
  <c r="GT84" i="30"/>
  <c r="GS84" i="30"/>
  <c r="EU85" i="30"/>
  <c r="EN84" i="30"/>
  <c r="ER84" i="30"/>
  <c r="EH85" i="30"/>
  <c r="EG85" i="30"/>
  <c r="DN84" i="30"/>
  <c r="BV83" i="30"/>
  <c r="BU83" i="30"/>
  <c r="AG84" i="30"/>
  <c r="MQ83" i="30"/>
  <c r="MV82" i="30"/>
  <c r="MY82" i="30" s="1"/>
  <c r="KZ82" i="30"/>
  <c r="LC82" i="30" s="1"/>
  <c r="FJ83" i="30"/>
  <c r="JT83" i="30"/>
  <c r="JW83" i="30" s="1"/>
  <c r="JV83" i="30"/>
  <c r="JU83" i="30"/>
  <c r="HX84" i="30"/>
  <c r="IA84" i="30" s="1"/>
  <c r="GR84" i="30"/>
  <c r="GU84" i="30" s="1"/>
  <c r="GM85" i="30"/>
  <c r="BT83" i="30"/>
  <c r="BW83" i="30" s="1"/>
  <c r="BO84" i="30"/>
  <c r="CI85" i="30"/>
  <c r="CB84" i="30"/>
  <c r="CF84" i="30"/>
  <c r="IG85" i="30"/>
  <c r="CZ83" i="30"/>
  <c r="DC83" i="30" s="1"/>
  <c r="CU84" i="30"/>
  <c r="HZ84" i="30"/>
  <c r="HY84" i="30"/>
  <c r="LB82" i="30"/>
  <c r="LA82" i="30"/>
  <c r="IH85" i="30"/>
  <c r="IK84" i="30"/>
  <c r="IL84" i="30" s="1"/>
  <c r="AH84" i="30"/>
  <c r="AK83" i="30"/>
  <c r="D526" i="30"/>
  <c r="E525" i="30"/>
  <c r="F273" i="30"/>
  <c r="D273" i="22"/>
  <c r="D275" i="30"/>
  <c r="E274" i="30"/>
  <c r="F524" i="30"/>
  <c r="D524" i="22"/>
  <c r="D834" i="22"/>
  <c r="CE77" i="22" l="1"/>
  <c r="DK76" i="22"/>
  <c r="CY77" i="22"/>
  <c r="CR76" i="22"/>
  <c r="CV76" i="22"/>
  <c r="ME85" i="30"/>
  <c r="MB84" i="30"/>
  <c r="LX84" i="30"/>
  <c r="LY85" i="30" s="1"/>
  <c r="LO85" i="30"/>
  <c r="LL84" i="30"/>
  <c r="LH84" i="30"/>
  <c r="JD84" i="30"/>
  <c r="JG84" i="30" s="1"/>
  <c r="BE83" i="30"/>
  <c r="BF83" i="30"/>
  <c r="AY84" i="30" s="1"/>
  <c r="JF84" i="30"/>
  <c r="IY85" i="30" s="1"/>
  <c r="JE84" i="30"/>
  <c r="J134" i="30"/>
  <c r="BO90" i="22"/>
  <c r="BX89" i="22"/>
  <c r="BT90" i="22"/>
  <c r="BW90" i="22" s="1"/>
  <c r="BU89" i="22"/>
  <c r="AI89" i="22"/>
  <c r="AR88" i="22"/>
  <c r="AN89" i="22"/>
  <c r="AQ89" i="22" s="1"/>
  <c r="AO88" i="22"/>
  <c r="BC89" i="22"/>
  <c r="AV88" i="22"/>
  <c r="AZ88" i="22"/>
  <c r="CY85" i="30"/>
  <c r="CV84" i="30"/>
  <c r="CR84" i="30"/>
  <c r="GQ86" i="30"/>
  <c r="GN85" i="30"/>
  <c r="GJ85" i="30"/>
  <c r="HS85" i="30"/>
  <c r="JO84" i="30"/>
  <c r="FL83" i="30"/>
  <c r="FO83" i="30" s="1"/>
  <c r="FG84" i="30"/>
  <c r="BC85" i="30"/>
  <c r="AV84" i="30"/>
  <c r="AZ84" i="30"/>
  <c r="DK85" i="30"/>
  <c r="DP84" i="30"/>
  <c r="DS84" i="30" s="1"/>
  <c r="EO85" i="30"/>
  <c r="EA86" i="30"/>
  <c r="HA86" i="30"/>
  <c r="KD88" i="30"/>
  <c r="KG87" i="30"/>
  <c r="KH87" i="30" s="1"/>
  <c r="IN84" i="30"/>
  <c r="IQ84" i="30" s="1"/>
  <c r="CC85" i="30"/>
  <c r="IP84" i="30"/>
  <c r="II85" i="30" s="1"/>
  <c r="IO84" i="30"/>
  <c r="KU83" i="30"/>
  <c r="KC88" i="30"/>
  <c r="AP83" i="30"/>
  <c r="AO83" i="30"/>
  <c r="BS85" i="30"/>
  <c r="BP84" i="30"/>
  <c r="BL84" i="30"/>
  <c r="MU84" i="30"/>
  <c r="MR83" i="30"/>
  <c r="MN83" i="30"/>
  <c r="GA86" i="30"/>
  <c r="FT85" i="30"/>
  <c r="FX85" i="30"/>
  <c r="CD85" i="30"/>
  <c r="CG84" i="30"/>
  <c r="AL83" i="30"/>
  <c r="EP85" i="30"/>
  <c r="ES84" i="30"/>
  <c r="ET84" i="30" s="1"/>
  <c r="HB86" i="30"/>
  <c r="HE85" i="30"/>
  <c r="D527" i="30"/>
  <c r="E526" i="30"/>
  <c r="F274" i="30"/>
  <c r="D274" i="22"/>
  <c r="D276" i="30"/>
  <c r="E275" i="30"/>
  <c r="F525" i="30"/>
  <c r="D525" i="22"/>
  <c r="D835" i="22"/>
  <c r="CS77" i="22" l="1"/>
  <c r="DO77" i="22"/>
  <c r="DL76" i="22"/>
  <c r="DH76" i="22"/>
  <c r="CT77" i="22"/>
  <c r="CW76" i="22"/>
  <c r="CI78" i="22"/>
  <c r="CB77" i="22"/>
  <c r="CF77" i="22"/>
  <c r="LI85" i="30"/>
  <c r="LJ85" i="30"/>
  <c r="LM84" i="30"/>
  <c r="LN84" i="30" s="1"/>
  <c r="LZ85" i="30"/>
  <c r="MC84" i="30"/>
  <c r="IV85" i="30"/>
  <c r="IW86" i="30" s="1"/>
  <c r="JC86" i="30"/>
  <c r="IZ85" i="30"/>
  <c r="K135" i="30"/>
  <c r="K135" i="22" s="1"/>
  <c r="L134" i="30"/>
  <c r="L134" i="22" s="1"/>
  <c r="J134" i="22"/>
  <c r="M135" i="30"/>
  <c r="N134" i="30"/>
  <c r="N134" i="22" s="1"/>
  <c r="AW89" i="22"/>
  <c r="BS91" i="22"/>
  <c r="BL90" i="22"/>
  <c r="BP90" i="22"/>
  <c r="AX89" i="22"/>
  <c r="BA88" i="22"/>
  <c r="AM90" i="22"/>
  <c r="AF89" i="22"/>
  <c r="AJ89" i="22"/>
  <c r="IM86" i="30"/>
  <c r="IF85" i="30"/>
  <c r="IJ85" i="30"/>
  <c r="EV84" i="30"/>
  <c r="EY84" i="30" s="1"/>
  <c r="CL84" i="30"/>
  <c r="CK84" i="30"/>
  <c r="FU86" i="30"/>
  <c r="HJ85" i="30"/>
  <c r="HI85" i="30"/>
  <c r="KY84" i="30"/>
  <c r="KR83" i="30"/>
  <c r="KV83" i="30"/>
  <c r="HF85" i="30"/>
  <c r="AX85" i="30"/>
  <c r="BA84" i="30"/>
  <c r="GL86" i="30"/>
  <c r="GO85" i="30"/>
  <c r="CT85" i="30"/>
  <c r="CW84" i="30"/>
  <c r="AN83" i="30"/>
  <c r="AQ83" i="30" s="1"/>
  <c r="AI84" i="30"/>
  <c r="MO84" i="30"/>
  <c r="KL87" i="30"/>
  <c r="KK87" i="30"/>
  <c r="AW85" i="30"/>
  <c r="BB84" i="30"/>
  <c r="FK85" i="30"/>
  <c r="FD84" i="30"/>
  <c r="FH84" i="30"/>
  <c r="JS85" i="30"/>
  <c r="JL84" i="30"/>
  <c r="JP84" i="30"/>
  <c r="BM85" i="30"/>
  <c r="KJ87" i="30"/>
  <c r="KM87" i="30" s="1"/>
  <c r="KE88" i="30"/>
  <c r="CH84" i="30"/>
  <c r="FV86" i="30"/>
  <c r="FY85" i="30"/>
  <c r="FZ85" i="30" s="1"/>
  <c r="MP84" i="30"/>
  <c r="MS83" i="30"/>
  <c r="BN85" i="30"/>
  <c r="BQ84" i="30"/>
  <c r="DO86" i="30"/>
  <c r="DH85" i="30"/>
  <c r="DL85" i="30"/>
  <c r="HW86" i="30"/>
  <c r="HT85" i="30"/>
  <c r="HP85" i="30"/>
  <c r="EX84" i="30"/>
  <c r="EQ85" i="30" s="1"/>
  <c r="EW84" i="30"/>
  <c r="EE87" i="30"/>
  <c r="EB86" i="30"/>
  <c r="DX86" i="30"/>
  <c r="GK86" i="30"/>
  <c r="GP85" i="30"/>
  <c r="CS85" i="30"/>
  <c r="CX84" i="30"/>
  <c r="F275" i="30"/>
  <c r="D275" i="22"/>
  <c r="D277" i="30"/>
  <c r="E276" i="30"/>
  <c r="F526" i="30"/>
  <c r="D526" i="22"/>
  <c r="D528" i="30"/>
  <c r="E527" i="30"/>
  <c r="D836" i="22"/>
  <c r="CX76" i="22" l="1"/>
  <c r="DD76" i="22"/>
  <c r="CZ77" i="22"/>
  <c r="DC77" i="22" s="1"/>
  <c r="DA76" i="22"/>
  <c r="CC78" i="22"/>
  <c r="DI77" i="22"/>
  <c r="CD78" i="22"/>
  <c r="CG77" i="22"/>
  <c r="DJ77" i="22"/>
  <c r="DM76" i="22"/>
  <c r="LP84" i="30"/>
  <c r="LS84" i="30" s="1"/>
  <c r="MD84" i="30"/>
  <c r="MH84" i="30"/>
  <c r="MG84" i="30"/>
  <c r="LR84" i="30"/>
  <c r="LK85" i="30" s="1"/>
  <c r="LQ84" i="30"/>
  <c r="JA85" i="30"/>
  <c r="IX86" i="30"/>
  <c r="J135" i="30"/>
  <c r="M136" i="30" s="1"/>
  <c r="M135" i="22"/>
  <c r="BM91" i="22"/>
  <c r="AH90" i="22"/>
  <c r="AK89" i="22"/>
  <c r="AL89" i="22" s="1"/>
  <c r="BD89" i="22"/>
  <c r="BG89" i="22" s="1"/>
  <c r="BH88" i="22"/>
  <c r="BE88" i="22"/>
  <c r="BB88" i="22"/>
  <c r="AG90" i="22"/>
  <c r="BN91" i="22"/>
  <c r="BQ90" i="22"/>
  <c r="EU86" i="30"/>
  <c r="EN85" i="30"/>
  <c r="ER85" i="30"/>
  <c r="GB85" i="30"/>
  <c r="GE85" i="30" s="1"/>
  <c r="CZ84" i="30"/>
  <c r="DC84" i="30" s="1"/>
  <c r="HQ86" i="30"/>
  <c r="DJ86" i="30"/>
  <c r="DM85" i="30"/>
  <c r="BV84" i="30"/>
  <c r="BU84" i="30"/>
  <c r="DB84" i="30"/>
  <c r="CU85" i="30" s="1"/>
  <c r="DA84" i="30"/>
  <c r="KS84" i="30"/>
  <c r="IH86" i="30"/>
  <c r="IK85" i="30"/>
  <c r="DI86" i="30"/>
  <c r="DN85" i="30"/>
  <c r="HH85" i="30"/>
  <c r="HK85" i="30" s="1"/>
  <c r="HC86" i="30"/>
  <c r="IG86" i="30"/>
  <c r="IL85" i="30"/>
  <c r="HR86" i="30"/>
  <c r="HU85" i="30"/>
  <c r="CE85" i="30"/>
  <c r="CJ84" i="30"/>
  <c r="CM84" i="30" s="1"/>
  <c r="DY87" i="30"/>
  <c r="KI89" i="30"/>
  <c r="KF88" i="30"/>
  <c r="KB88" i="30"/>
  <c r="JN85" i="30"/>
  <c r="JQ84" i="30"/>
  <c r="FF85" i="30"/>
  <c r="FI84" i="30"/>
  <c r="BD84" i="30"/>
  <c r="BG84" i="30" s="1"/>
  <c r="AM85" i="30"/>
  <c r="AJ84" i="30"/>
  <c r="AF84" i="30"/>
  <c r="BF84" i="30"/>
  <c r="BE84" i="30"/>
  <c r="GR85" i="30"/>
  <c r="GU85" i="30" s="1"/>
  <c r="DZ87" i="30"/>
  <c r="EC86" i="30"/>
  <c r="MX83" i="30"/>
  <c r="MW83" i="30"/>
  <c r="GD85" i="30"/>
  <c r="GC85" i="30"/>
  <c r="BR84" i="30"/>
  <c r="JM85" i="30"/>
  <c r="JR84" i="30"/>
  <c r="FE85" i="30"/>
  <c r="FJ84" i="30"/>
  <c r="MT83" i="30"/>
  <c r="GT85" i="30"/>
  <c r="GS85" i="30"/>
  <c r="KT84" i="30"/>
  <c r="KW83" i="30"/>
  <c r="F276" i="30"/>
  <c r="D276" i="22"/>
  <c r="F527" i="30"/>
  <c r="D527" i="22"/>
  <c r="D278" i="30"/>
  <c r="E277" i="30"/>
  <c r="E528" i="30"/>
  <c r="D529" i="30"/>
  <c r="D837" i="22"/>
  <c r="CN77" i="22" l="1"/>
  <c r="CJ78" i="22"/>
  <c r="CM78" i="22" s="1"/>
  <c r="CK77" i="22"/>
  <c r="DN76" i="22"/>
  <c r="DP77" i="22"/>
  <c r="DS77" i="22" s="1"/>
  <c r="DT76" i="22"/>
  <c r="DQ76" i="22"/>
  <c r="CH77" i="22"/>
  <c r="CU77" i="22"/>
  <c r="LO86" i="30"/>
  <c r="LH85" i="30"/>
  <c r="LL85" i="30"/>
  <c r="MF84" i="30"/>
  <c r="MI84" i="30" s="1"/>
  <c r="MA85" i="30"/>
  <c r="JB85" i="30"/>
  <c r="JF85" i="30"/>
  <c r="JE85" i="30"/>
  <c r="M136" i="22"/>
  <c r="K136" i="30"/>
  <c r="K136" i="22" s="1"/>
  <c r="L135" i="30"/>
  <c r="L135" i="22" s="1"/>
  <c r="J135" i="22"/>
  <c r="N135" i="30"/>
  <c r="N135" i="22" s="1"/>
  <c r="BX90" i="22"/>
  <c r="BT91" i="22"/>
  <c r="BW91" i="22" s="1"/>
  <c r="BU90" i="22"/>
  <c r="BR90" i="22"/>
  <c r="AY89" i="22"/>
  <c r="AR89" i="22"/>
  <c r="AN90" i="22"/>
  <c r="AQ90" i="22" s="1"/>
  <c r="AO89" i="22"/>
  <c r="AI90" i="22"/>
  <c r="CY86" i="30"/>
  <c r="CV85" i="30"/>
  <c r="CR85" i="30"/>
  <c r="FL84" i="30"/>
  <c r="FO84" i="30" s="1"/>
  <c r="LB83" i="30"/>
  <c r="LA83" i="30"/>
  <c r="BT84" i="30"/>
  <c r="BW84" i="30" s="1"/>
  <c r="BO85" i="30"/>
  <c r="AH85" i="30"/>
  <c r="AK84" i="30"/>
  <c r="AY85" i="30"/>
  <c r="FN84" i="30"/>
  <c r="FG85" i="30" s="1"/>
  <c r="FM84" i="30"/>
  <c r="DR85" i="30"/>
  <c r="DQ85" i="30"/>
  <c r="EP86" i="30"/>
  <c r="ES85" i="30"/>
  <c r="MV83" i="30"/>
  <c r="MY83" i="30" s="1"/>
  <c r="MQ84" i="30"/>
  <c r="JT84" i="30"/>
  <c r="JW84" i="30" s="1"/>
  <c r="EH86" i="30"/>
  <c r="EG86" i="30"/>
  <c r="KX83" i="30"/>
  <c r="FW86" i="30"/>
  <c r="EO86" i="30"/>
  <c r="ET85" i="30"/>
  <c r="GM86" i="30"/>
  <c r="KC89" i="30"/>
  <c r="CI86" i="30"/>
  <c r="CB85" i="30"/>
  <c r="CF85" i="30"/>
  <c r="IN85" i="30"/>
  <c r="IQ85" i="30" s="1"/>
  <c r="HG87" i="30"/>
  <c r="GZ86" i="30"/>
  <c r="HD86" i="30"/>
  <c r="IP85" i="30"/>
  <c r="IO85" i="30"/>
  <c r="AG85" i="30"/>
  <c r="AL84" i="30"/>
  <c r="JV84" i="30"/>
  <c r="JU84" i="30"/>
  <c r="KD89" i="30"/>
  <c r="KG88" i="30"/>
  <c r="KH88" i="30" s="1"/>
  <c r="ED86" i="30"/>
  <c r="HZ85" i="30"/>
  <c r="HY85" i="30"/>
  <c r="DP85" i="30"/>
  <c r="DS85" i="30" s="1"/>
  <c r="DK86" i="30"/>
  <c r="HV85" i="30"/>
  <c r="D530" i="30"/>
  <c r="E529" i="30"/>
  <c r="D279" i="30"/>
  <c r="E278" i="30"/>
  <c r="F528" i="30"/>
  <c r="D528" i="22"/>
  <c r="F277" i="30"/>
  <c r="D277" i="22"/>
  <c r="D838" i="22"/>
  <c r="CE78" i="22" l="1"/>
  <c r="DK77" i="22"/>
  <c r="CY78" i="22"/>
  <c r="CR77" i="22"/>
  <c r="CV77" i="22"/>
  <c r="LJ86" i="30"/>
  <c r="LM85" i="30"/>
  <c r="LN85" i="30" s="1"/>
  <c r="ME86" i="30"/>
  <c r="MB85" i="30"/>
  <c r="LX85" i="30"/>
  <c r="LY86" i="30" s="1"/>
  <c r="LI86" i="30"/>
  <c r="JD85" i="30"/>
  <c r="JG85" i="30" s="1"/>
  <c r="IY86" i="30"/>
  <c r="J136" i="30"/>
  <c r="AM91" i="22"/>
  <c r="AJ90" i="22"/>
  <c r="AF90" i="22"/>
  <c r="BC90" i="22"/>
  <c r="AV89" i="22"/>
  <c r="AZ89" i="22"/>
  <c r="BO91" i="22"/>
  <c r="EF86" i="30"/>
  <c r="EI86" i="30" s="1"/>
  <c r="EA87" i="30"/>
  <c r="HS86" i="30"/>
  <c r="HX85" i="30"/>
  <c r="IA85" i="30" s="1"/>
  <c r="KL88" i="30"/>
  <c r="KE89" i="30" s="1"/>
  <c r="KK88" i="30"/>
  <c r="HB87" i="30"/>
  <c r="HE86" i="30"/>
  <c r="GQ87" i="30"/>
  <c r="GN86" i="30"/>
  <c r="GJ86" i="30"/>
  <c r="EV85" i="30"/>
  <c r="EY85" i="30" s="1"/>
  <c r="KJ88" i="30"/>
  <c r="KM88" i="30" s="1"/>
  <c r="KZ83" i="30"/>
  <c r="LC83" i="30" s="1"/>
  <c r="KU84" i="30"/>
  <c r="BC86" i="30"/>
  <c r="AZ85" i="30"/>
  <c r="AV85" i="30"/>
  <c r="FK86" i="30"/>
  <c r="FH85" i="30"/>
  <c r="FD85" i="30"/>
  <c r="CS86" i="30"/>
  <c r="AN84" i="30"/>
  <c r="AQ84" i="30" s="1"/>
  <c r="HA87" i="30"/>
  <c r="HF86" i="30"/>
  <c r="CD86" i="30"/>
  <c r="CG85" i="30"/>
  <c r="DO87" i="30"/>
  <c r="DL86" i="30"/>
  <c r="DH86" i="30"/>
  <c r="II86" i="30"/>
  <c r="CC86" i="30"/>
  <c r="CH85" i="30"/>
  <c r="JO85" i="30"/>
  <c r="MU85" i="30"/>
  <c r="MN84" i="30"/>
  <c r="MR84" i="30"/>
  <c r="EX85" i="30"/>
  <c r="EW85" i="30"/>
  <c r="AP84" i="30"/>
  <c r="AI85" i="30" s="1"/>
  <c r="AO84" i="30"/>
  <c r="BS86" i="30"/>
  <c r="BL85" i="30"/>
  <c r="BP85" i="30"/>
  <c r="CT86" i="30"/>
  <c r="CW85" i="30"/>
  <c r="GA87" i="30"/>
  <c r="FT86" i="30"/>
  <c r="FX86" i="30"/>
  <c r="F529" i="30"/>
  <c r="D529" i="22"/>
  <c r="D531" i="30"/>
  <c r="E530" i="30"/>
  <c r="F278" i="30"/>
  <c r="D278" i="22"/>
  <c r="D280" i="30"/>
  <c r="E279" i="30"/>
  <c r="D839" i="22"/>
  <c r="CS78" i="22" l="1"/>
  <c r="DO78" i="22"/>
  <c r="DH77" i="22"/>
  <c r="DL77" i="22"/>
  <c r="CT78" i="22"/>
  <c r="CW77" i="22"/>
  <c r="CI79" i="22"/>
  <c r="CB78" i="22"/>
  <c r="CF78" i="22"/>
  <c r="LP85" i="30"/>
  <c r="LS85" i="30" s="1"/>
  <c r="LZ86" i="30"/>
  <c r="MC85" i="30"/>
  <c r="LR85" i="30"/>
  <c r="LK86" i="30" s="1"/>
  <c r="LQ85" i="30"/>
  <c r="JC87" i="30"/>
  <c r="IZ86" i="30"/>
  <c r="IV86" i="30"/>
  <c r="IW87" i="30" s="1"/>
  <c r="K137" i="30"/>
  <c r="K137" i="22" s="1"/>
  <c r="L136" i="30"/>
  <c r="L136" i="22" s="1"/>
  <c r="J136" i="22"/>
  <c r="M137" i="30"/>
  <c r="N136" i="30"/>
  <c r="N136" i="22" s="1"/>
  <c r="AX90" i="22"/>
  <c r="BA89" i="22"/>
  <c r="BB89" i="22" s="1"/>
  <c r="AG91" i="22"/>
  <c r="AW90" i="22"/>
  <c r="AH91" i="22"/>
  <c r="AK90" i="22"/>
  <c r="AL90" i="22" s="1"/>
  <c r="BS92" i="22"/>
  <c r="BL91" i="22"/>
  <c r="BP91" i="22"/>
  <c r="AM86" i="30"/>
  <c r="AF85" i="30"/>
  <c r="AJ85" i="30"/>
  <c r="FU87" i="30"/>
  <c r="DB85" i="30"/>
  <c r="DA85" i="30"/>
  <c r="BM86" i="30"/>
  <c r="KY85" i="30"/>
  <c r="KV84" i="30"/>
  <c r="KR84" i="30"/>
  <c r="HW87" i="30"/>
  <c r="HP86" i="30"/>
  <c r="HT86" i="30"/>
  <c r="EE88" i="30"/>
  <c r="EB87" i="30"/>
  <c r="DX87" i="30"/>
  <c r="HH86" i="30"/>
  <c r="HK86" i="30" s="1"/>
  <c r="KI90" i="30"/>
  <c r="KB89" i="30"/>
  <c r="KF89" i="30"/>
  <c r="EQ86" i="30"/>
  <c r="IM87" i="30"/>
  <c r="IJ86" i="30"/>
  <c r="IF86" i="30"/>
  <c r="FV87" i="30"/>
  <c r="FY86" i="30"/>
  <c r="BN86" i="30"/>
  <c r="BQ85" i="30"/>
  <c r="MP85" i="30"/>
  <c r="MS84" i="30"/>
  <c r="JS86" i="30"/>
  <c r="JL85" i="30"/>
  <c r="JP85" i="30"/>
  <c r="CJ85" i="30"/>
  <c r="CM85" i="30" s="1"/>
  <c r="DI87" i="30"/>
  <c r="CL85" i="30"/>
  <c r="CK85" i="30"/>
  <c r="FE86" i="30"/>
  <c r="AW86" i="30"/>
  <c r="GK87" i="30"/>
  <c r="HJ86" i="30"/>
  <c r="HI86" i="30"/>
  <c r="MO85" i="30"/>
  <c r="MT84" i="30"/>
  <c r="DJ87" i="30"/>
  <c r="DM86" i="30"/>
  <c r="CX85" i="30"/>
  <c r="FF86" i="30"/>
  <c r="FI85" i="30"/>
  <c r="AX86" i="30"/>
  <c r="BA85" i="30"/>
  <c r="GL87" i="30"/>
  <c r="GO86" i="30"/>
  <c r="F279" i="30"/>
  <c r="D279" i="22"/>
  <c r="D281" i="30"/>
  <c r="E280" i="30"/>
  <c r="F530" i="30"/>
  <c r="D530" i="22"/>
  <c r="D532" i="30"/>
  <c r="E531" i="30"/>
  <c r="D840" i="22"/>
  <c r="CC79" i="22" l="1"/>
  <c r="DJ78" i="22"/>
  <c r="DM77" i="22"/>
  <c r="CD79" i="22"/>
  <c r="CG78" i="22"/>
  <c r="CH78" i="22" s="1"/>
  <c r="CX77" i="22"/>
  <c r="DD77" i="22"/>
  <c r="CZ78" i="22"/>
  <c r="DC78" i="22" s="1"/>
  <c r="DA77" i="22"/>
  <c r="DI78" i="22"/>
  <c r="MH85" i="30"/>
  <c r="MD85" i="30"/>
  <c r="MG85" i="30"/>
  <c r="LH86" i="30"/>
  <c r="LO87" i="30"/>
  <c r="LL86" i="30"/>
  <c r="IX87" i="30"/>
  <c r="JA86" i="30"/>
  <c r="J137" i="30"/>
  <c r="M138" i="30" s="1"/>
  <c r="M137" i="22"/>
  <c r="AI91" i="22"/>
  <c r="BM92" i="22"/>
  <c r="AY90" i="22"/>
  <c r="AR90" i="22"/>
  <c r="AN91" i="22"/>
  <c r="AQ91" i="22" s="1"/>
  <c r="AO90" i="22"/>
  <c r="BN92" i="22"/>
  <c r="BQ91" i="22"/>
  <c r="BR91" i="22" s="1"/>
  <c r="BD90" i="22"/>
  <c r="BG90" i="22" s="1"/>
  <c r="BH89" i="22"/>
  <c r="BE89" i="22"/>
  <c r="GT86" i="30"/>
  <c r="GS86" i="30"/>
  <c r="JM86" i="30"/>
  <c r="KC90" i="30"/>
  <c r="HC87" i="30"/>
  <c r="DY88" i="30"/>
  <c r="HR87" i="30"/>
  <c r="HU86" i="30"/>
  <c r="KS85" i="30"/>
  <c r="AG86" i="30"/>
  <c r="MV84" i="30"/>
  <c r="MY84" i="30" s="1"/>
  <c r="IG87" i="30"/>
  <c r="DZ88" i="30"/>
  <c r="EC87" i="30"/>
  <c r="HQ87" i="30"/>
  <c r="HV86" i="30"/>
  <c r="KT85" i="30"/>
  <c r="KW84" i="30"/>
  <c r="CZ85" i="30"/>
  <c r="DC85" i="30" s="1"/>
  <c r="CU86" i="30"/>
  <c r="FN85" i="30"/>
  <c r="FM85" i="30"/>
  <c r="DR86" i="30"/>
  <c r="DQ86" i="30"/>
  <c r="GP86" i="30"/>
  <c r="FJ85" i="30"/>
  <c r="CE86" i="30"/>
  <c r="BV85" i="30"/>
  <c r="BU85" i="30"/>
  <c r="GD86" i="30"/>
  <c r="GC86" i="30"/>
  <c r="IH87" i="30"/>
  <c r="IK86" i="30"/>
  <c r="IL86" i="30" s="1"/>
  <c r="EU87" i="30"/>
  <c r="EN86" i="30"/>
  <c r="ER86" i="30"/>
  <c r="BR85" i="30"/>
  <c r="BF85" i="30"/>
  <c r="BE85" i="30"/>
  <c r="BB85" i="30"/>
  <c r="DN86" i="30"/>
  <c r="JN86" i="30"/>
  <c r="JQ85" i="30"/>
  <c r="MX84" i="30"/>
  <c r="MW84" i="30"/>
  <c r="KD90" i="30"/>
  <c r="KG89" i="30"/>
  <c r="KH89" i="30" s="1"/>
  <c r="FZ86" i="30"/>
  <c r="AH86" i="30"/>
  <c r="AK85" i="30"/>
  <c r="AL85" i="30" s="1"/>
  <c r="F531" i="30"/>
  <c r="D531" i="22"/>
  <c r="F280" i="30"/>
  <c r="D280" i="22"/>
  <c r="E532" i="30"/>
  <c r="D533" i="30"/>
  <c r="D282" i="30"/>
  <c r="E281" i="30"/>
  <c r="D841" i="22"/>
  <c r="CE79" i="22" l="1"/>
  <c r="CU78" i="22"/>
  <c r="DN77" i="22"/>
  <c r="DT77" i="22"/>
  <c r="DP78" i="22"/>
  <c r="DS78" i="22" s="1"/>
  <c r="DQ77" i="22"/>
  <c r="CN78" i="22"/>
  <c r="CJ79" i="22"/>
  <c r="CM79" i="22" s="1"/>
  <c r="CK78" i="22"/>
  <c r="LI87" i="30"/>
  <c r="LN86" i="30"/>
  <c r="LJ87" i="30"/>
  <c r="LM86" i="30"/>
  <c r="MF85" i="30"/>
  <c r="MI85" i="30" s="1"/>
  <c r="MA86" i="30"/>
  <c r="JB86" i="30"/>
  <c r="JF86" i="30"/>
  <c r="JE86" i="30"/>
  <c r="M138" i="22"/>
  <c r="K138" i="30"/>
  <c r="K138" i="22" s="1"/>
  <c r="L137" i="30"/>
  <c r="L137" i="22" s="1"/>
  <c r="J137" i="22"/>
  <c r="N137" i="30"/>
  <c r="N137" i="22" s="1"/>
  <c r="BO92" i="22"/>
  <c r="AM92" i="22"/>
  <c r="AJ91" i="22"/>
  <c r="AF91" i="22"/>
  <c r="BX91" i="22"/>
  <c r="BT92" i="22"/>
  <c r="BW92" i="22" s="1"/>
  <c r="BU91" i="22"/>
  <c r="BC91" i="22"/>
  <c r="AV90" i="22"/>
  <c r="AZ90" i="22"/>
  <c r="IN86" i="30"/>
  <c r="IQ86" i="30" s="1"/>
  <c r="KJ89" i="30"/>
  <c r="KM89" i="30" s="1"/>
  <c r="AN85" i="30"/>
  <c r="AQ85" i="30" s="1"/>
  <c r="JV85" i="30"/>
  <c r="JU85" i="30"/>
  <c r="EP87" i="30"/>
  <c r="ES86" i="30"/>
  <c r="ET86" i="30" s="1"/>
  <c r="EO87" i="30"/>
  <c r="GR86" i="30"/>
  <c r="GU86" i="30" s="1"/>
  <c r="GM87" i="30"/>
  <c r="HG88" i="30"/>
  <c r="HD87" i="30"/>
  <c r="GZ87" i="30"/>
  <c r="JR85" i="30"/>
  <c r="CY87" i="30"/>
  <c r="CR86" i="30"/>
  <c r="CV86" i="30"/>
  <c r="EH87" i="30"/>
  <c r="EG87" i="30"/>
  <c r="MQ85" i="30"/>
  <c r="ED87" i="30"/>
  <c r="GB86" i="30"/>
  <c r="GE86" i="30" s="1"/>
  <c r="FW87" i="30"/>
  <c r="AP85" i="30"/>
  <c r="AO85" i="30"/>
  <c r="KL89" i="30"/>
  <c r="KK89" i="30"/>
  <c r="DP86" i="30"/>
  <c r="DS86" i="30" s="1"/>
  <c r="DK87" i="30"/>
  <c r="BT85" i="30"/>
  <c r="BW85" i="30" s="1"/>
  <c r="BO86" i="30"/>
  <c r="CI87" i="30"/>
  <c r="CF86" i="30"/>
  <c r="CB86" i="30"/>
  <c r="HX86" i="30"/>
  <c r="IA86" i="30" s="1"/>
  <c r="HZ86" i="30"/>
  <c r="HS87" i="30" s="1"/>
  <c r="HY86" i="30"/>
  <c r="AY86" i="30"/>
  <c r="BD85" i="30"/>
  <c r="BG85" i="30" s="1"/>
  <c r="IP86" i="30"/>
  <c r="II87" i="30" s="1"/>
  <c r="IO86" i="30"/>
  <c r="FL85" i="30"/>
  <c r="FO85" i="30" s="1"/>
  <c r="FG86" i="30"/>
  <c r="LB84" i="30"/>
  <c r="LA84" i="30"/>
  <c r="KX84" i="30"/>
  <c r="F532" i="30"/>
  <c r="D532" i="22"/>
  <c r="F281" i="30"/>
  <c r="D281" i="22"/>
  <c r="D283" i="30"/>
  <c r="E282" i="30"/>
  <c r="D534" i="30"/>
  <c r="E533" i="30"/>
  <c r="D842" i="22"/>
  <c r="CY79" i="22" l="1"/>
  <c r="CR78" i="22"/>
  <c r="CV78" i="22"/>
  <c r="DK78" i="22"/>
  <c r="CI80" i="22"/>
  <c r="CB79" i="22"/>
  <c r="CF79" i="22"/>
  <c r="LR86" i="30"/>
  <c r="LK87" i="30" s="1"/>
  <c r="LQ86" i="30"/>
  <c r="LX86" i="30"/>
  <c r="LY87" i="30" s="1"/>
  <c r="MB86" i="30"/>
  <c r="ME87" i="30"/>
  <c r="LP86" i="30"/>
  <c r="LS86" i="30" s="1"/>
  <c r="JD86" i="30"/>
  <c r="JG86" i="30" s="1"/>
  <c r="IY87" i="30"/>
  <c r="J138" i="30"/>
  <c r="AW91" i="22"/>
  <c r="BS93" i="22"/>
  <c r="BL92" i="22"/>
  <c r="BP92" i="22"/>
  <c r="AG92" i="22"/>
  <c r="AX91" i="22"/>
  <c r="BA90" i="22"/>
  <c r="AH92" i="22"/>
  <c r="AK91" i="22"/>
  <c r="AL91" i="22" s="1"/>
  <c r="IM88" i="30"/>
  <c r="IF87" i="30"/>
  <c r="IJ87" i="30"/>
  <c r="EV86" i="30"/>
  <c r="EY86" i="30" s="1"/>
  <c r="BC87" i="30"/>
  <c r="AV86" i="30"/>
  <c r="AZ86" i="30"/>
  <c r="BS87" i="30"/>
  <c r="BL86" i="30"/>
  <c r="BP86" i="30"/>
  <c r="GA88" i="30"/>
  <c r="FT87" i="30"/>
  <c r="FX87" i="30"/>
  <c r="CT87" i="30"/>
  <c r="CW86" i="30"/>
  <c r="CX86" i="30" s="1"/>
  <c r="JT85" i="30"/>
  <c r="JW85" i="30" s="1"/>
  <c r="JO86" i="30"/>
  <c r="AI86" i="30"/>
  <c r="FK87" i="30"/>
  <c r="FD86" i="30"/>
  <c r="FH86" i="30"/>
  <c r="HW88" i="30"/>
  <c r="HT87" i="30"/>
  <c r="HP87" i="30"/>
  <c r="EA88" i="30"/>
  <c r="EF87" i="30"/>
  <c r="EI87" i="30" s="1"/>
  <c r="CS87" i="30"/>
  <c r="HA88" i="30"/>
  <c r="KE90" i="30"/>
  <c r="KZ84" i="30"/>
  <c r="LC84" i="30" s="1"/>
  <c r="KU85" i="30"/>
  <c r="CC87" i="30"/>
  <c r="MU86" i="30"/>
  <c r="MN85" i="30"/>
  <c r="MR85" i="30"/>
  <c r="HB88" i="30"/>
  <c r="HE87" i="30"/>
  <c r="CD87" i="30"/>
  <c r="CG86" i="30"/>
  <c r="DO88" i="30"/>
  <c r="DH87" i="30"/>
  <c r="DL87" i="30"/>
  <c r="GQ88" i="30"/>
  <c r="GJ87" i="30"/>
  <c r="GN87" i="30"/>
  <c r="EX86" i="30"/>
  <c r="EQ87" i="30" s="1"/>
  <c r="EW86" i="30"/>
  <c r="F533" i="30"/>
  <c r="D533" i="22"/>
  <c r="F282" i="30"/>
  <c r="D282" i="22"/>
  <c r="D535" i="30"/>
  <c r="E534" i="30"/>
  <c r="D284" i="30"/>
  <c r="E283" i="30"/>
  <c r="D843" i="22"/>
  <c r="CT79" i="22" l="1"/>
  <c r="CW78" i="22"/>
  <c r="CD80" i="22"/>
  <c r="CG79" i="22"/>
  <c r="CS79" i="22"/>
  <c r="CX78" i="22"/>
  <c r="CC80" i="22"/>
  <c r="CH79" i="22"/>
  <c r="DO79" i="22"/>
  <c r="DL78" i="22"/>
  <c r="DH78" i="22"/>
  <c r="MC86" i="30"/>
  <c r="LZ87" i="30"/>
  <c r="LH87" i="30"/>
  <c r="LO88" i="30"/>
  <c r="LL87" i="30"/>
  <c r="IV87" i="30"/>
  <c r="IW88" i="30" s="1"/>
  <c r="JC88" i="30"/>
  <c r="IZ87" i="30"/>
  <c r="K139" i="30"/>
  <c r="K139" i="22" s="1"/>
  <c r="L138" i="30"/>
  <c r="L138" i="22" s="1"/>
  <c r="J138" i="22"/>
  <c r="M139" i="30"/>
  <c r="N138" i="30"/>
  <c r="N138" i="22" s="1"/>
  <c r="AI92" i="22"/>
  <c r="BM93" i="22"/>
  <c r="BD91" i="22"/>
  <c r="BG91" i="22" s="1"/>
  <c r="BH90" i="22"/>
  <c r="BE90" i="22"/>
  <c r="AR91" i="22"/>
  <c r="AN92" i="22"/>
  <c r="AQ92" i="22" s="1"/>
  <c r="AO91" i="22"/>
  <c r="BN93" i="22"/>
  <c r="BQ92" i="22"/>
  <c r="BB90" i="22"/>
  <c r="EU88" i="30"/>
  <c r="EN87" i="30"/>
  <c r="ER87" i="30"/>
  <c r="CL86" i="30"/>
  <c r="CK86" i="30"/>
  <c r="DI88" i="30"/>
  <c r="GL88" i="30"/>
  <c r="GO87" i="30"/>
  <c r="GP87" i="30" s="1"/>
  <c r="MP86" i="30"/>
  <c r="MS85" i="30"/>
  <c r="CH86" i="30"/>
  <c r="KY86" i="30"/>
  <c r="KR85" i="30"/>
  <c r="KV85" i="30"/>
  <c r="DB86" i="30"/>
  <c r="DA86" i="30"/>
  <c r="FU88" i="30"/>
  <c r="BM87" i="30"/>
  <c r="AW87" i="30"/>
  <c r="IH88" i="30"/>
  <c r="IK87" i="30"/>
  <c r="GK88" i="30"/>
  <c r="HJ87" i="30"/>
  <c r="HI87" i="30"/>
  <c r="MO86" i="30"/>
  <c r="MT85" i="30"/>
  <c r="EE89" i="30"/>
  <c r="DX88" i="30"/>
  <c r="EB88" i="30"/>
  <c r="IG88" i="30"/>
  <c r="IL87" i="30"/>
  <c r="DJ88" i="30"/>
  <c r="DM87" i="30"/>
  <c r="KI91" i="30"/>
  <c r="KB90" i="30"/>
  <c r="KF90" i="30"/>
  <c r="CU87" i="30"/>
  <c r="CZ86" i="30"/>
  <c r="DC86" i="30" s="1"/>
  <c r="HQ88" i="30"/>
  <c r="FF87" i="30"/>
  <c r="FI86" i="30"/>
  <c r="AM87" i="30"/>
  <c r="AF86" i="30"/>
  <c r="AJ86" i="30"/>
  <c r="HF87" i="30"/>
  <c r="HR88" i="30"/>
  <c r="HU87" i="30"/>
  <c r="FE87" i="30"/>
  <c r="FJ86" i="30"/>
  <c r="JS87" i="30"/>
  <c r="JL86" i="30"/>
  <c r="JP86" i="30"/>
  <c r="FV88" i="30"/>
  <c r="FY87" i="30"/>
  <c r="BN87" i="30"/>
  <c r="BQ86" i="30"/>
  <c r="AX87" i="30"/>
  <c r="BA86" i="30"/>
  <c r="D285" i="30"/>
  <c r="E284" i="30"/>
  <c r="F534" i="30"/>
  <c r="D534" i="22"/>
  <c r="F283" i="30"/>
  <c r="D283" i="22"/>
  <c r="E535" i="30"/>
  <c r="D536" i="30"/>
  <c r="D844" i="22"/>
  <c r="DI79" i="22" l="1"/>
  <c r="CE80" i="22"/>
  <c r="DJ79" i="22"/>
  <c r="DM78" i="22"/>
  <c r="DD78" i="22"/>
  <c r="CZ79" i="22"/>
  <c r="DC79" i="22" s="1"/>
  <c r="DA78" i="22"/>
  <c r="CJ80" i="22"/>
  <c r="CM80" i="22" s="1"/>
  <c r="CN79" i="22"/>
  <c r="CK79" i="22"/>
  <c r="CU79" i="22"/>
  <c r="LI88" i="30"/>
  <c r="LJ88" i="30"/>
  <c r="LM87" i="30"/>
  <c r="MD86" i="30"/>
  <c r="MF86" i="30" s="1"/>
  <c r="MI86" i="30" s="1"/>
  <c r="MH86" i="30"/>
  <c r="MG86" i="30"/>
  <c r="IX88" i="30"/>
  <c r="JA87" i="30"/>
  <c r="J139" i="30"/>
  <c r="M140" i="30" s="1"/>
  <c r="M139" i="22"/>
  <c r="AY91" i="22"/>
  <c r="BX92" i="22"/>
  <c r="BT93" i="22"/>
  <c r="BW93" i="22" s="1"/>
  <c r="BU92" i="22"/>
  <c r="AM93" i="22"/>
  <c r="AF92" i="22"/>
  <c r="AJ92" i="22"/>
  <c r="BR92" i="22"/>
  <c r="BV86" i="30"/>
  <c r="BU86" i="30"/>
  <c r="BF86" i="30"/>
  <c r="BE86" i="30"/>
  <c r="HZ87" i="30"/>
  <c r="HY87" i="30"/>
  <c r="HV87" i="30"/>
  <c r="KD91" i="30"/>
  <c r="KG90" i="30"/>
  <c r="DR87" i="30"/>
  <c r="DQ87" i="30"/>
  <c r="DY89" i="30"/>
  <c r="GR87" i="30"/>
  <c r="GU87" i="30" s="1"/>
  <c r="BB86" i="30"/>
  <c r="KS86" i="30"/>
  <c r="MX85" i="30"/>
  <c r="MW85" i="30"/>
  <c r="EP88" i="30"/>
  <c r="ES87" i="30"/>
  <c r="FL86" i="30"/>
  <c r="FO86" i="30" s="1"/>
  <c r="AH87" i="30"/>
  <c r="AK86" i="30"/>
  <c r="FN86" i="30"/>
  <c r="FM86" i="30"/>
  <c r="KC91" i="30"/>
  <c r="KH90" i="30"/>
  <c r="EO88" i="30"/>
  <c r="ET87" i="30"/>
  <c r="GD87" i="30"/>
  <c r="GC87" i="30"/>
  <c r="JM87" i="30"/>
  <c r="AG87" i="30"/>
  <c r="AL86" i="30"/>
  <c r="FZ87" i="30"/>
  <c r="DN87" i="30"/>
  <c r="JN87" i="30"/>
  <c r="JQ86" i="30"/>
  <c r="JR86" i="30" s="1"/>
  <c r="HH87" i="30"/>
  <c r="HK87" i="30" s="1"/>
  <c r="HC88" i="30"/>
  <c r="CY88" i="30"/>
  <c r="CV87" i="30"/>
  <c r="CR87" i="30"/>
  <c r="IN87" i="30"/>
  <c r="IQ87" i="30" s="1"/>
  <c r="DZ89" i="30"/>
  <c r="EC88" i="30"/>
  <c r="MV85" i="30"/>
  <c r="MY85" i="30" s="1"/>
  <c r="MQ86" i="30"/>
  <c r="IP87" i="30"/>
  <c r="IO87" i="30"/>
  <c r="BR86" i="30"/>
  <c r="KT86" i="30"/>
  <c r="KW85" i="30"/>
  <c r="CJ86" i="30"/>
  <c r="CM86" i="30" s="1"/>
  <c r="CE87" i="30"/>
  <c r="GT87" i="30"/>
  <c r="GS87" i="30"/>
  <c r="D537" i="30"/>
  <c r="E536" i="30"/>
  <c r="F535" i="30"/>
  <c r="D535" i="22"/>
  <c r="F284" i="30"/>
  <c r="D284" i="22"/>
  <c r="D286" i="30"/>
  <c r="E285" i="30"/>
  <c r="D845" i="22"/>
  <c r="DT78" i="22" l="1"/>
  <c r="DP79" i="22"/>
  <c r="DS79" i="22" s="1"/>
  <c r="DQ78" i="22"/>
  <c r="CI81" i="22"/>
  <c r="CF80" i="22"/>
  <c r="CB80" i="22"/>
  <c r="CY80" i="22"/>
  <c r="CV79" i="22"/>
  <c r="CR79" i="22"/>
  <c r="DN78" i="22"/>
  <c r="LQ87" i="30"/>
  <c r="LR87" i="30"/>
  <c r="MA87" i="30"/>
  <c r="LN87" i="30"/>
  <c r="JB87" i="30"/>
  <c r="JF87" i="30"/>
  <c r="JE87" i="30"/>
  <c r="M140" i="22"/>
  <c r="K140" i="30"/>
  <c r="K140" i="22" s="1"/>
  <c r="L139" i="30"/>
  <c r="L139" i="22" s="1"/>
  <c r="J139" i="22"/>
  <c r="N139" i="30"/>
  <c r="N139" i="22" s="1"/>
  <c r="AG93" i="22"/>
  <c r="BC92" i="22"/>
  <c r="AV91" i="22"/>
  <c r="AZ91" i="22"/>
  <c r="BO93" i="22"/>
  <c r="AH93" i="22"/>
  <c r="AK92" i="22"/>
  <c r="AL92" i="22" s="1"/>
  <c r="JT86" i="30"/>
  <c r="JW86" i="30" s="1"/>
  <c r="MU87" i="30"/>
  <c r="MR86" i="30"/>
  <c r="MN86" i="30"/>
  <c r="BT86" i="30"/>
  <c r="BW86" i="30" s="1"/>
  <c r="BO87" i="30"/>
  <c r="EH88" i="30"/>
  <c r="EG88" i="30"/>
  <c r="II88" i="30"/>
  <c r="CS88" i="30"/>
  <c r="HG89" i="30"/>
  <c r="GZ88" i="30"/>
  <c r="HD88" i="30"/>
  <c r="DP87" i="30"/>
  <c r="DS87" i="30" s="1"/>
  <c r="DK88" i="30"/>
  <c r="KL90" i="30"/>
  <c r="KE91" i="30" s="1"/>
  <c r="KK90" i="30"/>
  <c r="CI88" i="30"/>
  <c r="CB87" i="30"/>
  <c r="CF87" i="30"/>
  <c r="GB87" i="30"/>
  <c r="GE87" i="30" s="1"/>
  <c r="FW88" i="30"/>
  <c r="KJ90" i="30"/>
  <c r="KM90" i="30" s="1"/>
  <c r="FG87" i="30"/>
  <c r="BD86" i="30"/>
  <c r="BG86" i="30" s="1"/>
  <c r="AY87" i="30"/>
  <c r="LB85" i="30"/>
  <c r="LA85" i="30"/>
  <c r="CT88" i="30"/>
  <c r="CW87" i="30"/>
  <c r="JV86" i="30"/>
  <c r="JO87" i="30" s="1"/>
  <c r="JU86" i="30"/>
  <c r="AN86" i="30"/>
  <c r="AQ86" i="30" s="1"/>
  <c r="EV87" i="30"/>
  <c r="EY87" i="30" s="1"/>
  <c r="AP86" i="30"/>
  <c r="AO86" i="30"/>
  <c r="EX87" i="30"/>
  <c r="EW87" i="30"/>
  <c r="KX85" i="30"/>
  <c r="GM88" i="30"/>
  <c r="ED88" i="30"/>
  <c r="HX87" i="30"/>
  <c r="IA87" i="30" s="1"/>
  <c r="HS88" i="30"/>
  <c r="D287" i="30"/>
  <c r="E286" i="30"/>
  <c r="F536" i="30"/>
  <c r="D536" i="22"/>
  <c r="D538" i="30"/>
  <c r="E537" i="30"/>
  <c r="F285" i="30"/>
  <c r="D285" i="22"/>
  <c r="D846" i="22"/>
  <c r="DK79" i="22" l="1"/>
  <c r="CS80" i="22"/>
  <c r="CC81" i="22"/>
  <c r="CT80" i="22"/>
  <c r="CW79" i="22"/>
  <c r="CD81" i="22"/>
  <c r="CG80" i="22"/>
  <c r="LP87" i="30"/>
  <c r="LS87" i="30" s="1"/>
  <c r="LK88" i="30"/>
  <c r="ME88" i="30"/>
  <c r="LX87" i="30"/>
  <c r="MB87" i="30"/>
  <c r="JD87" i="30"/>
  <c r="JG87" i="30" s="1"/>
  <c r="IY88" i="30"/>
  <c r="J140" i="30"/>
  <c r="AI93" i="22"/>
  <c r="AX92" i="22"/>
  <c r="BA91" i="22"/>
  <c r="AR92" i="22"/>
  <c r="AN93" i="22"/>
  <c r="AQ93" i="22" s="1"/>
  <c r="AO92" i="22"/>
  <c r="AW92" i="22"/>
  <c r="BB91" i="22"/>
  <c r="BS94" i="22"/>
  <c r="BP93" i="22"/>
  <c r="BL93" i="22"/>
  <c r="JS88" i="30"/>
  <c r="JL87" i="30"/>
  <c r="JP87" i="30"/>
  <c r="KI92" i="30"/>
  <c r="KB91" i="30"/>
  <c r="KF91" i="30"/>
  <c r="HW89" i="30"/>
  <c r="HP88" i="30"/>
  <c r="HT88" i="30"/>
  <c r="EQ88" i="30"/>
  <c r="GA89" i="30"/>
  <c r="FT88" i="30"/>
  <c r="FX88" i="30"/>
  <c r="CD88" i="30"/>
  <c r="CG87" i="30"/>
  <c r="HA89" i="30"/>
  <c r="EF88" i="30"/>
  <c r="EI88" i="30" s="1"/>
  <c r="EA89" i="30"/>
  <c r="AI87" i="30"/>
  <c r="FK88" i="30"/>
  <c r="FH87" i="30"/>
  <c r="FD87" i="30"/>
  <c r="CC88" i="30"/>
  <c r="CH87" i="30"/>
  <c r="BS88" i="30"/>
  <c r="BL87" i="30"/>
  <c r="BP87" i="30"/>
  <c r="GQ89" i="30"/>
  <c r="GJ88" i="30"/>
  <c r="GN88" i="30"/>
  <c r="IM89" i="30"/>
  <c r="IF88" i="30"/>
  <c r="IJ88" i="30"/>
  <c r="MO87" i="30"/>
  <c r="KZ85" i="30"/>
  <c r="LC85" i="30" s="1"/>
  <c r="KU86" i="30"/>
  <c r="DB87" i="30"/>
  <c r="DA87" i="30"/>
  <c r="BC88" i="30"/>
  <c r="AV87" i="30"/>
  <c r="AZ87" i="30"/>
  <c r="DO89" i="30"/>
  <c r="DL88" i="30"/>
  <c r="DH88" i="30"/>
  <c r="HB89" i="30"/>
  <c r="HE88" i="30"/>
  <c r="CX87" i="30"/>
  <c r="MP87" i="30"/>
  <c r="MS86" i="30"/>
  <c r="MT86" i="30" s="1"/>
  <c r="F537" i="30"/>
  <c r="D537" i="22"/>
  <c r="D539" i="30"/>
  <c r="E538" i="30"/>
  <c r="F286" i="30"/>
  <c r="D286" i="22"/>
  <c r="D288" i="30"/>
  <c r="E287" i="30"/>
  <c r="D847" i="22"/>
  <c r="CX79" i="22" l="1"/>
  <c r="DD79" i="22"/>
  <c r="CZ80" i="22"/>
  <c r="DC80" i="22" s="1"/>
  <c r="DA79" i="22"/>
  <c r="CH80" i="22"/>
  <c r="CN80" i="22"/>
  <c r="CJ81" i="22"/>
  <c r="CM81" i="22" s="1"/>
  <c r="CK80" i="22"/>
  <c r="DO80" i="22"/>
  <c r="DH79" i="22"/>
  <c r="DL79" i="22"/>
  <c r="LY88" i="30"/>
  <c r="LH88" i="30"/>
  <c r="LI89" i="30" s="1"/>
  <c r="LO89" i="30"/>
  <c r="LL88" i="30"/>
  <c r="LZ88" i="30"/>
  <c r="MC87" i="30"/>
  <c r="IZ88" i="30"/>
  <c r="JC89" i="30"/>
  <c r="IV88" i="30"/>
  <c r="K141" i="30"/>
  <c r="K141" i="22" s="1"/>
  <c r="L140" i="30"/>
  <c r="L140" i="22" s="1"/>
  <c r="J140" i="22"/>
  <c r="M141" i="30"/>
  <c r="N140" i="30"/>
  <c r="N140" i="22" s="1"/>
  <c r="AY92" i="22"/>
  <c r="BM94" i="22"/>
  <c r="AM94" i="22"/>
  <c r="AJ93" i="22"/>
  <c r="AF93" i="22"/>
  <c r="BN94" i="22"/>
  <c r="BQ93" i="22"/>
  <c r="BR93" i="22" s="1"/>
  <c r="BD92" i="22"/>
  <c r="BG92" i="22" s="1"/>
  <c r="BH91" i="22"/>
  <c r="BE91" i="22"/>
  <c r="KY87" i="30"/>
  <c r="KV86" i="30"/>
  <c r="KR86" i="30"/>
  <c r="MV86" i="30"/>
  <c r="MY86" i="30" s="1"/>
  <c r="IG89" i="30"/>
  <c r="FE88" i="30"/>
  <c r="AM88" i="30"/>
  <c r="AJ87" i="30"/>
  <c r="AF87" i="30"/>
  <c r="FV89" i="30"/>
  <c r="FY88" i="30"/>
  <c r="JN88" i="30"/>
  <c r="JQ87" i="30"/>
  <c r="CZ87" i="30"/>
  <c r="DC87" i="30" s="1"/>
  <c r="CU88" i="30"/>
  <c r="AX88" i="30"/>
  <c r="BA87" i="30"/>
  <c r="CJ87" i="30"/>
  <c r="CM87" i="30" s="1"/>
  <c r="FF88" i="30"/>
  <c r="FI87" i="30"/>
  <c r="FJ87" i="30" s="1"/>
  <c r="EE90" i="30"/>
  <c r="EB89" i="30"/>
  <c r="DX89" i="30"/>
  <c r="CL87" i="30"/>
  <c r="CK87" i="30"/>
  <c r="FU89" i="30"/>
  <c r="FZ88" i="30"/>
  <c r="EU89" i="30"/>
  <c r="ER88" i="30"/>
  <c r="EN88" i="30"/>
  <c r="JM88" i="30"/>
  <c r="JR87" i="30"/>
  <c r="DI89" i="30"/>
  <c r="MX86" i="30"/>
  <c r="MW86" i="30"/>
  <c r="HJ88" i="30"/>
  <c r="HI88" i="30"/>
  <c r="DJ89" i="30"/>
  <c r="DM88" i="30"/>
  <c r="AW88" i="30"/>
  <c r="BB87" i="30"/>
  <c r="GL89" i="30"/>
  <c r="GO88" i="30"/>
  <c r="BN88" i="30"/>
  <c r="BQ87" i="30"/>
  <c r="HR89" i="30"/>
  <c r="HU88" i="30"/>
  <c r="KD92" i="30"/>
  <c r="KG91" i="30"/>
  <c r="KH91" i="30" s="1"/>
  <c r="IH89" i="30"/>
  <c r="IK88" i="30"/>
  <c r="GK89" i="30"/>
  <c r="GP88" i="30"/>
  <c r="BM88" i="30"/>
  <c r="BR87" i="30"/>
  <c r="HF88" i="30"/>
  <c r="HQ89" i="30"/>
  <c r="HV88" i="30"/>
  <c r="KC92" i="30"/>
  <c r="F538" i="30"/>
  <c r="D538" i="22"/>
  <c r="E539" i="30"/>
  <c r="D540" i="30"/>
  <c r="F287" i="30"/>
  <c r="D287" i="22"/>
  <c r="D289" i="30"/>
  <c r="E288" i="30"/>
  <c r="D848" i="22"/>
  <c r="DJ80" i="22" l="1"/>
  <c r="DM79" i="22"/>
  <c r="DI80" i="22"/>
  <c r="CE81" i="22"/>
  <c r="CU80" i="22"/>
  <c r="MH87" i="30"/>
  <c r="MG87" i="30"/>
  <c r="MD87" i="30"/>
  <c r="LJ89" i="30"/>
  <c r="LM88" i="30"/>
  <c r="IW89" i="30"/>
  <c r="IX89" i="30"/>
  <c r="JA88" i="30"/>
  <c r="JB88" i="30" s="1"/>
  <c r="J141" i="30"/>
  <c r="M142" i="30" s="1"/>
  <c r="M141" i="22"/>
  <c r="BO94" i="22"/>
  <c r="AG94" i="22"/>
  <c r="AH94" i="22"/>
  <c r="AK93" i="22"/>
  <c r="AL93" i="22" s="1"/>
  <c r="BX93" i="22"/>
  <c r="BT94" i="22"/>
  <c r="BW94" i="22" s="1"/>
  <c r="BU93" i="22"/>
  <c r="BC93" i="22"/>
  <c r="AZ92" i="22"/>
  <c r="AV92" i="22"/>
  <c r="FL87" i="30"/>
  <c r="FO87" i="30" s="1"/>
  <c r="DR88" i="30"/>
  <c r="DQ88" i="30"/>
  <c r="AG88" i="30"/>
  <c r="KT87" i="30"/>
  <c r="KW86" i="30"/>
  <c r="GR88" i="30"/>
  <c r="GU88" i="30" s="1"/>
  <c r="BT87" i="30"/>
  <c r="BW87" i="30" s="1"/>
  <c r="HZ88" i="30"/>
  <c r="HY88" i="30"/>
  <c r="BD87" i="30"/>
  <c r="BG87" i="30" s="1"/>
  <c r="EO89" i="30"/>
  <c r="GB88" i="30"/>
  <c r="GE88" i="30" s="1"/>
  <c r="CE88" i="30"/>
  <c r="CY89" i="30"/>
  <c r="CR88" i="30"/>
  <c r="CV88" i="30"/>
  <c r="GD88" i="30"/>
  <c r="GC88" i="30"/>
  <c r="AH88" i="30"/>
  <c r="AK87" i="30"/>
  <c r="AL87" i="30" s="1"/>
  <c r="KJ91" i="30"/>
  <c r="KM91" i="30" s="1"/>
  <c r="KL91" i="30"/>
  <c r="KE92" i="30" s="1"/>
  <c r="KK91" i="30"/>
  <c r="GT88" i="30"/>
  <c r="GS88" i="30"/>
  <c r="JT87" i="30"/>
  <c r="JW87" i="30" s="1"/>
  <c r="EP89" i="30"/>
  <c r="ES88" i="30"/>
  <c r="ET88" i="30" s="1"/>
  <c r="DY90" i="30"/>
  <c r="FN87" i="30"/>
  <c r="FM87" i="30"/>
  <c r="BF87" i="30"/>
  <c r="BE87" i="30"/>
  <c r="JV87" i="30"/>
  <c r="JO88" i="30" s="1"/>
  <c r="JU87" i="30"/>
  <c r="MQ87" i="30"/>
  <c r="HH88" i="30"/>
  <c r="HK88" i="30" s="1"/>
  <c r="HC89" i="30"/>
  <c r="HS89" i="30"/>
  <c r="HX88" i="30"/>
  <c r="IA88" i="30" s="1"/>
  <c r="IP88" i="30"/>
  <c r="IO88" i="30"/>
  <c r="BV87" i="30"/>
  <c r="BO88" i="30" s="1"/>
  <c r="BU87" i="30"/>
  <c r="DN88" i="30"/>
  <c r="DZ90" i="30"/>
  <c r="EC89" i="30"/>
  <c r="IL88" i="30"/>
  <c r="KS87" i="30"/>
  <c r="KX86" i="30"/>
  <c r="F288" i="30"/>
  <c r="D288" i="22"/>
  <c r="D290" i="30"/>
  <c r="E289" i="30"/>
  <c r="D541" i="30"/>
  <c r="E540" i="30"/>
  <c r="F539" i="30"/>
  <c r="D539" i="22"/>
  <c r="D849" i="22"/>
  <c r="CI82" i="22" l="1"/>
  <c r="CB81" i="22"/>
  <c r="CF81" i="22"/>
  <c r="DT79" i="22"/>
  <c r="DP80" i="22"/>
  <c r="DS80" i="22" s="1"/>
  <c r="DQ79" i="22"/>
  <c r="CY81" i="22"/>
  <c r="CR80" i="22"/>
  <c r="CV80" i="22"/>
  <c r="DN79" i="22"/>
  <c r="MF87" i="30"/>
  <c r="MI87" i="30" s="1"/>
  <c r="MA88" i="30"/>
  <c r="LQ88" i="30"/>
  <c r="LN88" i="30"/>
  <c r="LR88" i="30"/>
  <c r="JF88" i="30"/>
  <c r="IY89" i="30" s="1"/>
  <c r="JE88" i="30"/>
  <c r="JD88" i="30"/>
  <c r="JG88" i="30" s="1"/>
  <c r="M142" i="22"/>
  <c r="K142" i="30"/>
  <c r="K142" i="22" s="1"/>
  <c r="L141" i="30"/>
  <c r="L141" i="22" s="1"/>
  <c r="J141" i="22"/>
  <c r="N141" i="30"/>
  <c r="N141" i="22" s="1"/>
  <c r="AI94" i="22"/>
  <c r="AX93" i="22"/>
  <c r="BA92" i="22"/>
  <c r="BB92" i="22" s="1"/>
  <c r="AR93" i="22"/>
  <c r="AN94" i="22"/>
  <c r="AQ94" i="22" s="1"/>
  <c r="AO93" i="22"/>
  <c r="BS95" i="22"/>
  <c r="BP94" i="22"/>
  <c r="BL94" i="22"/>
  <c r="AW93" i="22"/>
  <c r="KI93" i="30"/>
  <c r="KF92" i="30"/>
  <c r="KB92" i="30"/>
  <c r="EV88" i="30"/>
  <c r="EY88" i="30" s="1"/>
  <c r="BS89" i="30"/>
  <c r="BL88" i="30"/>
  <c r="BP88" i="30"/>
  <c r="AN87" i="30"/>
  <c r="AQ87" i="30" s="1"/>
  <c r="DP88" i="30"/>
  <c r="DS88" i="30" s="1"/>
  <c r="DK89" i="30"/>
  <c r="HW90" i="30"/>
  <c r="HT89" i="30"/>
  <c r="HP89" i="30"/>
  <c r="KZ86" i="30"/>
  <c r="LC86" i="30" s="1"/>
  <c r="EH89" i="30"/>
  <c r="EG89" i="30"/>
  <c r="CS89" i="30"/>
  <c r="FW89" i="30"/>
  <c r="GM89" i="30"/>
  <c r="IN88" i="30"/>
  <c r="IQ88" i="30" s="1"/>
  <c r="II89" i="30"/>
  <c r="MU88" i="30"/>
  <c r="MN87" i="30"/>
  <c r="MR87" i="30"/>
  <c r="JS89" i="30"/>
  <c r="JP88" i="30"/>
  <c r="JL88" i="30"/>
  <c r="AY88" i="30"/>
  <c r="LB86" i="30"/>
  <c r="LA86" i="30"/>
  <c r="FG88" i="30"/>
  <c r="HG90" i="30"/>
  <c r="HD89" i="30"/>
  <c r="GZ89" i="30"/>
  <c r="EX88" i="30"/>
  <c r="EQ89" i="30" s="1"/>
  <c r="EW88" i="30"/>
  <c r="ED89" i="30"/>
  <c r="AP87" i="30"/>
  <c r="AI88" i="30" s="1"/>
  <c r="AO87" i="30"/>
  <c r="CT89" i="30"/>
  <c r="CW88" i="30"/>
  <c r="CI89" i="30"/>
  <c r="CF88" i="30"/>
  <c r="CB88" i="30"/>
  <c r="F540" i="30"/>
  <c r="D540" i="22"/>
  <c r="F289" i="30"/>
  <c r="D289" i="22"/>
  <c r="D542" i="30"/>
  <c r="E541" i="30"/>
  <c r="D291" i="30"/>
  <c r="E290" i="30"/>
  <c r="D850" i="22"/>
  <c r="DK80" i="22" l="1"/>
  <c r="CD82" i="22"/>
  <c r="CG81" i="22"/>
  <c r="CT81" i="22"/>
  <c r="CW80" i="22"/>
  <c r="CC82" i="22"/>
  <c r="CH81" i="22"/>
  <c r="CS81" i="22"/>
  <c r="LP88" i="30"/>
  <c r="LS88" i="30" s="1"/>
  <c r="LK89" i="30"/>
  <c r="MB88" i="30"/>
  <c r="ME89" i="30"/>
  <c r="LX88" i="30"/>
  <c r="JC90" i="30"/>
  <c r="IZ89" i="30"/>
  <c r="IV89" i="30"/>
  <c r="J142" i="30"/>
  <c r="BN95" i="22"/>
  <c r="BQ94" i="22"/>
  <c r="AY93" i="22"/>
  <c r="AM95" i="22"/>
  <c r="AF94" i="22"/>
  <c r="AJ94" i="22"/>
  <c r="BM95" i="22"/>
  <c r="BD93" i="22"/>
  <c r="BG93" i="22" s="1"/>
  <c r="BH92" i="22"/>
  <c r="BE92" i="22"/>
  <c r="EU90" i="30"/>
  <c r="EN89" i="30"/>
  <c r="ER89" i="30"/>
  <c r="AM89" i="30"/>
  <c r="AF88" i="30"/>
  <c r="AJ88" i="30"/>
  <c r="CC89" i="30"/>
  <c r="CH88" i="30"/>
  <c r="CD89" i="30"/>
  <c r="CG88" i="30"/>
  <c r="HB90" i="30"/>
  <c r="HE89" i="30"/>
  <c r="JN89" i="30"/>
  <c r="JQ88" i="30"/>
  <c r="MO88" i="30"/>
  <c r="GQ90" i="30"/>
  <c r="GN89" i="30"/>
  <c r="GJ89" i="30"/>
  <c r="KU87" i="30"/>
  <c r="KC93" i="30"/>
  <c r="HQ90" i="30"/>
  <c r="DO90" i="30"/>
  <c r="DL89" i="30"/>
  <c r="DH89" i="30"/>
  <c r="BN89" i="30"/>
  <c r="BQ88" i="30"/>
  <c r="KD93" i="30"/>
  <c r="KG92" i="30"/>
  <c r="KH92" i="30" s="1"/>
  <c r="DB88" i="30"/>
  <c r="DA88" i="30"/>
  <c r="BC89" i="30"/>
  <c r="AZ88" i="30"/>
  <c r="AV88" i="30"/>
  <c r="GA90" i="30"/>
  <c r="FX89" i="30"/>
  <c r="FT89" i="30"/>
  <c r="HR90" i="30"/>
  <c r="HU89" i="30"/>
  <c r="HV89" i="30" s="1"/>
  <c r="BM89" i="30"/>
  <c r="BR88" i="30"/>
  <c r="EA90" i="30"/>
  <c r="EF89" i="30"/>
  <c r="EI89" i="30" s="1"/>
  <c r="HA90" i="30"/>
  <c r="HF89" i="30"/>
  <c r="FK89" i="30"/>
  <c r="FH88" i="30"/>
  <c r="FD88" i="30"/>
  <c r="JM89" i="30"/>
  <c r="JR88" i="30"/>
  <c r="MP88" i="30"/>
  <c r="MS87" i="30"/>
  <c r="IM90" i="30"/>
  <c r="IF89" i="30"/>
  <c r="IJ89" i="30"/>
  <c r="CX88" i="30"/>
  <c r="F541" i="30"/>
  <c r="D541" i="22"/>
  <c r="F290" i="30"/>
  <c r="D290" i="22"/>
  <c r="D543" i="30"/>
  <c r="E542" i="30"/>
  <c r="D292" i="30"/>
  <c r="E291" i="30"/>
  <c r="D851" i="22"/>
  <c r="CE82" i="22" l="1"/>
  <c r="CN81" i="22"/>
  <c r="CJ82" i="22"/>
  <c r="CM82" i="22" s="1"/>
  <c r="CK81" i="22"/>
  <c r="CX80" i="22"/>
  <c r="DD80" i="22"/>
  <c r="CZ81" i="22"/>
  <c r="DC81" i="22" s="1"/>
  <c r="DA80" i="22"/>
  <c r="DO81" i="22"/>
  <c r="DH80" i="22"/>
  <c r="DL80" i="22"/>
  <c r="LZ89" i="30"/>
  <c r="MC88" i="30"/>
  <c r="LH89" i="30"/>
  <c r="LI90" i="30" s="1"/>
  <c r="LL89" i="30"/>
  <c r="LO90" i="30"/>
  <c r="MD88" i="30"/>
  <c r="LY89" i="30"/>
  <c r="IW90" i="30"/>
  <c r="JA89" i="30"/>
  <c r="IX90" i="30"/>
  <c r="K143" i="30"/>
  <c r="K143" i="22" s="1"/>
  <c r="L142" i="30"/>
  <c r="L142" i="22" s="1"/>
  <c r="J142" i="22"/>
  <c r="M143" i="30"/>
  <c r="N142" i="30"/>
  <c r="N142" i="22" s="1"/>
  <c r="AH95" i="22"/>
  <c r="AK94" i="22"/>
  <c r="AL94" i="22" s="1"/>
  <c r="BC94" i="22"/>
  <c r="AV93" i="22"/>
  <c r="AZ93" i="22"/>
  <c r="BX94" i="22"/>
  <c r="BT95" i="22"/>
  <c r="BW95" i="22" s="1"/>
  <c r="BU94" i="22"/>
  <c r="BR94" i="22"/>
  <c r="AG95" i="22"/>
  <c r="KJ92" i="30"/>
  <c r="KM92" i="30" s="1"/>
  <c r="HH89" i="30"/>
  <c r="HK89" i="30" s="1"/>
  <c r="IH90" i="30"/>
  <c r="IK89" i="30"/>
  <c r="MX87" i="30"/>
  <c r="MW87" i="30"/>
  <c r="FU90" i="30"/>
  <c r="IG90" i="30"/>
  <c r="IL89" i="30"/>
  <c r="EE91" i="30"/>
  <c r="EB90" i="30"/>
  <c r="DX90" i="30"/>
  <c r="HZ89" i="30"/>
  <c r="HY89" i="30"/>
  <c r="FV90" i="30"/>
  <c r="FY89" i="30"/>
  <c r="AX89" i="30"/>
  <c r="BA88" i="30"/>
  <c r="GK90" i="30"/>
  <c r="CL88" i="30"/>
  <c r="CK88" i="30"/>
  <c r="EP90" i="30"/>
  <c r="ES89" i="30"/>
  <c r="BT88" i="30"/>
  <c r="BW88" i="30" s="1"/>
  <c r="KL92" i="30"/>
  <c r="KE93" i="30" s="1"/>
  <c r="KK92" i="30"/>
  <c r="HX89" i="30"/>
  <c r="IA89" i="30" s="1"/>
  <c r="HS90" i="30"/>
  <c r="GL90" i="30"/>
  <c r="GO89" i="30"/>
  <c r="GP89" i="30" s="1"/>
  <c r="HJ89" i="30"/>
  <c r="HC90" i="30" s="1"/>
  <c r="HI89" i="30"/>
  <c r="EO90" i="30"/>
  <c r="ET89" i="30"/>
  <c r="FE89" i="30"/>
  <c r="BV88" i="30"/>
  <c r="BO89" i="30" s="1"/>
  <c r="BU88" i="30"/>
  <c r="DI90" i="30"/>
  <c r="CU89" i="30"/>
  <c r="CZ88" i="30"/>
  <c r="DC88" i="30" s="1"/>
  <c r="JT88" i="30"/>
  <c r="JW88" i="30" s="1"/>
  <c r="FF89" i="30"/>
  <c r="FI88" i="30"/>
  <c r="DJ90" i="30"/>
  <c r="DM89" i="30"/>
  <c r="JV88" i="30"/>
  <c r="JO89" i="30" s="1"/>
  <c r="JU88" i="30"/>
  <c r="AH89" i="30"/>
  <c r="AK88" i="30"/>
  <c r="AW89" i="30"/>
  <c r="BB88" i="30"/>
  <c r="KY88" i="30"/>
  <c r="KV87" i="30"/>
  <c r="KR87" i="30"/>
  <c r="MT87" i="30"/>
  <c r="CJ88" i="30"/>
  <c r="CM88" i="30" s="1"/>
  <c r="CE89" i="30"/>
  <c r="AG89" i="30"/>
  <c r="AL88" i="30"/>
  <c r="F291" i="30"/>
  <c r="D291" i="22"/>
  <c r="D293" i="30"/>
  <c r="E292" i="30"/>
  <c r="F542" i="30"/>
  <c r="D542" i="22"/>
  <c r="E543" i="30"/>
  <c r="D544" i="30"/>
  <c r="D852" i="22"/>
  <c r="DI81" i="22" l="1"/>
  <c r="CU81" i="22"/>
  <c r="DJ81" i="22"/>
  <c r="DM80" i="22"/>
  <c r="DN80" i="22" s="1"/>
  <c r="CI83" i="22"/>
  <c r="CF82" i="22"/>
  <c r="CB82" i="22"/>
  <c r="LJ90" i="30"/>
  <c r="LM89" i="30"/>
  <c r="MF88" i="30"/>
  <c r="MI88" i="30" s="1"/>
  <c r="MH88" i="30"/>
  <c r="MA89" i="30" s="1"/>
  <c r="MG88" i="30"/>
  <c r="JF89" i="30"/>
  <c r="JE89" i="30"/>
  <c r="JB89" i="30"/>
  <c r="J143" i="30"/>
  <c r="M144" i="30" s="1"/>
  <c r="M143" i="22"/>
  <c r="AI95" i="22"/>
  <c r="AW94" i="22"/>
  <c r="BO95" i="22"/>
  <c r="AX94" i="22"/>
  <c r="BA93" i="22"/>
  <c r="AR94" i="22"/>
  <c r="AN95" i="22"/>
  <c r="AQ95" i="22" s="1"/>
  <c r="AO94" i="22"/>
  <c r="HG91" i="30"/>
  <c r="HD90" i="30"/>
  <c r="GZ90" i="30"/>
  <c r="KI94" i="30"/>
  <c r="KB93" i="30"/>
  <c r="KF93" i="30"/>
  <c r="JS90" i="30"/>
  <c r="JP89" i="30"/>
  <c r="JL89" i="30"/>
  <c r="GR89" i="30"/>
  <c r="GU89" i="30" s="1"/>
  <c r="MV87" i="30"/>
  <c r="MY87" i="30" s="1"/>
  <c r="MQ88" i="30"/>
  <c r="DZ91" i="30"/>
  <c r="EC90" i="30"/>
  <c r="CI90" i="30"/>
  <c r="CB89" i="30"/>
  <c r="CF89" i="30"/>
  <c r="AP88" i="30"/>
  <c r="AO88" i="30"/>
  <c r="CY90" i="30"/>
  <c r="CR89" i="30"/>
  <c r="CV89" i="30"/>
  <c r="BS90" i="30"/>
  <c r="BP89" i="30"/>
  <c r="BL89" i="30"/>
  <c r="FN88" i="30"/>
  <c r="FM88" i="30"/>
  <c r="KS88" i="30"/>
  <c r="BD88" i="30"/>
  <c r="BG88" i="30" s="1"/>
  <c r="DR89" i="30"/>
  <c r="DQ89" i="30"/>
  <c r="DN89" i="30"/>
  <c r="EV89" i="30"/>
  <c r="EY89" i="30" s="1"/>
  <c r="GT89" i="30"/>
  <c r="GM90" i="30" s="1"/>
  <c r="GS89" i="30"/>
  <c r="HW91" i="30"/>
  <c r="HP90" i="30"/>
  <c r="HT90" i="30"/>
  <c r="EX89" i="30"/>
  <c r="EQ90" i="30" s="1"/>
  <c r="EW89" i="30"/>
  <c r="GD89" i="30"/>
  <c r="GC89" i="30"/>
  <c r="FZ89" i="30"/>
  <c r="AI89" i="30"/>
  <c r="AN88" i="30"/>
  <c r="AQ88" i="30" s="1"/>
  <c r="KT88" i="30"/>
  <c r="KW87" i="30"/>
  <c r="FJ88" i="30"/>
  <c r="BF88" i="30"/>
  <c r="AY89" i="30" s="1"/>
  <c r="BE88" i="30"/>
  <c r="DY91" i="30"/>
  <c r="ED90" i="30"/>
  <c r="IN89" i="30"/>
  <c r="IQ89" i="30" s="1"/>
  <c r="IP89" i="30"/>
  <c r="II90" i="30" s="1"/>
  <c r="IO89" i="30"/>
  <c r="F292" i="30"/>
  <c r="D292" i="22"/>
  <c r="D545" i="30"/>
  <c r="E544" i="30"/>
  <c r="D294" i="30"/>
  <c r="E293" i="30"/>
  <c r="F543" i="30"/>
  <c r="D543" i="22"/>
  <c r="D853" i="22"/>
  <c r="DK81" i="22" l="1"/>
  <c r="CD83" i="22"/>
  <c r="CG82" i="22"/>
  <c r="CY82" i="22"/>
  <c r="CR81" i="22"/>
  <c r="CV81" i="22"/>
  <c r="CC83" i="22"/>
  <c r="DP81" i="22"/>
  <c r="DS81" i="22" s="1"/>
  <c r="DT80" i="22"/>
  <c r="DQ80" i="22"/>
  <c r="ME90" i="30"/>
  <c r="MB89" i="30"/>
  <c r="LX89" i="30"/>
  <c r="LN89" i="30"/>
  <c r="LQ89" i="30"/>
  <c r="LR89" i="30"/>
  <c r="JD89" i="30"/>
  <c r="JG89" i="30" s="1"/>
  <c r="IY90" i="30"/>
  <c r="M144" i="22"/>
  <c r="K144" i="30"/>
  <c r="K144" i="22" s="1"/>
  <c r="L143" i="30"/>
  <c r="L143" i="22" s="1"/>
  <c r="J143" i="22"/>
  <c r="N143" i="30"/>
  <c r="N143" i="22" s="1"/>
  <c r="AM96" i="22"/>
  <c r="AF95" i="22"/>
  <c r="AJ95" i="22"/>
  <c r="BD94" i="22"/>
  <c r="BG94" i="22" s="1"/>
  <c r="BH93" i="22"/>
  <c r="BE93" i="22"/>
  <c r="BS96" i="22"/>
  <c r="BP95" i="22"/>
  <c r="BL95" i="22"/>
  <c r="BB93" i="22"/>
  <c r="GQ91" i="30"/>
  <c r="GJ90" i="30"/>
  <c r="GN90" i="30"/>
  <c r="EU91" i="30"/>
  <c r="ER90" i="30"/>
  <c r="EN90" i="30"/>
  <c r="BC90" i="30"/>
  <c r="AZ89" i="30"/>
  <c r="AV89" i="30"/>
  <c r="HR91" i="30"/>
  <c r="HU90" i="30"/>
  <c r="BM90" i="30"/>
  <c r="CD90" i="30"/>
  <c r="CG89" i="30"/>
  <c r="JM90" i="30"/>
  <c r="KD94" i="30"/>
  <c r="KG93" i="30"/>
  <c r="HA91" i="30"/>
  <c r="EF90" i="30"/>
  <c r="EI90" i="30" s="1"/>
  <c r="BN90" i="30"/>
  <c r="BQ89" i="30"/>
  <c r="CC90" i="30"/>
  <c r="CH89" i="30"/>
  <c r="MU89" i="30"/>
  <c r="MN88" i="30"/>
  <c r="MR88" i="30"/>
  <c r="JN90" i="30"/>
  <c r="JQ89" i="30"/>
  <c r="JR89" i="30" s="1"/>
  <c r="KC94" i="30"/>
  <c r="KH93" i="30"/>
  <c r="HB91" i="30"/>
  <c r="HE90" i="30"/>
  <c r="HF90" i="30" s="1"/>
  <c r="IM91" i="30"/>
  <c r="IF90" i="30"/>
  <c r="IJ90" i="30"/>
  <c r="HQ91" i="30"/>
  <c r="HV90" i="30"/>
  <c r="FG89" i="30"/>
  <c r="FL88" i="30"/>
  <c r="FO88" i="30" s="1"/>
  <c r="AM90" i="30"/>
  <c r="AJ89" i="30"/>
  <c r="AF89" i="30"/>
  <c r="CT90" i="30"/>
  <c r="CW89" i="30"/>
  <c r="EH90" i="30"/>
  <c r="EG90" i="30"/>
  <c r="LB87" i="30"/>
  <c r="LA87" i="30"/>
  <c r="GB89" i="30"/>
  <c r="GE89" i="30" s="1"/>
  <c r="FW90" i="30"/>
  <c r="DP89" i="30"/>
  <c r="DS89" i="30" s="1"/>
  <c r="DK90" i="30"/>
  <c r="KX87" i="30"/>
  <c r="CS90" i="30"/>
  <c r="CX89" i="30"/>
  <c r="D295" i="30"/>
  <c r="E294" i="30"/>
  <c r="F544" i="30"/>
  <c r="D544" i="22"/>
  <c r="F293" i="30"/>
  <c r="D293" i="22"/>
  <c r="D546" i="30"/>
  <c r="E545" i="30"/>
  <c r="D854" i="22"/>
  <c r="CT82" i="22" l="1"/>
  <c r="CW81" i="22"/>
  <c r="CH82" i="22"/>
  <c r="CN82" i="22"/>
  <c r="CJ83" i="22"/>
  <c r="CM83" i="22" s="1"/>
  <c r="CK82" i="22"/>
  <c r="CS82" i="22"/>
  <c r="CX81" i="22"/>
  <c r="DO82" i="22"/>
  <c r="DH81" i="22"/>
  <c r="DL81" i="22"/>
  <c r="LP89" i="30"/>
  <c r="LS89" i="30" s="1"/>
  <c r="LK90" i="30"/>
  <c r="LY90" i="30"/>
  <c r="LZ90" i="30"/>
  <c r="MC89" i="30"/>
  <c r="MD89" i="30" s="1"/>
  <c r="JC91" i="30"/>
  <c r="IV90" i="30"/>
  <c r="IW91" i="30" s="1"/>
  <c r="IZ90" i="30"/>
  <c r="J144" i="30"/>
  <c r="AY94" i="22"/>
  <c r="AH96" i="22"/>
  <c r="AK95" i="22"/>
  <c r="AG96" i="22"/>
  <c r="AL95" i="22"/>
  <c r="BN96" i="22"/>
  <c r="BQ95" i="22"/>
  <c r="BR95" i="22" s="1"/>
  <c r="BM96" i="22"/>
  <c r="JT89" i="30"/>
  <c r="JW89" i="30" s="1"/>
  <c r="HH90" i="30"/>
  <c r="HK90" i="30" s="1"/>
  <c r="DO91" i="30"/>
  <c r="DH90" i="30"/>
  <c r="DL90" i="30"/>
  <c r="AG90" i="30"/>
  <c r="FK90" i="30"/>
  <c r="FD89" i="30"/>
  <c r="FH89" i="30"/>
  <c r="IG91" i="30"/>
  <c r="MP89" i="30"/>
  <c r="MS88" i="30"/>
  <c r="MT88" i="30" s="1"/>
  <c r="CJ89" i="30"/>
  <c r="CM89" i="30" s="1"/>
  <c r="CL89" i="30"/>
  <c r="CE90" i="30" s="1"/>
  <c r="CK89" i="30"/>
  <c r="AH90" i="30"/>
  <c r="AK89" i="30"/>
  <c r="JV89" i="30"/>
  <c r="JO90" i="30" s="1"/>
  <c r="JU89" i="30"/>
  <c r="MO89" i="30"/>
  <c r="EA91" i="30"/>
  <c r="KL93" i="30"/>
  <c r="KK93" i="30"/>
  <c r="GA91" i="30"/>
  <c r="FX90" i="30"/>
  <c r="FT90" i="30"/>
  <c r="DB89" i="30"/>
  <c r="DA89" i="30"/>
  <c r="KZ87" i="30"/>
  <c r="LC87" i="30" s="1"/>
  <c r="KU88" i="30"/>
  <c r="KJ93" i="30"/>
  <c r="KM93" i="30" s="1"/>
  <c r="KE94" i="30"/>
  <c r="BV89" i="30"/>
  <c r="BU89" i="30"/>
  <c r="BR89" i="30"/>
  <c r="AW90" i="30"/>
  <c r="EO91" i="30"/>
  <c r="GL91" i="30"/>
  <c r="GO90" i="30"/>
  <c r="CZ89" i="30"/>
  <c r="DC89" i="30" s="1"/>
  <c r="CU90" i="30"/>
  <c r="HX90" i="30"/>
  <c r="IA90" i="30" s="1"/>
  <c r="IH91" i="30"/>
  <c r="IK90" i="30"/>
  <c r="HJ90" i="30"/>
  <c r="HC91" i="30" s="1"/>
  <c r="HI90" i="30"/>
  <c r="HZ90" i="30"/>
  <c r="HS91" i="30" s="1"/>
  <c r="HY90" i="30"/>
  <c r="AX90" i="30"/>
  <c r="BA89" i="30"/>
  <c r="EP91" i="30"/>
  <c r="ES90" i="30"/>
  <c r="GK91" i="30"/>
  <c r="GP90" i="30"/>
  <c r="D547" i="30"/>
  <c r="E546" i="30"/>
  <c r="F294" i="30"/>
  <c r="D294" i="22"/>
  <c r="D296" i="30"/>
  <c r="E295" i="30"/>
  <c r="F545" i="30"/>
  <c r="D545" i="22"/>
  <c r="D855" i="22"/>
  <c r="CE83" i="22" l="1"/>
  <c r="DD81" i="22"/>
  <c r="CZ82" i="22"/>
  <c r="DC82" i="22" s="1"/>
  <c r="DA81" i="22"/>
  <c r="DJ82" i="22"/>
  <c r="DM81" i="22"/>
  <c r="CU82" i="22"/>
  <c r="DI82" i="22"/>
  <c r="DN81" i="22"/>
  <c r="MF89" i="30"/>
  <c r="MI89" i="30" s="1"/>
  <c r="MH89" i="30"/>
  <c r="MA90" i="30" s="1"/>
  <c r="MG89" i="30"/>
  <c r="LL90" i="30"/>
  <c r="LH90" i="30"/>
  <c r="LO91" i="30"/>
  <c r="IX91" i="30"/>
  <c r="JA90" i="30"/>
  <c r="K145" i="30"/>
  <c r="K145" i="22" s="1"/>
  <c r="L144" i="30"/>
  <c r="L144" i="22" s="1"/>
  <c r="J144" i="22"/>
  <c r="M145" i="30"/>
  <c r="N144" i="30"/>
  <c r="N144" i="22" s="1"/>
  <c r="BO96" i="22"/>
  <c r="AI96" i="22"/>
  <c r="AR95" i="22"/>
  <c r="AN96" i="22"/>
  <c r="AQ96" i="22" s="1"/>
  <c r="AO95" i="22"/>
  <c r="BX95" i="22"/>
  <c r="BT96" i="22"/>
  <c r="BW96" i="22" s="1"/>
  <c r="BU95" i="22"/>
  <c r="BC95" i="22"/>
  <c r="AV94" i="22"/>
  <c r="AZ94" i="22"/>
  <c r="CI91" i="30"/>
  <c r="CF90" i="30"/>
  <c r="CB90" i="30"/>
  <c r="HG92" i="30"/>
  <c r="GZ91" i="30"/>
  <c r="HD91" i="30"/>
  <c r="JS91" i="30"/>
  <c r="JP90" i="30"/>
  <c r="JL90" i="30"/>
  <c r="EX90" i="30"/>
  <c r="EW90" i="30"/>
  <c r="GR90" i="30"/>
  <c r="GU90" i="30" s="1"/>
  <c r="IP90" i="30"/>
  <c r="IO90" i="30"/>
  <c r="CY91" i="30"/>
  <c r="CV90" i="30"/>
  <c r="CR90" i="30"/>
  <c r="ET90" i="30"/>
  <c r="EE92" i="30"/>
  <c r="EB91" i="30"/>
  <c r="DX91" i="30"/>
  <c r="MX88" i="30"/>
  <c r="MQ89" i="30" s="1"/>
  <c r="MW88" i="30"/>
  <c r="GT90" i="30"/>
  <c r="GS90" i="30"/>
  <c r="KI95" i="30"/>
  <c r="KB94" i="30"/>
  <c r="KF94" i="30"/>
  <c r="FU91" i="30"/>
  <c r="MV88" i="30"/>
  <c r="MY88" i="30" s="1"/>
  <c r="DJ91" i="30"/>
  <c r="DM90" i="30"/>
  <c r="BF89" i="30"/>
  <c r="BE89" i="30"/>
  <c r="BO90" i="30"/>
  <c r="BT89" i="30"/>
  <c r="BW89" i="30" s="1"/>
  <c r="FV91" i="30"/>
  <c r="FY90" i="30"/>
  <c r="AP89" i="30"/>
  <c r="AO89" i="30"/>
  <c r="FF90" i="30"/>
  <c r="FI89" i="30"/>
  <c r="AL89" i="30"/>
  <c r="DI91" i="30"/>
  <c r="DN90" i="30"/>
  <c r="HW92" i="30"/>
  <c r="HT91" i="30"/>
  <c r="HP91" i="30"/>
  <c r="BB89" i="30"/>
  <c r="KY89" i="30"/>
  <c r="KR88" i="30"/>
  <c r="KV88" i="30"/>
  <c r="IL90" i="30"/>
  <c r="FE90" i="30"/>
  <c r="FJ89" i="30"/>
  <c r="D297" i="30"/>
  <c r="E296" i="30"/>
  <c r="F546" i="30"/>
  <c r="D546" i="22"/>
  <c r="D548" i="30"/>
  <c r="E547" i="30"/>
  <c r="F295" i="30"/>
  <c r="D295" i="22"/>
  <c r="D856" i="22"/>
  <c r="DK82" i="22" l="1"/>
  <c r="CY83" i="22"/>
  <c r="CR82" i="22"/>
  <c r="CV82" i="22"/>
  <c r="DT81" i="22"/>
  <c r="DP82" i="22"/>
  <c r="DS82" i="22" s="1"/>
  <c r="DQ81" i="22"/>
  <c r="CI84" i="22"/>
  <c r="CF83" i="22"/>
  <c r="CB83" i="22"/>
  <c r="LI91" i="30"/>
  <c r="LN90" i="30"/>
  <c r="ME91" i="30"/>
  <c r="MB90" i="30"/>
  <c r="LX90" i="30"/>
  <c r="LY91" i="30" s="1"/>
  <c r="LJ91" i="30"/>
  <c r="LM90" i="30"/>
  <c r="JB90" i="30"/>
  <c r="JE90" i="30"/>
  <c r="JF90" i="30"/>
  <c r="J145" i="30"/>
  <c r="M146" i="30" s="1"/>
  <c r="M145" i="22"/>
  <c r="AX95" i="22"/>
  <c r="BA94" i="22"/>
  <c r="BB94" i="22" s="1"/>
  <c r="AM97" i="22"/>
  <c r="AJ96" i="22"/>
  <c r="AF96" i="22"/>
  <c r="BS97" i="22"/>
  <c r="BL96" i="22"/>
  <c r="BP96" i="22"/>
  <c r="AW95" i="22"/>
  <c r="GD90" i="30"/>
  <c r="GC90" i="30"/>
  <c r="IN90" i="30"/>
  <c r="IQ90" i="30" s="1"/>
  <c r="II91" i="30"/>
  <c r="BD89" i="30"/>
  <c r="BG89" i="30" s="1"/>
  <c r="AY90" i="30"/>
  <c r="GM91" i="30"/>
  <c r="JN91" i="30"/>
  <c r="JQ90" i="30"/>
  <c r="HB92" i="30"/>
  <c r="HE91" i="30"/>
  <c r="HF91" i="30" s="1"/>
  <c r="CC91" i="30"/>
  <c r="KT89" i="30"/>
  <c r="KW88" i="30"/>
  <c r="HQ92" i="30"/>
  <c r="AN89" i="30"/>
  <c r="AQ89" i="30" s="1"/>
  <c r="AI90" i="30"/>
  <c r="BS91" i="30"/>
  <c r="BL90" i="30"/>
  <c r="BP90" i="30"/>
  <c r="DY92" i="30"/>
  <c r="EV90" i="30"/>
  <c r="EY90" i="30" s="1"/>
  <c r="EQ91" i="30"/>
  <c r="HA92" i="30"/>
  <c r="CD91" i="30"/>
  <c r="CG90" i="30"/>
  <c r="CH90" i="30" s="1"/>
  <c r="FL89" i="30"/>
  <c r="FO89" i="30" s="1"/>
  <c r="KS89" i="30"/>
  <c r="KX88" i="30"/>
  <c r="HR92" i="30"/>
  <c r="HU91" i="30"/>
  <c r="DP90" i="30"/>
  <c r="DS90" i="30" s="1"/>
  <c r="FN89" i="30"/>
  <c r="FG90" i="30" s="1"/>
  <c r="FM89" i="30"/>
  <c r="DR90" i="30"/>
  <c r="DQ90" i="30"/>
  <c r="MU90" i="30"/>
  <c r="MN89" i="30"/>
  <c r="MR89" i="30"/>
  <c r="KD95" i="30"/>
  <c r="KG94" i="30"/>
  <c r="KH94" i="30" s="1"/>
  <c r="DZ92" i="30"/>
  <c r="EC91" i="30"/>
  <c r="CS91" i="30"/>
  <c r="FZ90" i="30"/>
  <c r="KC95" i="30"/>
  <c r="CT91" i="30"/>
  <c r="CW90" i="30"/>
  <c r="CX90" i="30" s="1"/>
  <c r="JM91" i="30"/>
  <c r="JR90" i="30"/>
  <c r="F547" i="30"/>
  <c r="D547" i="22"/>
  <c r="F296" i="30"/>
  <c r="D296" i="22"/>
  <c r="D549" i="30"/>
  <c r="E548" i="30"/>
  <c r="D298" i="30"/>
  <c r="E297" i="30"/>
  <c r="D857" i="22"/>
  <c r="CT83" i="22" l="1"/>
  <c r="CW82" i="22"/>
  <c r="CC84" i="22"/>
  <c r="CS83" i="22"/>
  <c r="CD84" i="22"/>
  <c r="CG83" i="22"/>
  <c r="DO83" i="22"/>
  <c r="DH82" i="22"/>
  <c r="DL82" i="22"/>
  <c r="LZ91" i="30"/>
  <c r="MC90" i="30"/>
  <c r="LQ90" i="30"/>
  <c r="LR90" i="30"/>
  <c r="LP90" i="30"/>
  <c r="LS90" i="30" s="1"/>
  <c r="LK91" i="30"/>
  <c r="IY91" i="30"/>
  <c r="JD90" i="30"/>
  <c r="JG90" i="30" s="1"/>
  <c r="M146" i="22"/>
  <c r="K146" i="30"/>
  <c r="K146" i="22" s="1"/>
  <c r="L145" i="30"/>
  <c r="L145" i="22" s="1"/>
  <c r="J145" i="22"/>
  <c r="N145" i="30"/>
  <c r="N145" i="22" s="1"/>
  <c r="BD95" i="22"/>
  <c r="BG95" i="22" s="1"/>
  <c r="BH94" i="22"/>
  <c r="BE94" i="22"/>
  <c r="BN97" i="22"/>
  <c r="BQ96" i="22"/>
  <c r="AG97" i="22"/>
  <c r="AY95" i="22"/>
  <c r="BM97" i="22"/>
  <c r="BR96" i="22"/>
  <c r="AH97" i="22"/>
  <c r="AK96" i="22"/>
  <c r="KJ94" i="30"/>
  <c r="KM94" i="30" s="1"/>
  <c r="GB90" i="30"/>
  <c r="GE90" i="30" s="1"/>
  <c r="FW91" i="30"/>
  <c r="EH91" i="30"/>
  <c r="EG91" i="30"/>
  <c r="HZ91" i="30"/>
  <c r="HY91" i="30"/>
  <c r="BN91" i="30"/>
  <c r="BQ90" i="30"/>
  <c r="AM91" i="30"/>
  <c r="AF90" i="30"/>
  <c r="AJ90" i="30"/>
  <c r="LB88" i="30"/>
  <c r="LA88" i="30"/>
  <c r="GQ92" i="30"/>
  <c r="GN91" i="30"/>
  <c r="GJ91" i="30"/>
  <c r="BC91" i="30"/>
  <c r="AV90" i="30"/>
  <c r="AZ90" i="30"/>
  <c r="IM92" i="30"/>
  <c r="IJ91" i="30"/>
  <c r="IF91" i="30"/>
  <c r="DK91" i="30"/>
  <c r="FK91" i="30"/>
  <c r="FH90" i="30"/>
  <c r="FD90" i="30"/>
  <c r="HH91" i="30"/>
  <c r="HK91" i="30" s="1"/>
  <c r="EU92" i="30"/>
  <c r="EN91" i="30"/>
  <c r="ER91" i="30"/>
  <c r="ED91" i="30"/>
  <c r="BM91" i="30"/>
  <c r="BR90" i="30"/>
  <c r="HV91" i="30"/>
  <c r="JV90" i="30"/>
  <c r="JO91" i="30" s="1"/>
  <c r="JU90" i="30"/>
  <c r="JT90" i="30"/>
  <c r="JW90" i="30" s="1"/>
  <c r="KL94" i="30"/>
  <c r="KK94" i="30"/>
  <c r="CZ90" i="30"/>
  <c r="DC90" i="30" s="1"/>
  <c r="DB90" i="30"/>
  <c r="CU91" i="30" s="1"/>
  <c r="DA90" i="30"/>
  <c r="MP90" i="30"/>
  <c r="MS89" i="30"/>
  <c r="CL90" i="30"/>
  <c r="CE91" i="30" s="1"/>
  <c r="CK90" i="30"/>
  <c r="HJ91" i="30"/>
  <c r="HC92" i="30" s="1"/>
  <c r="HI91" i="30"/>
  <c r="MO90" i="30"/>
  <c r="KZ88" i="30"/>
  <c r="LC88" i="30" s="1"/>
  <c r="KU89" i="30"/>
  <c r="CJ90" i="30"/>
  <c r="CM90" i="30" s="1"/>
  <c r="F548" i="30"/>
  <c r="D548" i="22"/>
  <c r="D550" i="30"/>
  <c r="E549" i="30"/>
  <c r="F297" i="30"/>
  <c r="D297" i="22"/>
  <c r="D299" i="30"/>
  <c r="E298" i="30"/>
  <c r="D858" i="22"/>
  <c r="DJ83" i="22" l="1"/>
  <c r="DM82" i="22"/>
  <c r="CN83" i="22"/>
  <c r="CJ84" i="22"/>
  <c r="CM84" i="22" s="1"/>
  <c r="CK83" i="22"/>
  <c r="CX82" i="22"/>
  <c r="DD82" i="22"/>
  <c r="CZ83" i="22"/>
  <c r="DC83" i="22" s="1"/>
  <c r="DA82" i="22"/>
  <c r="DI83" i="22"/>
  <c r="DN82" i="22"/>
  <c r="CH83" i="22"/>
  <c r="LO92" i="30"/>
  <c r="LH91" i="30"/>
  <c r="LI92" i="30" s="1"/>
  <c r="LL91" i="30"/>
  <c r="MH90" i="30"/>
  <c r="MD90" i="30"/>
  <c r="MG90" i="30"/>
  <c r="JC92" i="30"/>
  <c r="IZ91" i="30"/>
  <c r="IV91" i="30"/>
  <c r="J146" i="30"/>
  <c r="BO97" i="22"/>
  <c r="BX96" i="22"/>
  <c r="BT97" i="22"/>
  <c r="BW97" i="22" s="1"/>
  <c r="BU96" i="22"/>
  <c r="AR96" i="22"/>
  <c r="AN97" i="22"/>
  <c r="AQ97" i="22" s="1"/>
  <c r="AO96" i="22"/>
  <c r="BC96" i="22"/>
  <c r="AZ95" i="22"/>
  <c r="AV95" i="22"/>
  <c r="AL96" i="22"/>
  <c r="CI92" i="30"/>
  <c r="CF91" i="30"/>
  <c r="CB91" i="30"/>
  <c r="CY92" i="30"/>
  <c r="CR91" i="30"/>
  <c r="CV91" i="30"/>
  <c r="JS92" i="30"/>
  <c r="JP91" i="30"/>
  <c r="JL91" i="30"/>
  <c r="HG93" i="30"/>
  <c r="GZ92" i="30"/>
  <c r="HD92" i="30"/>
  <c r="FF91" i="30"/>
  <c r="FI90" i="30"/>
  <c r="IG92" i="30"/>
  <c r="AX91" i="30"/>
  <c r="BA90" i="30"/>
  <c r="BB90" i="30" s="1"/>
  <c r="GK92" i="30"/>
  <c r="HX91" i="30"/>
  <c r="IA91" i="30" s="1"/>
  <c r="HS92" i="30"/>
  <c r="EA92" i="30"/>
  <c r="EF91" i="30"/>
  <c r="EI91" i="30" s="1"/>
  <c r="IH92" i="30"/>
  <c r="IK91" i="30"/>
  <c r="AW91" i="30"/>
  <c r="GL92" i="30"/>
  <c r="GO91" i="30"/>
  <c r="GP91" i="30" s="1"/>
  <c r="GA92" i="30"/>
  <c r="FX91" i="30"/>
  <c r="FT91" i="30"/>
  <c r="KY90" i="30"/>
  <c r="KV89" i="30"/>
  <c r="KR89" i="30"/>
  <c r="MX89" i="30"/>
  <c r="MW89" i="30"/>
  <c r="BT90" i="30"/>
  <c r="BW90" i="30" s="1"/>
  <c r="EP92" i="30"/>
  <c r="ES91" i="30"/>
  <c r="ET91" i="30" s="1"/>
  <c r="AH91" i="30"/>
  <c r="AK90" i="30"/>
  <c r="BV90" i="30"/>
  <c r="BO91" i="30" s="1"/>
  <c r="BU90" i="30"/>
  <c r="KE95" i="30"/>
  <c r="MT89" i="30"/>
  <c r="EO92" i="30"/>
  <c r="FE91" i="30"/>
  <c r="FJ90" i="30"/>
  <c r="DO92" i="30"/>
  <c r="DL91" i="30"/>
  <c r="DH91" i="30"/>
  <c r="AG91" i="30"/>
  <c r="AL90" i="30"/>
  <c r="F298" i="30"/>
  <c r="D298" i="22"/>
  <c r="F549" i="30"/>
  <c r="D549" i="22"/>
  <c r="D300" i="30"/>
  <c r="E299" i="30"/>
  <c r="D551" i="30"/>
  <c r="E550" i="30"/>
  <c r="D859" i="22"/>
  <c r="CU83" i="22" l="1"/>
  <c r="DT82" i="22"/>
  <c r="DP83" i="22"/>
  <c r="DS83" i="22" s="1"/>
  <c r="DQ82" i="22"/>
  <c r="CE84" i="22"/>
  <c r="DK83" i="22"/>
  <c r="LJ92" i="30"/>
  <c r="LM91" i="30"/>
  <c r="MA91" i="30"/>
  <c r="MF90" i="30"/>
  <c r="MI90" i="30" s="1"/>
  <c r="IW92" i="30"/>
  <c r="IX92" i="30"/>
  <c r="JA91" i="30"/>
  <c r="JB91" i="30" s="1"/>
  <c r="K147" i="30"/>
  <c r="K147" i="22" s="1"/>
  <c r="L146" i="30"/>
  <c r="L146" i="22" s="1"/>
  <c r="J146" i="22"/>
  <c r="M147" i="30"/>
  <c r="N146" i="30"/>
  <c r="N146" i="22" s="1"/>
  <c r="AW96" i="22"/>
  <c r="AI97" i="22"/>
  <c r="BS98" i="22"/>
  <c r="BP97" i="22"/>
  <c r="BL97" i="22"/>
  <c r="AX96" i="22"/>
  <c r="BA95" i="22"/>
  <c r="GR91" i="30"/>
  <c r="GU91" i="30" s="1"/>
  <c r="BD90" i="30"/>
  <c r="BG90" i="30" s="1"/>
  <c r="EV91" i="30"/>
  <c r="EY91" i="30" s="1"/>
  <c r="DJ92" i="30"/>
  <c r="DM91" i="30"/>
  <c r="MV89" i="30"/>
  <c r="MY89" i="30" s="1"/>
  <c r="MQ90" i="30"/>
  <c r="BS92" i="30"/>
  <c r="BP91" i="30"/>
  <c r="BL91" i="30"/>
  <c r="IP91" i="30"/>
  <c r="IO91" i="30"/>
  <c r="EX91" i="30"/>
  <c r="EQ92" i="30" s="1"/>
  <c r="EW91" i="30"/>
  <c r="HA93" i="30"/>
  <c r="JN92" i="30"/>
  <c r="JQ91" i="30"/>
  <c r="CS92" i="30"/>
  <c r="CD92" i="30"/>
  <c r="CG91" i="30"/>
  <c r="KS90" i="30"/>
  <c r="FU92" i="30"/>
  <c r="GT91" i="30"/>
  <c r="GM92" i="30" s="1"/>
  <c r="GS91" i="30"/>
  <c r="FN90" i="30"/>
  <c r="FG91" i="30" s="1"/>
  <c r="FM90" i="30"/>
  <c r="AP90" i="30"/>
  <c r="AI91" i="30" s="1"/>
  <c r="AO90" i="30"/>
  <c r="DI92" i="30"/>
  <c r="DN91" i="30"/>
  <c r="FL90" i="30"/>
  <c r="FO90" i="30" s="1"/>
  <c r="KI96" i="30"/>
  <c r="KF95" i="30"/>
  <c r="KB95" i="30"/>
  <c r="KT90" i="30"/>
  <c r="KW89" i="30"/>
  <c r="KX89" i="30" s="1"/>
  <c r="FV92" i="30"/>
  <c r="FY91" i="30"/>
  <c r="EE93" i="30"/>
  <c r="DX92" i="30"/>
  <c r="EB92" i="30"/>
  <c r="IL91" i="30"/>
  <c r="AN90" i="30"/>
  <c r="AQ90" i="30" s="1"/>
  <c r="HW93" i="30"/>
  <c r="HP92" i="30"/>
  <c r="HT92" i="30"/>
  <c r="BF90" i="30"/>
  <c r="AY91" i="30" s="1"/>
  <c r="BE90" i="30"/>
  <c r="HB93" i="30"/>
  <c r="HE92" i="30"/>
  <c r="JM92" i="30"/>
  <c r="JR91" i="30"/>
  <c r="CT92" i="30"/>
  <c r="CW91" i="30"/>
  <c r="CC92" i="30"/>
  <c r="CH91" i="30"/>
  <c r="D301" i="30"/>
  <c r="E300" i="30"/>
  <c r="F550" i="30"/>
  <c r="D550" i="22"/>
  <c r="E551" i="30"/>
  <c r="D552" i="30"/>
  <c r="F299" i="30"/>
  <c r="D299" i="22"/>
  <c r="D860" i="22"/>
  <c r="CI85" i="22" l="1"/>
  <c r="CB84" i="22"/>
  <c r="CF84" i="22"/>
  <c r="DO84" i="22"/>
  <c r="DL83" i="22"/>
  <c r="DH83" i="22"/>
  <c r="CY84" i="22"/>
  <c r="CV83" i="22"/>
  <c r="CR83" i="22"/>
  <c r="MB91" i="30"/>
  <c r="ME92" i="30"/>
  <c r="LX91" i="30"/>
  <c r="LY92" i="30" s="1"/>
  <c r="LN91" i="30"/>
  <c r="LP91" i="30" s="1"/>
  <c r="LS91" i="30" s="1"/>
  <c r="LQ91" i="30"/>
  <c r="LR91" i="30"/>
  <c r="JD91" i="30"/>
  <c r="JG91" i="30" s="1"/>
  <c r="JF91" i="30"/>
  <c r="IY92" i="30" s="1"/>
  <c r="JE91" i="30"/>
  <c r="J147" i="30"/>
  <c r="M148" i="30" s="1"/>
  <c r="M147" i="22"/>
  <c r="BD96" i="22"/>
  <c r="BG96" i="22" s="1"/>
  <c r="BH95" i="22"/>
  <c r="BE95" i="22"/>
  <c r="BN98" i="22"/>
  <c r="BQ97" i="22"/>
  <c r="BB95" i="22"/>
  <c r="BM98" i="22"/>
  <c r="BR97" i="22"/>
  <c r="AM98" i="22"/>
  <c r="AJ97" i="22"/>
  <c r="AF97" i="22"/>
  <c r="AM92" i="30"/>
  <c r="AJ91" i="30"/>
  <c r="AF91" i="30"/>
  <c r="GQ93" i="30"/>
  <c r="GN92" i="30"/>
  <c r="GJ92" i="30"/>
  <c r="FK92" i="30"/>
  <c r="FH91" i="30"/>
  <c r="FD91" i="30"/>
  <c r="BC92" i="30"/>
  <c r="AV91" i="30"/>
  <c r="AZ91" i="30"/>
  <c r="DZ93" i="30"/>
  <c r="EC92" i="30"/>
  <c r="KD96" i="30"/>
  <c r="KG95" i="30"/>
  <c r="JT91" i="30"/>
  <c r="JW91" i="30" s="1"/>
  <c r="HR93" i="30"/>
  <c r="HU92" i="30"/>
  <c r="DB91" i="30"/>
  <c r="DA91" i="30"/>
  <c r="HQ93" i="30"/>
  <c r="HV92" i="30"/>
  <c r="IN91" i="30"/>
  <c r="IQ91" i="30" s="1"/>
  <c r="II92" i="30"/>
  <c r="LB89" i="30"/>
  <c r="KU90" i="30" s="1"/>
  <c r="LA89" i="30"/>
  <c r="KC96" i="30"/>
  <c r="KH95" i="30"/>
  <c r="CX91" i="30"/>
  <c r="DP91" i="30"/>
  <c r="DS91" i="30" s="1"/>
  <c r="KZ89" i="30"/>
  <c r="LC89" i="30" s="1"/>
  <c r="CL91" i="30"/>
  <c r="CK91" i="30"/>
  <c r="EU93" i="30"/>
  <c r="EN92" i="30"/>
  <c r="ER92" i="30"/>
  <c r="CJ91" i="30"/>
  <c r="CM91" i="30" s="1"/>
  <c r="CE92" i="30"/>
  <c r="GD91" i="30"/>
  <c r="GC91" i="30"/>
  <c r="HJ92" i="30"/>
  <c r="HI92" i="30"/>
  <c r="DY93" i="30"/>
  <c r="ED92" i="30"/>
  <c r="FZ91" i="30"/>
  <c r="HF92" i="30"/>
  <c r="BM92" i="30"/>
  <c r="MU91" i="30"/>
  <c r="MR90" i="30"/>
  <c r="MN90" i="30"/>
  <c r="JV91" i="30"/>
  <c r="JU91" i="30"/>
  <c r="BN92" i="30"/>
  <c r="BQ91" i="30"/>
  <c r="BR91" i="30" s="1"/>
  <c r="DR91" i="30"/>
  <c r="DK92" i="30" s="1"/>
  <c r="DQ91" i="30"/>
  <c r="D553" i="30"/>
  <c r="E552" i="30"/>
  <c r="F551" i="30"/>
  <c r="D551" i="22"/>
  <c r="F300" i="30"/>
  <c r="D300" i="22"/>
  <c r="D302" i="30"/>
  <c r="E301" i="30"/>
  <c r="D861" i="22"/>
  <c r="CS84" i="22" l="1"/>
  <c r="DI84" i="22"/>
  <c r="CD85" i="22"/>
  <c r="CG84" i="22"/>
  <c r="CT84" i="22"/>
  <c r="CW83" i="22"/>
  <c r="DJ84" i="22"/>
  <c r="DM83" i="22"/>
  <c r="CC85" i="22"/>
  <c r="LK92" i="30"/>
  <c r="LZ92" i="30"/>
  <c r="MC91" i="30"/>
  <c r="JC93" i="30"/>
  <c r="IV92" i="30"/>
  <c r="IZ92" i="30"/>
  <c r="M148" i="22"/>
  <c r="K148" i="30"/>
  <c r="K148" i="22" s="1"/>
  <c r="L147" i="30"/>
  <c r="L147" i="22" s="1"/>
  <c r="J147" i="22"/>
  <c r="N147" i="30"/>
  <c r="N147" i="22" s="1"/>
  <c r="AG98" i="22"/>
  <c r="AY96" i="22"/>
  <c r="AH98" i="22"/>
  <c r="AK97" i="22"/>
  <c r="AL97" i="22" s="1"/>
  <c r="BO98" i="22"/>
  <c r="BX97" i="22"/>
  <c r="BT98" i="22"/>
  <c r="BW98" i="22" s="1"/>
  <c r="BU97" i="22"/>
  <c r="KY91" i="30"/>
  <c r="KR90" i="30"/>
  <c r="KV90" i="30"/>
  <c r="DO93" i="30"/>
  <c r="DL92" i="30"/>
  <c r="DH92" i="30"/>
  <c r="BT91" i="30"/>
  <c r="BW91" i="30" s="1"/>
  <c r="GB91" i="30"/>
  <c r="GE91" i="30" s="1"/>
  <c r="FW92" i="30"/>
  <c r="CI93" i="30"/>
  <c r="CF92" i="30"/>
  <c r="CB92" i="30"/>
  <c r="CZ91" i="30"/>
  <c r="DC91" i="30" s="1"/>
  <c r="CU92" i="30"/>
  <c r="HX92" i="30"/>
  <c r="IA92" i="30" s="1"/>
  <c r="AX92" i="30"/>
  <c r="BA91" i="30"/>
  <c r="FE92" i="30"/>
  <c r="GK93" i="30"/>
  <c r="AG92" i="30"/>
  <c r="EP93" i="30"/>
  <c r="ES92" i="30"/>
  <c r="KJ95" i="30"/>
  <c r="KM95" i="30" s="1"/>
  <c r="JO92" i="30"/>
  <c r="EH92" i="30"/>
  <c r="EG92" i="30"/>
  <c r="AW92" i="30"/>
  <c r="BB91" i="30"/>
  <c r="FF92" i="30"/>
  <c r="FI91" i="30"/>
  <c r="GL93" i="30"/>
  <c r="GO92" i="30"/>
  <c r="GP92" i="30" s="1"/>
  <c r="AH92" i="30"/>
  <c r="AK91" i="30"/>
  <c r="MO91" i="30"/>
  <c r="MP91" i="30"/>
  <c r="MS90" i="30"/>
  <c r="MT90" i="30" s="1"/>
  <c r="EF92" i="30"/>
  <c r="EI92" i="30" s="1"/>
  <c r="EA93" i="30"/>
  <c r="BV91" i="30"/>
  <c r="BU91" i="30"/>
  <c r="EO93" i="30"/>
  <c r="ET92" i="30"/>
  <c r="HZ92" i="30"/>
  <c r="HY92" i="30"/>
  <c r="KL95" i="30"/>
  <c r="KE96" i="30" s="1"/>
  <c r="KK95" i="30"/>
  <c r="HH92" i="30"/>
  <c r="HK92" i="30" s="1"/>
  <c r="HC93" i="30"/>
  <c r="IM93" i="30"/>
  <c r="IF92" i="30"/>
  <c r="IJ92" i="30"/>
  <c r="D554" i="30"/>
  <c r="E553" i="30"/>
  <c r="F301" i="30"/>
  <c r="D301" i="22"/>
  <c r="D303" i="30"/>
  <c r="E302" i="30"/>
  <c r="F552" i="30"/>
  <c r="D552" i="22"/>
  <c r="D862" i="22"/>
  <c r="CZ84" i="22" l="1"/>
  <c r="DC84" i="22" s="1"/>
  <c r="DD83" i="22"/>
  <c r="DA83" i="22"/>
  <c r="DT83" i="22"/>
  <c r="DP84" i="22"/>
  <c r="DS84" i="22" s="1"/>
  <c r="DQ83" i="22"/>
  <c r="CX83" i="22"/>
  <c r="DN83" i="22"/>
  <c r="CH84" i="22"/>
  <c r="CJ85" i="22"/>
  <c r="CM85" i="22" s="1"/>
  <c r="CN84" i="22"/>
  <c r="CK84" i="22"/>
  <c r="MD91" i="30"/>
  <c r="MH91" i="30"/>
  <c r="MG91" i="30"/>
  <c r="LH92" i="30"/>
  <c r="LI93" i="30" s="1"/>
  <c r="LL92" i="30"/>
  <c r="LO93" i="30"/>
  <c r="IX93" i="30"/>
  <c r="JA92" i="30"/>
  <c r="JB92" i="30" s="1"/>
  <c r="IW93" i="30"/>
  <c r="J148" i="30"/>
  <c r="BS99" i="22"/>
  <c r="BL98" i="22"/>
  <c r="BP98" i="22"/>
  <c r="AI98" i="22"/>
  <c r="BC97" i="22"/>
  <c r="AV96" i="22"/>
  <c r="AZ96" i="22"/>
  <c r="AR97" i="22"/>
  <c r="AN98" i="22"/>
  <c r="AQ98" i="22" s="1"/>
  <c r="AO97" i="22"/>
  <c r="KI97" i="30"/>
  <c r="KF96" i="30"/>
  <c r="KB96" i="30"/>
  <c r="GR92" i="30"/>
  <c r="GU92" i="30" s="1"/>
  <c r="HG94" i="30"/>
  <c r="GZ93" i="30"/>
  <c r="HD93" i="30"/>
  <c r="MX90" i="30"/>
  <c r="MQ91" i="30" s="1"/>
  <c r="MW90" i="30"/>
  <c r="AP91" i="30"/>
  <c r="AO91" i="30"/>
  <c r="CD93" i="30"/>
  <c r="CG92" i="30"/>
  <c r="GA93" i="30"/>
  <c r="FX92" i="30"/>
  <c r="FT92" i="30"/>
  <c r="BO92" i="30"/>
  <c r="DJ93" i="30"/>
  <c r="DM92" i="30"/>
  <c r="KS91" i="30"/>
  <c r="MV90" i="30"/>
  <c r="MY90" i="30" s="1"/>
  <c r="BD91" i="30"/>
  <c r="BG91" i="30" s="1"/>
  <c r="EX92" i="30"/>
  <c r="EW92" i="30"/>
  <c r="AL91" i="30"/>
  <c r="HS93" i="30"/>
  <c r="EV92" i="30"/>
  <c r="EY92" i="30" s="1"/>
  <c r="EQ93" i="30"/>
  <c r="FN91" i="30"/>
  <c r="FM91" i="30"/>
  <c r="JS93" i="30"/>
  <c r="JL92" i="30"/>
  <c r="JP92" i="30"/>
  <c r="BF91" i="30"/>
  <c r="AY92" i="30" s="1"/>
  <c r="BE91" i="30"/>
  <c r="CY93" i="30"/>
  <c r="CR92" i="30"/>
  <c r="CV92" i="30"/>
  <c r="IH93" i="30"/>
  <c r="IK92" i="30"/>
  <c r="IL92" i="30" s="1"/>
  <c r="IG93" i="30"/>
  <c r="EE94" i="30"/>
  <c r="EB93" i="30"/>
  <c r="DX93" i="30"/>
  <c r="GT92" i="30"/>
  <c r="GS92" i="30"/>
  <c r="FJ91" i="30"/>
  <c r="CC93" i="30"/>
  <c r="CH92" i="30"/>
  <c r="DI93" i="30"/>
  <c r="DN92" i="30"/>
  <c r="KT91" i="30"/>
  <c r="KW90" i="30"/>
  <c r="F302" i="30"/>
  <c r="D302" i="22"/>
  <c r="D304" i="30"/>
  <c r="E303" i="30"/>
  <c r="F553" i="30"/>
  <c r="D553" i="22"/>
  <c r="D555" i="30"/>
  <c r="E554" i="30"/>
  <c r="D863" i="22"/>
  <c r="DK84" i="22" l="1"/>
  <c r="CU84" i="22"/>
  <c r="CE85" i="22"/>
  <c r="LM92" i="30"/>
  <c r="LJ93" i="30"/>
  <c r="MF91" i="30"/>
  <c r="MI91" i="30" s="1"/>
  <c r="MA92" i="30"/>
  <c r="JD92" i="30"/>
  <c r="JG92" i="30" s="1"/>
  <c r="JF92" i="30"/>
  <c r="IY93" i="30" s="1"/>
  <c r="JE92" i="30"/>
  <c r="K149" i="30"/>
  <c r="K149" i="22" s="1"/>
  <c r="L148" i="30"/>
  <c r="L148" i="22" s="1"/>
  <c r="J148" i="22"/>
  <c r="M149" i="30"/>
  <c r="N148" i="30"/>
  <c r="N148" i="22" s="1"/>
  <c r="AM99" i="22"/>
  <c r="AF98" i="22"/>
  <c r="AJ98" i="22"/>
  <c r="BN99" i="22"/>
  <c r="BQ98" i="22"/>
  <c r="BM99" i="22"/>
  <c r="BR98" i="22"/>
  <c r="AX97" i="22"/>
  <c r="BA96" i="22"/>
  <c r="BB96" i="22" s="1"/>
  <c r="AW97" i="22"/>
  <c r="IN92" i="30"/>
  <c r="IQ92" i="30" s="1"/>
  <c r="BC93" i="30"/>
  <c r="AZ92" i="30"/>
  <c r="AV92" i="30"/>
  <c r="DP92" i="30"/>
  <c r="DS92" i="30" s="1"/>
  <c r="DY94" i="30"/>
  <c r="JN93" i="30"/>
  <c r="JQ92" i="30"/>
  <c r="JR92" i="30" s="1"/>
  <c r="HW94" i="30"/>
  <c r="HP93" i="30"/>
  <c r="HT93" i="30"/>
  <c r="HB94" i="30"/>
  <c r="HE93" i="30"/>
  <c r="KC97" i="30"/>
  <c r="DZ94" i="30"/>
  <c r="EC93" i="30"/>
  <c r="JM93" i="30"/>
  <c r="AN91" i="30"/>
  <c r="AQ91" i="30" s="1"/>
  <c r="AI92" i="30"/>
  <c r="BS93" i="30"/>
  <c r="BL92" i="30"/>
  <c r="BP92" i="30"/>
  <c r="HA94" i="30"/>
  <c r="HF93" i="30"/>
  <c r="GM93" i="30"/>
  <c r="KD97" i="30"/>
  <c r="KG96" i="30"/>
  <c r="KH96" i="30" s="1"/>
  <c r="LB90" i="30"/>
  <c r="LA90" i="30"/>
  <c r="FL91" i="30"/>
  <c r="FO91" i="30" s="1"/>
  <c r="FG92" i="30"/>
  <c r="CT93" i="30"/>
  <c r="CW92" i="30"/>
  <c r="CX92" i="30" s="1"/>
  <c r="MU92" i="30"/>
  <c r="MN91" i="30"/>
  <c r="MR91" i="30"/>
  <c r="DR92" i="30"/>
  <c r="DQ92" i="30"/>
  <c r="FU93" i="30"/>
  <c r="CL92" i="30"/>
  <c r="CK92" i="30"/>
  <c r="CJ92" i="30"/>
  <c r="CM92" i="30" s="1"/>
  <c r="CE93" i="30"/>
  <c r="IP92" i="30"/>
  <c r="II93" i="30" s="1"/>
  <c r="IO92" i="30"/>
  <c r="CS93" i="30"/>
  <c r="EU94" i="30"/>
  <c r="ER93" i="30"/>
  <c r="EN93" i="30"/>
  <c r="KX90" i="30"/>
  <c r="FV93" i="30"/>
  <c r="FY92" i="30"/>
  <c r="F303" i="30"/>
  <c r="D303" i="22"/>
  <c r="F554" i="30"/>
  <c r="D554" i="22"/>
  <c r="D305" i="30"/>
  <c r="E304" i="30"/>
  <c r="E555" i="30"/>
  <c r="D556" i="30"/>
  <c r="D864" i="22"/>
  <c r="CY85" i="22" l="1"/>
  <c r="CR84" i="22"/>
  <c r="CV84" i="22"/>
  <c r="CI86" i="22"/>
  <c r="CB85" i="22"/>
  <c r="CF85" i="22"/>
  <c r="DO85" i="22"/>
  <c r="DH84" i="22"/>
  <c r="DL84" i="22"/>
  <c r="MB92" i="30"/>
  <c r="LX92" i="30"/>
  <c r="LY93" i="30" s="1"/>
  <c r="ME93" i="30"/>
  <c r="LN92" i="30"/>
  <c r="LR92" i="30"/>
  <c r="LQ92" i="30"/>
  <c r="JC94" i="30"/>
  <c r="IZ93" i="30"/>
  <c r="IV93" i="30"/>
  <c r="J149" i="30"/>
  <c r="M150" i="30" s="1"/>
  <c r="M149" i="22"/>
  <c r="BD97" i="22"/>
  <c r="BG97" i="22" s="1"/>
  <c r="BH96" i="22"/>
  <c r="BE96" i="22"/>
  <c r="BX98" i="22"/>
  <c r="BT99" i="22"/>
  <c r="BW99" i="22" s="1"/>
  <c r="BU98" i="22"/>
  <c r="AG99" i="22"/>
  <c r="AY97" i="22"/>
  <c r="BO99" i="22"/>
  <c r="AH99" i="22"/>
  <c r="AK98" i="22"/>
  <c r="AL98" i="22" s="1"/>
  <c r="CZ92" i="30"/>
  <c r="DC92" i="30" s="1"/>
  <c r="JT92" i="30"/>
  <c r="JW92" i="30" s="1"/>
  <c r="IM94" i="30"/>
  <c r="IF93" i="30"/>
  <c r="IJ93" i="30"/>
  <c r="KJ96" i="30"/>
  <c r="KM96" i="30" s="1"/>
  <c r="MP92" i="30"/>
  <c r="MS91" i="30"/>
  <c r="MO92" i="30"/>
  <c r="GQ94" i="30"/>
  <c r="GJ93" i="30"/>
  <c r="GN93" i="30"/>
  <c r="HQ94" i="30"/>
  <c r="KZ90" i="30"/>
  <c r="LC90" i="30" s="1"/>
  <c r="KU91" i="30"/>
  <c r="KL96" i="30"/>
  <c r="KK96" i="30"/>
  <c r="AM93" i="30"/>
  <c r="AF92" i="30"/>
  <c r="AJ92" i="30"/>
  <c r="EH93" i="30"/>
  <c r="EG93" i="30"/>
  <c r="DK93" i="30"/>
  <c r="CI94" i="30"/>
  <c r="CF93" i="30"/>
  <c r="CB93" i="30"/>
  <c r="HH93" i="30"/>
  <c r="HK93" i="30" s="1"/>
  <c r="BN93" i="30"/>
  <c r="BQ92" i="30"/>
  <c r="GD92" i="30"/>
  <c r="GC92" i="30"/>
  <c r="EO94" i="30"/>
  <c r="FZ92" i="30"/>
  <c r="FK93" i="30"/>
  <c r="FH92" i="30"/>
  <c r="FD92" i="30"/>
  <c r="BM93" i="30"/>
  <c r="BR92" i="30"/>
  <c r="ED93" i="30"/>
  <c r="AW93" i="30"/>
  <c r="EP94" i="30"/>
  <c r="ES93" i="30"/>
  <c r="DB92" i="30"/>
  <c r="DA92" i="30"/>
  <c r="HJ93" i="30"/>
  <c r="HC94" i="30" s="1"/>
  <c r="HI93" i="30"/>
  <c r="HR94" i="30"/>
  <c r="HU93" i="30"/>
  <c r="HV93" i="30" s="1"/>
  <c r="JV92" i="30"/>
  <c r="JU92" i="30"/>
  <c r="AX93" i="30"/>
  <c r="BA92" i="30"/>
  <c r="BB92" i="30" s="1"/>
  <c r="F555" i="30"/>
  <c r="D555" i="22"/>
  <c r="F304" i="30"/>
  <c r="D304" i="22"/>
  <c r="D306" i="30"/>
  <c r="E305" i="30"/>
  <c r="D557" i="30"/>
  <c r="E556" i="30"/>
  <c r="D865" i="22"/>
  <c r="DJ85" i="22" l="1"/>
  <c r="DM84" i="22"/>
  <c r="CD86" i="22"/>
  <c r="CG85" i="22"/>
  <c r="CT85" i="22"/>
  <c r="CW84" i="22"/>
  <c r="DI85" i="22"/>
  <c r="DN84" i="22"/>
  <c r="CC86" i="22"/>
  <c r="CS85" i="22"/>
  <c r="LP92" i="30"/>
  <c r="LS92" i="30" s="1"/>
  <c r="LK93" i="30"/>
  <c r="LZ93" i="30"/>
  <c r="MC92" i="30"/>
  <c r="IW94" i="30"/>
  <c r="IX94" i="30"/>
  <c r="JA93" i="30"/>
  <c r="M150" i="22"/>
  <c r="K150" i="30"/>
  <c r="K150" i="22" s="1"/>
  <c r="L149" i="30"/>
  <c r="L149" i="22" s="1"/>
  <c r="J149" i="22"/>
  <c r="N149" i="30"/>
  <c r="N149" i="22" s="1"/>
  <c r="AI99" i="22"/>
  <c r="BC98" i="22"/>
  <c r="AV97" i="22"/>
  <c r="AZ97" i="22"/>
  <c r="AR98" i="22"/>
  <c r="AN99" i="22"/>
  <c r="AQ99" i="22" s="1"/>
  <c r="AO98" i="22"/>
  <c r="BS100" i="22"/>
  <c r="BP99" i="22"/>
  <c r="BL99" i="22"/>
  <c r="HX93" i="30"/>
  <c r="IA93" i="30" s="1"/>
  <c r="BD92" i="30"/>
  <c r="BG92" i="30" s="1"/>
  <c r="HG95" i="30"/>
  <c r="GZ94" i="30"/>
  <c r="HD94" i="30"/>
  <c r="CD94" i="30"/>
  <c r="CG93" i="30"/>
  <c r="MX91" i="30"/>
  <c r="MW91" i="30"/>
  <c r="IH94" i="30"/>
  <c r="IK93" i="30"/>
  <c r="BF92" i="30"/>
  <c r="AY93" i="30" s="1"/>
  <c r="BE92" i="30"/>
  <c r="EX93" i="30"/>
  <c r="EW93" i="30"/>
  <c r="FF93" i="30"/>
  <c r="FI92" i="30"/>
  <c r="ET93" i="30"/>
  <c r="BV92" i="30"/>
  <c r="BU92" i="30"/>
  <c r="GL94" i="30"/>
  <c r="GO93" i="30"/>
  <c r="MT91" i="30"/>
  <c r="IG94" i="30"/>
  <c r="IL93" i="30"/>
  <c r="JO93" i="30"/>
  <c r="BT92" i="30"/>
  <c r="BW92" i="30" s="1"/>
  <c r="BO93" i="30"/>
  <c r="FE93" i="30"/>
  <c r="FJ92" i="30"/>
  <c r="KY92" i="30"/>
  <c r="KR91" i="30"/>
  <c r="KV91" i="30"/>
  <c r="AH93" i="30"/>
  <c r="AK92" i="30"/>
  <c r="AL92" i="30" s="1"/>
  <c r="GK94" i="30"/>
  <c r="GP93" i="30"/>
  <c r="KE97" i="30"/>
  <c r="CU93" i="30"/>
  <c r="GB92" i="30"/>
  <c r="GE92" i="30" s="1"/>
  <c r="FW93" i="30"/>
  <c r="HZ93" i="30"/>
  <c r="HS94" i="30" s="1"/>
  <c r="HY93" i="30"/>
  <c r="EA94" i="30"/>
  <c r="EF93" i="30"/>
  <c r="EI93" i="30" s="1"/>
  <c r="CC94" i="30"/>
  <c r="CH93" i="30"/>
  <c r="DO94" i="30"/>
  <c r="DH93" i="30"/>
  <c r="DL93" i="30"/>
  <c r="AG93" i="30"/>
  <c r="F305" i="30"/>
  <c r="D305" i="22"/>
  <c r="D558" i="30"/>
  <c r="E557" i="30"/>
  <c r="F556" i="30"/>
  <c r="D556" i="22"/>
  <c r="D307" i="30"/>
  <c r="E306" i="30"/>
  <c r="D866" i="22"/>
  <c r="DK85" i="22" l="1"/>
  <c r="DP85" i="22"/>
  <c r="DS85" i="22" s="1"/>
  <c r="DT84" i="22"/>
  <c r="DQ84" i="22"/>
  <c r="CH85" i="22"/>
  <c r="CJ86" i="22"/>
  <c r="CM86" i="22" s="1"/>
  <c r="CN85" i="22"/>
  <c r="CK85" i="22"/>
  <c r="CX84" i="22"/>
  <c r="DD84" i="22"/>
  <c r="CZ85" i="22"/>
  <c r="DC85" i="22" s="1"/>
  <c r="DA84" i="22"/>
  <c r="LL93" i="30"/>
  <c r="LO94" i="30"/>
  <c r="LH93" i="30"/>
  <c r="MD92" i="30"/>
  <c r="MH92" i="30"/>
  <c r="MG92" i="30"/>
  <c r="JF93" i="30"/>
  <c r="JE93" i="30"/>
  <c r="JB93" i="30"/>
  <c r="J150" i="30"/>
  <c r="BN100" i="22"/>
  <c r="BQ99" i="22"/>
  <c r="AX98" i="22"/>
  <c r="BA97" i="22"/>
  <c r="AW98" i="22"/>
  <c r="AM100" i="22"/>
  <c r="AJ99" i="22"/>
  <c r="AF99" i="22"/>
  <c r="BM100" i="22"/>
  <c r="BR99" i="22"/>
  <c r="HW95" i="30"/>
  <c r="HP94" i="30"/>
  <c r="HT94" i="30"/>
  <c r="BC94" i="30"/>
  <c r="AZ93" i="30"/>
  <c r="AV93" i="30"/>
  <c r="GA94" i="30"/>
  <c r="FT93" i="30"/>
  <c r="FX93" i="30"/>
  <c r="KT92" i="30"/>
  <c r="KW91" i="30"/>
  <c r="FL92" i="30"/>
  <c r="FO92" i="30" s="1"/>
  <c r="JS94" i="30"/>
  <c r="JP93" i="30"/>
  <c r="JL93" i="30"/>
  <c r="MV91" i="30"/>
  <c r="MY91" i="30" s="1"/>
  <c r="MQ92" i="30"/>
  <c r="DJ94" i="30"/>
  <c r="DM93" i="30"/>
  <c r="CJ93" i="30"/>
  <c r="CM93" i="30" s="1"/>
  <c r="EE95" i="30"/>
  <c r="EB94" i="30"/>
  <c r="DX94" i="30"/>
  <c r="CY94" i="30"/>
  <c r="CV93" i="30"/>
  <c r="CR93" i="30"/>
  <c r="KS92" i="30"/>
  <c r="KX91" i="30"/>
  <c r="IN93" i="30"/>
  <c r="IQ93" i="30" s="1"/>
  <c r="GT93" i="30"/>
  <c r="GS93" i="30"/>
  <c r="IP93" i="30"/>
  <c r="II94" i="30" s="1"/>
  <c r="IO93" i="30"/>
  <c r="KI98" i="30"/>
  <c r="KF97" i="30"/>
  <c r="KB97" i="30"/>
  <c r="AP92" i="30"/>
  <c r="AI93" i="30" s="1"/>
  <c r="AO92" i="30"/>
  <c r="EV93" i="30"/>
  <c r="EY93" i="30" s="1"/>
  <c r="EQ94" i="30"/>
  <c r="HB95" i="30"/>
  <c r="HE94" i="30"/>
  <c r="AN92" i="30"/>
  <c r="AQ92" i="30" s="1"/>
  <c r="DI94" i="30"/>
  <c r="DN93" i="30"/>
  <c r="GM94" i="30"/>
  <c r="GR93" i="30"/>
  <c r="GU93" i="30" s="1"/>
  <c r="BS94" i="30"/>
  <c r="BP93" i="30"/>
  <c r="BL93" i="30"/>
  <c r="FN92" i="30"/>
  <c r="FM92" i="30"/>
  <c r="CL93" i="30"/>
  <c r="CK93" i="30"/>
  <c r="HA95" i="30"/>
  <c r="HF94" i="30"/>
  <c r="F306" i="30"/>
  <c r="D306" i="22"/>
  <c r="D559" i="30"/>
  <c r="E558" i="30"/>
  <c r="D308" i="30"/>
  <c r="E307" i="30"/>
  <c r="F557" i="30"/>
  <c r="D557" i="22"/>
  <c r="D867" i="22"/>
  <c r="CU85" i="22" l="1"/>
  <c r="CE86" i="22"/>
  <c r="DO86" i="22"/>
  <c r="DL85" i="22"/>
  <c r="DH85" i="22"/>
  <c r="MA93" i="30"/>
  <c r="MF92" i="30"/>
  <c r="MI92" i="30" s="1"/>
  <c r="LI94" i="30"/>
  <c r="LJ94" i="30"/>
  <c r="LM93" i="30"/>
  <c r="LN93" i="30" s="1"/>
  <c r="IY94" i="30"/>
  <c r="JD93" i="30"/>
  <c r="JG93" i="30" s="1"/>
  <c r="K151" i="30"/>
  <c r="K151" i="22" s="1"/>
  <c r="L150" i="30"/>
  <c r="L150" i="22" s="1"/>
  <c r="J150" i="22"/>
  <c r="M151" i="30"/>
  <c r="N150" i="30"/>
  <c r="N150" i="22" s="1"/>
  <c r="AH100" i="22"/>
  <c r="AK99" i="22"/>
  <c r="BX99" i="22"/>
  <c r="BT100" i="22"/>
  <c r="BW100" i="22" s="1"/>
  <c r="BU99" i="22"/>
  <c r="BO100" i="22"/>
  <c r="BD98" i="22"/>
  <c r="BG98" i="22" s="1"/>
  <c r="BH97" i="22"/>
  <c r="BE97" i="22"/>
  <c r="AG100" i="22"/>
  <c r="AL99" i="22"/>
  <c r="BB97" i="22"/>
  <c r="IM95" i="30"/>
  <c r="IF94" i="30"/>
  <c r="IJ94" i="30"/>
  <c r="CS94" i="30"/>
  <c r="DY95" i="30"/>
  <c r="CE94" i="30"/>
  <c r="BM94" i="30"/>
  <c r="GQ95" i="30"/>
  <c r="GN94" i="30"/>
  <c r="GJ94" i="30"/>
  <c r="AM94" i="30"/>
  <c r="AJ93" i="30"/>
  <c r="AF93" i="30"/>
  <c r="KC98" i="30"/>
  <c r="CT94" i="30"/>
  <c r="CW93" i="30"/>
  <c r="DZ95" i="30"/>
  <c r="EC94" i="30"/>
  <c r="ED94" i="30" s="1"/>
  <c r="DR93" i="30"/>
  <c r="DQ93" i="30"/>
  <c r="MU93" i="30"/>
  <c r="MN92" i="30"/>
  <c r="MR92" i="30"/>
  <c r="BN94" i="30"/>
  <c r="BQ93" i="30"/>
  <c r="BR93" i="30" s="1"/>
  <c r="DP93" i="30"/>
  <c r="DS93" i="30" s="1"/>
  <c r="DK94" i="30"/>
  <c r="HJ94" i="30"/>
  <c r="HI94" i="30"/>
  <c r="EU95" i="30"/>
  <c r="EN94" i="30"/>
  <c r="ER94" i="30"/>
  <c r="KD98" i="30"/>
  <c r="KG97" i="30"/>
  <c r="JM94" i="30"/>
  <c r="FG93" i="30"/>
  <c r="FV94" i="30"/>
  <c r="FY93" i="30"/>
  <c r="AW94" i="30"/>
  <c r="HR95" i="30"/>
  <c r="HU94" i="30"/>
  <c r="HH94" i="30"/>
  <c r="HK94" i="30" s="1"/>
  <c r="HC95" i="30"/>
  <c r="KZ91" i="30"/>
  <c r="LC91" i="30" s="1"/>
  <c r="JN94" i="30"/>
  <c r="JQ93" i="30"/>
  <c r="LB91" i="30"/>
  <c r="KU92" i="30" s="1"/>
  <c r="LA91" i="30"/>
  <c r="FU94" i="30"/>
  <c r="FZ93" i="30"/>
  <c r="AX94" i="30"/>
  <c r="BA93" i="30"/>
  <c r="HQ95" i="30"/>
  <c r="HV94" i="30"/>
  <c r="E559" i="30"/>
  <c r="D560" i="30"/>
  <c r="F307" i="30"/>
  <c r="D307" i="22"/>
  <c r="D309" i="30"/>
  <c r="E308" i="30"/>
  <c r="F558" i="30"/>
  <c r="D558" i="22"/>
  <c r="D868" i="22"/>
  <c r="DJ86" i="22" l="1"/>
  <c r="DM85" i="22"/>
  <c r="CI87" i="22"/>
  <c r="CF86" i="22"/>
  <c r="CB86" i="22"/>
  <c r="DI86" i="22"/>
  <c r="CY86" i="22"/>
  <c r="CV85" i="22"/>
  <c r="CR85" i="22"/>
  <c r="LP93" i="30"/>
  <c r="LS93" i="30" s="1"/>
  <c r="LQ93" i="30"/>
  <c r="LR93" i="30"/>
  <c r="LK94" i="30" s="1"/>
  <c r="ME94" i="30"/>
  <c r="MB93" i="30"/>
  <c r="LX93" i="30"/>
  <c r="LY94" i="30" s="1"/>
  <c r="IV94" i="30"/>
  <c r="JC95" i="30"/>
  <c r="IZ94" i="30"/>
  <c r="J151" i="30"/>
  <c r="M152" i="30" s="1"/>
  <c r="M151" i="22"/>
  <c r="AI100" i="22"/>
  <c r="AR99" i="22"/>
  <c r="AN100" i="22"/>
  <c r="AQ100" i="22" s="1"/>
  <c r="AO99" i="22"/>
  <c r="AY98" i="22"/>
  <c r="BS101" i="22"/>
  <c r="BL100" i="22"/>
  <c r="BP100" i="22"/>
  <c r="KY93" i="30"/>
  <c r="KR92" i="30"/>
  <c r="KV92" i="30"/>
  <c r="BT93" i="30"/>
  <c r="BW93" i="30" s="1"/>
  <c r="EF94" i="30"/>
  <c r="EI94" i="30" s="1"/>
  <c r="BF93" i="30"/>
  <c r="BE93" i="30"/>
  <c r="JV93" i="30"/>
  <c r="JU93" i="30"/>
  <c r="FK94" i="30"/>
  <c r="FD93" i="30"/>
  <c r="FH93" i="30"/>
  <c r="KL97" i="30"/>
  <c r="KK97" i="30"/>
  <c r="EO95" i="30"/>
  <c r="CI95" i="30"/>
  <c r="CB94" i="30"/>
  <c r="CF94" i="30"/>
  <c r="IH95" i="30"/>
  <c r="IK94" i="30"/>
  <c r="GD93" i="30"/>
  <c r="GC93" i="30"/>
  <c r="JR93" i="30"/>
  <c r="AG94" i="30"/>
  <c r="GK95" i="30"/>
  <c r="IG95" i="30"/>
  <c r="IL94" i="30"/>
  <c r="BB93" i="30"/>
  <c r="DO95" i="30"/>
  <c r="DL94" i="30"/>
  <c r="DH94" i="30"/>
  <c r="BV93" i="30"/>
  <c r="BO94" i="30" s="1"/>
  <c r="BU93" i="30"/>
  <c r="MP93" i="30"/>
  <c r="MS92" i="30"/>
  <c r="MT92" i="30" s="1"/>
  <c r="DB93" i="30"/>
  <c r="DA93" i="30"/>
  <c r="KH97" i="30"/>
  <c r="AH94" i="30"/>
  <c r="AK93" i="30"/>
  <c r="GL95" i="30"/>
  <c r="GO94" i="30"/>
  <c r="GP94" i="30" s="1"/>
  <c r="GB93" i="30"/>
  <c r="GE93" i="30" s="1"/>
  <c r="FW94" i="30"/>
  <c r="HX94" i="30"/>
  <c r="IA94" i="30" s="1"/>
  <c r="HG96" i="30"/>
  <c r="HD95" i="30"/>
  <c r="GZ95" i="30"/>
  <c r="HZ94" i="30"/>
  <c r="HS95" i="30" s="1"/>
  <c r="HY94" i="30"/>
  <c r="EP95" i="30"/>
  <c r="ES94" i="30"/>
  <c r="MO93" i="30"/>
  <c r="EH94" i="30"/>
  <c r="EA95" i="30" s="1"/>
  <c r="EG94" i="30"/>
  <c r="CX93" i="30"/>
  <c r="D561" i="30"/>
  <c r="E560" i="30"/>
  <c r="F559" i="30"/>
  <c r="D559" i="22"/>
  <c r="F308" i="30"/>
  <c r="D308" i="22"/>
  <c r="D310" i="30"/>
  <c r="E309" i="30"/>
  <c r="D869" i="22"/>
  <c r="CC87" i="22" l="1"/>
  <c r="DP86" i="22"/>
  <c r="DS86" i="22" s="1"/>
  <c r="DT85" i="22"/>
  <c r="DQ85" i="22"/>
  <c r="CS86" i="22"/>
  <c r="DN85" i="22"/>
  <c r="CD87" i="22"/>
  <c r="CG86" i="22"/>
  <c r="CT86" i="22"/>
  <c r="CW85" i="22"/>
  <c r="CX85" i="22" s="1"/>
  <c r="LO95" i="30"/>
  <c r="LH94" i="30"/>
  <c r="LL94" i="30"/>
  <c r="LZ94" i="30"/>
  <c r="MC93" i="30"/>
  <c r="IX95" i="30"/>
  <c r="JA94" i="30"/>
  <c r="IW95" i="30"/>
  <c r="M152" i="22"/>
  <c r="K152" i="30"/>
  <c r="K152" i="22" s="1"/>
  <c r="L151" i="30"/>
  <c r="L151" i="22" s="1"/>
  <c r="J151" i="22"/>
  <c r="N151" i="30"/>
  <c r="N151" i="22" s="1"/>
  <c r="BN101" i="22"/>
  <c r="BQ100" i="22"/>
  <c r="BR100" i="22" s="1"/>
  <c r="BC99" i="22"/>
  <c r="AZ98" i="22"/>
  <c r="AV98" i="22"/>
  <c r="BM101" i="22"/>
  <c r="AM101" i="22"/>
  <c r="AF100" i="22"/>
  <c r="AJ100" i="22"/>
  <c r="BS95" i="30"/>
  <c r="BL94" i="30"/>
  <c r="BP94" i="30"/>
  <c r="GR94" i="30"/>
  <c r="GU94" i="30" s="1"/>
  <c r="EE96" i="30"/>
  <c r="DX95" i="30"/>
  <c r="EB95" i="30"/>
  <c r="EX94" i="30"/>
  <c r="EW94" i="30"/>
  <c r="KJ97" i="30"/>
  <c r="KM97" i="30" s="1"/>
  <c r="KE98" i="30"/>
  <c r="DI95" i="30"/>
  <c r="BD93" i="30"/>
  <c r="BG93" i="30" s="1"/>
  <c r="AY94" i="30"/>
  <c r="IN94" i="30"/>
  <c r="IQ94" i="30" s="1"/>
  <c r="ET94" i="30"/>
  <c r="KT93" i="30"/>
  <c r="KW92" i="30"/>
  <c r="HW96" i="30"/>
  <c r="HT95" i="30"/>
  <c r="HP95" i="30"/>
  <c r="DJ95" i="30"/>
  <c r="DM94" i="30"/>
  <c r="JT93" i="30"/>
  <c r="JW93" i="30" s="1"/>
  <c r="JO94" i="30"/>
  <c r="FF94" i="30"/>
  <c r="FI93" i="30"/>
  <c r="KS93" i="30"/>
  <c r="KX92" i="30"/>
  <c r="HA96" i="30"/>
  <c r="HB96" i="30"/>
  <c r="HE95" i="30"/>
  <c r="AP93" i="30"/>
  <c r="AO93" i="30"/>
  <c r="CD95" i="30"/>
  <c r="CG94" i="30"/>
  <c r="FE94" i="30"/>
  <c r="FJ93" i="30"/>
  <c r="MV92" i="30"/>
  <c r="MY92" i="30" s="1"/>
  <c r="CZ93" i="30"/>
  <c r="DC93" i="30" s="1"/>
  <c r="CU94" i="30"/>
  <c r="GA95" i="30"/>
  <c r="FT94" i="30"/>
  <c r="FX94" i="30"/>
  <c r="GT94" i="30"/>
  <c r="GM95" i="30" s="1"/>
  <c r="GS94" i="30"/>
  <c r="MX92" i="30"/>
  <c r="MW92" i="30"/>
  <c r="AL93" i="30"/>
  <c r="IP94" i="30"/>
  <c r="IO94" i="30"/>
  <c r="CC95" i="30"/>
  <c r="CH94" i="30"/>
  <c r="D311" i="30"/>
  <c r="E310" i="30"/>
  <c r="F560" i="30"/>
  <c r="D560" i="22"/>
  <c r="F309" i="30"/>
  <c r="D309" i="22"/>
  <c r="D562" i="30"/>
  <c r="E561" i="30"/>
  <c r="D870" i="22"/>
  <c r="CU86" i="22" l="1"/>
  <c r="CH86" i="22"/>
  <c r="CN86" i="22"/>
  <c r="CJ87" i="22"/>
  <c r="CM87" i="22" s="1"/>
  <c r="CK86" i="22"/>
  <c r="CZ86" i="22"/>
  <c r="DC86" i="22" s="1"/>
  <c r="DD85" i="22"/>
  <c r="DA85" i="22"/>
  <c r="DK86" i="22"/>
  <c r="LJ95" i="30"/>
  <c r="LM94" i="30"/>
  <c r="LN94" i="30" s="1"/>
  <c r="LP94" i="30" s="1"/>
  <c r="LS94" i="30" s="1"/>
  <c r="LI95" i="30"/>
  <c r="MH93" i="30"/>
  <c r="MG93" i="30"/>
  <c r="MD93" i="30"/>
  <c r="JB94" i="30"/>
  <c r="JF94" i="30"/>
  <c r="JE94" i="30"/>
  <c r="J152" i="30"/>
  <c r="BO101" i="22"/>
  <c r="AH101" i="22"/>
  <c r="AK100" i="22"/>
  <c r="AW99" i="22"/>
  <c r="BX100" i="22"/>
  <c r="BT101" i="22"/>
  <c r="BW101" i="22" s="1"/>
  <c r="BU100" i="22"/>
  <c r="AG101" i="22"/>
  <c r="AL100" i="22"/>
  <c r="AX99" i="22"/>
  <c r="BA98" i="22"/>
  <c r="GQ96" i="30"/>
  <c r="GJ95" i="30"/>
  <c r="GN95" i="30"/>
  <c r="FV95" i="30"/>
  <c r="FY94" i="30"/>
  <c r="FZ94" i="30" s="1"/>
  <c r="CY95" i="30"/>
  <c r="CV94" i="30"/>
  <c r="CR94" i="30"/>
  <c r="HJ95" i="30"/>
  <c r="HI95" i="30"/>
  <c r="JS95" i="30"/>
  <c r="JL94" i="30"/>
  <c r="JP94" i="30"/>
  <c r="HR96" i="30"/>
  <c r="HU95" i="30"/>
  <c r="EV94" i="30"/>
  <c r="EY94" i="30" s="1"/>
  <c r="EQ95" i="30"/>
  <c r="BN95" i="30"/>
  <c r="BQ94" i="30"/>
  <c r="CJ94" i="30"/>
  <c r="CM94" i="30" s="1"/>
  <c r="FU95" i="30"/>
  <c r="MQ93" i="30"/>
  <c r="CL94" i="30"/>
  <c r="CE95" i="30" s="1"/>
  <c r="CK94" i="30"/>
  <c r="FN93" i="30"/>
  <c r="FM93" i="30"/>
  <c r="II95" i="30"/>
  <c r="DZ96" i="30"/>
  <c r="EC95" i="30"/>
  <c r="BM95" i="30"/>
  <c r="BR94" i="30"/>
  <c r="AN93" i="30"/>
  <c r="AQ93" i="30" s="1"/>
  <c r="AI94" i="30"/>
  <c r="FL93" i="30"/>
  <c r="FO93" i="30" s="1"/>
  <c r="FG94" i="30"/>
  <c r="KZ92" i="30"/>
  <c r="LC92" i="30" s="1"/>
  <c r="KI99" i="30"/>
  <c r="KB98" i="30"/>
  <c r="KF98" i="30"/>
  <c r="DY96" i="30"/>
  <c r="ED95" i="30"/>
  <c r="HF95" i="30"/>
  <c r="DR94" i="30"/>
  <c r="DQ94" i="30"/>
  <c r="HQ96" i="30"/>
  <c r="HV95" i="30"/>
  <c r="LB92" i="30"/>
  <c r="LA92" i="30"/>
  <c r="BC95" i="30"/>
  <c r="AZ94" i="30"/>
  <c r="AV94" i="30"/>
  <c r="DN94" i="30"/>
  <c r="F561" i="30"/>
  <c r="D561" i="22"/>
  <c r="F310" i="30"/>
  <c r="D310" i="22"/>
  <c r="D563" i="30"/>
  <c r="E562" i="30"/>
  <c r="D312" i="30"/>
  <c r="E311" i="30"/>
  <c r="D871" i="22"/>
  <c r="CE87" i="22" l="1"/>
  <c r="DO87" i="22"/>
  <c r="DH86" i="22"/>
  <c r="DL86" i="22"/>
  <c r="CY87" i="22"/>
  <c r="CV86" i="22"/>
  <c r="CR86" i="22"/>
  <c r="MF93" i="30"/>
  <c r="MI93" i="30" s="1"/>
  <c r="MA94" i="30"/>
  <c r="LR94" i="30"/>
  <c r="LK95" i="30" s="1"/>
  <c r="LQ94" i="30"/>
  <c r="IY95" i="30"/>
  <c r="IZ95" i="30" s="1"/>
  <c r="JA95" i="30" s="1"/>
  <c r="JE95" i="30" s="1"/>
  <c r="JC96" i="30"/>
  <c r="IV95" i="30"/>
  <c r="JD94" i="30"/>
  <c r="JG94" i="30" s="1"/>
  <c r="K153" i="30"/>
  <c r="K153" i="22" s="1"/>
  <c r="L152" i="30"/>
  <c r="L152" i="22" s="1"/>
  <c r="J152" i="22"/>
  <c r="M153" i="30"/>
  <c r="N152" i="30"/>
  <c r="N152" i="22" s="1"/>
  <c r="BD99" i="22"/>
  <c r="BG99" i="22" s="1"/>
  <c r="BH98" i="22"/>
  <c r="BE98" i="22"/>
  <c r="AR100" i="22"/>
  <c r="AN101" i="22"/>
  <c r="AQ101" i="22" s="1"/>
  <c r="AO100" i="22"/>
  <c r="BS102" i="22"/>
  <c r="BP101" i="22"/>
  <c r="BL101" i="22"/>
  <c r="BB98" i="22"/>
  <c r="AI101" i="22"/>
  <c r="CI96" i="30"/>
  <c r="CB95" i="30"/>
  <c r="CF95" i="30"/>
  <c r="AX95" i="30"/>
  <c r="BA94" i="30"/>
  <c r="DP94" i="30"/>
  <c r="DS94" i="30" s="1"/>
  <c r="DK95" i="30"/>
  <c r="HH95" i="30"/>
  <c r="HK95" i="30" s="1"/>
  <c r="HC96" i="30"/>
  <c r="KD99" i="30"/>
  <c r="KG98" i="30"/>
  <c r="KU93" i="30"/>
  <c r="CT95" i="30"/>
  <c r="CW94" i="30"/>
  <c r="GL96" i="30"/>
  <c r="GO95" i="30"/>
  <c r="GP95" i="30" s="1"/>
  <c r="EF95" i="30"/>
  <c r="EI95" i="30" s="1"/>
  <c r="KC99" i="30"/>
  <c r="KH98" i="30"/>
  <c r="FK95" i="30"/>
  <c r="FD94" i="30"/>
  <c r="FH94" i="30"/>
  <c r="IM96" i="30"/>
  <c r="IF95" i="30"/>
  <c r="IJ95" i="30"/>
  <c r="EU96" i="30"/>
  <c r="EN95" i="30"/>
  <c r="ER95" i="30"/>
  <c r="HZ95" i="30"/>
  <c r="HY95" i="30"/>
  <c r="JN95" i="30"/>
  <c r="JQ94" i="30"/>
  <c r="GK96" i="30"/>
  <c r="AW95" i="30"/>
  <c r="BB94" i="30"/>
  <c r="AM95" i="30"/>
  <c r="AJ94" i="30"/>
  <c r="AF94" i="30"/>
  <c r="EH95" i="30"/>
  <c r="EG95" i="30"/>
  <c r="MU94" i="30"/>
  <c r="MN93" i="30"/>
  <c r="MR93" i="30"/>
  <c r="JM95" i="30"/>
  <c r="JR94" i="30"/>
  <c r="HX95" i="30"/>
  <c r="IA95" i="30" s="1"/>
  <c r="HS96" i="30"/>
  <c r="BT94" i="30"/>
  <c r="BW94" i="30" s="1"/>
  <c r="GB94" i="30"/>
  <c r="GE94" i="30" s="1"/>
  <c r="BV94" i="30"/>
  <c r="BO95" i="30" s="1"/>
  <c r="BU94" i="30"/>
  <c r="CS95" i="30"/>
  <c r="CX94" i="30"/>
  <c r="GD94" i="30"/>
  <c r="FW95" i="30" s="1"/>
  <c r="GC94" i="30"/>
  <c r="F311" i="30"/>
  <c r="D311" i="22"/>
  <c r="D313" i="30"/>
  <c r="E312" i="30"/>
  <c r="F562" i="30"/>
  <c r="D562" i="22"/>
  <c r="D564" i="30"/>
  <c r="E563" i="30"/>
  <c r="D872" i="22"/>
  <c r="CS87" i="22" l="1"/>
  <c r="DJ87" i="22"/>
  <c r="DM86" i="22"/>
  <c r="CT87" i="22"/>
  <c r="CW86" i="22"/>
  <c r="DI87" i="22"/>
  <c r="CI88" i="22"/>
  <c r="CB87" i="22"/>
  <c r="CF87" i="22"/>
  <c r="LO96" i="30"/>
  <c r="LL95" i="30"/>
  <c r="LH95" i="30"/>
  <c r="LI96" i="30" s="1"/>
  <c r="ME95" i="30"/>
  <c r="MB94" i="30"/>
  <c r="LX94" i="30"/>
  <c r="IX96" i="30"/>
  <c r="JB95" i="30"/>
  <c r="JF95" i="30"/>
  <c r="IW96" i="30"/>
  <c r="J153" i="30"/>
  <c r="M154" i="30" s="1"/>
  <c r="M153" i="22"/>
  <c r="AY99" i="22"/>
  <c r="AM102" i="22"/>
  <c r="AJ101" i="22"/>
  <c r="AF101" i="22"/>
  <c r="BM102" i="22"/>
  <c r="BN102" i="22"/>
  <c r="BQ101" i="22"/>
  <c r="BS96" i="30"/>
  <c r="BP95" i="30"/>
  <c r="BL95" i="30"/>
  <c r="GR95" i="30"/>
  <c r="GU95" i="30" s="1"/>
  <c r="GA96" i="30"/>
  <c r="FX95" i="30"/>
  <c r="FT95" i="30"/>
  <c r="AH95" i="30"/>
  <c r="AK94" i="30"/>
  <c r="HW97" i="30"/>
  <c r="HT96" i="30"/>
  <c r="HP96" i="30"/>
  <c r="MP94" i="30"/>
  <c r="MS93" i="30"/>
  <c r="MT93" i="30" s="1"/>
  <c r="IG96" i="30"/>
  <c r="FE95" i="30"/>
  <c r="DB94" i="30"/>
  <c r="DA94" i="30"/>
  <c r="KL98" i="30"/>
  <c r="KK98" i="30"/>
  <c r="DO96" i="30"/>
  <c r="DH95" i="30"/>
  <c r="DL95" i="30"/>
  <c r="CC96" i="30"/>
  <c r="JT94" i="30"/>
  <c r="JW94" i="30" s="1"/>
  <c r="MO94" i="30"/>
  <c r="BD94" i="30"/>
  <c r="BG94" i="30" s="1"/>
  <c r="JV94" i="30"/>
  <c r="JO95" i="30" s="1"/>
  <c r="JU94" i="30"/>
  <c r="BF94" i="30"/>
  <c r="BE94" i="30"/>
  <c r="CU95" i="30"/>
  <c r="CZ94" i="30"/>
  <c r="DC94" i="30" s="1"/>
  <c r="AG95" i="30"/>
  <c r="AL94" i="30"/>
  <c r="EP96" i="30"/>
  <c r="ES95" i="30"/>
  <c r="ET95" i="30" s="1"/>
  <c r="EA96" i="30"/>
  <c r="EO96" i="30"/>
  <c r="IH96" i="30"/>
  <c r="IK95" i="30"/>
  <c r="FF95" i="30"/>
  <c r="FI94" i="30"/>
  <c r="FJ94" i="30" s="1"/>
  <c r="KJ98" i="30"/>
  <c r="KM98" i="30" s="1"/>
  <c r="KE99" i="30"/>
  <c r="GT95" i="30"/>
  <c r="GM96" i="30" s="1"/>
  <c r="GS95" i="30"/>
  <c r="KY94" i="30"/>
  <c r="KV93" i="30"/>
  <c r="KR93" i="30"/>
  <c r="HG97" i="30"/>
  <c r="HD96" i="30"/>
  <c r="GZ96" i="30"/>
  <c r="CD96" i="30"/>
  <c r="CG95" i="30"/>
  <c r="D565" i="30"/>
  <c r="E564" i="30"/>
  <c r="F312" i="30"/>
  <c r="D312" i="22"/>
  <c r="D314" i="30"/>
  <c r="E314" i="30" s="1"/>
  <c r="E313" i="30"/>
  <c r="F563" i="30"/>
  <c r="D563" i="22"/>
  <c r="D873" i="22"/>
  <c r="CX86" i="22" l="1"/>
  <c r="DD86" i="22"/>
  <c r="CZ87" i="22"/>
  <c r="DC87" i="22" s="1"/>
  <c r="DA86" i="22"/>
  <c r="CD88" i="22"/>
  <c r="CG87" i="22"/>
  <c r="CC88" i="22"/>
  <c r="DN86" i="22"/>
  <c r="DP87" i="22"/>
  <c r="DS87" i="22" s="1"/>
  <c r="DT86" i="22"/>
  <c r="DQ86" i="22"/>
  <c r="LY95" i="30"/>
  <c r="LJ96" i="30"/>
  <c r="LM95" i="30"/>
  <c r="LZ95" i="30"/>
  <c r="MC94" i="30"/>
  <c r="IY96" i="30"/>
  <c r="JD95" i="30"/>
  <c r="JG95" i="30" s="1"/>
  <c r="M154" i="22"/>
  <c r="K154" i="30"/>
  <c r="K154" i="22" s="1"/>
  <c r="L153" i="30"/>
  <c r="L153" i="22" s="1"/>
  <c r="J153" i="22"/>
  <c r="N153" i="30"/>
  <c r="N153" i="22" s="1"/>
  <c r="BT102" i="22"/>
  <c r="BW102" i="22" s="1"/>
  <c r="BX101" i="22"/>
  <c r="BU101" i="22"/>
  <c r="BR101" i="22"/>
  <c r="AH102" i="22"/>
  <c r="AK101" i="22"/>
  <c r="AL101" i="22" s="1"/>
  <c r="BC100" i="22"/>
  <c r="AV99" i="22"/>
  <c r="AZ99" i="22"/>
  <c r="AG102" i="22"/>
  <c r="FL94" i="30"/>
  <c r="FO94" i="30" s="1"/>
  <c r="JS96" i="30"/>
  <c r="JL95" i="30"/>
  <c r="JP95" i="30"/>
  <c r="GQ97" i="30"/>
  <c r="GJ96" i="30"/>
  <c r="GN96" i="30"/>
  <c r="HB97" i="30"/>
  <c r="HE96" i="30"/>
  <c r="AN94" i="30"/>
  <c r="AQ94" i="30" s="1"/>
  <c r="DJ96" i="30"/>
  <c r="DM95" i="30"/>
  <c r="FV96" i="30"/>
  <c r="FY95" i="30"/>
  <c r="BM96" i="30"/>
  <c r="CL95" i="30"/>
  <c r="CK95" i="30"/>
  <c r="KI100" i="30"/>
  <c r="KF99" i="30"/>
  <c r="KB99" i="30"/>
  <c r="AY95" i="30"/>
  <c r="DI96" i="30"/>
  <c r="DN95" i="30"/>
  <c r="HQ97" i="30"/>
  <c r="BN96" i="30"/>
  <c r="BQ95" i="30"/>
  <c r="KT94" i="30"/>
  <c r="KW93" i="30"/>
  <c r="EV95" i="30"/>
  <c r="EY95" i="30" s="1"/>
  <c r="IP95" i="30"/>
  <c r="IO95" i="30"/>
  <c r="EE97" i="30"/>
  <c r="DX96" i="30"/>
  <c r="EB96" i="30"/>
  <c r="FN94" i="30"/>
  <c r="FG95" i="30" s="1"/>
  <c r="FM94" i="30"/>
  <c r="EX95" i="30"/>
  <c r="EQ96" i="30" s="1"/>
  <c r="EW95" i="30"/>
  <c r="MV93" i="30"/>
  <c r="MY93" i="30" s="1"/>
  <c r="MX93" i="30"/>
  <c r="MQ94" i="30" s="1"/>
  <c r="MW93" i="30"/>
  <c r="HR97" i="30"/>
  <c r="HU96" i="30"/>
  <c r="HV96" i="30" s="1"/>
  <c r="AP94" i="30"/>
  <c r="AO94" i="30"/>
  <c r="HA97" i="30"/>
  <c r="HF96" i="30"/>
  <c r="KS94" i="30"/>
  <c r="KX93" i="30"/>
  <c r="CY96" i="30"/>
  <c r="CR95" i="30"/>
  <c r="CV95" i="30"/>
  <c r="CH95" i="30"/>
  <c r="IL95" i="30"/>
  <c r="FU96" i="30"/>
  <c r="FZ95" i="30"/>
  <c r="F313" i="30"/>
  <c r="D313" i="22"/>
  <c r="E565" i="30"/>
  <c r="R27" i="30"/>
  <c r="S27" i="30" s="1"/>
  <c r="F314" i="30"/>
  <c r="D314" i="22"/>
  <c r="F564" i="30"/>
  <c r="D564" i="22"/>
  <c r="D874" i="22"/>
  <c r="DK87" i="22" l="1"/>
  <c r="CJ88" i="22"/>
  <c r="CM88" i="22" s="1"/>
  <c r="CN87" i="22"/>
  <c r="CK87" i="22"/>
  <c r="CH87" i="22"/>
  <c r="CU87" i="22"/>
  <c r="LN95" i="30"/>
  <c r="LR95" i="30"/>
  <c r="LQ95" i="30"/>
  <c r="MH94" i="30"/>
  <c r="MG94" i="30"/>
  <c r="MD94" i="30"/>
  <c r="JC97" i="30"/>
  <c r="IZ96" i="30"/>
  <c r="IV96" i="30"/>
  <c r="J154" i="30"/>
  <c r="BO102" i="22"/>
  <c r="AN102" i="22"/>
  <c r="AQ102" i="22" s="1"/>
  <c r="AR101" i="22"/>
  <c r="AO101" i="22"/>
  <c r="AI102" i="22"/>
  <c r="AX100" i="22"/>
  <c r="BA99" i="22"/>
  <c r="AW100" i="22"/>
  <c r="BB99" i="22"/>
  <c r="EU97" i="30"/>
  <c r="EN96" i="30"/>
  <c r="ER96" i="30"/>
  <c r="FK96" i="30"/>
  <c r="FD95" i="30"/>
  <c r="FH95" i="30"/>
  <c r="HX96" i="30"/>
  <c r="IA96" i="30" s="1"/>
  <c r="GB95" i="30"/>
  <c r="GE95" i="30" s="1"/>
  <c r="CJ95" i="30"/>
  <c r="CM95" i="30" s="1"/>
  <c r="CE96" i="30"/>
  <c r="HH96" i="30"/>
  <c r="HK96" i="30" s="1"/>
  <c r="DZ97" i="30"/>
  <c r="EC96" i="30"/>
  <c r="DP95" i="30"/>
  <c r="DS95" i="30" s="1"/>
  <c r="KC100" i="30"/>
  <c r="KZ93" i="30"/>
  <c r="LC93" i="30" s="1"/>
  <c r="KD100" i="30"/>
  <c r="KG99" i="30"/>
  <c r="KH99" i="30" s="1"/>
  <c r="DR95" i="30"/>
  <c r="DK96" i="30" s="1"/>
  <c r="DQ95" i="30"/>
  <c r="AI95" i="30"/>
  <c r="GL97" i="30"/>
  <c r="GO96" i="30"/>
  <c r="CT96" i="30"/>
  <c r="CW95" i="30"/>
  <c r="DY97" i="30"/>
  <c r="ED96" i="30"/>
  <c r="CS96" i="30"/>
  <c r="CX95" i="30"/>
  <c r="HZ96" i="30"/>
  <c r="HY96" i="30"/>
  <c r="BV95" i="30"/>
  <c r="BU95" i="30"/>
  <c r="BR95" i="30"/>
  <c r="GD95" i="30"/>
  <c r="FW96" i="30" s="1"/>
  <c r="GC95" i="30"/>
  <c r="HJ96" i="30"/>
  <c r="HI96" i="30"/>
  <c r="GK97" i="30"/>
  <c r="GP96" i="30"/>
  <c r="JN96" i="30"/>
  <c r="JQ95" i="30"/>
  <c r="IN95" i="30"/>
  <c r="IQ95" i="30" s="1"/>
  <c r="II96" i="30"/>
  <c r="MU95" i="30"/>
  <c r="MR94" i="30"/>
  <c r="MN94" i="30"/>
  <c r="LB93" i="30"/>
  <c r="KU94" i="30" s="1"/>
  <c r="LA93" i="30"/>
  <c r="BC96" i="30"/>
  <c r="AZ95" i="30"/>
  <c r="AV95" i="30"/>
  <c r="JM96" i="30"/>
  <c r="JR95" i="30"/>
  <c r="W28" i="30"/>
  <c r="P27" i="30"/>
  <c r="T27" i="30"/>
  <c r="F565" i="30"/>
  <c r="D565" i="22"/>
  <c r="R27" i="22" s="1"/>
  <c r="D875" i="22"/>
  <c r="CY88" i="22" l="1"/>
  <c r="CR87" i="22"/>
  <c r="CV87" i="22"/>
  <c r="CE88" i="22"/>
  <c r="DO88" i="22"/>
  <c r="DH87" i="22"/>
  <c r="DL87" i="22"/>
  <c r="MF94" i="30"/>
  <c r="MI94" i="30" s="1"/>
  <c r="MA95" i="30"/>
  <c r="LP95" i="30"/>
  <c r="LS95" i="30" s="1"/>
  <c r="LK96" i="30"/>
  <c r="IW97" i="30"/>
  <c r="IX97" i="30"/>
  <c r="JA96" i="30"/>
  <c r="K155" i="30"/>
  <c r="K155" i="22" s="1"/>
  <c r="L154" i="30"/>
  <c r="L154" i="22" s="1"/>
  <c r="J154" i="22"/>
  <c r="M155" i="30"/>
  <c r="N154" i="30"/>
  <c r="N154" i="22" s="1"/>
  <c r="BS103" i="22"/>
  <c r="BL102" i="22"/>
  <c r="BP102" i="22"/>
  <c r="BD100" i="22"/>
  <c r="BG100" i="22" s="1"/>
  <c r="BH99" i="22"/>
  <c r="BE99" i="22"/>
  <c r="AM103" i="22"/>
  <c r="AJ102" i="22"/>
  <c r="AF102" i="22"/>
  <c r="AY100" i="22"/>
  <c r="GA97" i="30"/>
  <c r="FX96" i="30"/>
  <c r="FT96" i="30"/>
  <c r="DO97" i="30"/>
  <c r="DL96" i="30"/>
  <c r="DH96" i="30"/>
  <c r="KY95" i="30"/>
  <c r="KR94" i="30"/>
  <c r="KV94" i="30"/>
  <c r="AX96" i="30"/>
  <c r="BA95" i="30"/>
  <c r="GR96" i="30"/>
  <c r="GU96" i="30" s="1"/>
  <c r="GT96" i="30"/>
  <c r="GM97" i="30" s="1"/>
  <c r="GS96" i="30"/>
  <c r="EH96" i="30"/>
  <c r="EG96" i="30"/>
  <c r="HC97" i="30"/>
  <c r="CI97" i="30"/>
  <c r="CF96" i="30"/>
  <c r="CB96" i="30"/>
  <c r="FF96" i="30"/>
  <c r="FI95" i="30"/>
  <c r="FJ95" i="30" s="1"/>
  <c r="EP97" i="30"/>
  <c r="ES96" i="30"/>
  <c r="ET96" i="30" s="1"/>
  <c r="MO95" i="30"/>
  <c r="DB95" i="30"/>
  <c r="CU96" i="30" s="1"/>
  <c r="DA95" i="30"/>
  <c r="FE96" i="30"/>
  <c r="EO97" i="30"/>
  <c r="JT95" i="30"/>
  <c r="JW95" i="30" s="1"/>
  <c r="MP95" i="30"/>
  <c r="MS94" i="30"/>
  <c r="IM97" i="30"/>
  <c r="IJ96" i="30"/>
  <c r="IF96" i="30"/>
  <c r="JV95" i="30"/>
  <c r="JU95" i="30"/>
  <c r="BO96" i="30"/>
  <c r="BT95" i="30"/>
  <c r="BW95" i="30" s="1"/>
  <c r="EF96" i="30"/>
  <c r="EI96" i="30" s="1"/>
  <c r="EA97" i="30"/>
  <c r="KL99" i="30"/>
  <c r="KK99" i="30"/>
  <c r="HS97" i="30"/>
  <c r="AW96" i="30"/>
  <c r="BB95" i="30"/>
  <c r="CZ95" i="30"/>
  <c r="DC95" i="30" s="1"/>
  <c r="AM96" i="30"/>
  <c r="AF95" i="30"/>
  <c r="AJ95" i="30"/>
  <c r="KJ99" i="30"/>
  <c r="KM99" i="30" s="1"/>
  <c r="KE100" i="30"/>
  <c r="X27" i="22"/>
  <c r="AA27" i="22" s="1"/>
  <c r="S27" i="22"/>
  <c r="R28" i="30"/>
  <c r="U27" i="30"/>
  <c r="V27" i="30" s="1"/>
  <c r="Q28" i="30"/>
  <c r="D876" i="22"/>
  <c r="CS88" i="22" l="1"/>
  <c r="CT88" i="22"/>
  <c r="CW87" i="22"/>
  <c r="DJ88" i="22"/>
  <c r="DM87" i="22"/>
  <c r="DI88" i="22"/>
  <c r="CI89" i="22"/>
  <c r="CB88" i="22"/>
  <c r="CF88" i="22"/>
  <c r="LO97" i="30"/>
  <c r="LL96" i="30"/>
  <c r="LH96" i="30"/>
  <c r="LI97" i="30" s="1"/>
  <c r="LX95" i="30"/>
  <c r="LY96" i="30" s="1"/>
  <c r="ME96" i="30"/>
  <c r="MB95" i="30"/>
  <c r="JF96" i="30"/>
  <c r="JE96" i="30"/>
  <c r="JB96" i="30"/>
  <c r="J155" i="30"/>
  <c r="M156" i="30" s="1"/>
  <c r="M155" i="22"/>
  <c r="BC101" i="22"/>
  <c r="AZ100" i="22"/>
  <c r="AV100" i="22"/>
  <c r="BM103" i="22"/>
  <c r="BN103" i="22"/>
  <c r="BQ102" i="22"/>
  <c r="BR102" i="22" s="1"/>
  <c r="AG103" i="22"/>
  <c r="AH103" i="22"/>
  <c r="AK102" i="22"/>
  <c r="AL102" i="22" s="1"/>
  <c r="GQ98" i="30"/>
  <c r="GN97" i="30"/>
  <c r="GJ97" i="30"/>
  <c r="JO96" i="30"/>
  <c r="FL95" i="30"/>
  <c r="FO95" i="30" s="1"/>
  <c r="BF95" i="30"/>
  <c r="BE95" i="30"/>
  <c r="DI97" i="30"/>
  <c r="FU97" i="30"/>
  <c r="KI101" i="30"/>
  <c r="KF100" i="30"/>
  <c r="KB100" i="30"/>
  <c r="AH96" i="30"/>
  <c r="AK95" i="30"/>
  <c r="AL95" i="30" s="1"/>
  <c r="CY97" i="30"/>
  <c r="CV96" i="30"/>
  <c r="CR96" i="30"/>
  <c r="EE98" i="30"/>
  <c r="DX97" i="30"/>
  <c r="EB97" i="30"/>
  <c r="IG97" i="30"/>
  <c r="MX94" i="30"/>
  <c r="MW94" i="30"/>
  <c r="EV96" i="30"/>
  <c r="EY96" i="30" s="1"/>
  <c r="FN95" i="30"/>
  <c r="FM95" i="30"/>
  <c r="CC97" i="30"/>
  <c r="HG98" i="30"/>
  <c r="HD97" i="30"/>
  <c r="GZ97" i="30"/>
  <c r="KT95" i="30"/>
  <c r="KW94" i="30"/>
  <c r="DJ97" i="30"/>
  <c r="DM96" i="30"/>
  <c r="FV97" i="30"/>
  <c r="FY96" i="30"/>
  <c r="AG96" i="30"/>
  <c r="BD95" i="30"/>
  <c r="BG95" i="30" s="1"/>
  <c r="AY96" i="30"/>
  <c r="BS97" i="30"/>
  <c r="BL96" i="30"/>
  <c r="BP96" i="30"/>
  <c r="IH97" i="30"/>
  <c r="IK96" i="30"/>
  <c r="EX96" i="30"/>
  <c r="EW96" i="30"/>
  <c r="CD97" i="30"/>
  <c r="CG96" i="30"/>
  <c r="KS95" i="30"/>
  <c r="KX94" i="30"/>
  <c r="HW98" i="30"/>
  <c r="HP97" i="30"/>
  <c r="HT97" i="30"/>
  <c r="MT94" i="30"/>
  <c r="T27" i="22"/>
  <c r="W28" i="22"/>
  <c r="P27" i="22"/>
  <c r="X27" i="30"/>
  <c r="AA27" i="30" s="1"/>
  <c r="Z27" i="30"/>
  <c r="S28" i="30" s="1"/>
  <c r="Y27" i="30"/>
  <c r="D877" i="22"/>
  <c r="DN87" i="22" l="1"/>
  <c r="DP88" i="22"/>
  <c r="DS88" i="22" s="1"/>
  <c r="DT87" i="22"/>
  <c r="DQ87" i="22"/>
  <c r="CD89" i="22"/>
  <c r="CG88" i="22"/>
  <c r="CC89" i="22"/>
  <c r="CX87" i="22"/>
  <c r="DD87" i="22"/>
  <c r="CZ88" i="22"/>
  <c r="DC88" i="22" s="1"/>
  <c r="DA87" i="22"/>
  <c r="LZ96" i="30"/>
  <c r="MC95" i="30"/>
  <c r="LJ97" i="30"/>
  <c r="LM96" i="30"/>
  <c r="JD96" i="30"/>
  <c r="JG96" i="30" s="1"/>
  <c r="IY97" i="30"/>
  <c r="M156" i="22"/>
  <c r="K156" i="30"/>
  <c r="K156" i="22" s="1"/>
  <c r="L155" i="30"/>
  <c r="L155" i="22" s="1"/>
  <c r="J155" i="22"/>
  <c r="N155" i="30"/>
  <c r="N155" i="22" s="1"/>
  <c r="AI103" i="22"/>
  <c r="AW101" i="22"/>
  <c r="BO103" i="22"/>
  <c r="AX101" i="22"/>
  <c r="BA100" i="22"/>
  <c r="BB100" i="22" s="1"/>
  <c r="AN103" i="22"/>
  <c r="AQ103" i="22" s="1"/>
  <c r="AR102" i="22"/>
  <c r="AO102" i="22"/>
  <c r="BX102" i="22"/>
  <c r="BT103" i="22"/>
  <c r="BW103" i="22" s="1"/>
  <c r="BU102" i="22"/>
  <c r="HQ98" i="30"/>
  <c r="DR96" i="30"/>
  <c r="DQ96" i="30"/>
  <c r="HB98" i="30"/>
  <c r="HE97" i="30"/>
  <c r="FG96" i="30"/>
  <c r="GL98" i="30"/>
  <c r="GO97" i="30"/>
  <c r="MQ95" i="30"/>
  <c r="MV94" i="30"/>
  <c r="MY94" i="30" s="1"/>
  <c r="CL96" i="30"/>
  <c r="CK96" i="30"/>
  <c r="BN97" i="30"/>
  <c r="BQ96" i="30"/>
  <c r="GD96" i="30"/>
  <c r="GC96" i="30"/>
  <c r="EQ97" i="30"/>
  <c r="KC101" i="30"/>
  <c r="JS97" i="30"/>
  <c r="JP96" i="30"/>
  <c r="JL96" i="30"/>
  <c r="HR98" i="30"/>
  <c r="HU97" i="30"/>
  <c r="KZ94" i="30"/>
  <c r="LC94" i="30" s="1"/>
  <c r="IP96" i="30"/>
  <c r="IO96" i="30"/>
  <c r="BM97" i="30"/>
  <c r="BC97" i="30"/>
  <c r="AZ96" i="30"/>
  <c r="AV96" i="30"/>
  <c r="AN95" i="30"/>
  <c r="AQ95" i="30" s="1"/>
  <c r="DZ98" i="30"/>
  <c r="EC97" i="30"/>
  <c r="CS97" i="30"/>
  <c r="AP95" i="30"/>
  <c r="AI96" i="30" s="1"/>
  <c r="AO95" i="30"/>
  <c r="KD101" i="30"/>
  <c r="KG100" i="30"/>
  <c r="KH100" i="30" s="1"/>
  <c r="DN96" i="30"/>
  <c r="LB94" i="30"/>
  <c r="KU95" i="30" s="1"/>
  <c r="LA94" i="30"/>
  <c r="HA98" i="30"/>
  <c r="HF97" i="30"/>
  <c r="CH96" i="30"/>
  <c r="IL96" i="30"/>
  <c r="DY98" i="30"/>
  <c r="ED97" i="30"/>
  <c r="CT97" i="30"/>
  <c r="CW96" i="30"/>
  <c r="FZ96" i="30"/>
  <c r="GK98" i="30"/>
  <c r="GP97" i="30"/>
  <c r="Q28" i="22"/>
  <c r="U27" i="22"/>
  <c r="AB27" i="22" s="1"/>
  <c r="R28" i="22"/>
  <c r="W29" i="30"/>
  <c r="T28" i="30"/>
  <c r="P28" i="30"/>
  <c r="D878" i="22"/>
  <c r="CH88" i="22" l="1"/>
  <c r="CN88" i="22"/>
  <c r="CJ89" i="22"/>
  <c r="CM89" i="22" s="1"/>
  <c r="CK88" i="22"/>
  <c r="CU88" i="22"/>
  <c r="DK88" i="22"/>
  <c r="LN96" i="30"/>
  <c r="LP96" i="30" s="1"/>
  <c r="LS96" i="30" s="1"/>
  <c r="LQ96" i="30"/>
  <c r="LR96" i="30"/>
  <c r="MD95" i="30"/>
  <c r="MH95" i="30"/>
  <c r="MG95" i="30"/>
  <c r="JC98" i="30"/>
  <c r="IZ97" i="30"/>
  <c r="IV97" i="30"/>
  <c r="J156" i="30"/>
  <c r="AY101" i="22"/>
  <c r="BH100" i="22"/>
  <c r="BD101" i="22"/>
  <c r="BG101" i="22" s="1"/>
  <c r="BE100" i="22"/>
  <c r="AM104" i="22"/>
  <c r="AF103" i="22"/>
  <c r="AJ103" i="22"/>
  <c r="BS104" i="22"/>
  <c r="BP103" i="22"/>
  <c r="BL103" i="22"/>
  <c r="KY96" i="30"/>
  <c r="KV95" i="30"/>
  <c r="KR95" i="30"/>
  <c r="GB96" i="30"/>
  <c r="GE96" i="30" s="1"/>
  <c r="FW97" i="30"/>
  <c r="EF97" i="30"/>
  <c r="EI97" i="30" s="1"/>
  <c r="CJ96" i="30"/>
  <c r="CM96" i="30" s="1"/>
  <c r="CE97" i="30"/>
  <c r="JN97" i="30"/>
  <c r="JQ96" i="30"/>
  <c r="DB96" i="30"/>
  <c r="DA96" i="30"/>
  <c r="DP96" i="30"/>
  <c r="DS96" i="30" s="1"/>
  <c r="DK97" i="30"/>
  <c r="AM97" i="30"/>
  <c r="AJ96" i="30"/>
  <c r="AF96" i="30"/>
  <c r="BV96" i="30"/>
  <c r="BU96" i="30"/>
  <c r="FK97" i="30"/>
  <c r="FH96" i="30"/>
  <c r="FD96" i="30"/>
  <c r="HH97" i="30"/>
  <c r="HK97" i="30" s="1"/>
  <c r="GR97" i="30"/>
  <c r="GU97" i="30" s="1"/>
  <c r="KL100" i="30"/>
  <c r="KK100" i="30"/>
  <c r="EH97" i="30"/>
  <c r="EG97" i="30"/>
  <c r="AW97" i="30"/>
  <c r="BR96" i="30"/>
  <c r="EU98" i="30"/>
  <c r="ER97" i="30"/>
  <c r="EN97" i="30"/>
  <c r="MU96" i="30"/>
  <c r="MR95" i="30"/>
  <c r="MN95" i="30"/>
  <c r="HJ97" i="30"/>
  <c r="HI97" i="30"/>
  <c r="IN96" i="30"/>
  <c r="IQ96" i="30" s="1"/>
  <c r="II97" i="30"/>
  <c r="CX96" i="30"/>
  <c r="AX97" i="30"/>
  <c r="BA96" i="30"/>
  <c r="HZ97" i="30"/>
  <c r="HY97" i="30"/>
  <c r="JM97" i="30"/>
  <c r="JR96" i="30"/>
  <c r="KJ100" i="30"/>
  <c r="KM100" i="30" s="1"/>
  <c r="KE101" i="30"/>
  <c r="GT97" i="30"/>
  <c r="GS97" i="30"/>
  <c r="HV97" i="30"/>
  <c r="V27" i="22"/>
  <c r="X28" i="22"/>
  <c r="AA28" i="22" s="1"/>
  <c r="Y27" i="22"/>
  <c r="Q29" i="30"/>
  <c r="R29" i="30"/>
  <c r="U28" i="30"/>
  <c r="D879" i="22"/>
  <c r="MA96" i="30" l="1"/>
  <c r="ME97" i="30" s="1"/>
  <c r="LK97" i="30"/>
  <c r="LH97" i="30" s="1"/>
  <c r="LI98" i="30" s="1"/>
  <c r="DO89" i="22"/>
  <c r="DH88" i="22"/>
  <c r="DL88" i="22"/>
  <c r="CY89" i="22"/>
  <c r="CV88" i="22"/>
  <c r="CR88" i="22"/>
  <c r="CE89" i="22"/>
  <c r="MF95" i="30"/>
  <c r="MI95" i="30" s="1"/>
  <c r="IW98" i="30"/>
  <c r="IX98" i="30"/>
  <c r="JA97" i="30"/>
  <c r="K157" i="30"/>
  <c r="K157" i="22" s="1"/>
  <c r="L156" i="30"/>
  <c r="L156" i="22" s="1"/>
  <c r="J156" i="22"/>
  <c r="M157" i="30"/>
  <c r="N156" i="30"/>
  <c r="N156" i="22" s="1"/>
  <c r="BM104" i="22"/>
  <c r="AH104" i="22"/>
  <c r="AK103" i="22"/>
  <c r="AL103" i="22" s="1"/>
  <c r="BC102" i="22"/>
  <c r="AV101" i="22"/>
  <c r="AZ101" i="22"/>
  <c r="AG104" i="22"/>
  <c r="BN104" i="22"/>
  <c r="BQ103" i="22"/>
  <c r="BR103" i="22" s="1"/>
  <c r="GM98" i="30"/>
  <c r="FE97" i="30"/>
  <c r="KS96" i="30"/>
  <c r="HX97" i="30"/>
  <c r="IA97" i="30" s="1"/>
  <c r="HS98" i="30"/>
  <c r="KI102" i="30"/>
  <c r="KF101" i="30"/>
  <c r="KB101" i="30"/>
  <c r="JT96" i="30"/>
  <c r="JW96" i="30" s="1"/>
  <c r="HC98" i="30"/>
  <c r="FF97" i="30"/>
  <c r="FI96" i="30"/>
  <c r="JV96" i="30"/>
  <c r="JO97" i="30" s="1"/>
  <c r="JU96" i="30"/>
  <c r="KT96" i="30"/>
  <c r="KW95" i="30"/>
  <c r="CU97" i="30"/>
  <c r="CZ96" i="30"/>
  <c r="DC96" i="30" s="1"/>
  <c r="MO96" i="30"/>
  <c r="EO98" i="30"/>
  <c r="BT96" i="30"/>
  <c r="BW96" i="30" s="1"/>
  <c r="BO97" i="30"/>
  <c r="AG97" i="30"/>
  <c r="DO98" i="30"/>
  <c r="DL97" i="30"/>
  <c r="DH97" i="30"/>
  <c r="CI98" i="30"/>
  <c r="CF97" i="30"/>
  <c r="CB97" i="30"/>
  <c r="EA98" i="30"/>
  <c r="BF96" i="30"/>
  <c r="BE96" i="30"/>
  <c r="IM98" i="30"/>
  <c r="IF97" i="30"/>
  <c r="IJ97" i="30"/>
  <c r="MP96" i="30"/>
  <c r="MS95" i="30"/>
  <c r="EP98" i="30"/>
  <c r="ES97" i="30"/>
  <c r="BB96" i="30"/>
  <c r="AH97" i="30"/>
  <c r="AK96" i="30"/>
  <c r="AL96" i="30" s="1"/>
  <c r="GA98" i="30"/>
  <c r="FX97" i="30"/>
  <c r="FT97" i="30"/>
  <c r="S28" i="22"/>
  <c r="Z28" i="30"/>
  <c r="Y28" i="30"/>
  <c r="V28" i="30"/>
  <c r="D880" i="22"/>
  <c r="LX96" i="30" l="1"/>
  <c r="LY97" i="30" s="1"/>
  <c r="MB96" i="30"/>
  <c r="LZ97" i="30" s="1"/>
  <c r="LL97" i="30"/>
  <c r="LO98" i="30"/>
  <c r="CT89" i="22"/>
  <c r="CW88" i="22"/>
  <c r="CX88" i="22" s="1"/>
  <c r="DI89" i="22"/>
  <c r="CS89" i="22"/>
  <c r="DJ89" i="22"/>
  <c r="DM88" i="22"/>
  <c r="CI90" i="22"/>
  <c r="CB89" i="22"/>
  <c r="CF89" i="22"/>
  <c r="MC96" i="30"/>
  <c r="LM97" i="30"/>
  <c r="LJ98" i="30"/>
  <c r="JB97" i="30"/>
  <c r="JF97" i="30"/>
  <c r="JE97" i="30"/>
  <c r="J157" i="30"/>
  <c r="M158" i="30" s="1"/>
  <c r="M157" i="22"/>
  <c r="BO104" i="22"/>
  <c r="AX102" i="22"/>
  <c r="BA101" i="22"/>
  <c r="BB101" i="22" s="1"/>
  <c r="AR103" i="22"/>
  <c r="AN104" i="22"/>
  <c r="AQ104" i="22" s="1"/>
  <c r="AO103" i="22"/>
  <c r="BX103" i="22"/>
  <c r="BT104" i="22"/>
  <c r="BW104" i="22" s="1"/>
  <c r="BU103" i="22"/>
  <c r="AI104" i="22"/>
  <c r="AW102" i="22"/>
  <c r="AN96" i="30"/>
  <c r="AQ96" i="30" s="1"/>
  <c r="JS98" i="30"/>
  <c r="JL97" i="30"/>
  <c r="JP97" i="30"/>
  <c r="FU98" i="30"/>
  <c r="EX97" i="30"/>
  <c r="EW97" i="30"/>
  <c r="FV98" i="30"/>
  <c r="FY97" i="30"/>
  <c r="FZ97" i="30" s="1"/>
  <c r="CC98" i="30"/>
  <c r="CH97" i="30"/>
  <c r="DI98" i="30"/>
  <c r="ET97" i="30"/>
  <c r="FN96" i="30"/>
  <c r="FM96" i="30"/>
  <c r="GQ99" i="30"/>
  <c r="GJ98" i="30"/>
  <c r="GN98" i="30"/>
  <c r="IH98" i="30"/>
  <c r="IK97" i="30"/>
  <c r="IL97" i="30" s="1"/>
  <c r="CD98" i="30"/>
  <c r="CG97" i="30"/>
  <c r="DJ98" i="30"/>
  <c r="DM97" i="30"/>
  <c r="BD96" i="30"/>
  <c r="BG96" i="30" s="1"/>
  <c r="AY97" i="30"/>
  <c r="MX95" i="30"/>
  <c r="MW95" i="30"/>
  <c r="IG98" i="30"/>
  <c r="CY98" i="30"/>
  <c r="CV97" i="30"/>
  <c r="CR97" i="30"/>
  <c r="KC102" i="30"/>
  <c r="HW99" i="30"/>
  <c r="HP98" i="30"/>
  <c r="HT98" i="30"/>
  <c r="FJ96" i="30"/>
  <c r="AP96" i="30"/>
  <c r="AI97" i="30" s="1"/>
  <c r="AO96" i="30"/>
  <c r="EE99" i="30"/>
  <c r="DX98" i="30"/>
  <c r="EB98" i="30"/>
  <c r="BS98" i="30"/>
  <c r="BL97" i="30"/>
  <c r="BP97" i="30"/>
  <c r="MT95" i="30"/>
  <c r="LB95" i="30"/>
  <c r="LA95" i="30"/>
  <c r="HG99" i="30"/>
  <c r="GZ98" i="30"/>
  <c r="HD98" i="30"/>
  <c r="KD102" i="30"/>
  <c r="KG101" i="30"/>
  <c r="KH101" i="30" s="1"/>
  <c r="KX95" i="30"/>
  <c r="W29" i="22"/>
  <c r="T28" i="22"/>
  <c r="P28" i="22"/>
  <c r="S29" i="30"/>
  <c r="X28" i="30"/>
  <c r="AA28" i="30" s="1"/>
  <c r="D881" i="22"/>
  <c r="CD90" i="22" l="1"/>
  <c r="CG89" i="22"/>
  <c r="DN88" i="22"/>
  <c r="DP89" i="22"/>
  <c r="DS89" i="22" s="1"/>
  <c r="DT88" i="22"/>
  <c r="DQ88" i="22"/>
  <c r="CZ89" i="22"/>
  <c r="DC89" i="22" s="1"/>
  <c r="DD88" i="22"/>
  <c r="DA88" i="22"/>
  <c r="CC90" i="22"/>
  <c r="CU89" i="22"/>
  <c r="LR97" i="30"/>
  <c r="LQ97" i="30"/>
  <c r="LN97" i="30"/>
  <c r="MD96" i="30"/>
  <c r="MH96" i="30"/>
  <c r="MG96" i="30"/>
  <c r="IY98" i="30"/>
  <c r="JD97" i="30"/>
  <c r="JG97" i="30" s="1"/>
  <c r="M158" i="22"/>
  <c r="K158" i="30"/>
  <c r="K158" i="22" s="1"/>
  <c r="L157" i="30"/>
  <c r="L157" i="22" s="1"/>
  <c r="J157" i="22"/>
  <c r="N157" i="30"/>
  <c r="N157" i="22" s="1"/>
  <c r="AY102" i="22"/>
  <c r="BH101" i="22"/>
  <c r="BD102" i="22"/>
  <c r="BG102" i="22" s="1"/>
  <c r="BE101" i="22"/>
  <c r="AM105" i="22"/>
  <c r="AJ104" i="22"/>
  <c r="AF104" i="22"/>
  <c r="BS105" i="22"/>
  <c r="BL104" i="22"/>
  <c r="BP104" i="22"/>
  <c r="GB97" i="30"/>
  <c r="GE97" i="30" s="1"/>
  <c r="KJ101" i="30"/>
  <c r="KM101" i="30" s="1"/>
  <c r="AM98" i="30"/>
  <c r="AF97" i="30"/>
  <c r="AJ97" i="30"/>
  <c r="FG97" i="30"/>
  <c r="FL96" i="30"/>
  <c r="FO96" i="30" s="1"/>
  <c r="CS98" i="30"/>
  <c r="MV95" i="30"/>
  <c r="MY95" i="30" s="1"/>
  <c r="MQ96" i="30"/>
  <c r="HR99" i="30"/>
  <c r="HU98" i="30"/>
  <c r="CT98" i="30"/>
  <c r="CW97" i="30"/>
  <c r="CX97" i="30" s="1"/>
  <c r="BC98" i="30"/>
  <c r="AV97" i="30"/>
  <c r="AZ97" i="30"/>
  <c r="CL97" i="30"/>
  <c r="CE98" i="30" s="1"/>
  <c r="CK97" i="30"/>
  <c r="JM98" i="30"/>
  <c r="BN98" i="30"/>
  <c r="BQ97" i="30"/>
  <c r="DZ99" i="30"/>
  <c r="EC98" i="30"/>
  <c r="ED98" i="30" s="1"/>
  <c r="DR97" i="30"/>
  <c r="DQ97" i="30"/>
  <c r="EV97" i="30"/>
  <c r="EY97" i="30" s="1"/>
  <c r="EQ98" i="30"/>
  <c r="CJ97" i="30"/>
  <c r="CM97" i="30" s="1"/>
  <c r="HQ99" i="30"/>
  <c r="HV98" i="30"/>
  <c r="KZ95" i="30"/>
  <c r="LC95" i="30" s="1"/>
  <c r="KU96" i="30"/>
  <c r="HB99" i="30"/>
  <c r="HE98" i="30"/>
  <c r="HF98" i="30" s="1"/>
  <c r="BM98" i="30"/>
  <c r="BR97" i="30"/>
  <c r="DY99" i="30"/>
  <c r="GL99" i="30"/>
  <c r="GO98" i="30"/>
  <c r="DN97" i="30"/>
  <c r="KL101" i="30"/>
  <c r="KE102" i="30" s="1"/>
  <c r="KK101" i="30"/>
  <c r="HA99" i="30"/>
  <c r="IN97" i="30"/>
  <c r="IQ97" i="30" s="1"/>
  <c r="IP97" i="30"/>
  <c r="IO97" i="30"/>
  <c r="GK99" i="30"/>
  <c r="GP98" i="30"/>
  <c r="GD97" i="30"/>
  <c r="GC97" i="30"/>
  <c r="JN98" i="30"/>
  <c r="JQ97" i="30"/>
  <c r="Q29" i="22"/>
  <c r="R29" i="22"/>
  <c r="U28" i="22"/>
  <c r="AB28" i="22" s="1"/>
  <c r="W30" i="30"/>
  <c r="P29" i="30"/>
  <c r="T29" i="30"/>
  <c r="D882" i="22"/>
  <c r="DK89" i="22" l="1"/>
  <c r="CH89" i="22"/>
  <c r="CJ90" i="22"/>
  <c r="CM90" i="22" s="1"/>
  <c r="CN89" i="22"/>
  <c r="CK89" i="22"/>
  <c r="CY90" i="22"/>
  <c r="CV89" i="22"/>
  <c r="CR89" i="22"/>
  <c r="MF96" i="30"/>
  <c r="MI96" i="30" s="1"/>
  <c r="MA97" i="30"/>
  <c r="LP97" i="30"/>
  <c r="LS97" i="30" s="1"/>
  <c r="LK98" i="30"/>
  <c r="JC99" i="30"/>
  <c r="IZ98" i="30"/>
  <c r="IV98" i="30"/>
  <c r="J158" i="30"/>
  <c r="BC103" i="22"/>
  <c r="AZ102" i="22"/>
  <c r="AV102" i="22"/>
  <c r="BN105" i="22"/>
  <c r="BQ104" i="22"/>
  <c r="BR104" i="22" s="1"/>
  <c r="AG105" i="22"/>
  <c r="BM105" i="22"/>
  <c r="AH105" i="22"/>
  <c r="AK104" i="22"/>
  <c r="AL104" i="22" s="1"/>
  <c r="KI103" i="30"/>
  <c r="KB102" i="30"/>
  <c r="KF102" i="30"/>
  <c r="CZ97" i="30"/>
  <c r="DC97" i="30" s="1"/>
  <c r="JV97" i="30"/>
  <c r="JU97" i="30"/>
  <c r="II98" i="30"/>
  <c r="DP97" i="30"/>
  <c r="DS97" i="30" s="1"/>
  <c r="DK98" i="30"/>
  <c r="GT98" i="30"/>
  <c r="GS98" i="30"/>
  <c r="BV97" i="30"/>
  <c r="BU97" i="30"/>
  <c r="JR97" i="30"/>
  <c r="AW98" i="30"/>
  <c r="FW98" i="30"/>
  <c r="GR98" i="30"/>
  <c r="GU98" i="30" s="1"/>
  <c r="GM99" i="30"/>
  <c r="KY97" i="30"/>
  <c r="KR96" i="30"/>
  <c r="KV96" i="30"/>
  <c r="HX98" i="30"/>
  <c r="IA98" i="30" s="1"/>
  <c r="CI99" i="30"/>
  <c r="CB98" i="30"/>
  <c r="CF98" i="30"/>
  <c r="EH98" i="30"/>
  <c r="EG98" i="30"/>
  <c r="MU97" i="30"/>
  <c r="MR96" i="30"/>
  <c r="MN96" i="30"/>
  <c r="FK98" i="30"/>
  <c r="FH97" i="30"/>
  <c r="FD97" i="30"/>
  <c r="HJ98" i="30"/>
  <c r="HI98" i="30"/>
  <c r="BO98" i="30"/>
  <c r="BT97" i="30"/>
  <c r="BW97" i="30" s="1"/>
  <c r="EU99" i="30"/>
  <c r="EN98" i="30"/>
  <c r="ER98" i="30"/>
  <c r="HZ98" i="30"/>
  <c r="HS99" i="30" s="1"/>
  <c r="HY98" i="30"/>
  <c r="AH98" i="30"/>
  <c r="AK97" i="30"/>
  <c r="AL97" i="30" s="1"/>
  <c r="HH98" i="30"/>
  <c r="HK98" i="30" s="1"/>
  <c r="HC99" i="30"/>
  <c r="EF98" i="30"/>
  <c r="EI98" i="30" s="1"/>
  <c r="EA99" i="30"/>
  <c r="AX98" i="30"/>
  <c r="BA97" i="30"/>
  <c r="DB97" i="30"/>
  <c r="DA97" i="30"/>
  <c r="AG98" i="30"/>
  <c r="V28" i="22"/>
  <c r="X29" i="22"/>
  <c r="AA29" i="22" s="1"/>
  <c r="Y28" i="22"/>
  <c r="R30" i="30"/>
  <c r="U29" i="30"/>
  <c r="V29" i="30" s="1"/>
  <c r="Q30" i="30"/>
  <c r="D883" i="22"/>
  <c r="CE90" i="22" l="1"/>
  <c r="CS90" i="22"/>
  <c r="CT90" i="22"/>
  <c r="CW89" i="22"/>
  <c r="DO90" i="22"/>
  <c r="DH89" i="22"/>
  <c r="DL89" i="22"/>
  <c r="LO99" i="30"/>
  <c r="LH98" i="30"/>
  <c r="LL98" i="30"/>
  <c r="ME98" i="30"/>
  <c r="LX97" i="30"/>
  <c r="MB97" i="30"/>
  <c r="IW99" i="30"/>
  <c r="IX99" i="30"/>
  <c r="JA98" i="30"/>
  <c r="JB98" i="30" s="1"/>
  <c r="K159" i="30"/>
  <c r="K159" i="22" s="1"/>
  <c r="L158" i="30"/>
  <c r="L158" i="22" s="1"/>
  <c r="J158" i="22"/>
  <c r="M159" i="30"/>
  <c r="N158" i="30"/>
  <c r="N158" i="22" s="1"/>
  <c r="AI105" i="22"/>
  <c r="AR104" i="22"/>
  <c r="AN105" i="22"/>
  <c r="AQ105" i="22" s="1"/>
  <c r="AO104" i="22"/>
  <c r="BX104" i="22"/>
  <c r="BT105" i="22"/>
  <c r="BW105" i="22" s="1"/>
  <c r="BU104" i="22"/>
  <c r="AX103" i="22"/>
  <c r="BA102" i="22"/>
  <c r="BB102" i="22" s="1"/>
  <c r="BO105" i="22"/>
  <c r="AW103" i="22"/>
  <c r="HW100" i="30"/>
  <c r="HP99" i="30"/>
  <c r="HT99" i="30"/>
  <c r="AN97" i="30"/>
  <c r="AQ97" i="30" s="1"/>
  <c r="EO99" i="30"/>
  <c r="FE98" i="30"/>
  <c r="MO97" i="30"/>
  <c r="KS97" i="30"/>
  <c r="KD103" i="30"/>
  <c r="KG102" i="30"/>
  <c r="BF97" i="30"/>
  <c r="BE97" i="30"/>
  <c r="FF98" i="30"/>
  <c r="FI97" i="30"/>
  <c r="MP97" i="30"/>
  <c r="MS96" i="30"/>
  <c r="GQ100" i="30"/>
  <c r="GJ99" i="30"/>
  <c r="GN99" i="30"/>
  <c r="GA99" i="30"/>
  <c r="FT98" i="30"/>
  <c r="FX98" i="30"/>
  <c r="CU98" i="30"/>
  <c r="KC103" i="30"/>
  <c r="KH102" i="30"/>
  <c r="EE100" i="30"/>
  <c r="EB99" i="30"/>
  <c r="DX99" i="30"/>
  <c r="AP97" i="30"/>
  <c r="AO97" i="30"/>
  <c r="CD99" i="30"/>
  <c r="CG98" i="30"/>
  <c r="CH98" i="30" s="1"/>
  <c r="JT97" i="30"/>
  <c r="JW97" i="30" s="1"/>
  <c r="JO98" i="30"/>
  <c r="IM99" i="30"/>
  <c r="IF98" i="30"/>
  <c r="IJ98" i="30"/>
  <c r="HG100" i="30"/>
  <c r="HD99" i="30"/>
  <c r="GZ99" i="30"/>
  <c r="EP99" i="30"/>
  <c r="ES98" i="30"/>
  <c r="BS99" i="30"/>
  <c r="BP98" i="30"/>
  <c r="BL98" i="30"/>
  <c r="CC99" i="30"/>
  <c r="KT97" i="30"/>
  <c r="KW96" i="30"/>
  <c r="KX96" i="30" s="1"/>
  <c r="BB97" i="30"/>
  <c r="DO99" i="30"/>
  <c r="DL98" i="30"/>
  <c r="DH98" i="30"/>
  <c r="S29" i="22"/>
  <c r="Z29" i="30"/>
  <c r="S30" i="30" s="1"/>
  <c r="Y29" i="30"/>
  <c r="X29" i="30"/>
  <c r="AA29" i="30" s="1"/>
  <c r="D884" i="22"/>
  <c r="DD89" i="22" l="1"/>
  <c r="CZ90" i="22"/>
  <c r="DC90" i="22" s="1"/>
  <c r="DA89" i="22"/>
  <c r="DI90" i="22"/>
  <c r="DJ90" i="22"/>
  <c r="DM89" i="22"/>
  <c r="DN89" i="22" s="1"/>
  <c r="CX89" i="22"/>
  <c r="CI91" i="22"/>
  <c r="CB90" i="22"/>
  <c r="CF90" i="22"/>
  <c r="LJ99" i="30"/>
  <c r="LM98" i="30"/>
  <c r="LZ98" i="30"/>
  <c r="MC97" i="30"/>
  <c r="LI99" i="30"/>
  <c r="LN98" i="30"/>
  <c r="LP98" i="30" s="1"/>
  <c r="LS98" i="30" s="1"/>
  <c r="LY98" i="30"/>
  <c r="MD97" i="30"/>
  <c r="JD98" i="30"/>
  <c r="JG98" i="30" s="1"/>
  <c r="JF98" i="30"/>
  <c r="IY99" i="30" s="1"/>
  <c r="JE98" i="30"/>
  <c r="J159" i="30"/>
  <c r="M160" i="30" s="1"/>
  <c r="M159" i="22"/>
  <c r="BS106" i="22"/>
  <c r="BP105" i="22"/>
  <c r="BL105" i="22"/>
  <c r="AY103" i="22"/>
  <c r="BH102" i="22"/>
  <c r="BD103" i="22"/>
  <c r="BG103" i="22" s="1"/>
  <c r="BE102" i="22"/>
  <c r="AM106" i="22"/>
  <c r="AF105" i="22"/>
  <c r="AJ105" i="22"/>
  <c r="KZ96" i="30"/>
  <c r="LC96" i="30" s="1"/>
  <c r="BM99" i="30"/>
  <c r="EX98" i="30"/>
  <c r="EW98" i="30"/>
  <c r="HB100" i="30"/>
  <c r="HE99" i="30"/>
  <c r="IG99" i="30"/>
  <c r="DY100" i="30"/>
  <c r="KJ102" i="30"/>
  <c r="KM102" i="30" s="1"/>
  <c r="FV99" i="30"/>
  <c r="FY98" i="30"/>
  <c r="GL100" i="30"/>
  <c r="GO99" i="30"/>
  <c r="MX96" i="30"/>
  <c r="MW96" i="30"/>
  <c r="KL102" i="30"/>
  <c r="KE103" i="30" s="1"/>
  <c r="KK102" i="30"/>
  <c r="MT96" i="30"/>
  <c r="BD97" i="30"/>
  <c r="BG97" i="30" s="1"/>
  <c r="AY98" i="30"/>
  <c r="DZ100" i="30"/>
  <c r="EC99" i="30"/>
  <c r="FU99" i="30"/>
  <c r="FZ98" i="30"/>
  <c r="GK100" i="30"/>
  <c r="GP99" i="30"/>
  <c r="AI98" i="30"/>
  <c r="DI99" i="30"/>
  <c r="CJ98" i="30"/>
  <c r="CM98" i="30" s="1"/>
  <c r="BN99" i="30"/>
  <c r="BQ98" i="30"/>
  <c r="DJ99" i="30"/>
  <c r="DM98" i="30"/>
  <c r="DN98" i="30" s="1"/>
  <c r="LB96" i="30"/>
  <c r="LA96" i="30"/>
  <c r="JS99" i="30"/>
  <c r="JL98" i="30"/>
  <c r="JP98" i="30"/>
  <c r="ET98" i="30"/>
  <c r="HR100" i="30"/>
  <c r="HU99" i="30"/>
  <c r="HA100" i="30"/>
  <c r="HF99" i="30"/>
  <c r="IH99" i="30"/>
  <c r="IK98" i="30"/>
  <c r="IL98" i="30" s="1"/>
  <c r="CL98" i="30"/>
  <c r="CE99" i="30" s="1"/>
  <c r="CK98" i="30"/>
  <c r="CY99" i="30"/>
  <c r="CR98" i="30"/>
  <c r="CV98" i="30"/>
  <c r="FN97" i="30"/>
  <c r="FM97" i="30"/>
  <c r="FJ97" i="30"/>
  <c r="HQ100" i="30"/>
  <c r="HV99" i="30"/>
  <c r="W30" i="22"/>
  <c r="P29" i="22"/>
  <c r="T29" i="22"/>
  <c r="W31" i="30"/>
  <c r="T30" i="30"/>
  <c r="P30" i="30"/>
  <c r="D885" i="22"/>
  <c r="CU90" i="22" l="1"/>
  <c r="DK90" i="22"/>
  <c r="CD91" i="22"/>
  <c r="CG90" i="22"/>
  <c r="CC91" i="22"/>
  <c r="DP90" i="22"/>
  <c r="DS90" i="22" s="1"/>
  <c r="DT89" i="22"/>
  <c r="DQ89" i="22"/>
  <c r="LR98" i="30"/>
  <c r="LK99" i="30" s="1"/>
  <c r="LL99" i="30" s="1"/>
  <c r="LQ98" i="30"/>
  <c r="MF97" i="30"/>
  <c r="MI97" i="30" s="1"/>
  <c r="MH97" i="30"/>
  <c r="MA98" i="30" s="1"/>
  <c r="MG97" i="30"/>
  <c r="JC100" i="30"/>
  <c r="IZ99" i="30"/>
  <c r="IV99" i="30"/>
  <c r="M160" i="22"/>
  <c r="K160" i="30"/>
  <c r="K160" i="22" s="1"/>
  <c r="L159" i="30"/>
  <c r="L159" i="22" s="1"/>
  <c r="J159" i="22"/>
  <c r="N159" i="30"/>
  <c r="N159" i="22" s="1"/>
  <c r="AG106" i="22"/>
  <c r="BM106" i="22"/>
  <c r="BC104" i="22"/>
  <c r="AV103" i="22"/>
  <c r="AZ103" i="22"/>
  <c r="BN106" i="22"/>
  <c r="BQ105" i="22"/>
  <c r="BR105" i="22" s="1"/>
  <c r="AH106" i="22"/>
  <c r="AK105" i="22"/>
  <c r="DP98" i="30"/>
  <c r="DS98" i="30" s="1"/>
  <c r="CI100" i="30"/>
  <c r="CB99" i="30"/>
  <c r="CF99" i="30"/>
  <c r="IN98" i="30"/>
  <c r="IQ98" i="30" s="1"/>
  <c r="KI104" i="30"/>
  <c r="KB103" i="30"/>
  <c r="KF103" i="30"/>
  <c r="CT99" i="30"/>
  <c r="CW98" i="30"/>
  <c r="EV98" i="30"/>
  <c r="EY98" i="30" s="1"/>
  <c r="EQ99" i="30"/>
  <c r="GT99" i="30"/>
  <c r="GS99" i="30"/>
  <c r="HX99" i="30"/>
  <c r="IA99" i="30" s="1"/>
  <c r="FL97" i="30"/>
  <c r="FO97" i="30" s="1"/>
  <c r="FG98" i="30"/>
  <c r="CS99" i="30"/>
  <c r="CX98" i="30"/>
  <c r="HZ99" i="30"/>
  <c r="HS100" i="30" s="1"/>
  <c r="HY99" i="30"/>
  <c r="JN99" i="30"/>
  <c r="JQ98" i="30"/>
  <c r="AM99" i="30"/>
  <c r="AJ98" i="30"/>
  <c r="AF98" i="30"/>
  <c r="GB98" i="30"/>
  <c r="GE98" i="30" s="1"/>
  <c r="HJ99" i="30"/>
  <c r="HI99" i="30"/>
  <c r="KU97" i="30"/>
  <c r="BV98" i="30"/>
  <c r="BU98" i="30"/>
  <c r="GR99" i="30"/>
  <c r="GU99" i="30" s="1"/>
  <c r="GM100" i="30"/>
  <c r="LO100" i="30"/>
  <c r="LH99" i="30"/>
  <c r="BR98" i="30"/>
  <c r="HH99" i="30"/>
  <c r="HK99" i="30" s="1"/>
  <c r="HC100" i="30"/>
  <c r="JM99" i="30"/>
  <c r="JR98" i="30"/>
  <c r="IP98" i="30"/>
  <c r="IO98" i="30"/>
  <c r="DR98" i="30"/>
  <c r="DK99" i="30" s="1"/>
  <c r="DQ98" i="30"/>
  <c r="EH99" i="30"/>
  <c r="EG99" i="30"/>
  <c r="BC99" i="30"/>
  <c r="AZ98" i="30"/>
  <c r="AV98" i="30"/>
  <c r="MQ97" i="30"/>
  <c r="MV96" i="30"/>
  <c r="MY96" i="30" s="1"/>
  <c r="GD98" i="30"/>
  <c r="FW99" i="30" s="1"/>
  <c r="GC98" i="30"/>
  <c r="ED99" i="30"/>
  <c r="R30" i="22"/>
  <c r="U29" i="22"/>
  <c r="AB29" i="22" s="1"/>
  <c r="Q30" i="22"/>
  <c r="Q31" i="30"/>
  <c r="R31" i="30"/>
  <c r="U30" i="30"/>
  <c r="D886" i="22"/>
  <c r="DO91" i="22" l="1"/>
  <c r="DH90" i="22"/>
  <c r="DL90" i="22"/>
  <c r="CH90" i="22"/>
  <c r="CJ91" i="22"/>
  <c r="CM91" i="22" s="1"/>
  <c r="CN90" i="22"/>
  <c r="CK90" i="22"/>
  <c r="CY91" i="22"/>
  <c r="CV90" i="22"/>
  <c r="CR90" i="22"/>
  <c r="ME99" i="30"/>
  <c r="LX98" i="30"/>
  <c r="MB98" i="30"/>
  <c r="IW100" i="30"/>
  <c r="IX100" i="30"/>
  <c r="JA99" i="30"/>
  <c r="JB99" i="30" s="1"/>
  <c r="J160" i="30"/>
  <c r="BO106" i="22"/>
  <c r="AR105" i="22"/>
  <c r="AN106" i="22"/>
  <c r="AQ106" i="22" s="1"/>
  <c r="AO105" i="22"/>
  <c r="AX104" i="22"/>
  <c r="BA103" i="22"/>
  <c r="BB103" i="22" s="1"/>
  <c r="AW104" i="22"/>
  <c r="BX105" i="22"/>
  <c r="BT106" i="22"/>
  <c r="BW106" i="22" s="1"/>
  <c r="BU105" i="22"/>
  <c r="AL105" i="22"/>
  <c r="DO100" i="30"/>
  <c r="DH99" i="30"/>
  <c r="DL99" i="30"/>
  <c r="HW101" i="30"/>
  <c r="HT100" i="30"/>
  <c r="HP100" i="30"/>
  <c r="AX99" i="30"/>
  <c r="BA98" i="30"/>
  <c r="JT98" i="30"/>
  <c r="JW98" i="30" s="1"/>
  <c r="CC100" i="30"/>
  <c r="LJ100" i="30"/>
  <c r="LM99" i="30"/>
  <c r="HG101" i="30"/>
  <c r="HD100" i="30"/>
  <c r="GZ100" i="30"/>
  <c r="GA100" i="30"/>
  <c r="FT99" i="30"/>
  <c r="FX99" i="30"/>
  <c r="JV98" i="30"/>
  <c r="JO99" i="30" s="1"/>
  <c r="JU98" i="30"/>
  <c r="FK99" i="30"/>
  <c r="FD98" i="30"/>
  <c r="FH98" i="30"/>
  <c r="MU98" i="30"/>
  <c r="MN97" i="30"/>
  <c r="MR97" i="30"/>
  <c r="LI100" i="30"/>
  <c r="GQ101" i="30"/>
  <c r="GN100" i="30"/>
  <c r="GJ100" i="30"/>
  <c r="AH99" i="30"/>
  <c r="AK98" i="30"/>
  <c r="CZ98" i="30"/>
  <c r="DC98" i="30" s="1"/>
  <c r="DB98" i="30"/>
  <c r="CU99" i="30" s="1"/>
  <c r="DA98" i="30"/>
  <c r="KD104" i="30"/>
  <c r="KG103" i="30"/>
  <c r="KH103" i="30" s="1"/>
  <c r="II99" i="30"/>
  <c r="BT98" i="30"/>
  <c r="BW98" i="30" s="1"/>
  <c r="BO99" i="30"/>
  <c r="KY98" i="30"/>
  <c r="KR97" i="30"/>
  <c r="KV97" i="30"/>
  <c r="AG99" i="30"/>
  <c r="AL98" i="30"/>
  <c r="EF99" i="30"/>
  <c r="EI99" i="30" s="1"/>
  <c r="EA100" i="30"/>
  <c r="AW99" i="30"/>
  <c r="BB98" i="30"/>
  <c r="EU100" i="30"/>
  <c r="ER99" i="30"/>
  <c r="EN99" i="30"/>
  <c r="KC104" i="30"/>
  <c r="CD100" i="30"/>
  <c r="CG99" i="30"/>
  <c r="V29" i="22"/>
  <c r="S30" i="22" s="1"/>
  <c r="X30" i="22"/>
  <c r="AA30" i="22" s="1"/>
  <c r="Y29" i="22"/>
  <c r="Z30" i="30"/>
  <c r="Y30" i="30"/>
  <c r="V30" i="30"/>
  <c r="D887" i="22"/>
  <c r="CT91" i="22" l="1"/>
  <c r="CW90" i="22"/>
  <c r="DI91" i="22"/>
  <c r="DJ91" i="22"/>
  <c r="DM90" i="22"/>
  <c r="DN90" i="22" s="1"/>
  <c r="CS91" i="22"/>
  <c r="CE91" i="22"/>
  <c r="LZ99" i="30"/>
  <c r="MC98" i="30"/>
  <c r="LY99" i="30"/>
  <c r="MD98" i="30"/>
  <c r="JD99" i="30"/>
  <c r="JG99" i="30" s="1"/>
  <c r="JF99" i="30"/>
  <c r="IY100" i="30" s="1"/>
  <c r="JE99" i="30"/>
  <c r="K161" i="30"/>
  <c r="K161" i="22" s="1"/>
  <c r="L160" i="30"/>
  <c r="L160" i="22" s="1"/>
  <c r="J160" i="22"/>
  <c r="M161" i="30"/>
  <c r="N160" i="30"/>
  <c r="N160" i="22" s="1"/>
  <c r="AY104" i="22"/>
  <c r="AI106" i="22"/>
  <c r="BH103" i="22"/>
  <c r="BD104" i="22"/>
  <c r="BG104" i="22" s="1"/>
  <c r="BE103" i="22"/>
  <c r="BS107" i="22"/>
  <c r="BL106" i="22"/>
  <c r="BP106" i="22"/>
  <c r="CY100" i="30"/>
  <c r="CR99" i="30"/>
  <c r="CV99" i="30"/>
  <c r="EO100" i="30"/>
  <c r="EE101" i="30"/>
  <c r="DX100" i="30"/>
  <c r="EB100" i="30"/>
  <c r="IM100" i="30"/>
  <c r="IF99" i="30"/>
  <c r="IJ99" i="30"/>
  <c r="JS100" i="30"/>
  <c r="JP99" i="30"/>
  <c r="JL99" i="30"/>
  <c r="KJ103" i="30"/>
  <c r="KM103" i="30" s="1"/>
  <c r="EP100" i="30"/>
  <c r="ES99" i="30"/>
  <c r="KL103" i="30"/>
  <c r="KE104" i="30" s="1"/>
  <c r="KK103" i="30"/>
  <c r="FF99" i="30"/>
  <c r="FI98" i="30"/>
  <c r="FU100" i="30"/>
  <c r="HB101" i="30"/>
  <c r="HE100" i="30"/>
  <c r="AN98" i="30"/>
  <c r="AQ98" i="30" s="1"/>
  <c r="KS98" i="30"/>
  <c r="FV100" i="30"/>
  <c r="FY99" i="30"/>
  <c r="HA101" i="30"/>
  <c r="HF100" i="30"/>
  <c r="CL99" i="30"/>
  <c r="CK99" i="30"/>
  <c r="MP98" i="30"/>
  <c r="MS97" i="30"/>
  <c r="FE99" i="30"/>
  <c r="FJ98" i="30"/>
  <c r="HQ101" i="30"/>
  <c r="DJ100" i="30"/>
  <c r="DM99" i="30"/>
  <c r="BD98" i="30"/>
  <c r="BG98" i="30" s="1"/>
  <c r="BS100" i="30"/>
  <c r="BP99" i="30"/>
  <c r="BL99" i="30"/>
  <c r="AP98" i="30"/>
  <c r="AI99" i="30" s="1"/>
  <c r="AO98" i="30"/>
  <c r="GL101" i="30"/>
  <c r="GO100" i="30"/>
  <c r="GP100" i="30" s="1"/>
  <c r="LR99" i="30"/>
  <c r="LQ99" i="30"/>
  <c r="KT98" i="30"/>
  <c r="KW97" i="30"/>
  <c r="GK101" i="30"/>
  <c r="LN99" i="30"/>
  <c r="MO98" i="30"/>
  <c r="CH99" i="30"/>
  <c r="BF98" i="30"/>
  <c r="BE98" i="30"/>
  <c r="HR101" i="30"/>
  <c r="HU100" i="30"/>
  <c r="DI100" i="30"/>
  <c r="DN99" i="30"/>
  <c r="W31" i="22"/>
  <c r="P30" i="22"/>
  <c r="T30" i="22"/>
  <c r="S31" i="30"/>
  <c r="X30" i="30"/>
  <c r="AA30" i="30" s="1"/>
  <c r="D888" i="22"/>
  <c r="DK91" i="22" l="1"/>
  <c r="CI92" i="22"/>
  <c r="CB91" i="22"/>
  <c r="CF91" i="22"/>
  <c r="CX90" i="22"/>
  <c r="DD90" i="22"/>
  <c r="CZ91" i="22"/>
  <c r="DC91" i="22" s="1"/>
  <c r="DA90" i="22"/>
  <c r="DP91" i="22"/>
  <c r="DS91" i="22" s="1"/>
  <c r="DT90" i="22"/>
  <c r="DQ90" i="22"/>
  <c r="MH98" i="30"/>
  <c r="MA99" i="30" s="1"/>
  <c r="MG98" i="30"/>
  <c r="MF98" i="30"/>
  <c r="MI98" i="30" s="1"/>
  <c r="JC101" i="30"/>
  <c r="IZ100" i="30"/>
  <c r="IV100" i="30"/>
  <c r="J161" i="30"/>
  <c r="M162" i="30"/>
  <c r="M161" i="22"/>
  <c r="BM107" i="22"/>
  <c r="BC105" i="22"/>
  <c r="AV104" i="22"/>
  <c r="AZ104" i="22"/>
  <c r="AM107" i="22"/>
  <c r="AJ106" i="22"/>
  <c r="AF106" i="22"/>
  <c r="BN107" i="22"/>
  <c r="BQ106" i="22"/>
  <c r="BR106" i="22" s="1"/>
  <c r="AM100" i="30"/>
  <c r="AJ99" i="30"/>
  <c r="AF99" i="30"/>
  <c r="KI105" i="30"/>
  <c r="KF104" i="30"/>
  <c r="KB104" i="30"/>
  <c r="HZ100" i="30"/>
  <c r="HY100" i="30"/>
  <c r="MX97" i="30"/>
  <c r="MW97" i="30"/>
  <c r="GD99" i="30"/>
  <c r="GC99" i="30"/>
  <c r="IG100" i="30"/>
  <c r="CT100" i="30"/>
  <c r="CW99" i="30"/>
  <c r="DP99" i="30"/>
  <c r="DS99" i="30" s="1"/>
  <c r="CJ99" i="30"/>
  <c r="CM99" i="30" s="1"/>
  <c r="CE100" i="30"/>
  <c r="LP99" i="30"/>
  <c r="LS99" i="30" s="1"/>
  <c r="LK100" i="30"/>
  <c r="LB97" i="30"/>
  <c r="LA97" i="30"/>
  <c r="BM100" i="30"/>
  <c r="AY99" i="30"/>
  <c r="HV100" i="30"/>
  <c r="FL98" i="30"/>
  <c r="FO98" i="30" s="1"/>
  <c r="HH100" i="30"/>
  <c r="HK100" i="30" s="1"/>
  <c r="FN98" i="30"/>
  <c r="FG99" i="30" s="1"/>
  <c r="FM98" i="30"/>
  <c r="CS100" i="30"/>
  <c r="CX99" i="30"/>
  <c r="JN100" i="30"/>
  <c r="JQ99" i="30"/>
  <c r="MT97" i="30"/>
  <c r="GT100" i="30"/>
  <c r="GM101" i="30" s="1"/>
  <c r="GS100" i="30"/>
  <c r="BN100" i="30"/>
  <c r="BQ99" i="30"/>
  <c r="BR99" i="30" s="1"/>
  <c r="FZ99" i="30"/>
  <c r="DY101" i="30"/>
  <c r="GR100" i="30"/>
  <c r="GU100" i="30" s="1"/>
  <c r="DR99" i="30"/>
  <c r="DK100" i="30" s="1"/>
  <c r="DQ99" i="30"/>
  <c r="KX97" i="30"/>
  <c r="HJ100" i="30"/>
  <c r="HI100" i="30"/>
  <c r="EX99" i="30"/>
  <c r="EW99" i="30"/>
  <c r="JM100" i="30"/>
  <c r="JR99" i="30"/>
  <c r="IH100" i="30"/>
  <c r="IK99" i="30"/>
  <c r="IL99" i="30" s="1"/>
  <c r="DZ101" i="30"/>
  <c r="EC100" i="30"/>
  <c r="ET99" i="30"/>
  <c r="Q31" i="22"/>
  <c r="R31" i="22"/>
  <c r="U30" i="22"/>
  <c r="AB30" i="22" s="1"/>
  <c r="W32" i="30"/>
  <c r="P31" i="30"/>
  <c r="T31" i="30"/>
  <c r="D889" i="22"/>
  <c r="CU91" i="22" l="1"/>
  <c r="CD92" i="22"/>
  <c r="CG91" i="22"/>
  <c r="CC92" i="22"/>
  <c r="DO92" i="22"/>
  <c r="DH91" i="22"/>
  <c r="DL91" i="22"/>
  <c r="ME100" i="30"/>
  <c r="LX99" i="30"/>
  <c r="LY100" i="30" s="1"/>
  <c r="MB99" i="30"/>
  <c r="IW101" i="30"/>
  <c r="IX101" i="30"/>
  <c r="JA100" i="30"/>
  <c r="JB100" i="30" s="1"/>
  <c r="M162" i="22"/>
  <c r="K162" i="30"/>
  <c r="K162" i="22" s="1"/>
  <c r="L161" i="30"/>
  <c r="L161" i="22" s="1"/>
  <c r="J161" i="22"/>
  <c r="N161" i="30"/>
  <c r="N161" i="22" s="1"/>
  <c r="BO107" i="22"/>
  <c r="AG107" i="22"/>
  <c r="AX105" i="22"/>
  <c r="BA104" i="22"/>
  <c r="BB104" i="22" s="1"/>
  <c r="BX106" i="22"/>
  <c r="BT107" i="22"/>
  <c r="BW107" i="22" s="1"/>
  <c r="BU106" i="22"/>
  <c r="AH107" i="22"/>
  <c r="AK106" i="22"/>
  <c r="AL106" i="22" s="1"/>
  <c r="AW105" i="22"/>
  <c r="BT99" i="30"/>
  <c r="BW99" i="30" s="1"/>
  <c r="FK100" i="30"/>
  <c r="FH99" i="30"/>
  <c r="FD99" i="30"/>
  <c r="IN99" i="30"/>
  <c r="IQ99" i="30" s="1"/>
  <c r="JT99" i="30"/>
  <c r="JW99" i="30" s="1"/>
  <c r="JV99" i="30"/>
  <c r="JO100" i="30" s="1"/>
  <c r="JU99" i="30"/>
  <c r="HC101" i="30"/>
  <c r="DB99" i="30"/>
  <c r="DA99" i="30"/>
  <c r="CZ99" i="30"/>
  <c r="DC99" i="30" s="1"/>
  <c r="CU100" i="30"/>
  <c r="CI101" i="30"/>
  <c r="CB100" i="30"/>
  <c r="CF100" i="30"/>
  <c r="EV99" i="30"/>
  <c r="EY99" i="30" s="1"/>
  <c r="EQ100" i="30"/>
  <c r="IP99" i="30"/>
  <c r="II100" i="30" s="1"/>
  <c r="IO99" i="30"/>
  <c r="FW100" i="30"/>
  <c r="GB99" i="30"/>
  <c r="GE99" i="30" s="1"/>
  <c r="KC105" i="30"/>
  <c r="AG100" i="30"/>
  <c r="KZ97" i="30"/>
  <c r="LC97" i="30" s="1"/>
  <c r="KU98" i="30"/>
  <c r="MV97" i="30"/>
  <c r="MY97" i="30" s="1"/>
  <c r="MQ98" i="30"/>
  <c r="BC100" i="30"/>
  <c r="AZ99" i="30"/>
  <c r="AV99" i="30"/>
  <c r="DO101" i="30"/>
  <c r="DL100" i="30"/>
  <c r="DH100" i="30"/>
  <c r="EH100" i="30"/>
  <c r="EG100" i="30"/>
  <c r="GQ102" i="30"/>
  <c r="GN101" i="30"/>
  <c r="GJ101" i="30"/>
  <c r="ED100" i="30"/>
  <c r="BV99" i="30"/>
  <c r="BO100" i="30" s="1"/>
  <c r="BU99" i="30"/>
  <c r="HX100" i="30"/>
  <c r="IA100" i="30" s="1"/>
  <c r="HS101" i="30"/>
  <c r="LO101" i="30"/>
  <c r="LL100" i="30"/>
  <c r="LH100" i="30"/>
  <c r="KD105" i="30"/>
  <c r="KG104" i="30"/>
  <c r="KH104" i="30" s="1"/>
  <c r="AH100" i="30"/>
  <c r="AK99" i="30"/>
  <c r="V30" i="22"/>
  <c r="X31" i="22"/>
  <c r="AA31" i="22" s="1"/>
  <c r="Y30" i="22"/>
  <c r="R32" i="30"/>
  <c r="U31" i="30"/>
  <c r="V31" i="30" s="1"/>
  <c r="Q32" i="30"/>
  <c r="D890" i="22"/>
  <c r="CJ92" i="22" l="1"/>
  <c r="CM92" i="22" s="1"/>
  <c r="CN91" i="22"/>
  <c r="CK91" i="22"/>
  <c r="DJ92" i="22"/>
  <c r="DM91" i="22"/>
  <c r="CH91" i="22"/>
  <c r="DI92" i="22"/>
  <c r="CY92" i="22"/>
  <c r="CV91" i="22"/>
  <c r="CR91" i="22"/>
  <c r="LZ100" i="30"/>
  <c r="MC99" i="30"/>
  <c r="JD100" i="30"/>
  <c r="JG100" i="30" s="1"/>
  <c r="JF100" i="30"/>
  <c r="IY101" i="30" s="1"/>
  <c r="JE100" i="30"/>
  <c r="J162" i="30"/>
  <c r="AI107" i="22"/>
  <c r="AY105" i="22"/>
  <c r="AR106" i="22"/>
  <c r="AN107" i="22"/>
  <c r="AQ107" i="22" s="1"/>
  <c r="AO106" i="22"/>
  <c r="BH104" i="22"/>
  <c r="BD105" i="22"/>
  <c r="BG105" i="22" s="1"/>
  <c r="BE104" i="22"/>
  <c r="BS108" i="22"/>
  <c r="BL107" i="22"/>
  <c r="BP107" i="22"/>
  <c r="KJ104" i="30"/>
  <c r="KM104" i="30" s="1"/>
  <c r="LJ101" i="30"/>
  <c r="LM100" i="30"/>
  <c r="MU99" i="30"/>
  <c r="MN98" i="30"/>
  <c r="MR98" i="30"/>
  <c r="GA101" i="30"/>
  <c r="FT100" i="30"/>
  <c r="FX100" i="30"/>
  <c r="HG102" i="30"/>
  <c r="GZ101" i="30"/>
  <c r="HD101" i="30"/>
  <c r="BS101" i="30"/>
  <c r="BL100" i="30"/>
  <c r="BP100" i="30"/>
  <c r="CC101" i="30"/>
  <c r="CY101" i="30"/>
  <c r="CV100" i="30"/>
  <c r="CR100" i="30"/>
  <c r="KL104" i="30"/>
  <c r="KE105" i="30" s="1"/>
  <c r="KK104" i="30"/>
  <c r="GL102" i="30"/>
  <c r="GO101" i="30"/>
  <c r="DJ101" i="30"/>
  <c r="DM100" i="30"/>
  <c r="AX100" i="30"/>
  <c r="BA99" i="30"/>
  <c r="EU101" i="30"/>
  <c r="ER100" i="30"/>
  <c r="EN100" i="30"/>
  <c r="CD101" i="30"/>
  <c r="CG100" i="30"/>
  <c r="CH100" i="30" s="1"/>
  <c r="JS101" i="30"/>
  <c r="JP100" i="30"/>
  <c r="JL100" i="30"/>
  <c r="IM101" i="30"/>
  <c r="IJ100" i="30"/>
  <c r="IF100" i="30"/>
  <c r="AP99" i="30"/>
  <c r="AO99" i="30"/>
  <c r="EF100" i="30"/>
  <c r="EI100" i="30" s="1"/>
  <c r="EA101" i="30"/>
  <c r="AL99" i="30"/>
  <c r="FE100" i="30"/>
  <c r="HW102" i="30"/>
  <c r="HP101" i="30"/>
  <c r="HT101" i="30"/>
  <c r="LI101" i="30"/>
  <c r="LN100" i="30"/>
  <c r="GK102" i="30"/>
  <c r="DI101" i="30"/>
  <c r="DN100" i="30"/>
  <c r="AW100" i="30"/>
  <c r="BB99" i="30"/>
  <c r="KY99" i="30"/>
  <c r="KV98" i="30"/>
  <c r="KR98" i="30"/>
  <c r="FF100" i="30"/>
  <c r="FI99" i="30"/>
  <c r="FJ99" i="30" s="1"/>
  <c r="S31" i="22"/>
  <c r="X31" i="30"/>
  <c r="AA31" i="30" s="1"/>
  <c r="Z31" i="30"/>
  <c r="S32" i="30" s="1"/>
  <c r="Y31" i="30"/>
  <c r="D891" i="22"/>
  <c r="CS92" i="22" l="1"/>
  <c r="CT92" i="22"/>
  <c r="CW91" i="22"/>
  <c r="CE92" i="22"/>
  <c r="DN91" i="22"/>
  <c r="DT91" i="22"/>
  <c r="DP92" i="22"/>
  <c r="DS92" i="22" s="1"/>
  <c r="DQ91" i="22"/>
  <c r="MD99" i="30"/>
  <c r="MH99" i="30"/>
  <c r="MG99" i="30"/>
  <c r="JC102" i="30"/>
  <c r="IZ101" i="30"/>
  <c r="IV101" i="30"/>
  <c r="K163" i="30"/>
  <c r="K163" i="22" s="1"/>
  <c r="L162" i="30"/>
  <c r="L162" i="22" s="1"/>
  <c r="J162" i="22"/>
  <c r="M163" i="30"/>
  <c r="N162" i="30"/>
  <c r="N162" i="22" s="1"/>
  <c r="BC106" i="22"/>
  <c r="AV105" i="22"/>
  <c r="AZ105" i="22"/>
  <c r="BN108" i="22"/>
  <c r="BQ107" i="22"/>
  <c r="BR107" i="22" s="1"/>
  <c r="BM108" i="22"/>
  <c r="AM108" i="22"/>
  <c r="AF107" i="22"/>
  <c r="AJ107" i="22"/>
  <c r="CJ100" i="30"/>
  <c r="CM100" i="30" s="1"/>
  <c r="KI106" i="30"/>
  <c r="KB105" i="30"/>
  <c r="KF105" i="30"/>
  <c r="BD99" i="30"/>
  <c r="BG99" i="30" s="1"/>
  <c r="JN101" i="30"/>
  <c r="JQ100" i="30"/>
  <c r="BM101" i="30"/>
  <c r="HA102" i="30"/>
  <c r="FN99" i="30"/>
  <c r="FM99" i="30"/>
  <c r="KT99" i="30"/>
  <c r="KW98" i="30"/>
  <c r="LP100" i="30"/>
  <c r="LS100" i="30" s="1"/>
  <c r="HQ102" i="30"/>
  <c r="DR100" i="30"/>
  <c r="DQ100" i="30"/>
  <c r="CS101" i="30"/>
  <c r="FL99" i="30"/>
  <c r="FO99" i="30" s="1"/>
  <c r="FG100" i="30"/>
  <c r="IH101" i="30"/>
  <c r="IK100" i="30"/>
  <c r="EO101" i="30"/>
  <c r="BF99" i="30"/>
  <c r="BE99" i="30"/>
  <c r="CT101" i="30"/>
  <c r="CW100" i="30"/>
  <c r="CX100" i="30" s="1"/>
  <c r="FV101" i="30"/>
  <c r="FY100" i="30"/>
  <c r="FZ100" i="30" s="1"/>
  <c r="MP99" i="30"/>
  <c r="MS98" i="30"/>
  <c r="LR100" i="30"/>
  <c r="LK101" i="30" s="1"/>
  <c r="LQ100" i="30"/>
  <c r="KS99" i="30"/>
  <c r="KX98" i="30"/>
  <c r="HR102" i="30"/>
  <c r="HU101" i="30"/>
  <c r="EE102" i="30"/>
  <c r="EB101" i="30"/>
  <c r="DX101" i="30"/>
  <c r="GT101" i="30"/>
  <c r="GS101" i="30"/>
  <c r="GP101" i="30"/>
  <c r="DK101" i="30"/>
  <c r="DP100" i="30"/>
  <c r="DS100" i="30" s="1"/>
  <c r="AN99" i="30"/>
  <c r="AQ99" i="30" s="1"/>
  <c r="AI100" i="30"/>
  <c r="IG101" i="30"/>
  <c r="IL100" i="30"/>
  <c r="JM101" i="30"/>
  <c r="JR100" i="30"/>
  <c r="CL100" i="30"/>
  <c r="CE101" i="30" s="1"/>
  <c r="CK100" i="30"/>
  <c r="EP101" i="30"/>
  <c r="ES100" i="30"/>
  <c r="ET100" i="30" s="1"/>
  <c r="BN101" i="30"/>
  <c r="BQ100" i="30"/>
  <c r="BR100" i="30" s="1"/>
  <c r="HB102" i="30"/>
  <c r="HE101" i="30"/>
  <c r="FU101" i="30"/>
  <c r="MO99" i="30"/>
  <c r="MT98" i="30"/>
  <c r="W32" i="22"/>
  <c r="P31" i="22"/>
  <c r="T31" i="22"/>
  <c r="W33" i="30"/>
  <c r="T32" i="30"/>
  <c r="P32" i="30"/>
  <c r="D892" i="22"/>
  <c r="DK92" i="22" l="1"/>
  <c r="CI93" i="22"/>
  <c r="CB92" i="22"/>
  <c r="CF92" i="22"/>
  <c r="CX91" i="22"/>
  <c r="DD91" i="22"/>
  <c r="CZ92" i="22"/>
  <c r="DC92" i="22" s="1"/>
  <c r="DA91" i="22"/>
  <c r="MF99" i="30"/>
  <c r="MI99" i="30" s="1"/>
  <c r="MA100" i="30"/>
  <c r="IW102" i="30"/>
  <c r="IX102" i="30"/>
  <c r="JA101" i="30"/>
  <c r="J163" i="30"/>
  <c r="M164" i="30" s="1"/>
  <c r="M163" i="22"/>
  <c r="AH108" i="22"/>
  <c r="AK107" i="22"/>
  <c r="AL107" i="22" s="1"/>
  <c r="AG108" i="22"/>
  <c r="AX106" i="22"/>
  <c r="BA105" i="22"/>
  <c r="BB105" i="22" s="1"/>
  <c r="BX107" i="22"/>
  <c r="BT108" i="22"/>
  <c r="BW108" i="22" s="1"/>
  <c r="BU107" i="22"/>
  <c r="AW106" i="22"/>
  <c r="BO108" i="22"/>
  <c r="GB100" i="30"/>
  <c r="GE100" i="30" s="1"/>
  <c r="CI102" i="30"/>
  <c r="CB101" i="30"/>
  <c r="CF101" i="30"/>
  <c r="LO102" i="30"/>
  <c r="LH101" i="30"/>
  <c r="LL101" i="30"/>
  <c r="BT100" i="30"/>
  <c r="BW100" i="30" s="1"/>
  <c r="MV98" i="30"/>
  <c r="MY98" i="30" s="1"/>
  <c r="DO102" i="30"/>
  <c r="DL101" i="30"/>
  <c r="DH101" i="30"/>
  <c r="KZ98" i="30"/>
  <c r="LC98" i="30" s="1"/>
  <c r="EX100" i="30"/>
  <c r="EW100" i="30"/>
  <c r="IN100" i="30"/>
  <c r="IQ100" i="30" s="1"/>
  <c r="AM101" i="30"/>
  <c r="AJ100" i="30"/>
  <c r="AF100" i="30"/>
  <c r="DY102" i="30"/>
  <c r="HZ101" i="30"/>
  <c r="HY101" i="30"/>
  <c r="MX98" i="30"/>
  <c r="MQ99" i="30" s="1"/>
  <c r="MW98" i="30"/>
  <c r="HV101" i="30"/>
  <c r="LB98" i="30"/>
  <c r="LA98" i="30"/>
  <c r="KC106" i="30"/>
  <c r="HJ101" i="30"/>
  <c r="HI101" i="30"/>
  <c r="DZ102" i="30"/>
  <c r="EC101" i="30"/>
  <c r="ED101" i="30" s="1"/>
  <c r="HF101" i="30"/>
  <c r="JT100" i="30"/>
  <c r="JW100" i="30" s="1"/>
  <c r="GR101" i="30"/>
  <c r="GU101" i="30" s="1"/>
  <c r="GM102" i="30"/>
  <c r="BV100" i="30"/>
  <c r="BO101" i="30" s="1"/>
  <c r="BU100" i="30"/>
  <c r="DB100" i="30"/>
  <c r="CU101" i="30" s="1"/>
  <c r="DA100" i="30"/>
  <c r="IP100" i="30"/>
  <c r="IO100" i="30"/>
  <c r="FK101" i="30"/>
  <c r="FH100" i="30"/>
  <c r="FD100" i="30"/>
  <c r="AY100" i="30"/>
  <c r="GD100" i="30"/>
  <c r="FW101" i="30" s="1"/>
  <c r="GC100" i="30"/>
  <c r="EQ101" i="30"/>
  <c r="EV100" i="30"/>
  <c r="EY100" i="30" s="1"/>
  <c r="CZ100" i="30"/>
  <c r="DC100" i="30" s="1"/>
  <c r="JV100" i="30"/>
  <c r="JO101" i="30" s="1"/>
  <c r="JU100" i="30"/>
  <c r="KD106" i="30"/>
  <c r="KG105" i="30"/>
  <c r="R32" i="22"/>
  <c r="U31" i="22"/>
  <c r="AB31" i="22" s="1"/>
  <c r="Q32" i="22"/>
  <c r="Q33" i="30"/>
  <c r="R33" i="30"/>
  <c r="U32" i="30"/>
  <c r="V32" i="30" s="1"/>
  <c r="D893" i="22"/>
  <c r="CU92" i="22" l="1"/>
  <c r="CD93" i="22"/>
  <c r="CG92" i="22"/>
  <c r="CC93" i="22"/>
  <c r="DO93" i="22"/>
  <c r="DL92" i="22"/>
  <c r="DH92" i="22"/>
  <c r="ME101" i="30"/>
  <c r="LX100" i="30"/>
  <c r="MB100" i="30"/>
  <c r="JF101" i="30"/>
  <c r="JE101" i="30"/>
  <c r="JB101" i="30"/>
  <c r="M164" i="22"/>
  <c r="K164" i="30"/>
  <c r="K164" i="22" s="1"/>
  <c r="L163" i="30"/>
  <c r="L163" i="22" s="1"/>
  <c r="J163" i="22"/>
  <c r="N163" i="30"/>
  <c r="N163" i="22" s="1"/>
  <c r="AR107" i="22"/>
  <c r="AN108" i="22"/>
  <c r="AQ108" i="22" s="1"/>
  <c r="AO107" i="22"/>
  <c r="AI108" i="22"/>
  <c r="BS109" i="22"/>
  <c r="BL108" i="22"/>
  <c r="BP108" i="22"/>
  <c r="AY106" i="22"/>
  <c r="BH105" i="22"/>
  <c r="BD106" i="22"/>
  <c r="BG106" i="22" s="1"/>
  <c r="BE105" i="22"/>
  <c r="JS102" i="30"/>
  <c r="JL101" i="30"/>
  <c r="JP101" i="30"/>
  <c r="BS102" i="30"/>
  <c r="BL101" i="30"/>
  <c r="BP101" i="30"/>
  <c r="MU100" i="30"/>
  <c r="MR99" i="30"/>
  <c r="MN99" i="30"/>
  <c r="GA102" i="30"/>
  <c r="FX101" i="30"/>
  <c r="FT101" i="30"/>
  <c r="CY102" i="30"/>
  <c r="CR101" i="30"/>
  <c r="CV101" i="30"/>
  <c r="KL105" i="30"/>
  <c r="KK105" i="30"/>
  <c r="FE101" i="30"/>
  <c r="LI102" i="30"/>
  <c r="CC102" i="30"/>
  <c r="BC101" i="30"/>
  <c r="AZ100" i="30"/>
  <c r="AV100" i="30"/>
  <c r="HC102" i="30"/>
  <c r="HH101" i="30"/>
  <c r="HK101" i="30" s="1"/>
  <c r="KH105" i="30"/>
  <c r="KU99" i="30"/>
  <c r="FF101" i="30"/>
  <c r="FI100" i="30"/>
  <c r="EU102" i="30"/>
  <c r="ER101" i="30"/>
  <c r="EN101" i="30"/>
  <c r="EH101" i="30"/>
  <c r="EA102" i="30" s="1"/>
  <c r="EG101" i="30"/>
  <c r="HX101" i="30"/>
  <c r="IA101" i="30" s="1"/>
  <c r="HS102" i="30"/>
  <c r="AG101" i="30"/>
  <c r="II101" i="30"/>
  <c r="DI102" i="30"/>
  <c r="GQ103" i="30"/>
  <c r="GN102" i="30"/>
  <c r="GJ102" i="30"/>
  <c r="EF101" i="30"/>
  <c r="EI101" i="30" s="1"/>
  <c r="AH101" i="30"/>
  <c r="AK100" i="30"/>
  <c r="DJ102" i="30"/>
  <c r="DM101" i="30"/>
  <c r="LJ102" i="30"/>
  <c r="LM101" i="30"/>
  <c r="CD102" i="30"/>
  <c r="CG101" i="30"/>
  <c r="V31" i="22"/>
  <c r="X32" i="22"/>
  <c r="AA32" i="22" s="1"/>
  <c r="Y31" i="22"/>
  <c r="X32" i="30"/>
  <c r="AA32" i="30" s="1"/>
  <c r="Z32" i="30"/>
  <c r="Y32" i="30"/>
  <c r="D894" i="22"/>
  <c r="CY93" i="22" l="1"/>
  <c r="CR92" i="22"/>
  <c r="CV92" i="22"/>
  <c r="DI93" i="22"/>
  <c r="DJ93" i="22"/>
  <c r="DM92" i="22"/>
  <c r="DN92" i="22" s="1"/>
  <c r="CH92" i="22"/>
  <c r="CJ93" i="22"/>
  <c r="CM93" i="22" s="1"/>
  <c r="CN92" i="22"/>
  <c r="CK92" i="22"/>
  <c r="LZ101" i="30"/>
  <c r="MC100" i="30"/>
  <c r="LY101" i="30"/>
  <c r="MD100" i="30"/>
  <c r="JD101" i="30"/>
  <c r="JG101" i="30" s="1"/>
  <c r="IY102" i="30"/>
  <c r="J164" i="30"/>
  <c r="BC107" i="22"/>
  <c r="AZ106" i="22"/>
  <c r="AV106" i="22"/>
  <c r="AM109" i="22"/>
  <c r="AF108" i="22"/>
  <c r="AJ108" i="22"/>
  <c r="BN109" i="22"/>
  <c r="BQ108" i="22"/>
  <c r="BR108" i="22" s="1"/>
  <c r="BM109" i="22"/>
  <c r="LR101" i="30"/>
  <c r="LQ101" i="30"/>
  <c r="CL101" i="30"/>
  <c r="CK101" i="30"/>
  <c r="EO102" i="30"/>
  <c r="FN100" i="30"/>
  <c r="FM100" i="30"/>
  <c r="KJ105" i="30"/>
  <c r="KM105" i="30" s="1"/>
  <c r="KE106" i="30"/>
  <c r="FV102" i="30"/>
  <c r="FY101" i="30"/>
  <c r="MP100" i="30"/>
  <c r="MS99" i="30"/>
  <c r="MT99" i="30" s="1"/>
  <c r="BM102" i="30"/>
  <c r="JN102" i="30"/>
  <c r="JQ101" i="30"/>
  <c r="JR101" i="30" s="1"/>
  <c r="EE103" i="30"/>
  <c r="EB102" i="30"/>
  <c r="DX102" i="30"/>
  <c r="GK103" i="30"/>
  <c r="IM102" i="30"/>
  <c r="IF101" i="30"/>
  <c r="IJ101" i="30"/>
  <c r="HW103" i="30"/>
  <c r="HP102" i="30"/>
  <c r="HT102" i="30"/>
  <c r="EP102" i="30"/>
  <c r="ES101" i="30"/>
  <c r="HG103" i="30"/>
  <c r="GZ102" i="30"/>
  <c r="HD102" i="30"/>
  <c r="LN101" i="30"/>
  <c r="JM102" i="30"/>
  <c r="AP100" i="30"/>
  <c r="AO100" i="30"/>
  <c r="DR101" i="30"/>
  <c r="DQ101" i="30"/>
  <c r="GL103" i="30"/>
  <c r="GO102" i="30"/>
  <c r="DN101" i="30"/>
  <c r="AL100" i="30"/>
  <c r="AW101" i="30"/>
  <c r="CH101" i="30"/>
  <c r="CT102" i="30"/>
  <c r="CW101" i="30"/>
  <c r="CX101" i="30" s="1"/>
  <c r="KY100" i="30"/>
  <c r="KV99" i="30"/>
  <c r="KR99" i="30"/>
  <c r="AX101" i="30"/>
  <c r="BA100" i="30"/>
  <c r="FJ100" i="30"/>
  <c r="CS102" i="30"/>
  <c r="FU102" i="30"/>
  <c r="FZ101" i="30"/>
  <c r="MO100" i="30"/>
  <c r="BN102" i="30"/>
  <c r="BQ101" i="30"/>
  <c r="S32" i="22"/>
  <c r="S33" i="30"/>
  <c r="D895" i="22"/>
  <c r="CT93" i="22" l="1"/>
  <c r="CW92" i="22"/>
  <c r="CE93" i="22"/>
  <c r="DK93" i="22"/>
  <c r="CS93" i="22"/>
  <c r="CX92" i="22"/>
  <c r="DP93" i="22"/>
  <c r="DS93" i="22" s="1"/>
  <c r="DT92" i="22"/>
  <c r="DQ92" i="22"/>
  <c r="MF100" i="30"/>
  <c r="MI100" i="30" s="1"/>
  <c r="MH100" i="30"/>
  <c r="MA101" i="30" s="1"/>
  <c r="MG100" i="30"/>
  <c r="JC103" i="30"/>
  <c r="IZ102" i="30"/>
  <c r="IV102" i="30"/>
  <c r="K165" i="30"/>
  <c r="K165" i="22" s="1"/>
  <c r="L164" i="30"/>
  <c r="L164" i="22" s="1"/>
  <c r="J164" i="22"/>
  <c r="M165" i="30"/>
  <c r="N164" i="30"/>
  <c r="N164" i="22" s="1"/>
  <c r="AG109" i="22"/>
  <c r="AX107" i="22"/>
  <c r="BA106" i="22"/>
  <c r="BO109" i="22"/>
  <c r="BX108" i="22"/>
  <c r="BT109" i="22"/>
  <c r="BW109" i="22" s="1"/>
  <c r="BU108" i="22"/>
  <c r="AH109" i="22"/>
  <c r="AK108" i="22"/>
  <c r="AL108" i="22" s="1"/>
  <c r="AW107" i="22"/>
  <c r="BB106" i="22"/>
  <c r="JT101" i="30"/>
  <c r="JW101" i="30" s="1"/>
  <c r="CZ101" i="30"/>
  <c r="DC101" i="30" s="1"/>
  <c r="BF100" i="30"/>
  <c r="BE100" i="30"/>
  <c r="KT100" i="30"/>
  <c r="KW99" i="30"/>
  <c r="GT102" i="30"/>
  <c r="GS102" i="30"/>
  <c r="HA103" i="30"/>
  <c r="GB101" i="30"/>
  <c r="GE101" i="30" s="1"/>
  <c r="HR103" i="30"/>
  <c r="HU102" i="30"/>
  <c r="IH102" i="30"/>
  <c r="IK101" i="30"/>
  <c r="GP102" i="30"/>
  <c r="DZ103" i="30"/>
  <c r="EC102" i="30"/>
  <c r="GD101" i="30"/>
  <c r="GC101" i="30"/>
  <c r="AN100" i="30"/>
  <c r="AQ100" i="30" s="1"/>
  <c r="AI101" i="30"/>
  <c r="LP101" i="30"/>
  <c r="LS101" i="30" s="1"/>
  <c r="LK102" i="30"/>
  <c r="HQ103" i="30"/>
  <c r="IG102" i="30"/>
  <c r="IL101" i="30"/>
  <c r="MX99" i="30"/>
  <c r="MW99" i="30"/>
  <c r="CE102" i="30"/>
  <c r="CJ101" i="30"/>
  <c r="CM101" i="30" s="1"/>
  <c r="BV101" i="30"/>
  <c r="BU101" i="30"/>
  <c r="FL100" i="30"/>
  <c r="FO100" i="30" s="1"/>
  <c r="FG101" i="30"/>
  <c r="KS100" i="30"/>
  <c r="KX99" i="30"/>
  <c r="DB101" i="30"/>
  <c r="CU102" i="30" s="1"/>
  <c r="DA101" i="30"/>
  <c r="BB100" i="30"/>
  <c r="DP101" i="30"/>
  <c r="DS101" i="30" s="1"/>
  <c r="DK102" i="30"/>
  <c r="HB103" i="30"/>
  <c r="HE102" i="30"/>
  <c r="HF102" i="30" s="1"/>
  <c r="EX101" i="30"/>
  <c r="EW101" i="30"/>
  <c r="BR101" i="30"/>
  <c r="ET101" i="30"/>
  <c r="MV99" i="30"/>
  <c r="MY99" i="30" s="1"/>
  <c r="MQ100" i="30"/>
  <c r="DY103" i="30"/>
  <c r="ED102" i="30"/>
  <c r="JV101" i="30"/>
  <c r="JO102" i="30" s="1"/>
  <c r="JU101" i="30"/>
  <c r="KI107" i="30"/>
  <c r="KB106" i="30"/>
  <c r="KF106" i="30"/>
  <c r="W33" i="22"/>
  <c r="P32" i="22"/>
  <c r="T32" i="22"/>
  <c r="W34" i="30"/>
  <c r="P33" i="30"/>
  <c r="T33" i="30"/>
  <c r="D896" i="22"/>
  <c r="CU93" i="22" l="1"/>
  <c r="CI94" i="22"/>
  <c r="CB93" i="22"/>
  <c r="CF93" i="22"/>
  <c r="DO94" i="22"/>
  <c r="DH93" i="22"/>
  <c r="DL93" i="22"/>
  <c r="DD92" i="22"/>
  <c r="CZ93" i="22"/>
  <c r="DC93" i="22" s="1"/>
  <c r="DA92" i="22"/>
  <c r="MB101" i="30"/>
  <c r="ME102" i="30"/>
  <c r="LX101" i="30"/>
  <c r="IW103" i="30"/>
  <c r="IX103" i="30"/>
  <c r="JA102" i="30"/>
  <c r="JB102" i="30" s="1"/>
  <c r="J165" i="30"/>
  <c r="M166" i="30"/>
  <c r="M165" i="22"/>
  <c r="AI109" i="22"/>
  <c r="AR108" i="22"/>
  <c r="AN109" i="22"/>
  <c r="AQ109" i="22" s="1"/>
  <c r="AO108" i="22"/>
  <c r="BS110" i="22"/>
  <c r="BL109" i="22"/>
  <c r="BP109" i="22"/>
  <c r="BH106" i="22"/>
  <c r="BD107" i="22"/>
  <c r="BG107" i="22" s="1"/>
  <c r="BE106" i="22"/>
  <c r="AY107" i="22"/>
  <c r="JS103" i="30"/>
  <c r="JP102" i="30"/>
  <c r="JL102" i="30"/>
  <c r="CY103" i="30"/>
  <c r="CR102" i="30"/>
  <c r="CV102" i="30"/>
  <c r="HH102" i="30"/>
  <c r="HK102" i="30" s="1"/>
  <c r="BT101" i="30"/>
  <c r="BW101" i="30" s="1"/>
  <c r="BO102" i="30"/>
  <c r="KD107" i="30"/>
  <c r="KG106" i="30"/>
  <c r="KH106" i="30" s="1"/>
  <c r="FK102" i="30"/>
  <c r="FD101" i="30"/>
  <c r="FH101" i="30"/>
  <c r="AM102" i="30"/>
  <c r="AJ101" i="30"/>
  <c r="AF101" i="30"/>
  <c r="FW102" i="30"/>
  <c r="KC107" i="30"/>
  <c r="MU101" i="30"/>
  <c r="MN100" i="30"/>
  <c r="MR100" i="30"/>
  <c r="KZ99" i="30"/>
  <c r="LC99" i="30" s="1"/>
  <c r="GR102" i="30"/>
  <c r="GU102" i="30" s="1"/>
  <c r="GM103" i="30"/>
  <c r="HZ102" i="30"/>
  <c r="HY102" i="30"/>
  <c r="DO103" i="30"/>
  <c r="DH102" i="30"/>
  <c r="DL102" i="30"/>
  <c r="EF102" i="30"/>
  <c r="EI102" i="30" s="1"/>
  <c r="EQ102" i="30"/>
  <c r="EV101" i="30"/>
  <c r="EY101" i="30" s="1"/>
  <c r="HJ102" i="30"/>
  <c r="HI102" i="30"/>
  <c r="AY101" i="30"/>
  <c r="BD100" i="30"/>
  <c r="BG100" i="30" s="1"/>
  <c r="CI103" i="30"/>
  <c r="CF102" i="30"/>
  <c r="CB102" i="30"/>
  <c r="HV102" i="30"/>
  <c r="EH102" i="30"/>
  <c r="EG102" i="30"/>
  <c r="IP101" i="30"/>
  <c r="II102" i="30" s="1"/>
  <c r="IO101" i="30"/>
  <c r="LB99" i="30"/>
  <c r="KU100" i="30" s="1"/>
  <c r="LA99" i="30"/>
  <c r="IN101" i="30"/>
  <c r="IQ101" i="30" s="1"/>
  <c r="LO103" i="30"/>
  <c r="LH102" i="30"/>
  <c r="LL102" i="30"/>
  <c r="R33" i="22"/>
  <c r="U32" i="22"/>
  <c r="AB32" i="22" s="1"/>
  <c r="Q33" i="22"/>
  <c r="R34" i="30"/>
  <c r="U33" i="30"/>
  <c r="V33" i="30" s="1"/>
  <c r="Q34" i="30"/>
  <c r="D897" i="22"/>
  <c r="DJ94" i="22" l="1"/>
  <c r="DM93" i="22"/>
  <c r="CD94" i="22"/>
  <c r="CG93" i="22"/>
  <c r="CH93" i="22" s="1"/>
  <c r="DI94" i="22"/>
  <c r="DN93" i="22"/>
  <c r="CC94" i="22"/>
  <c r="CY94" i="22"/>
  <c r="CV93" i="22"/>
  <c r="CR93" i="22"/>
  <c r="LY102" i="30"/>
  <c r="LZ102" i="30"/>
  <c r="MC101" i="30"/>
  <c r="JD102" i="30"/>
  <c r="JG102" i="30" s="1"/>
  <c r="JF102" i="30"/>
  <c r="IY103" i="30" s="1"/>
  <c r="JE102" i="30"/>
  <c r="M166" i="22"/>
  <c r="K166" i="30"/>
  <c r="K166" i="22" s="1"/>
  <c r="L165" i="30"/>
  <c r="L165" i="22" s="1"/>
  <c r="J165" i="22"/>
  <c r="N165" i="30"/>
  <c r="N165" i="22" s="1"/>
  <c r="BC108" i="22"/>
  <c r="AZ107" i="22"/>
  <c r="AV107" i="22"/>
  <c r="BN110" i="22"/>
  <c r="BQ109" i="22"/>
  <c r="BM110" i="22"/>
  <c r="BR109" i="22"/>
  <c r="AM110" i="22"/>
  <c r="AF109" i="22"/>
  <c r="AJ109" i="22"/>
  <c r="KY101" i="30"/>
  <c r="KV100" i="30"/>
  <c r="KR100" i="30"/>
  <c r="HX102" i="30"/>
  <c r="IA102" i="30" s="1"/>
  <c r="HS103" i="30"/>
  <c r="LJ103" i="30"/>
  <c r="LM102" i="30"/>
  <c r="LN102" i="30" s="1"/>
  <c r="IM103" i="30"/>
  <c r="IJ102" i="30"/>
  <c r="IF102" i="30"/>
  <c r="CC103" i="30"/>
  <c r="EA103" i="30"/>
  <c r="GQ104" i="30"/>
  <c r="GJ103" i="30"/>
  <c r="GN103" i="30"/>
  <c r="MP101" i="30"/>
  <c r="MS100" i="30"/>
  <c r="KJ106" i="30"/>
  <c r="KM106" i="30" s="1"/>
  <c r="GA103" i="30"/>
  <c r="FX102" i="30"/>
  <c r="FT102" i="30"/>
  <c r="CT103" i="30"/>
  <c r="CW102" i="30"/>
  <c r="CX102" i="30" s="1"/>
  <c r="JM103" i="30"/>
  <c r="LI103" i="30"/>
  <c r="CD103" i="30"/>
  <c r="CG102" i="30"/>
  <c r="CH102" i="30" s="1"/>
  <c r="DJ103" i="30"/>
  <c r="DM102" i="30"/>
  <c r="MO101" i="30"/>
  <c r="MT100" i="30"/>
  <c r="AG102" i="30"/>
  <c r="FF102" i="30"/>
  <c r="FI101" i="30"/>
  <c r="KL106" i="30"/>
  <c r="KK106" i="30"/>
  <c r="BS103" i="30"/>
  <c r="BP102" i="30"/>
  <c r="BL102" i="30"/>
  <c r="HC103" i="30"/>
  <c r="CS103" i="30"/>
  <c r="JN103" i="30"/>
  <c r="JQ102" i="30"/>
  <c r="JR102" i="30" s="1"/>
  <c r="DI103" i="30"/>
  <c r="DN102" i="30"/>
  <c r="AH102" i="30"/>
  <c r="AK101" i="30"/>
  <c r="AL101" i="30" s="1"/>
  <c r="FE102" i="30"/>
  <c r="FJ101" i="30"/>
  <c r="BC102" i="30"/>
  <c r="AZ101" i="30"/>
  <c r="AV101" i="30"/>
  <c r="EU103" i="30"/>
  <c r="EN102" i="30"/>
  <c r="ER102" i="30"/>
  <c r="X33" i="22"/>
  <c r="AA33" i="22" s="1"/>
  <c r="Y32" i="22"/>
  <c r="V32" i="22"/>
  <c r="X33" i="30"/>
  <c r="AA33" i="30" s="1"/>
  <c r="Z33" i="30"/>
  <c r="S34" i="30" s="1"/>
  <c r="Y33" i="30"/>
  <c r="D898" i="22"/>
  <c r="CS94" i="22" l="1"/>
  <c r="CE94" i="22"/>
  <c r="CT94" i="22"/>
  <c r="CW93" i="22"/>
  <c r="DT93" i="22"/>
  <c r="DP94" i="22"/>
  <c r="DS94" i="22" s="1"/>
  <c r="DQ93" i="22"/>
  <c r="CN93" i="22"/>
  <c r="CJ94" i="22"/>
  <c r="CM94" i="22" s="1"/>
  <c r="CK93" i="22"/>
  <c r="DK94" i="22"/>
  <c r="MH101" i="30"/>
  <c r="MG101" i="30"/>
  <c r="MD101" i="30"/>
  <c r="JC104" i="30"/>
  <c r="IZ103" i="30"/>
  <c r="IV103" i="30"/>
  <c r="J166" i="30"/>
  <c r="AH110" i="22"/>
  <c r="AK109" i="22"/>
  <c r="BO110" i="22"/>
  <c r="AX108" i="22"/>
  <c r="BA107" i="22"/>
  <c r="AG110" i="22"/>
  <c r="AL109" i="22"/>
  <c r="BX109" i="22"/>
  <c r="BT110" i="22"/>
  <c r="BW110" i="22" s="1"/>
  <c r="BU109" i="22"/>
  <c r="AW108" i="22"/>
  <c r="BB107" i="22"/>
  <c r="JT102" i="30"/>
  <c r="JW102" i="30" s="1"/>
  <c r="CJ102" i="30"/>
  <c r="CM102" i="30" s="1"/>
  <c r="FL101" i="30"/>
  <c r="FO101" i="30" s="1"/>
  <c r="BN103" i="30"/>
  <c r="BQ102" i="30"/>
  <c r="AN101" i="30"/>
  <c r="AQ101" i="30" s="1"/>
  <c r="EO103" i="30"/>
  <c r="AX102" i="30"/>
  <c r="BA101" i="30"/>
  <c r="DP102" i="30"/>
  <c r="DS102" i="30" s="1"/>
  <c r="FN101" i="30"/>
  <c r="FM101" i="30"/>
  <c r="DR102" i="30"/>
  <c r="DK103" i="30" s="1"/>
  <c r="DQ102" i="30"/>
  <c r="DB102" i="30"/>
  <c r="DA102" i="30"/>
  <c r="FV103" i="30"/>
  <c r="FY102" i="30"/>
  <c r="FZ102" i="30" s="1"/>
  <c r="KE107" i="30"/>
  <c r="MX100" i="30"/>
  <c r="MW100" i="30"/>
  <c r="GL104" i="30"/>
  <c r="GO103" i="30"/>
  <c r="EE104" i="30"/>
  <c r="EB103" i="30"/>
  <c r="DX103" i="30"/>
  <c r="IG103" i="30"/>
  <c r="LR102" i="30"/>
  <c r="LQ102" i="30"/>
  <c r="HW104" i="30"/>
  <c r="HT103" i="30"/>
  <c r="HP103" i="30"/>
  <c r="KS101" i="30"/>
  <c r="HG104" i="30"/>
  <c r="GZ103" i="30"/>
  <c r="HD103" i="30"/>
  <c r="GK104" i="30"/>
  <c r="GP103" i="30"/>
  <c r="IH103" i="30"/>
  <c r="IK102" i="30"/>
  <c r="KT101" i="30"/>
  <c r="KW100" i="30"/>
  <c r="EP103" i="30"/>
  <c r="ES102" i="30"/>
  <c r="AW102" i="30"/>
  <c r="BB101" i="30"/>
  <c r="JV102" i="30"/>
  <c r="JO103" i="30" s="1"/>
  <c r="JU102" i="30"/>
  <c r="AP101" i="30"/>
  <c r="AO101" i="30"/>
  <c r="CZ102" i="30"/>
  <c r="DC102" i="30" s="1"/>
  <c r="CU103" i="30"/>
  <c r="BM103" i="30"/>
  <c r="BR102" i="30"/>
  <c r="MV100" i="30"/>
  <c r="MY100" i="30" s="1"/>
  <c r="MQ101" i="30"/>
  <c r="LP102" i="30"/>
  <c r="LS102" i="30" s="1"/>
  <c r="LK103" i="30"/>
  <c r="CL102" i="30"/>
  <c r="CK102" i="30"/>
  <c r="FU103" i="30"/>
  <c r="S33" i="22"/>
  <c r="W35" i="30"/>
  <c r="T34" i="30"/>
  <c r="P34" i="30"/>
  <c r="D899" i="22"/>
  <c r="DD93" i="22" l="1"/>
  <c r="CZ94" i="22"/>
  <c r="DC94" i="22" s="1"/>
  <c r="DA93" i="22"/>
  <c r="CI95" i="22"/>
  <c r="CF94" i="22"/>
  <c r="CB94" i="22"/>
  <c r="DO95" i="22"/>
  <c r="DL94" i="22"/>
  <c r="DH94" i="22"/>
  <c r="CX93" i="22"/>
  <c r="MA102" i="30"/>
  <c r="MF101" i="30"/>
  <c r="MI101" i="30" s="1"/>
  <c r="IW104" i="30"/>
  <c r="IX104" i="30"/>
  <c r="JA103" i="30"/>
  <c r="K167" i="30"/>
  <c r="K167" i="22" s="1"/>
  <c r="L166" i="30"/>
  <c r="L166" i="22" s="1"/>
  <c r="J166" i="22"/>
  <c r="M167" i="30"/>
  <c r="N166" i="30"/>
  <c r="N166" i="22" s="1"/>
  <c r="AI110" i="22"/>
  <c r="BS111" i="22"/>
  <c r="BL110" i="22"/>
  <c r="BP110" i="22"/>
  <c r="AY108" i="22"/>
  <c r="AR109" i="22"/>
  <c r="AN110" i="22"/>
  <c r="AQ110" i="22" s="1"/>
  <c r="AO109" i="22"/>
  <c r="BH107" i="22"/>
  <c r="BD108" i="22"/>
  <c r="BG108" i="22" s="1"/>
  <c r="BE107" i="22"/>
  <c r="JS104" i="30"/>
  <c r="JL103" i="30"/>
  <c r="JP103" i="30"/>
  <c r="EX102" i="30"/>
  <c r="EW102" i="30"/>
  <c r="MU102" i="30"/>
  <c r="MR101" i="30"/>
  <c r="MN101" i="30"/>
  <c r="BT102" i="30"/>
  <c r="BW102" i="30" s="1"/>
  <c r="CY104" i="30"/>
  <c r="CV103" i="30"/>
  <c r="CR103" i="30"/>
  <c r="BD101" i="30"/>
  <c r="BG101" i="30" s="1"/>
  <c r="GR103" i="30"/>
  <c r="GU103" i="30" s="1"/>
  <c r="HB104" i="30"/>
  <c r="HE103" i="30"/>
  <c r="GD102" i="30"/>
  <c r="FW103" i="30" s="1"/>
  <c r="GC102" i="30"/>
  <c r="AI102" i="30"/>
  <c r="FG102" i="30"/>
  <c r="IP102" i="30"/>
  <c r="IO102" i="30"/>
  <c r="HA104" i="30"/>
  <c r="HF103" i="30"/>
  <c r="HQ104" i="30"/>
  <c r="DO104" i="30"/>
  <c r="DL103" i="30"/>
  <c r="DH103" i="30"/>
  <c r="ET102" i="30"/>
  <c r="BV102" i="30"/>
  <c r="BO103" i="30" s="1"/>
  <c r="BU102" i="30"/>
  <c r="CE103" i="30"/>
  <c r="GB102" i="30"/>
  <c r="GE102" i="30" s="1"/>
  <c r="LO104" i="30"/>
  <c r="LL103" i="30"/>
  <c r="LH103" i="30"/>
  <c r="LB100" i="30"/>
  <c r="LA100" i="30"/>
  <c r="KX100" i="30"/>
  <c r="HR104" i="30"/>
  <c r="HU103" i="30"/>
  <c r="HV103" i="30" s="1"/>
  <c r="DY104" i="30"/>
  <c r="GT103" i="30"/>
  <c r="GS103" i="30"/>
  <c r="BF101" i="30"/>
  <c r="BE101" i="30"/>
  <c r="IL102" i="30"/>
  <c r="DZ104" i="30"/>
  <c r="EC103" i="30"/>
  <c r="ED103" i="30" s="1"/>
  <c r="KI108" i="30"/>
  <c r="KF107" i="30"/>
  <c r="KB107" i="30"/>
  <c r="W34" i="22"/>
  <c r="P33" i="22"/>
  <c r="T33" i="22"/>
  <c r="Q35" i="30"/>
  <c r="R35" i="30"/>
  <c r="U34" i="30"/>
  <c r="V34" i="30" s="1"/>
  <c r="D900" i="22"/>
  <c r="CU94" i="22" l="1"/>
  <c r="DI95" i="22"/>
  <c r="CC95" i="22"/>
  <c r="DJ95" i="22"/>
  <c r="DM94" i="22"/>
  <c r="CD95" i="22"/>
  <c r="CG94" i="22"/>
  <c r="MB102" i="30"/>
  <c r="ME103" i="30"/>
  <c r="LX102" i="30"/>
  <c r="JF103" i="30"/>
  <c r="JE103" i="30"/>
  <c r="JB103" i="30"/>
  <c r="J167" i="30"/>
  <c r="M168" i="30" s="1"/>
  <c r="M167" i="22"/>
  <c r="BN111" i="22"/>
  <c r="BQ110" i="22"/>
  <c r="BC109" i="22"/>
  <c r="AV108" i="22"/>
  <c r="AZ108" i="22"/>
  <c r="BM111" i="22"/>
  <c r="AM111" i="22"/>
  <c r="AJ110" i="22"/>
  <c r="AF110" i="22"/>
  <c r="GA104" i="30"/>
  <c r="FX103" i="30"/>
  <c r="FT103" i="30"/>
  <c r="LJ104" i="30"/>
  <c r="LM103" i="30"/>
  <c r="CI104" i="30"/>
  <c r="CB103" i="30"/>
  <c r="CF103" i="30"/>
  <c r="DI104" i="30"/>
  <c r="HX103" i="30"/>
  <c r="IA103" i="30" s="1"/>
  <c r="FK103" i="30"/>
  <c r="FH102" i="30"/>
  <c r="FD102" i="30"/>
  <c r="HJ103" i="30"/>
  <c r="HI103" i="30"/>
  <c r="GM104" i="30"/>
  <c r="AY102" i="30"/>
  <c r="KU101" i="30"/>
  <c r="KZ100" i="30"/>
  <c r="LC100" i="30" s="1"/>
  <c r="AM103" i="30"/>
  <c r="AF102" i="30"/>
  <c r="AJ102" i="30"/>
  <c r="CS104" i="30"/>
  <c r="BS104" i="30"/>
  <c r="BP103" i="30"/>
  <c r="BL103" i="30"/>
  <c r="JN104" i="30"/>
  <c r="JQ103" i="30"/>
  <c r="KD108" i="30"/>
  <c r="KG107" i="30"/>
  <c r="EF103" i="30"/>
  <c r="EI103" i="30" s="1"/>
  <c r="II103" i="30"/>
  <c r="IN102" i="30"/>
  <c r="IQ102" i="30" s="1"/>
  <c r="DJ104" i="30"/>
  <c r="DM103" i="30"/>
  <c r="KC108" i="30"/>
  <c r="KH107" i="30"/>
  <c r="EH103" i="30"/>
  <c r="EA104" i="30" s="1"/>
  <c r="EG103" i="30"/>
  <c r="HZ103" i="30"/>
  <c r="HS104" i="30" s="1"/>
  <c r="HY103" i="30"/>
  <c r="CT104" i="30"/>
  <c r="CW103" i="30"/>
  <c r="CX103" i="30" s="1"/>
  <c r="MO102" i="30"/>
  <c r="JM104" i="30"/>
  <c r="JR103" i="30"/>
  <c r="LI104" i="30"/>
  <c r="LN103" i="30"/>
  <c r="EV102" i="30"/>
  <c r="EY102" i="30" s="1"/>
  <c r="EQ103" i="30"/>
  <c r="HC104" i="30"/>
  <c r="HH103" i="30"/>
  <c r="HK103" i="30" s="1"/>
  <c r="MP102" i="30"/>
  <c r="MS101" i="30"/>
  <c r="MT101" i="30" s="1"/>
  <c r="R34" i="22"/>
  <c r="U33" i="22"/>
  <c r="AB33" i="22" s="1"/>
  <c r="Q34" i="22"/>
  <c r="X34" i="30"/>
  <c r="AA34" i="30" s="1"/>
  <c r="Z34" i="30"/>
  <c r="S35" i="30" s="1"/>
  <c r="Y34" i="30"/>
  <c r="D901" i="22"/>
  <c r="DT94" i="22" l="1"/>
  <c r="DP95" i="22"/>
  <c r="DS95" i="22" s="1"/>
  <c r="DQ94" i="22"/>
  <c r="CH94" i="22"/>
  <c r="CN94" i="22"/>
  <c r="CJ95" i="22"/>
  <c r="CM95" i="22" s="1"/>
  <c r="CK94" i="22"/>
  <c r="DN94" i="22"/>
  <c r="CY95" i="22"/>
  <c r="CR94" i="22"/>
  <c r="CV94" i="22"/>
  <c r="LY103" i="30"/>
  <c r="LZ103" i="30"/>
  <c r="MC102" i="30"/>
  <c r="MD102" i="30" s="1"/>
  <c r="IY104" i="30"/>
  <c r="JD103" i="30"/>
  <c r="JG103" i="30" s="1"/>
  <c r="M168" i="22"/>
  <c r="K168" i="30"/>
  <c r="K168" i="22" s="1"/>
  <c r="L167" i="30"/>
  <c r="L167" i="22" s="1"/>
  <c r="J167" i="22"/>
  <c r="N167" i="30"/>
  <c r="N167" i="22" s="1"/>
  <c r="AH111" i="22"/>
  <c r="AK110" i="22"/>
  <c r="AL110" i="22" s="1"/>
  <c r="BX110" i="22"/>
  <c r="BT111" i="22"/>
  <c r="BW111" i="22" s="1"/>
  <c r="BU110" i="22"/>
  <c r="AX109" i="22"/>
  <c r="BA108" i="22"/>
  <c r="AG111" i="22"/>
  <c r="BR110" i="22"/>
  <c r="AW109" i="22"/>
  <c r="BB108" i="22"/>
  <c r="HW105" i="30"/>
  <c r="HP104" i="30"/>
  <c r="HT104" i="30"/>
  <c r="MV101" i="30"/>
  <c r="MY101" i="30" s="1"/>
  <c r="EU104" i="30"/>
  <c r="EN103" i="30"/>
  <c r="ER103" i="30"/>
  <c r="HG105" i="30"/>
  <c r="HD104" i="30"/>
  <c r="GZ104" i="30"/>
  <c r="DB103" i="30"/>
  <c r="DA103" i="30"/>
  <c r="DR103" i="30"/>
  <c r="DQ103" i="30"/>
  <c r="JV103" i="30"/>
  <c r="JO104" i="30" s="1"/>
  <c r="JU103" i="30"/>
  <c r="BN104" i="30"/>
  <c r="BQ103" i="30"/>
  <c r="GQ105" i="30"/>
  <c r="GN104" i="30"/>
  <c r="GJ104" i="30"/>
  <c r="FF103" i="30"/>
  <c r="FI102" i="30"/>
  <c r="DN103" i="30"/>
  <c r="CC104" i="30"/>
  <c r="FV104" i="30"/>
  <c r="FY103" i="30"/>
  <c r="KJ107" i="30"/>
  <c r="KM107" i="30" s="1"/>
  <c r="EE105" i="30"/>
  <c r="DX104" i="30"/>
  <c r="EB104" i="30"/>
  <c r="KL107" i="30"/>
  <c r="KK107" i="30"/>
  <c r="MX101" i="30"/>
  <c r="MQ102" i="30" s="1"/>
  <c r="MW101" i="30"/>
  <c r="JT103" i="30"/>
  <c r="JW103" i="30" s="1"/>
  <c r="AH103" i="30"/>
  <c r="AK102" i="30"/>
  <c r="KY102" i="30"/>
  <c r="KR101" i="30"/>
  <c r="KV101" i="30"/>
  <c r="LP103" i="30"/>
  <c r="LS103" i="30" s="1"/>
  <c r="IM104" i="30"/>
  <c r="IJ103" i="30"/>
  <c r="IF103" i="30"/>
  <c r="BM104" i="30"/>
  <c r="BR103" i="30"/>
  <c r="CZ103" i="30"/>
  <c r="DC103" i="30" s="1"/>
  <c r="CU104" i="30"/>
  <c r="AG103" i="30"/>
  <c r="BC103" i="30"/>
  <c r="AZ102" i="30"/>
  <c r="AV102" i="30"/>
  <c r="FE103" i="30"/>
  <c r="FJ102" i="30"/>
  <c r="CD104" i="30"/>
  <c r="CG103" i="30"/>
  <c r="CH103" i="30" s="1"/>
  <c r="LR103" i="30"/>
  <c r="LQ103" i="30"/>
  <c r="FU104" i="30"/>
  <c r="FZ103" i="30"/>
  <c r="X34" i="22"/>
  <c r="AA34" i="22" s="1"/>
  <c r="Y33" i="22"/>
  <c r="V33" i="22"/>
  <c r="W36" i="30"/>
  <c r="P35" i="30"/>
  <c r="T35" i="30"/>
  <c r="D902" i="22"/>
  <c r="CT95" i="22" l="1"/>
  <c r="CW94" i="22"/>
  <c r="DK95" i="22"/>
  <c r="CE95" i="22"/>
  <c r="CS95" i="22"/>
  <c r="CX94" i="22"/>
  <c r="MF102" i="30"/>
  <c r="MI102" i="30" s="1"/>
  <c r="MH102" i="30"/>
  <c r="MA103" i="30" s="1"/>
  <c r="MG102" i="30"/>
  <c r="JC105" i="30"/>
  <c r="IZ104" i="30"/>
  <c r="IV104" i="30"/>
  <c r="J168" i="30"/>
  <c r="BH108" i="22"/>
  <c r="BD109" i="22"/>
  <c r="BG109" i="22" s="1"/>
  <c r="BE108" i="22"/>
  <c r="BO111" i="22"/>
  <c r="AY109" i="22"/>
  <c r="AI111" i="22"/>
  <c r="AR110" i="22"/>
  <c r="AN111" i="22"/>
  <c r="AQ111" i="22" s="1"/>
  <c r="AO110" i="22"/>
  <c r="CJ103" i="30"/>
  <c r="CM103" i="30" s="1"/>
  <c r="MU103" i="30"/>
  <c r="MN102" i="30"/>
  <c r="MR102" i="30"/>
  <c r="LK104" i="30"/>
  <c r="AP102" i="30"/>
  <c r="AO102" i="30"/>
  <c r="AW103" i="30"/>
  <c r="AL102" i="30"/>
  <c r="BT103" i="30"/>
  <c r="BW103" i="30" s="1"/>
  <c r="IH104" i="30"/>
  <c r="IK103" i="30"/>
  <c r="KS102" i="30"/>
  <c r="DZ105" i="30"/>
  <c r="EC104" i="30"/>
  <c r="ED104" i="30" s="1"/>
  <c r="KE108" i="30"/>
  <c r="FN102" i="30"/>
  <c r="FM102" i="30"/>
  <c r="GL105" i="30"/>
  <c r="GO104" i="30"/>
  <c r="HB105" i="30"/>
  <c r="HE104" i="30"/>
  <c r="EO104" i="30"/>
  <c r="HR105" i="30"/>
  <c r="HU104" i="30"/>
  <c r="HV104" i="30" s="1"/>
  <c r="GB103" i="30"/>
  <c r="GE103" i="30" s="1"/>
  <c r="DY105" i="30"/>
  <c r="GD103" i="30"/>
  <c r="GC103" i="30"/>
  <c r="HQ105" i="30"/>
  <c r="FL102" i="30"/>
  <c r="FO102" i="30" s="1"/>
  <c r="FG103" i="30"/>
  <c r="AX103" i="30"/>
  <c r="BA102" i="30"/>
  <c r="BB102" i="30" s="1"/>
  <c r="CL103" i="30"/>
  <c r="CE104" i="30" s="1"/>
  <c r="CK103" i="30"/>
  <c r="JS105" i="30"/>
  <c r="JP104" i="30"/>
  <c r="JL104" i="30"/>
  <c r="CY105" i="30"/>
  <c r="CV104" i="30"/>
  <c r="CR104" i="30"/>
  <c r="IG104" i="30"/>
  <c r="IL103" i="30"/>
  <c r="KT102" i="30"/>
  <c r="KW101" i="30"/>
  <c r="DP103" i="30"/>
  <c r="DS103" i="30" s="1"/>
  <c r="DK104" i="30"/>
  <c r="GK105" i="30"/>
  <c r="GP104" i="30"/>
  <c r="BV103" i="30"/>
  <c r="BU103" i="30"/>
  <c r="HA105" i="30"/>
  <c r="HF104" i="30"/>
  <c r="EP104" i="30"/>
  <c r="ES103" i="30"/>
  <c r="ET103" i="30" s="1"/>
  <c r="S34" i="22"/>
  <c r="R36" i="30"/>
  <c r="U35" i="30"/>
  <c r="Q36" i="30"/>
  <c r="D903" i="22"/>
  <c r="CU95" i="22" l="1"/>
  <c r="DO96" i="22"/>
  <c r="DH95" i="22"/>
  <c r="DL95" i="22"/>
  <c r="CI96" i="22"/>
  <c r="CF95" i="22"/>
  <c r="CB95" i="22"/>
  <c r="CZ95" i="22"/>
  <c r="DC95" i="22" s="1"/>
  <c r="DD94" i="22"/>
  <c r="DA94" i="22"/>
  <c r="LX103" i="30"/>
  <c r="LY104" i="30" s="1"/>
  <c r="MB103" i="30"/>
  <c r="ME104" i="30"/>
  <c r="IW105" i="30"/>
  <c r="IX105" i="30"/>
  <c r="JA104" i="30"/>
  <c r="JB104" i="30" s="1"/>
  <c r="K169" i="30"/>
  <c r="K169" i="22" s="1"/>
  <c r="L168" i="30"/>
  <c r="L168" i="22" s="1"/>
  <c r="J168" i="22"/>
  <c r="M169" i="30"/>
  <c r="N168" i="30"/>
  <c r="N168" i="22" s="1"/>
  <c r="AM112" i="22"/>
  <c r="AJ111" i="22"/>
  <c r="AF111" i="22"/>
  <c r="BC110" i="22"/>
  <c r="AV109" i="22"/>
  <c r="AZ109" i="22"/>
  <c r="BS112" i="22"/>
  <c r="BP111" i="22"/>
  <c r="BL111" i="22"/>
  <c r="EV103" i="30"/>
  <c r="EY103" i="30" s="1"/>
  <c r="BD102" i="30"/>
  <c r="BG102" i="30" s="1"/>
  <c r="CI105" i="30"/>
  <c r="CB104" i="30"/>
  <c r="CF104" i="30"/>
  <c r="FW104" i="30"/>
  <c r="EH104" i="30"/>
  <c r="EA105" i="30" s="1"/>
  <c r="EG104" i="30"/>
  <c r="HH104" i="30"/>
  <c r="HK104" i="30" s="1"/>
  <c r="CS105" i="30"/>
  <c r="JM105" i="30"/>
  <c r="EF104" i="30"/>
  <c r="EI104" i="30" s="1"/>
  <c r="HZ104" i="30"/>
  <c r="HY104" i="30"/>
  <c r="IP103" i="30"/>
  <c r="IO103" i="30"/>
  <c r="BO104" i="30"/>
  <c r="AN102" i="30"/>
  <c r="AQ102" i="30" s="1"/>
  <c r="AI103" i="30"/>
  <c r="DO105" i="30"/>
  <c r="DH104" i="30"/>
  <c r="DL104" i="30"/>
  <c r="LB101" i="30"/>
  <c r="LA101" i="30"/>
  <c r="EX103" i="30"/>
  <c r="EQ104" i="30" s="1"/>
  <c r="EW103" i="30"/>
  <c r="GR104" i="30"/>
  <c r="GU104" i="30" s="1"/>
  <c r="IN103" i="30"/>
  <c r="IQ103" i="30" s="1"/>
  <c r="II104" i="30"/>
  <c r="CT105" i="30"/>
  <c r="CW104" i="30"/>
  <c r="JN105" i="30"/>
  <c r="JQ104" i="30"/>
  <c r="JR104" i="30" s="1"/>
  <c r="GT104" i="30"/>
  <c r="GS104" i="30"/>
  <c r="KX101" i="30"/>
  <c r="MP103" i="30"/>
  <c r="MS102" i="30"/>
  <c r="MT102" i="30" s="1"/>
  <c r="BF102" i="30"/>
  <c r="BE102" i="30"/>
  <c r="FK104" i="30"/>
  <c r="FH103" i="30"/>
  <c r="FD103" i="30"/>
  <c r="HX104" i="30"/>
  <c r="IA104" i="30" s="1"/>
  <c r="HS105" i="30"/>
  <c r="HJ104" i="30"/>
  <c r="HC105" i="30" s="1"/>
  <c r="HI104" i="30"/>
  <c r="KI109" i="30"/>
  <c r="KF108" i="30"/>
  <c r="KB108" i="30"/>
  <c r="LO105" i="30"/>
  <c r="LH104" i="30"/>
  <c r="LL104" i="30"/>
  <c r="MO103" i="30"/>
  <c r="W35" i="22"/>
  <c r="P34" i="22"/>
  <c r="T34" i="22"/>
  <c r="Z35" i="30"/>
  <c r="Y35" i="30"/>
  <c r="V35" i="30"/>
  <c r="D904" i="22"/>
  <c r="CC96" i="22" l="1"/>
  <c r="DJ96" i="22"/>
  <c r="DM95" i="22"/>
  <c r="CD96" i="22"/>
  <c r="CG95" i="22"/>
  <c r="CH95" i="22" s="1"/>
  <c r="DI96" i="22"/>
  <c r="DN95" i="22"/>
  <c r="CY96" i="22"/>
  <c r="CV95" i="22"/>
  <c r="CR95" i="22"/>
  <c r="LZ104" i="30"/>
  <c r="MC103" i="30"/>
  <c r="JD104" i="30"/>
  <c r="JG104" i="30" s="1"/>
  <c r="JF104" i="30"/>
  <c r="IY105" i="30" s="1"/>
  <c r="JE104" i="30"/>
  <c r="J169" i="30"/>
  <c r="M170" i="30" s="1"/>
  <c r="M169" i="22"/>
  <c r="AX110" i="22"/>
  <c r="BA109" i="22"/>
  <c r="BM112" i="22"/>
  <c r="BN112" i="22"/>
  <c r="BQ111" i="22"/>
  <c r="BR111" i="22" s="1"/>
  <c r="AW110" i="22"/>
  <c r="BB109" i="22"/>
  <c r="AG112" i="22"/>
  <c r="AH112" i="22"/>
  <c r="AK111" i="22"/>
  <c r="HG106" i="30"/>
  <c r="GZ105" i="30"/>
  <c r="HD105" i="30"/>
  <c r="EU105" i="30"/>
  <c r="EN104" i="30"/>
  <c r="ER104" i="30"/>
  <c r="JT104" i="30"/>
  <c r="JW104" i="30" s="1"/>
  <c r="EE106" i="30"/>
  <c r="DX105" i="30"/>
  <c r="EB105" i="30"/>
  <c r="KD109" i="30"/>
  <c r="KG108" i="30"/>
  <c r="KZ101" i="30"/>
  <c r="LC101" i="30" s="1"/>
  <c r="KU102" i="30"/>
  <c r="GM105" i="30"/>
  <c r="CD105" i="30"/>
  <c r="CG104" i="30"/>
  <c r="AY103" i="30"/>
  <c r="MX102" i="30"/>
  <c r="MW102" i="30"/>
  <c r="IM105" i="30"/>
  <c r="IF104" i="30"/>
  <c r="IJ104" i="30"/>
  <c r="DJ105" i="30"/>
  <c r="DM104" i="30"/>
  <c r="CC105" i="30"/>
  <c r="LJ105" i="30"/>
  <c r="LM104" i="30"/>
  <c r="LN104" i="30" s="1"/>
  <c r="HW106" i="30"/>
  <c r="HT105" i="30"/>
  <c r="HP105" i="30"/>
  <c r="FE104" i="30"/>
  <c r="DB104" i="30"/>
  <c r="DA104" i="30"/>
  <c r="DI105" i="30"/>
  <c r="DN104" i="30"/>
  <c r="AM104" i="30"/>
  <c r="AF103" i="30"/>
  <c r="AJ103" i="30"/>
  <c r="BS105" i="30"/>
  <c r="BL104" i="30"/>
  <c r="BP104" i="30"/>
  <c r="GA105" i="30"/>
  <c r="FX104" i="30"/>
  <c r="FT104" i="30"/>
  <c r="MV102" i="30"/>
  <c r="MY102" i="30" s="1"/>
  <c r="MQ103" i="30"/>
  <c r="LI105" i="30"/>
  <c r="KC109" i="30"/>
  <c r="KH108" i="30"/>
  <c r="FF104" i="30"/>
  <c r="FI103" i="30"/>
  <c r="JV104" i="30"/>
  <c r="JO105" i="30" s="1"/>
  <c r="JU104" i="30"/>
  <c r="CX104" i="30"/>
  <c r="R35" i="22"/>
  <c r="U34" i="22"/>
  <c r="AB34" i="22" s="1"/>
  <c r="Q35" i="22"/>
  <c r="X35" i="30"/>
  <c r="AA35" i="30" s="1"/>
  <c r="S36" i="30"/>
  <c r="D905" i="22"/>
  <c r="CS96" i="22" l="1"/>
  <c r="DK96" i="22"/>
  <c r="CT96" i="22"/>
  <c r="CW95" i="22"/>
  <c r="CX95" i="22" s="1"/>
  <c r="CE96" i="22"/>
  <c r="DP96" i="22"/>
  <c r="DS96" i="22" s="1"/>
  <c r="DT95" i="22"/>
  <c r="DQ95" i="22"/>
  <c r="CN95" i="22"/>
  <c r="CJ96" i="22"/>
  <c r="CM96" i="22" s="1"/>
  <c r="CK95" i="22"/>
  <c r="MD103" i="30"/>
  <c r="MH103" i="30"/>
  <c r="MG103" i="30"/>
  <c r="JC106" i="30"/>
  <c r="IV105" i="30"/>
  <c r="IZ105" i="30"/>
  <c r="M170" i="22"/>
  <c r="K170" i="30"/>
  <c r="K170" i="22" s="1"/>
  <c r="L169" i="30"/>
  <c r="L169" i="22" s="1"/>
  <c r="J169" i="22"/>
  <c r="N169" i="30"/>
  <c r="N169" i="22" s="1"/>
  <c r="BX111" i="22"/>
  <c r="BT112" i="22"/>
  <c r="BW112" i="22" s="1"/>
  <c r="BU111" i="22"/>
  <c r="AR111" i="22"/>
  <c r="AN112" i="22"/>
  <c r="AQ112" i="22" s="1"/>
  <c r="AO111" i="22"/>
  <c r="AY110" i="22"/>
  <c r="BH109" i="22"/>
  <c r="BD110" i="22"/>
  <c r="BG110" i="22" s="1"/>
  <c r="BE109" i="22"/>
  <c r="BO112" i="22"/>
  <c r="AL111" i="22"/>
  <c r="JS106" i="30"/>
  <c r="JL105" i="30"/>
  <c r="JP105" i="30"/>
  <c r="KJ108" i="30"/>
  <c r="KM108" i="30" s="1"/>
  <c r="FN103" i="30"/>
  <c r="FM103" i="30"/>
  <c r="FV105" i="30"/>
  <c r="FY104" i="30"/>
  <c r="BM105" i="30"/>
  <c r="AG104" i="30"/>
  <c r="FJ103" i="30"/>
  <c r="HR106" i="30"/>
  <c r="HU105" i="30"/>
  <c r="IH105" i="30"/>
  <c r="IK104" i="30"/>
  <c r="CL104" i="30"/>
  <c r="CK104" i="30"/>
  <c r="GQ106" i="30"/>
  <c r="GJ105" i="30"/>
  <c r="GN105" i="30"/>
  <c r="EP105" i="30"/>
  <c r="ES104" i="30"/>
  <c r="HB106" i="30"/>
  <c r="HE105" i="30"/>
  <c r="CZ104" i="30"/>
  <c r="DC104" i="30" s="1"/>
  <c r="CU105" i="30"/>
  <c r="DR104" i="30"/>
  <c r="DK105" i="30" s="1"/>
  <c r="DQ104" i="30"/>
  <c r="IG105" i="30"/>
  <c r="KY103" i="30"/>
  <c r="KR102" i="30"/>
  <c r="KV102" i="30"/>
  <c r="EO105" i="30"/>
  <c r="ET104" i="30"/>
  <c r="HA106" i="30"/>
  <c r="HF105" i="30"/>
  <c r="LP104" i="30"/>
  <c r="LS104" i="30" s="1"/>
  <c r="MU104" i="30"/>
  <c r="MR103" i="30"/>
  <c r="MN103" i="30"/>
  <c r="CH104" i="30"/>
  <c r="KL108" i="30"/>
  <c r="KK108" i="30"/>
  <c r="DZ106" i="30"/>
  <c r="EC105" i="30"/>
  <c r="FU105" i="30"/>
  <c r="FZ104" i="30"/>
  <c r="BN105" i="30"/>
  <c r="BQ104" i="30"/>
  <c r="AH104" i="30"/>
  <c r="AK103" i="30"/>
  <c r="AL103" i="30" s="1"/>
  <c r="DP104" i="30"/>
  <c r="DS104" i="30" s="1"/>
  <c r="HQ106" i="30"/>
  <c r="HV105" i="30"/>
  <c r="LR104" i="30"/>
  <c r="LK105" i="30" s="1"/>
  <c r="LQ104" i="30"/>
  <c r="BC104" i="30"/>
  <c r="AZ103" i="30"/>
  <c r="AV103" i="30"/>
  <c r="DY106" i="30"/>
  <c r="ED105" i="30"/>
  <c r="V34" i="22"/>
  <c r="S35" i="22" s="1"/>
  <c r="X35" i="22"/>
  <c r="AA35" i="22" s="1"/>
  <c r="Y34" i="22"/>
  <c r="W37" i="30"/>
  <c r="P36" i="30"/>
  <c r="T36" i="30"/>
  <c r="D906" i="22"/>
  <c r="CU96" i="22" l="1"/>
  <c r="DO97" i="22"/>
  <c r="DL96" i="22"/>
  <c r="DH96" i="22"/>
  <c r="CI97" i="22"/>
  <c r="CB96" i="22"/>
  <c r="CF96" i="22"/>
  <c r="CZ96" i="22"/>
  <c r="DC96" i="22" s="1"/>
  <c r="DD95" i="22"/>
  <c r="DA95" i="22"/>
  <c r="MF103" i="30"/>
  <c r="MI103" i="30" s="1"/>
  <c r="MA104" i="30"/>
  <c r="IX106" i="30"/>
  <c r="JA105" i="30"/>
  <c r="IW106" i="30"/>
  <c r="J170" i="30"/>
  <c r="BS113" i="22"/>
  <c r="BP112" i="22"/>
  <c r="BL112" i="22"/>
  <c r="BC111" i="22"/>
  <c r="AZ110" i="22"/>
  <c r="AV110" i="22"/>
  <c r="AI112" i="22"/>
  <c r="AN103" i="30"/>
  <c r="AQ103" i="30" s="1"/>
  <c r="GB104" i="30"/>
  <c r="GE104" i="30" s="1"/>
  <c r="MO104" i="30"/>
  <c r="AX104" i="30"/>
  <c r="BA103" i="30"/>
  <c r="DO106" i="30"/>
  <c r="DL105" i="30"/>
  <c r="DH105" i="30"/>
  <c r="BV104" i="30"/>
  <c r="BU104" i="30"/>
  <c r="MP104" i="30"/>
  <c r="MS103" i="30"/>
  <c r="HH105" i="30"/>
  <c r="HK105" i="30" s="1"/>
  <c r="CY106" i="30"/>
  <c r="CV105" i="30"/>
  <c r="CR105" i="30"/>
  <c r="HJ105" i="30"/>
  <c r="HC106" i="30" s="1"/>
  <c r="HI105" i="30"/>
  <c r="GK106" i="30"/>
  <c r="HZ105" i="30"/>
  <c r="HY105" i="30"/>
  <c r="KE109" i="30"/>
  <c r="JN106" i="30"/>
  <c r="JQ105" i="30"/>
  <c r="JR105" i="30" s="1"/>
  <c r="EF105" i="30"/>
  <c r="EI105" i="30" s="1"/>
  <c r="AP103" i="30"/>
  <c r="AI104" i="30" s="1"/>
  <c r="AO103" i="30"/>
  <c r="IP104" i="30"/>
  <c r="IO104" i="30"/>
  <c r="JM106" i="30"/>
  <c r="HX105" i="30"/>
  <c r="IA105" i="30" s="1"/>
  <c r="HS106" i="30"/>
  <c r="EH105" i="30"/>
  <c r="EG105" i="30"/>
  <c r="CJ104" i="30"/>
  <c r="CM104" i="30" s="1"/>
  <c r="CE105" i="30"/>
  <c r="KT103" i="30"/>
  <c r="KW102" i="30"/>
  <c r="KX102" i="30" s="1"/>
  <c r="IL104" i="30"/>
  <c r="GD104" i="30"/>
  <c r="GC104" i="30"/>
  <c r="AW104" i="30"/>
  <c r="BB103" i="30"/>
  <c r="LO106" i="30"/>
  <c r="LL105" i="30"/>
  <c r="LH105" i="30"/>
  <c r="EV104" i="30"/>
  <c r="EY104" i="30" s="1"/>
  <c r="KS103" i="30"/>
  <c r="EX104" i="30"/>
  <c r="EQ105" i="30" s="1"/>
  <c r="EW104" i="30"/>
  <c r="GL106" i="30"/>
  <c r="GO105" i="30"/>
  <c r="FL103" i="30"/>
  <c r="FO103" i="30" s="1"/>
  <c r="FG104" i="30"/>
  <c r="BR104" i="30"/>
  <c r="W36" i="22"/>
  <c r="P35" i="22"/>
  <c r="T35" i="22"/>
  <c r="R37" i="30"/>
  <c r="U36" i="30"/>
  <c r="V36" i="30" s="1"/>
  <c r="Q37" i="30"/>
  <c r="D907" i="22"/>
  <c r="CD97" i="22" l="1"/>
  <c r="CG96" i="22"/>
  <c r="DI97" i="22"/>
  <c r="CC97" i="22"/>
  <c r="CH96" i="22"/>
  <c r="DJ97" i="22"/>
  <c r="DM96" i="22"/>
  <c r="CY97" i="22"/>
  <c r="CR96" i="22"/>
  <c r="CV96" i="22"/>
  <c r="LX104" i="30"/>
  <c r="LY105" i="30" s="1"/>
  <c r="ME105" i="30"/>
  <c r="MB104" i="30"/>
  <c r="JF105" i="30"/>
  <c r="JE105" i="30"/>
  <c r="JB105" i="30"/>
  <c r="K171" i="30"/>
  <c r="K171" i="22" s="1"/>
  <c r="L170" i="30"/>
  <c r="L170" i="22" s="1"/>
  <c r="J170" i="22"/>
  <c r="M171" i="30"/>
  <c r="N170" i="30"/>
  <c r="N170" i="22" s="1"/>
  <c r="BN113" i="22"/>
  <c r="BQ112" i="22"/>
  <c r="BR112" i="22" s="1"/>
  <c r="AM113" i="22"/>
  <c r="AJ112" i="22"/>
  <c r="AF112" i="22"/>
  <c r="AW111" i="22"/>
  <c r="BM113" i="22"/>
  <c r="AX111" i="22"/>
  <c r="BA110" i="22"/>
  <c r="EU106" i="30"/>
  <c r="ER105" i="30"/>
  <c r="EN105" i="30"/>
  <c r="BT104" i="30"/>
  <c r="BW104" i="30" s="1"/>
  <c r="BO105" i="30"/>
  <c r="LJ106" i="30"/>
  <c r="LM105" i="30"/>
  <c r="LN105" i="30" s="1"/>
  <c r="BD103" i="30"/>
  <c r="BG103" i="30" s="1"/>
  <c r="JT105" i="30"/>
  <c r="JW105" i="30" s="1"/>
  <c r="EA106" i="30"/>
  <c r="JV105" i="30"/>
  <c r="JO106" i="30" s="1"/>
  <c r="JU105" i="30"/>
  <c r="CT106" i="30"/>
  <c r="CW105" i="30"/>
  <c r="MX103" i="30"/>
  <c r="MW103" i="30"/>
  <c r="FW105" i="30"/>
  <c r="II105" i="30"/>
  <c r="IN104" i="30"/>
  <c r="IQ104" i="30" s="1"/>
  <c r="DI106" i="30"/>
  <c r="BF103" i="30"/>
  <c r="BE103" i="30"/>
  <c r="AM105" i="30"/>
  <c r="AJ104" i="30"/>
  <c r="AF104" i="30"/>
  <c r="KZ102" i="30"/>
  <c r="LC102" i="30" s="1"/>
  <c r="LI106" i="30"/>
  <c r="FK105" i="30"/>
  <c r="FD104" i="30"/>
  <c r="FH104" i="30"/>
  <c r="CI106" i="30"/>
  <c r="CB105" i="30"/>
  <c r="CF105" i="30"/>
  <c r="GT105" i="30"/>
  <c r="GS105" i="30"/>
  <c r="LB102" i="30"/>
  <c r="LA102" i="30"/>
  <c r="GP105" i="30"/>
  <c r="DJ106" i="30"/>
  <c r="DM105" i="30"/>
  <c r="MT103" i="30"/>
  <c r="HW107" i="30"/>
  <c r="HP106" i="30"/>
  <c r="HT106" i="30"/>
  <c r="KI110" i="30"/>
  <c r="KF109" i="30"/>
  <c r="KB109" i="30"/>
  <c r="CS106" i="30"/>
  <c r="CX105" i="30"/>
  <c r="HG107" i="30"/>
  <c r="HD106" i="30"/>
  <c r="GZ106" i="30"/>
  <c r="R36" i="22"/>
  <c r="U35" i="22"/>
  <c r="AB35" i="22" s="1"/>
  <c r="Q36" i="22"/>
  <c r="X36" i="30"/>
  <c r="AA36" i="30" s="1"/>
  <c r="Z36" i="30"/>
  <c r="S37" i="30" s="1"/>
  <c r="Y36" i="30"/>
  <c r="D908" i="22"/>
  <c r="CT97" i="22" l="1"/>
  <c r="CW96" i="22"/>
  <c r="DP97" i="22"/>
  <c r="DS97" i="22" s="1"/>
  <c r="DT96" i="22"/>
  <c r="DQ96" i="22"/>
  <c r="CS97" i="22"/>
  <c r="CX96" i="22"/>
  <c r="CJ97" i="22"/>
  <c r="CM97" i="22" s="1"/>
  <c r="CN96" i="22"/>
  <c r="CK96" i="22"/>
  <c r="DN96" i="22"/>
  <c r="CE97" i="22"/>
  <c r="MC104" i="30"/>
  <c r="LZ105" i="30"/>
  <c r="JD105" i="30"/>
  <c r="JG105" i="30" s="1"/>
  <c r="IY106" i="30"/>
  <c r="J171" i="30"/>
  <c r="M172" i="30" s="1"/>
  <c r="M171" i="22"/>
  <c r="BO113" i="22"/>
  <c r="BH110" i="22"/>
  <c r="BD111" i="22"/>
  <c r="BG111" i="22" s="1"/>
  <c r="BE110" i="22"/>
  <c r="BX112" i="22"/>
  <c r="BT113" i="22"/>
  <c r="BW113" i="22" s="1"/>
  <c r="BU112" i="22"/>
  <c r="AG113" i="22"/>
  <c r="BB110" i="22"/>
  <c r="AH113" i="22"/>
  <c r="AK112" i="22"/>
  <c r="JS107" i="30"/>
  <c r="JP106" i="30"/>
  <c r="JL106" i="30"/>
  <c r="HR107" i="30"/>
  <c r="HU106" i="30"/>
  <c r="MV103" i="30"/>
  <c r="MY103" i="30" s="1"/>
  <c r="MQ104" i="30"/>
  <c r="GR105" i="30"/>
  <c r="GU105" i="30" s="1"/>
  <c r="GM106" i="30"/>
  <c r="KU103" i="30"/>
  <c r="IM106" i="30"/>
  <c r="IJ105" i="30"/>
  <c r="IF105" i="30"/>
  <c r="DB105" i="30"/>
  <c r="CU106" i="30" s="1"/>
  <c r="DA105" i="30"/>
  <c r="AY104" i="30"/>
  <c r="BS106" i="30"/>
  <c r="BP105" i="30"/>
  <c r="BL105" i="30"/>
  <c r="CZ105" i="30"/>
  <c r="DC105" i="30" s="1"/>
  <c r="KD110" i="30"/>
  <c r="KG109" i="30"/>
  <c r="HQ107" i="30"/>
  <c r="HV106" i="30"/>
  <c r="DR105" i="30"/>
  <c r="DQ105" i="30"/>
  <c r="CD106" i="30"/>
  <c r="CG105" i="30"/>
  <c r="FF105" i="30"/>
  <c r="FI104" i="30"/>
  <c r="LP105" i="30"/>
  <c r="LS105" i="30" s="1"/>
  <c r="AG105" i="30"/>
  <c r="DN105" i="30"/>
  <c r="GA106" i="30"/>
  <c r="FT105" i="30"/>
  <c r="FX105" i="30"/>
  <c r="EE107" i="30"/>
  <c r="DX106" i="30"/>
  <c r="EB106" i="30"/>
  <c r="LR105" i="30"/>
  <c r="LQ105" i="30"/>
  <c r="KC110" i="30"/>
  <c r="KH109" i="30"/>
  <c r="HA107" i="30"/>
  <c r="HB107" i="30"/>
  <c r="HE106" i="30"/>
  <c r="HF106" i="30" s="1"/>
  <c r="CC106" i="30"/>
  <c r="CH105" i="30"/>
  <c r="FE105" i="30"/>
  <c r="FJ104" i="30"/>
  <c r="AH105" i="30"/>
  <c r="AK104" i="30"/>
  <c r="AL104" i="30" s="1"/>
  <c r="EO106" i="30"/>
  <c r="EP106" i="30"/>
  <c r="ES105" i="30"/>
  <c r="ET105" i="30" s="1"/>
  <c r="X36" i="22"/>
  <c r="AA36" i="22" s="1"/>
  <c r="Y35" i="22"/>
  <c r="V35" i="22"/>
  <c r="W38" i="30"/>
  <c r="T37" i="30"/>
  <c r="P37" i="30"/>
  <c r="D909" i="22"/>
  <c r="CZ97" i="22" l="1"/>
  <c r="DC97" i="22" s="1"/>
  <c r="DD96" i="22"/>
  <c r="DA96" i="22"/>
  <c r="CI98" i="22"/>
  <c r="CF97" i="22"/>
  <c r="CB97" i="22"/>
  <c r="DK97" i="22"/>
  <c r="CU97" i="22"/>
  <c r="MD104" i="30"/>
  <c r="MG104" i="30"/>
  <c r="MH104" i="30"/>
  <c r="IZ106" i="30"/>
  <c r="IV106" i="30"/>
  <c r="JC107" i="30"/>
  <c r="M172" i="22"/>
  <c r="K172" i="30"/>
  <c r="K172" i="22" s="1"/>
  <c r="L171" i="30"/>
  <c r="L171" i="22" s="1"/>
  <c r="J171" i="22"/>
  <c r="N171" i="30"/>
  <c r="N171" i="22" s="1"/>
  <c r="AR112" i="22"/>
  <c r="AN113" i="22"/>
  <c r="AQ113" i="22" s="1"/>
  <c r="AO112" i="22"/>
  <c r="AY111" i="22"/>
  <c r="AL112" i="22"/>
  <c r="BS114" i="22"/>
  <c r="BP113" i="22"/>
  <c r="BL113" i="22"/>
  <c r="AN104" i="30"/>
  <c r="AQ104" i="30" s="1"/>
  <c r="HH106" i="30"/>
  <c r="HK106" i="30" s="1"/>
  <c r="EV105" i="30"/>
  <c r="EY105" i="30" s="1"/>
  <c r="EX105" i="30"/>
  <c r="EW105" i="30"/>
  <c r="CJ105" i="30"/>
  <c r="CM105" i="30" s="1"/>
  <c r="DY107" i="30"/>
  <c r="FU106" i="30"/>
  <c r="LK106" i="30"/>
  <c r="FN104" i="30"/>
  <c r="FG105" i="30" s="1"/>
  <c r="FM104" i="30"/>
  <c r="JN107" i="30"/>
  <c r="JQ106" i="30"/>
  <c r="FL104" i="30"/>
  <c r="FO104" i="30" s="1"/>
  <c r="CY107" i="30"/>
  <c r="CR106" i="30"/>
  <c r="CV106" i="30"/>
  <c r="IG106" i="30"/>
  <c r="KY104" i="30"/>
  <c r="KR103" i="30"/>
  <c r="KV103" i="30"/>
  <c r="KJ109" i="30"/>
  <c r="KM109" i="30" s="1"/>
  <c r="AP104" i="30"/>
  <c r="AO104" i="30"/>
  <c r="KL109" i="30"/>
  <c r="KE110" i="30" s="1"/>
  <c r="KK109" i="30"/>
  <c r="BM106" i="30"/>
  <c r="BC105" i="30"/>
  <c r="AZ104" i="30"/>
  <c r="AV104" i="30"/>
  <c r="IH106" i="30"/>
  <c r="IK105" i="30"/>
  <c r="HJ106" i="30"/>
  <c r="HI106" i="30"/>
  <c r="DZ107" i="30"/>
  <c r="EC106" i="30"/>
  <c r="ED106" i="30" s="1"/>
  <c r="FV106" i="30"/>
  <c r="FY105" i="30"/>
  <c r="DP105" i="30"/>
  <c r="DS105" i="30" s="1"/>
  <c r="DK106" i="30"/>
  <c r="CL105" i="30"/>
  <c r="CK105" i="30"/>
  <c r="HX106" i="30"/>
  <c r="IA106" i="30" s="1"/>
  <c r="HS107" i="30"/>
  <c r="BN106" i="30"/>
  <c r="BQ105" i="30"/>
  <c r="GQ107" i="30"/>
  <c r="GN106" i="30"/>
  <c r="GJ106" i="30"/>
  <c r="MU105" i="30"/>
  <c r="MR104" i="30"/>
  <c r="MN104" i="30"/>
  <c r="HZ106" i="30"/>
  <c r="HY106" i="30"/>
  <c r="JM107" i="30"/>
  <c r="JR106" i="30"/>
  <c r="S36" i="22"/>
  <c r="Q38" i="30"/>
  <c r="R38" i="30"/>
  <c r="U37" i="30"/>
  <c r="V37" i="30" s="1"/>
  <c r="D910" i="22"/>
  <c r="DO98" i="22" l="1"/>
  <c r="DH97" i="22"/>
  <c r="DL97" i="22"/>
  <c r="CC98" i="22"/>
  <c r="CY98" i="22"/>
  <c r="CV97" i="22"/>
  <c r="CR97" i="22"/>
  <c r="CD98" i="22"/>
  <c r="CG97" i="22"/>
  <c r="MF104" i="30"/>
  <c r="MI104" i="30" s="1"/>
  <c r="MA105" i="30"/>
  <c r="IW107" i="30"/>
  <c r="IX107" i="30"/>
  <c r="JA106" i="30"/>
  <c r="JB106" i="30" s="1"/>
  <c r="J172" i="30"/>
  <c r="BN114" i="22"/>
  <c r="BQ113" i="22"/>
  <c r="BC112" i="22"/>
  <c r="AZ111" i="22"/>
  <c r="AV111" i="22"/>
  <c r="BM114" i="22"/>
  <c r="BR113" i="22"/>
  <c r="AI113" i="22"/>
  <c r="KI111" i="30"/>
  <c r="KB110" i="30"/>
  <c r="KF110" i="30"/>
  <c r="EF106" i="30"/>
  <c r="EI106" i="30" s="1"/>
  <c r="GD105" i="30"/>
  <c r="GC105" i="30"/>
  <c r="IP105" i="30"/>
  <c r="IO105" i="30"/>
  <c r="AX105" i="30"/>
  <c r="BA104" i="30"/>
  <c r="KS104" i="30"/>
  <c r="EQ106" i="30"/>
  <c r="AI105" i="30"/>
  <c r="JT106" i="30"/>
  <c r="JW106" i="30" s="1"/>
  <c r="MO105" i="30"/>
  <c r="GK107" i="30"/>
  <c r="BV105" i="30"/>
  <c r="BU105" i="30"/>
  <c r="HW108" i="30"/>
  <c r="HP107" i="30"/>
  <c r="HT107" i="30"/>
  <c r="CE106" i="30"/>
  <c r="HC107" i="30"/>
  <c r="MP105" i="30"/>
  <c r="MS104" i="30"/>
  <c r="MT104" i="30" s="1"/>
  <c r="GL107" i="30"/>
  <c r="GO106" i="30"/>
  <c r="GP106" i="30" s="1"/>
  <c r="CT107" i="30"/>
  <c r="CW106" i="30"/>
  <c r="LO107" i="30"/>
  <c r="LH106" i="30"/>
  <c r="LL106" i="30"/>
  <c r="DO107" i="30"/>
  <c r="DH106" i="30"/>
  <c r="DL106" i="30"/>
  <c r="EH106" i="30"/>
  <c r="EG106" i="30"/>
  <c r="AW105" i="30"/>
  <c r="BB104" i="30"/>
  <c r="BR105" i="30"/>
  <c r="KT104" i="30"/>
  <c r="KW103" i="30"/>
  <c r="IL105" i="30"/>
  <c r="CS107" i="30"/>
  <c r="CX106" i="30"/>
  <c r="FK106" i="30"/>
  <c r="FH105" i="30"/>
  <c r="FD105" i="30"/>
  <c r="JV106" i="30"/>
  <c r="JU106" i="30"/>
  <c r="FZ105" i="30"/>
  <c r="W37" i="22"/>
  <c r="P36" i="22"/>
  <c r="T36" i="22"/>
  <c r="X37" i="30"/>
  <c r="AA37" i="30" s="1"/>
  <c r="Z37" i="30"/>
  <c r="S38" i="30" s="1"/>
  <c r="Y37" i="30"/>
  <c r="D911" i="22"/>
  <c r="CH97" i="22" l="1"/>
  <c r="CN97" i="22"/>
  <c r="CJ98" i="22"/>
  <c r="CM98" i="22" s="1"/>
  <c r="CK97" i="22"/>
  <c r="CT98" i="22"/>
  <c r="CW97" i="22"/>
  <c r="DJ98" i="22"/>
  <c r="DM97" i="22"/>
  <c r="DI98" i="22"/>
  <c r="CS98" i="22"/>
  <c r="ME106" i="30"/>
  <c r="MB105" i="30"/>
  <c r="LX105" i="30"/>
  <c r="JD106" i="30"/>
  <c r="JG106" i="30" s="1"/>
  <c r="JF106" i="30"/>
  <c r="IY107" i="30" s="1"/>
  <c r="JE106" i="30"/>
  <c r="K173" i="30"/>
  <c r="K173" i="22" s="1"/>
  <c r="L172" i="30"/>
  <c r="L172" i="22" s="1"/>
  <c r="J172" i="22"/>
  <c r="M173" i="30"/>
  <c r="N172" i="30"/>
  <c r="N172" i="22" s="1"/>
  <c r="BO114" i="22"/>
  <c r="BX113" i="22"/>
  <c r="BT114" i="22"/>
  <c r="BW114" i="22" s="1"/>
  <c r="BU113" i="22"/>
  <c r="AW112" i="22"/>
  <c r="AM114" i="22"/>
  <c r="AJ113" i="22"/>
  <c r="AF113" i="22"/>
  <c r="AX112" i="22"/>
  <c r="BA111" i="22"/>
  <c r="BB111" i="22" s="1"/>
  <c r="MV104" i="30"/>
  <c r="MY104" i="30" s="1"/>
  <c r="GR106" i="30"/>
  <c r="GU106" i="30" s="1"/>
  <c r="IN105" i="30"/>
  <c r="IQ105" i="30" s="1"/>
  <c r="II106" i="30"/>
  <c r="BT105" i="30"/>
  <c r="BW105" i="30" s="1"/>
  <c r="BO106" i="30"/>
  <c r="DB106" i="30"/>
  <c r="CU107" i="30" s="1"/>
  <c r="DA106" i="30"/>
  <c r="HR108" i="30"/>
  <c r="HU107" i="30"/>
  <c r="JO107" i="30"/>
  <c r="CZ106" i="30"/>
  <c r="DC106" i="30" s="1"/>
  <c r="BD104" i="30"/>
  <c r="BG104" i="30" s="1"/>
  <c r="HG108" i="30"/>
  <c r="HD107" i="30"/>
  <c r="GZ107" i="30"/>
  <c r="HQ108" i="30"/>
  <c r="HV107" i="30"/>
  <c r="AM106" i="30"/>
  <c r="AF105" i="30"/>
  <c r="AJ105" i="30"/>
  <c r="EA107" i="30"/>
  <c r="GB105" i="30"/>
  <c r="GE105" i="30" s="1"/>
  <c r="FW106" i="30"/>
  <c r="FF106" i="30"/>
  <c r="FI105" i="30"/>
  <c r="DJ107" i="30"/>
  <c r="DM106" i="30"/>
  <c r="LJ107" i="30"/>
  <c r="LM106" i="30"/>
  <c r="LN106" i="30" s="1"/>
  <c r="MX104" i="30"/>
  <c r="MW104" i="30"/>
  <c r="CI107" i="30"/>
  <c r="CB106" i="30"/>
  <c r="CF106" i="30"/>
  <c r="EU107" i="30"/>
  <c r="ER106" i="30"/>
  <c r="EN106" i="30"/>
  <c r="KD111" i="30"/>
  <c r="KG110" i="30"/>
  <c r="FE106" i="30"/>
  <c r="FJ105" i="30"/>
  <c r="LB103" i="30"/>
  <c r="LA103" i="30"/>
  <c r="DI107" i="30"/>
  <c r="DN106" i="30"/>
  <c r="LI107" i="30"/>
  <c r="GT106" i="30"/>
  <c r="GS106" i="30"/>
  <c r="KX103" i="30"/>
  <c r="BF104" i="30"/>
  <c r="BE104" i="30"/>
  <c r="KC111" i="30"/>
  <c r="KH110" i="30"/>
  <c r="R37" i="22"/>
  <c r="U36" i="22"/>
  <c r="AB36" i="22" s="1"/>
  <c r="Q37" i="22"/>
  <c r="W39" i="30"/>
  <c r="P38" i="30"/>
  <c r="T38" i="30"/>
  <c r="D912" i="22"/>
  <c r="CX97" i="22" l="1"/>
  <c r="CZ98" i="22"/>
  <c r="DC98" i="22" s="1"/>
  <c r="DD97" i="22"/>
  <c r="DA97" i="22"/>
  <c r="DN97" i="22"/>
  <c r="DT97" i="22"/>
  <c r="DP98" i="22"/>
  <c r="DS98" i="22" s="1"/>
  <c r="DQ97" i="22"/>
  <c r="CE98" i="22"/>
  <c r="LY106" i="30"/>
  <c r="LZ106" i="30"/>
  <c r="MC105" i="30"/>
  <c r="JC108" i="30"/>
  <c r="IV107" i="30"/>
  <c r="IZ107" i="30"/>
  <c r="J173" i="30"/>
  <c r="M174" i="30" s="1"/>
  <c r="M173" i="22"/>
  <c r="AG114" i="22"/>
  <c r="AY112" i="22"/>
  <c r="BH111" i="22"/>
  <c r="BD112" i="22"/>
  <c r="BG112" i="22" s="1"/>
  <c r="BE111" i="22"/>
  <c r="AH114" i="22"/>
  <c r="AK113" i="22"/>
  <c r="BS115" i="22"/>
  <c r="BP114" i="22"/>
  <c r="BL114" i="22"/>
  <c r="KZ103" i="30"/>
  <c r="LC103" i="30" s="1"/>
  <c r="KU104" i="30"/>
  <c r="GA107" i="30"/>
  <c r="FX106" i="30"/>
  <c r="FT106" i="30"/>
  <c r="AG106" i="30"/>
  <c r="CY108" i="30"/>
  <c r="CR107" i="30"/>
  <c r="CV107" i="30"/>
  <c r="JS108" i="30"/>
  <c r="JL107" i="30"/>
  <c r="JP107" i="30"/>
  <c r="GM107" i="30"/>
  <c r="MQ105" i="30"/>
  <c r="LP106" i="30"/>
  <c r="LS106" i="30" s="1"/>
  <c r="EO107" i="30"/>
  <c r="CD107" i="30"/>
  <c r="CG106" i="30"/>
  <c r="FN105" i="30"/>
  <c r="FM105" i="30"/>
  <c r="EE108" i="30"/>
  <c r="EB107" i="30"/>
  <c r="DX107" i="30"/>
  <c r="HZ107" i="30"/>
  <c r="HY107" i="30"/>
  <c r="DP106" i="30"/>
  <c r="DS106" i="30" s="1"/>
  <c r="KL110" i="30"/>
  <c r="KK110" i="30"/>
  <c r="EP107" i="30"/>
  <c r="ES106" i="30"/>
  <c r="ET106" i="30" s="1"/>
  <c r="CC107" i="30"/>
  <c r="CH106" i="30"/>
  <c r="DR106" i="30"/>
  <c r="DK107" i="30" s="1"/>
  <c r="DQ106" i="30"/>
  <c r="HA108" i="30"/>
  <c r="AY105" i="30"/>
  <c r="KJ110" i="30"/>
  <c r="KM110" i="30" s="1"/>
  <c r="KE111" i="30"/>
  <c r="FL105" i="30"/>
  <c r="FO105" i="30" s="1"/>
  <c r="FG106" i="30"/>
  <c r="LR106" i="30"/>
  <c r="LK107" i="30" s="1"/>
  <c r="LQ106" i="30"/>
  <c r="AH106" i="30"/>
  <c r="AK105" i="30"/>
  <c r="AL105" i="30" s="1"/>
  <c r="HX107" i="30"/>
  <c r="IA107" i="30" s="1"/>
  <c r="HS108" i="30"/>
  <c r="HB108" i="30"/>
  <c r="HE107" i="30"/>
  <c r="BS107" i="30"/>
  <c r="BP106" i="30"/>
  <c r="BL106" i="30"/>
  <c r="IM107" i="30"/>
  <c r="IJ106" i="30"/>
  <c r="IF106" i="30"/>
  <c r="X37" i="22"/>
  <c r="AA37" i="22" s="1"/>
  <c r="Y36" i="22"/>
  <c r="V36" i="22"/>
  <c r="Q39" i="30"/>
  <c r="R39" i="30"/>
  <c r="U38" i="30"/>
  <c r="D913" i="22"/>
  <c r="CI99" i="22" l="1"/>
  <c r="CB98" i="22"/>
  <c r="CF98" i="22"/>
  <c r="DK98" i="22"/>
  <c r="CU98" i="22"/>
  <c r="MH105" i="30"/>
  <c r="MG105" i="30"/>
  <c r="MD105" i="30"/>
  <c r="IX108" i="30"/>
  <c r="JA107" i="30"/>
  <c r="IW108" i="30"/>
  <c r="JB107" i="30"/>
  <c r="M174" i="22"/>
  <c r="K174" i="30"/>
  <c r="K174" i="22" s="1"/>
  <c r="L173" i="30"/>
  <c r="L173" i="22" s="1"/>
  <c r="J173" i="22"/>
  <c r="N173" i="30"/>
  <c r="N173" i="22" s="1"/>
  <c r="AR113" i="22"/>
  <c r="AN114" i="22"/>
  <c r="AQ114" i="22" s="1"/>
  <c r="AO113" i="22"/>
  <c r="BM115" i="22"/>
  <c r="AL113" i="22"/>
  <c r="BN115" i="22"/>
  <c r="BQ114" i="22"/>
  <c r="BR114" i="22" s="1"/>
  <c r="BC113" i="22"/>
  <c r="AV112" i="22"/>
  <c r="AZ112" i="22"/>
  <c r="LO108" i="30"/>
  <c r="LL107" i="30"/>
  <c r="LH107" i="30"/>
  <c r="DO108" i="30"/>
  <c r="DH107" i="30"/>
  <c r="DL107" i="30"/>
  <c r="AN105" i="30"/>
  <c r="AQ105" i="30" s="1"/>
  <c r="EV106" i="30"/>
  <c r="EY106" i="30" s="1"/>
  <c r="DY108" i="30"/>
  <c r="GQ108" i="30"/>
  <c r="GN107" i="30"/>
  <c r="GJ107" i="30"/>
  <c r="FU107" i="30"/>
  <c r="KY105" i="30"/>
  <c r="KV104" i="30"/>
  <c r="KR104" i="30"/>
  <c r="KI112" i="30"/>
  <c r="KF111" i="30"/>
  <c r="KB111" i="30"/>
  <c r="BC106" i="30"/>
  <c r="AV105" i="30"/>
  <c r="AZ105" i="30"/>
  <c r="DZ108" i="30"/>
  <c r="EC107" i="30"/>
  <c r="JN108" i="30"/>
  <c r="JQ107" i="30"/>
  <c r="CT108" i="30"/>
  <c r="CW107" i="30"/>
  <c r="FV107" i="30"/>
  <c r="FY106" i="30"/>
  <c r="HW109" i="30"/>
  <c r="HT108" i="30"/>
  <c r="HP108" i="30"/>
  <c r="IG107" i="30"/>
  <c r="BM107" i="30"/>
  <c r="HJ107" i="30"/>
  <c r="HI107" i="30"/>
  <c r="AP105" i="30"/>
  <c r="AI106" i="30" s="1"/>
  <c r="AO105" i="30"/>
  <c r="HF107" i="30"/>
  <c r="EX106" i="30"/>
  <c r="EW106" i="30"/>
  <c r="CL106" i="30"/>
  <c r="CK106" i="30"/>
  <c r="JM108" i="30"/>
  <c r="JR107" i="30"/>
  <c r="CS108" i="30"/>
  <c r="CX107" i="30"/>
  <c r="IH107" i="30"/>
  <c r="IK106" i="30"/>
  <c r="BN107" i="30"/>
  <c r="BQ106" i="30"/>
  <c r="FK107" i="30"/>
  <c r="FH106" i="30"/>
  <c r="FD106" i="30"/>
  <c r="CJ106" i="30"/>
  <c r="CM106" i="30" s="1"/>
  <c r="CE107" i="30"/>
  <c r="MU106" i="30"/>
  <c r="MN105" i="30"/>
  <c r="MR105" i="30"/>
  <c r="S37" i="22"/>
  <c r="Z38" i="30"/>
  <c r="Y38" i="30"/>
  <c r="V38" i="30"/>
  <c r="D914" i="22"/>
  <c r="CY99" i="22" l="1"/>
  <c r="CV98" i="22"/>
  <c r="CR98" i="22"/>
  <c r="CD99" i="22"/>
  <c r="CG98" i="22"/>
  <c r="CC99" i="22"/>
  <c r="CH98" i="22"/>
  <c r="DO99" i="22"/>
  <c r="DH98" i="22"/>
  <c r="DL98" i="22"/>
  <c r="MA106" i="30"/>
  <c r="MF105" i="30"/>
  <c r="MI105" i="30" s="1"/>
  <c r="JF107" i="30"/>
  <c r="IY108" i="30" s="1"/>
  <c r="JE107" i="30"/>
  <c r="JD107" i="30"/>
  <c r="JG107" i="30" s="1"/>
  <c r="J174" i="30"/>
  <c r="BO115" i="22"/>
  <c r="AX113" i="22"/>
  <c r="BA112" i="22"/>
  <c r="BB112" i="22" s="1"/>
  <c r="AI114" i="22"/>
  <c r="BX114" i="22"/>
  <c r="BT115" i="22"/>
  <c r="BW115" i="22" s="1"/>
  <c r="BU114" i="22"/>
  <c r="AW113" i="22"/>
  <c r="AM107" i="30"/>
  <c r="AF106" i="30"/>
  <c r="AJ106" i="30"/>
  <c r="BV106" i="30"/>
  <c r="BU106" i="30"/>
  <c r="MP106" i="30"/>
  <c r="MS105" i="30"/>
  <c r="FF107" i="30"/>
  <c r="FI106" i="30"/>
  <c r="JT107" i="30"/>
  <c r="JW107" i="30" s="1"/>
  <c r="BR106" i="30"/>
  <c r="JV107" i="30"/>
  <c r="JU107" i="30"/>
  <c r="EH107" i="30"/>
  <c r="EG107" i="30"/>
  <c r="AW106" i="30"/>
  <c r="KD112" i="30"/>
  <c r="KG111" i="30"/>
  <c r="KT105" i="30"/>
  <c r="KW104" i="30"/>
  <c r="ED107" i="30"/>
  <c r="DJ108" i="30"/>
  <c r="DM107" i="30"/>
  <c r="LI108" i="30"/>
  <c r="CZ107" i="30"/>
  <c r="DC107" i="30" s="1"/>
  <c r="DB107" i="30"/>
  <c r="CU108" i="30" s="1"/>
  <c r="DA107" i="30"/>
  <c r="EQ107" i="30"/>
  <c r="DI108" i="30"/>
  <c r="DN107" i="30"/>
  <c r="LJ108" i="30"/>
  <c r="LM107" i="30"/>
  <c r="MO106" i="30"/>
  <c r="MT105" i="30"/>
  <c r="CI108" i="30"/>
  <c r="CF107" i="30"/>
  <c r="CB107" i="30"/>
  <c r="IP106" i="30"/>
  <c r="IO106" i="30"/>
  <c r="HQ109" i="30"/>
  <c r="GD106" i="30"/>
  <c r="GC106" i="30"/>
  <c r="GK108" i="30"/>
  <c r="FE107" i="30"/>
  <c r="FJ106" i="30"/>
  <c r="HC108" i="30"/>
  <c r="HH107" i="30"/>
  <c r="HK107" i="30" s="1"/>
  <c r="IL106" i="30"/>
  <c r="HR109" i="30"/>
  <c r="HU108" i="30"/>
  <c r="HV108" i="30" s="1"/>
  <c r="AX106" i="30"/>
  <c r="BA105" i="30"/>
  <c r="KC112" i="30"/>
  <c r="KH111" i="30"/>
  <c r="KS105" i="30"/>
  <c r="KX104" i="30"/>
  <c r="FZ106" i="30"/>
  <c r="GL108" i="30"/>
  <c r="GO107" i="30"/>
  <c r="W38" i="22"/>
  <c r="P37" i="22"/>
  <c r="T37" i="22"/>
  <c r="S39" i="30"/>
  <c r="X38" i="30"/>
  <c r="AA38" i="30" s="1"/>
  <c r="D915" i="22"/>
  <c r="CS99" i="22" l="1"/>
  <c r="CJ99" i="22"/>
  <c r="CM99" i="22" s="1"/>
  <c r="CN98" i="22"/>
  <c r="CK98" i="22"/>
  <c r="CT99" i="22"/>
  <c r="CW98" i="22"/>
  <c r="DJ99" i="22"/>
  <c r="DM98" i="22"/>
  <c r="DN98" i="22" s="1"/>
  <c r="CE99" i="22"/>
  <c r="DI99" i="22"/>
  <c r="ME107" i="30"/>
  <c r="LX106" i="30"/>
  <c r="MB106" i="30"/>
  <c r="JC109" i="30"/>
  <c r="IV108" i="30"/>
  <c r="IZ108" i="30"/>
  <c r="K175" i="30"/>
  <c r="K175" i="22" s="1"/>
  <c r="L174" i="30"/>
  <c r="L174" i="22" s="1"/>
  <c r="J174" i="22"/>
  <c r="M175" i="30"/>
  <c r="N174" i="30"/>
  <c r="N174" i="22" s="1"/>
  <c r="AY113" i="22"/>
  <c r="AM115" i="22"/>
  <c r="AJ114" i="22"/>
  <c r="AF114" i="22"/>
  <c r="BH112" i="22"/>
  <c r="BD113" i="22"/>
  <c r="BG113" i="22" s="1"/>
  <c r="BE112" i="22"/>
  <c r="BS116" i="22"/>
  <c r="BP115" i="22"/>
  <c r="BL115" i="22"/>
  <c r="CY109" i="30"/>
  <c r="CV108" i="30"/>
  <c r="CR108" i="30"/>
  <c r="HX108" i="30"/>
  <c r="IA108" i="30" s="1"/>
  <c r="KJ111" i="30"/>
  <c r="KM111" i="30" s="1"/>
  <c r="GT107" i="30"/>
  <c r="GS107" i="30"/>
  <c r="BF105" i="30"/>
  <c r="BE105" i="30"/>
  <c r="FL106" i="30"/>
  <c r="FO106" i="30" s="1"/>
  <c r="LR107" i="30"/>
  <c r="LQ107" i="30"/>
  <c r="LN107" i="30"/>
  <c r="LB104" i="30"/>
  <c r="LA104" i="30"/>
  <c r="AH107" i="30"/>
  <c r="AK106" i="30"/>
  <c r="FW107" i="30"/>
  <c r="GB106" i="30"/>
  <c r="GE106" i="30" s="1"/>
  <c r="CC108" i="30"/>
  <c r="MV105" i="30"/>
  <c r="MY105" i="30" s="1"/>
  <c r="BT106" i="30"/>
  <c r="BW106" i="30" s="1"/>
  <c r="BO107" i="30"/>
  <c r="AG107" i="30"/>
  <c r="AL106" i="30"/>
  <c r="II107" i="30"/>
  <c r="IN106" i="30"/>
  <c r="IQ106" i="30" s="1"/>
  <c r="CD108" i="30"/>
  <c r="CG107" i="30"/>
  <c r="CH107" i="30" s="1"/>
  <c r="BB105" i="30"/>
  <c r="JO108" i="30"/>
  <c r="MX105" i="30"/>
  <c r="MW105" i="30"/>
  <c r="KU105" i="30"/>
  <c r="KZ104" i="30"/>
  <c r="LC104" i="30" s="1"/>
  <c r="HZ108" i="30"/>
  <c r="HY108" i="30"/>
  <c r="HG109" i="30"/>
  <c r="GZ108" i="30"/>
  <c r="HD108" i="30"/>
  <c r="GP107" i="30"/>
  <c r="DP107" i="30"/>
  <c r="DS107" i="30" s="1"/>
  <c r="EU108" i="30"/>
  <c r="ER107" i="30"/>
  <c r="EN107" i="30"/>
  <c r="DR107" i="30"/>
  <c r="DK108" i="30" s="1"/>
  <c r="DQ107" i="30"/>
  <c r="EF107" i="30"/>
  <c r="EI107" i="30" s="1"/>
  <c r="EA108" i="30"/>
  <c r="KL111" i="30"/>
  <c r="KK111" i="30"/>
  <c r="FN106" i="30"/>
  <c r="FM106" i="30"/>
  <c r="R38" i="22"/>
  <c r="U37" i="22"/>
  <c r="AB37" i="22" s="1"/>
  <c r="Q38" i="22"/>
  <c r="W40" i="30"/>
  <c r="P39" i="30"/>
  <c r="T39" i="30"/>
  <c r="D916" i="22"/>
  <c r="CI100" i="22" l="1"/>
  <c r="CB99" i="22"/>
  <c r="CF99" i="22"/>
  <c r="CX98" i="22"/>
  <c r="DD98" i="22"/>
  <c r="CZ99" i="22"/>
  <c r="DC99" i="22" s="1"/>
  <c r="DA98" i="22"/>
  <c r="DP99" i="22"/>
  <c r="DS99" i="22" s="1"/>
  <c r="DT98" i="22"/>
  <c r="DQ98" i="22"/>
  <c r="DK99" i="22"/>
  <c r="LZ107" i="30"/>
  <c r="MC106" i="30"/>
  <c r="LY107" i="30"/>
  <c r="MD106" i="30"/>
  <c r="IX109" i="30"/>
  <c r="JA108" i="30"/>
  <c r="IW109" i="30"/>
  <c r="J175" i="30"/>
  <c r="M176" i="30"/>
  <c r="M175" i="22"/>
  <c r="AH115" i="22"/>
  <c r="AK114" i="22"/>
  <c r="BM116" i="22"/>
  <c r="BN116" i="22"/>
  <c r="BQ115" i="22"/>
  <c r="BR115" i="22" s="1"/>
  <c r="AG115" i="22"/>
  <c r="BC114" i="22"/>
  <c r="AZ113" i="22"/>
  <c r="AV113" i="22"/>
  <c r="CJ107" i="30"/>
  <c r="CM107" i="30" s="1"/>
  <c r="DO109" i="30"/>
  <c r="DL108" i="30"/>
  <c r="DH108" i="30"/>
  <c r="EE109" i="30"/>
  <c r="DX108" i="30"/>
  <c r="EB108" i="30"/>
  <c r="HB109" i="30"/>
  <c r="HE108" i="30"/>
  <c r="BS108" i="30"/>
  <c r="BL107" i="30"/>
  <c r="BP107" i="30"/>
  <c r="AP106" i="30"/>
  <c r="AO106" i="30"/>
  <c r="HS109" i="30"/>
  <c r="CS109" i="30"/>
  <c r="EP108" i="30"/>
  <c r="ES107" i="30"/>
  <c r="HA109" i="30"/>
  <c r="HF108" i="30"/>
  <c r="JS109" i="30"/>
  <c r="JP108" i="30"/>
  <c r="JL108" i="30"/>
  <c r="AN106" i="30"/>
  <c r="AQ106" i="30" s="1"/>
  <c r="AI107" i="30"/>
  <c r="MQ106" i="30"/>
  <c r="GA108" i="30"/>
  <c r="FT107" i="30"/>
  <c r="FX107" i="30"/>
  <c r="LP107" i="30"/>
  <c r="LS107" i="30" s="1"/>
  <c r="LK108" i="30"/>
  <c r="FG107" i="30"/>
  <c r="KE112" i="30"/>
  <c r="CT109" i="30"/>
  <c r="CW108" i="30"/>
  <c r="EO108" i="30"/>
  <c r="ET107" i="30"/>
  <c r="KY106" i="30"/>
  <c r="KV105" i="30"/>
  <c r="KR105" i="30"/>
  <c r="BD105" i="30"/>
  <c r="BG105" i="30" s="1"/>
  <c r="AY106" i="30"/>
  <c r="IM108" i="30"/>
  <c r="IF107" i="30"/>
  <c r="IJ107" i="30"/>
  <c r="GR107" i="30"/>
  <c r="GU107" i="30" s="1"/>
  <c r="GM108" i="30"/>
  <c r="CL107" i="30"/>
  <c r="CK107" i="30"/>
  <c r="V37" i="22"/>
  <c r="S38" i="22" s="1"/>
  <c r="X38" i="22"/>
  <c r="AA38" i="22" s="1"/>
  <c r="Y37" i="22"/>
  <c r="R40" i="30"/>
  <c r="U39" i="30"/>
  <c r="V39" i="30" s="1"/>
  <c r="Q40" i="30"/>
  <c r="D917" i="22"/>
  <c r="DO100" i="22" l="1"/>
  <c r="DL99" i="22"/>
  <c r="DH99" i="22"/>
  <c r="CD100" i="22"/>
  <c r="CG99" i="22"/>
  <c r="CC100" i="22"/>
  <c r="CH99" i="22"/>
  <c r="CU99" i="22"/>
  <c r="MH106" i="30"/>
  <c r="MA107" i="30" s="1"/>
  <c r="MG106" i="30"/>
  <c r="MF106" i="30"/>
  <c r="MI106" i="30" s="1"/>
  <c r="JB108" i="30"/>
  <c r="JF108" i="30"/>
  <c r="JE108" i="30"/>
  <c r="M176" i="22"/>
  <c r="K176" i="30"/>
  <c r="K176" i="22" s="1"/>
  <c r="L175" i="30"/>
  <c r="L175" i="22" s="1"/>
  <c r="J175" i="22"/>
  <c r="N175" i="30"/>
  <c r="N175" i="22" s="1"/>
  <c r="BO116" i="22"/>
  <c r="AW114" i="22"/>
  <c r="AR114" i="22"/>
  <c r="AN115" i="22"/>
  <c r="AQ115" i="22" s="1"/>
  <c r="AO114" i="22"/>
  <c r="AX114" i="22"/>
  <c r="BA113" i="22"/>
  <c r="BB113" i="22" s="1"/>
  <c r="BX115" i="22"/>
  <c r="BT116" i="22"/>
  <c r="BW116" i="22" s="1"/>
  <c r="BU115" i="22"/>
  <c r="AL114" i="22"/>
  <c r="KT106" i="30"/>
  <c r="KW105" i="30"/>
  <c r="GQ109" i="30"/>
  <c r="GN108" i="30"/>
  <c r="GJ108" i="30"/>
  <c r="KI113" i="30"/>
  <c r="KB112" i="30"/>
  <c r="KF112" i="30"/>
  <c r="JN109" i="30"/>
  <c r="JQ108" i="30"/>
  <c r="HW110" i="30"/>
  <c r="HP109" i="30"/>
  <c r="HT109" i="30"/>
  <c r="BM108" i="30"/>
  <c r="BC107" i="30"/>
  <c r="AV106" i="30"/>
  <c r="AZ106" i="30"/>
  <c r="DB108" i="30"/>
  <c r="DA108" i="30"/>
  <c r="FK108" i="30"/>
  <c r="FD107" i="30"/>
  <c r="FH107" i="30"/>
  <c r="FV108" i="30"/>
  <c r="FY107" i="30"/>
  <c r="MU107" i="30"/>
  <c r="MN106" i="30"/>
  <c r="MR106" i="30"/>
  <c r="CX108" i="30"/>
  <c r="DI109" i="30"/>
  <c r="IH108" i="30"/>
  <c r="IK107" i="30"/>
  <c r="IL107" i="30" s="1"/>
  <c r="IG108" i="30"/>
  <c r="KS106" i="30"/>
  <c r="KX105" i="30"/>
  <c r="EV107" i="30"/>
  <c r="EY107" i="30" s="1"/>
  <c r="FU108" i="30"/>
  <c r="FZ107" i="30"/>
  <c r="EX107" i="30"/>
  <c r="EW107" i="30"/>
  <c r="DZ109" i="30"/>
  <c r="EC108" i="30"/>
  <c r="DJ109" i="30"/>
  <c r="DM108" i="30"/>
  <c r="DN108" i="30" s="1"/>
  <c r="CE108" i="30"/>
  <c r="LO109" i="30"/>
  <c r="LH108" i="30"/>
  <c r="LL108" i="30"/>
  <c r="AM108" i="30"/>
  <c r="AF107" i="30"/>
  <c r="AJ107" i="30"/>
  <c r="JM109" i="30"/>
  <c r="JR108" i="30"/>
  <c r="HH108" i="30"/>
  <c r="HK108" i="30" s="1"/>
  <c r="BN108" i="30"/>
  <c r="BQ107" i="30"/>
  <c r="BR107" i="30" s="1"/>
  <c r="HJ108" i="30"/>
  <c r="HI108" i="30"/>
  <c r="DY109" i="30"/>
  <c r="ED108" i="30"/>
  <c r="W39" i="22"/>
  <c r="P38" i="22"/>
  <c r="T38" i="22"/>
  <c r="Z39" i="30"/>
  <c r="S40" i="30" s="1"/>
  <c r="Y39" i="30"/>
  <c r="X39" i="30"/>
  <c r="AA39" i="30" s="1"/>
  <c r="D918" i="22"/>
  <c r="DI100" i="22" l="1"/>
  <c r="CY100" i="22"/>
  <c r="CR99" i="22"/>
  <c r="CV99" i="22"/>
  <c r="CJ100" i="22"/>
  <c r="CM100" i="22" s="1"/>
  <c r="CN99" i="22"/>
  <c r="CK99" i="22"/>
  <c r="DJ100" i="22"/>
  <c r="DM99" i="22"/>
  <c r="DN99" i="22" s="1"/>
  <c r="CE100" i="22"/>
  <c r="IY109" i="30"/>
  <c r="JC110" i="30" s="1"/>
  <c r="ME108" i="30"/>
  <c r="LX107" i="30"/>
  <c r="LY108" i="30" s="1"/>
  <c r="MB107" i="30"/>
  <c r="IV109" i="30"/>
  <c r="JD108" i="30"/>
  <c r="JG108" i="30" s="1"/>
  <c r="J176" i="30"/>
  <c r="AY114" i="22"/>
  <c r="AI115" i="22"/>
  <c r="BS117" i="22"/>
  <c r="BP116" i="22"/>
  <c r="BL116" i="22"/>
  <c r="BH113" i="22"/>
  <c r="BD114" i="22"/>
  <c r="BG114" i="22" s="1"/>
  <c r="BE113" i="22"/>
  <c r="DP108" i="30"/>
  <c r="DS108" i="30" s="1"/>
  <c r="BT107" i="30"/>
  <c r="BW107" i="30" s="1"/>
  <c r="EF108" i="30"/>
  <c r="EI108" i="30" s="1"/>
  <c r="IP107" i="30"/>
  <c r="IO107" i="30"/>
  <c r="MP107" i="30"/>
  <c r="MS106" i="30"/>
  <c r="MT106" i="30" s="1"/>
  <c r="GD107" i="30"/>
  <c r="GC107" i="30"/>
  <c r="FE108" i="30"/>
  <c r="HR110" i="30"/>
  <c r="HU109" i="30"/>
  <c r="JV108" i="30"/>
  <c r="JU108" i="30"/>
  <c r="KC113" i="30"/>
  <c r="GL109" i="30"/>
  <c r="GO108" i="30"/>
  <c r="LJ109" i="30"/>
  <c r="LM108" i="30"/>
  <c r="LN108" i="30" s="1"/>
  <c r="CI109" i="30"/>
  <c r="CF108" i="30"/>
  <c r="CB108" i="30"/>
  <c r="EH108" i="30"/>
  <c r="EA109" i="30" s="1"/>
  <c r="EG108" i="30"/>
  <c r="EQ108" i="30"/>
  <c r="IN107" i="30"/>
  <c r="IQ107" i="30" s="1"/>
  <c r="II108" i="30"/>
  <c r="MO107" i="30"/>
  <c r="AX107" i="30"/>
  <c r="BA106" i="30"/>
  <c r="HQ110" i="30"/>
  <c r="HV109" i="30"/>
  <c r="HC109" i="30"/>
  <c r="AH108" i="30"/>
  <c r="AK107" i="30"/>
  <c r="BV107" i="30"/>
  <c r="BO108" i="30" s="1"/>
  <c r="BU107" i="30"/>
  <c r="JT108" i="30"/>
  <c r="JW108" i="30" s="1"/>
  <c r="JO109" i="30"/>
  <c r="AG108" i="30"/>
  <c r="AL107" i="30"/>
  <c r="LI109" i="30"/>
  <c r="DR108" i="30"/>
  <c r="DK109" i="30" s="1"/>
  <c r="DQ108" i="30"/>
  <c r="GB107" i="30"/>
  <c r="GE107" i="30" s="1"/>
  <c r="FW108" i="30"/>
  <c r="KZ105" i="30"/>
  <c r="LC105" i="30" s="1"/>
  <c r="AW107" i="30"/>
  <c r="BB106" i="30"/>
  <c r="CZ108" i="30"/>
  <c r="DC108" i="30" s="1"/>
  <c r="CU109" i="30"/>
  <c r="FF108" i="30"/>
  <c r="FI107" i="30"/>
  <c r="KD113" i="30"/>
  <c r="KG112" i="30"/>
  <c r="GK109" i="30"/>
  <c r="GP108" i="30"/>
  <c r="LB105" i="30"/>
  <c r="KU106" i="30" s="1"/>
  <c r="LA105" i="30"/>
  <c r="R39" i="22"/>
  <c r="U38" i="22"/>
  <c r="AB38" i="22" s="1"/>
  <c r="Q39" i="22"/>
  <c r="W41" i="30"/>
  <c r="T40" i="30"/>
  <c r="P40" i="30"/>
  <c r="D919" i="22"/>
  <c r="DK100" i="22" l="1"/>
  <c r="CT100" i="22"/>
  <c r="CW99" i="22"/>
  <c r="CI101" i="22"/>
  <c r="CB100" i="22"/>
  <c r="CF100" i="22"/>
  <c r="CS100" i="22"/>
  <c r="DP100" i="22"/>
  <c r="DS100" i="22" s="1"/>
  <c r="DT99" i="22"/>
  <c r="DQ99" i="22"/>
  <c r="IZ109" i="30"/>
  <c r="JA109" i="30" s="1"/>
  <c r="JF109" i="30" s="1"/>
  <c r="LZ108" i="30"/>
  <c r="MC107" i="30"/>
  <c r="JE109" i="30"/>
  <c r="IX110" i="30"/>
  <c r="JB109" i="30"/>
  <c r="IW110" i="30"/>
  <c r="K177" i="30"/>
  <c r="K177" i="22" s="1"/>
  <c r="L176" i="30"/>
  <c r="L176" i="22" s="1"/>
  <c r="J176" i="22"/>
  <c r="M177" i="30"/>
  <c r="N176" i="30"/>
  <c r="N176" i="22" s="1"/>
  <c r="BN117" i="22"/>
  <c r="BQ116" i="22"/>
  <c r="BC115" i="22"/>
  <c r="AV114" i="22"/>
  <c r="AZ114" i="22"/>
  <c r="AM116" i="22"/>
  <c r="AJ115" i="22"/>
  <c r="AF115" i="22"/>
  <c r="BM117" i="22"/>
  <c r="BR116" i="22"/>
  <c r="DO110" i="30"/>
  <c r="DH109" i="30"/>
  <c r="DL109" i="30"/>
  <c r="EE110" i="30"/>
  <c r="EB109" i="30"/>
  <c r="DX109" i="30"/>
  <c r="BS109" i="30"/>
  <c r="BL108" i="30"/>
  <c r="BP108" i="30"/>
  <c r="KY107" i="30"/>
  <c r="KR106" i="30"/>
  <c r="KV106" i="30"/>
  <c r="BD106" i="30"/>
  <c r="BG106" i="30" s="1"/>
  <c r="FN107" i="30"/>
  <c r="FM107" i="30"/>
  <c r="CY110" i="30"/>
  <c r="CR109" i="30"/>
  <c r="CV109" i="30"/>
  <c r="JS110" i="30"/>
  <c r="JP109" i="30"/>
  <c r="JL109" i="30"/>
  <c r="MV106" i="30"/>
  <c r="MY106" i="30" s="1"/>
  <c r="EU109" i="30"/>
  <c r="ER108" i="30"/>
  <c r="EN108" i="30"/>
  <c r="CD109" i="30"/>
  <c r="CG108" i="30"/>
  <c r="KL112" i="30"/>
  <c r="KK112" i="30"/>
  <c r="AN107" i="30"/>
  <c r="AQ107" i="30" s="1"/>
  <c r="BF106" i="30"/>
  <c r="AY107" i="30" s="1"/>
  <c r="BE106" i="30"/>
  <c r="KH112" i="30"/>
  <c r="FJ107" i="30"/>
  <c r="GR108" i="30"/>
  <c r="GU108" i="30" s="1"/>
  <c r="LP108" i="30"/>
  <c r="LS108" i="30" s="1"/>
  <c r="HG110" i="30"/>
  <c r="HD109" i="30"/>
  <c r="GZ109" i="30"/>
  <c r="GT108" i="30"/>
  <c r="GM109" i="30" s="1"/>
  <c r="GS108" i="30"/>
  <c r="HZ109" i="30"/>
  <c r="HS110" i="30" s="1"/>
  <c r="HY109" i="30"/>
  <c r="MX106" i="30"/>
  <c r="MQ107" i="30" s="1"/>
  <c r="MW106" i="30"/>
  <c r="GA109" i="30"/>
  <c r="FT108" i="30"/>
  <c r="FX108" i="30"/>
  <c r="AP107" i="30"/>
  <c r="AO107" i="30"/>
  <c r="HX109" i="30"/>
  <c r="IA109" i="30" s="1"/>
  <c r="IM109" i="30"/>
  <c r="IF108" i="30"/>
  <c r="IJ108" i="30"/>
  <c r="CC109" i="30"/>
  <c r="CH108" i="30"/>
  <c r="LR108" i="30"/>
  <c r="LQ108" i="30"/>
  <c r="V38" i="22"/>
  <c r="S39" i="22" s="1"/>
  <c r="X39" i="22"/>
  <c r="AA39" i="22" s="1"/>
  <c r="Y38" i="22"/>
  <c r="Q41" i="30"/>
  <c r="R41" i="30"/>
  <c r="U40" i="30"/>
  <c r="V40" i="30" s="1"/>
  <c r="D920" i="22"/>
  <c r="CD101" i="22" l="1"/>
  <c r="CG100" i="22"/>
  <c r="CX99" i="22"/>
  <c r="DD99" i="22"/>
  <c r="CZ100" i="22"/>
  <c r="DC100" i="22" s="1"/>
  <c r="DA99" i="22"/>
  <c r="CC101" i="22"/>
  <c r="CH100" i="22"/>
  <c r="DO101" i="22"/>
  <c r="DH100" i="22"/>
  <c r="DL100" i="22"/>
  <c r="MD107" i="30"/>
  <c r="MH107" i="30"/>
  <c r="MG107" i="30"/>
  <c r="IY110" i="30"/>
  <c r="JD109" i="30"/>
  <c r="JG109" i="30" s="1"/>
  <c r="J177" i="30"/>
  <c r="M178" i="30" s="1"/>
  <c r="M177" i="22"/>
  <c r="BX116" i="22"/>
  <c r="BT117" i="22"/>
  <c r="BW117" i="22" s="1"/>
  <c r="BU116" i="22"/>
  <c r="AX115" i="22"/>
  <c r="BA114" i="22"/>
  <c r="AG116" i="22"/>
  <c r="AW115" i="22"/>
  <c r="BB114" i="22"/>
  <c r="BO117" i="22"/>
  <c r="AH116" i="22"/>
  <c r="AK115" i="22"/>
  <c r="AL115" i="22" s="1"/>
  <c r="BC108" i="30"/>
  <c r="AZ107" i="30"/>
  <c r="AV107" i="30"/>
  <c r="MU108" i="30"/>
  <c r="MR107" i="30"/>
  <c r="MN107" i="30"/>
  <c r="HW111" i="30"/>
  <c r="HP110" i="30"/>
  <c r="HT110" i="30"/>
  <c r="CJ108" i="30"/>
  <c r="CM108" i="30" s="1"/>
  <c r="IG109" i="30"/>
  <c r="HA110" i="30"/>
  <c r="LK109" i="30"/>
  <c r="FL107" i="30"/>
  <c r="FO107" i="30" s="1"/>
  <c r="FG108" i="30"/>
  <c r="AI108" i="30"/>
  <c r="JN110" i="30"/>
  <c r="JQ109" i="30"/>
  <c r="KT107" i="30"/>
  <c r="KW106" i="30"/>
  <c r="BN109" i="30"/>
  <c r="BQ108" i="30"/>
  <c r="DY110" i="30"/>
  <c r="DJ110" i="30"/>
  <c r="DM109" i="30"/>
  <c r="GQ110" i="30"/>
  <c r="GN109" i="30"/>
  <c r="GJ109" i="30"/>
  <c r="KJ112" i="30"/>
  <c r="KM112" i="30" s="1"/>
  <c r="KE113" i="30"/>
  <c r="CT110" i="30"/>
  <c r="CW109" i="30"/>
  <c r="KS107" i="30"/>
  <c r="BM109" i="30"/>
  <c r="BR108" i="30"/>
  <c r="DZ110" i="30"/>
  <c r="EC109" i="30"/>
  <c r="ED109" i="30" s="1"/>
  <c r="DI110" i="30"/>
  <c r="DN109" i="30"/>
  <c r="FV109" i="30"/>
  <c r="FY108" i="30"/>
  <c r="HB110" i="30"/>
  <c r="HE109" i="30"/>
  <c r="IH109" i="30"/>
  <c r="IK108" i="30"/>
  <c r="FU109" i="30"/>
  <c r="FZ108" i="30"/>
  <c r="EO109" i="30"/>
  <c r="CS110" i="30"/>
  <c r="CX109" i="30"/>
  <c r="CL108" i="30"/>
  <c r="CK108" i="30"/>
  <c r="EP109" i="30"/>
  <c r="ES108" i="30"/>
  <c r="JM110" i="30"/>
  <c r="JR109" i="30"/>
  <c r="W40" i="22"/>
  <c r="P39" i="22"/>
  <c r="T39" i="22"/>
  <c r="X40" i="30"/>
  <c r="AA40" i="30" s="1"/>
  <c r="Z40" i="30"/>
  <c r="S41" i="30" s="1"/>
  <c r="Y40" i="30"/>
  <c r="D921" i="22"/>
  <c r="CU100" i="22" l="1"/>
  <c r="CJ101" i="22"/>
  <c r="CM101" i="22" s="1"/>
  <c r="CN100" i="22"/>
  <c r="CK100" i="22"/>
  <c r="DJ101" i="22"/>
  <c r="DM100" i="22"/>
  <c r="CE101" i="22"/>
  <c r="DI101" i="22"/>
  <c r="DN100" i="22"/>
  <c r="MF107" i="30"/>
  <c r="MI107" i="30" s="1"/>
  <c r="MA108" i="30"/>
  <c r="JC111" i="30"/>
  <c r="IV110" i="30"/>
  <c r="IZ110" i="30"/>
  <c r="M178" i="22"/>
  <c r="K178" i="30"/>
  <c r="K178" i="22" s="1"/>
  <c r="L177" i="30"/>
  <c r="L177" i="22" s="1"/>
  <c r="J177" i="22"/>
  <c r="N177" i="30"/>
  <c r="N177" i="22" s="1"/>
  <c r="BS118" i="22"/>
  <c r="BP117" i="22"/>
  <c r="BL117" i="22"/>
  <c r="AI116" i="22"/>
  <c r="AY115" i="22"/>
  <c r="AR115" i="22"/>
  <c r="AN116" i="22"/>
  <c r="AQ116" i="22" s="1"/>
  <c r="AO115" i="22"/>
  <c r="BH114" i="22"/>
  <c r="BD115" i="22"/>
  <c r="BG115" i="22" s="1"/>
  <c r="BE114" i="22"/>
  <c r="BT108" i="30"/>
  <c r="BW108" i="30" s="1"/>
  <c r="EX108" i="30"/>
  <c r="EW108" i="30"/>
  <c r="IP108" i="30"/>
  <c r="IO108" i="30"/>
  <c r="EH109" i="30"/>
  <c r="EG109" i="30"/>
  <c r="KI114" i="30"/>
  <c r="KB113" i="30"/>
  <c r="KF113" i="30"/>
  <c r="GK110" i="30"/>
  <c r="DR109" i="30"/>
  <c r="DK110" i="30" s="1"/>
  <c r="DQ109" i="30"/>
  <c r="AM109" i="30"/>
  <c r="AF108" i="30"/>
  <c r="AJ108" i="30"/>
  <c r="AX108" i="30"/>
  <c r="BA107" i="30"/>
  <c r="JT109" i="30"/>
  <c r="JW109" i="30" s="1"/>
  <c r="GB108" i="30"/>
  <c r="GE108" i="30" s="1"/>
  <c r="DP109" i="30"/>
  <c r="DS109" i="30" s="1"/>
  <c r="DB109" i="30"/>
  <c r="DA109" i="30"/>
  <c r="GL110" i="30"/>
  <c r="GO109" i="30"/>
  <c r="LB106" i="30"/>
  <c r="LA106" i="30"/>
  <c r="JV109" i="30"/>
  <c r="JO110" i="30" s="1"/>
  <c r="JU109" i="30"/>
  <c r="FK109" i="30"/>
  <c r="FD108" i="30"/>
  <c r="FH108" i="30"/>
  <c r="CE109" i="30"/>
  <c r="CZ109" i="30"/>
  <c r="DC109" i="30" s="1"/>
  <c r="CU110" i="30"/>
  <c r="ET108" i="30"/>
  <c r="GD108" i="30"/>
  <c r="GC108" i="30"/>
  <c r="KX106" i="30"/>
  <c r="BV108" i="30"/>
  <c r="BO109" i="30" s="1"/>
  <c r="BU108" i="30"/>
  <c r="LO110" i="30"/>
  <c r="LL109" i="30"/>
  <c r="LH109" i="30"/>
  <c r="IL108" i="30"/>
  <c r="HR111" i="30"/>
  <c r="HU110" i="30"/>
  <c r="MO108" i="30"/>
  <c r="HJ109" i="30"/>
  <c r="HI109" i="30"/>
  <c r="EF109" i="30"/>
  <c r="EI109" i="30" s="1"/>
  <c r="EA110" i="30"/>
  <c r="HF109" i="30"/>
  <c r="HQ111" i="30"/>
  <c r="HV110" i="30"/>
  <c r="MP108" i="30"/>
  <c r="MS107" i="30"/>
  <c r="MT107" i="30" s="1"/>
  <c r="AW108" i="30"/>
  <c r="BB107" i="30"/>
  <c r="R40" i="22"/>
  <c r="U39" i="22"/>
  <c r="AB39" i="22" s="1"/>
  <c r="Q40" i="22"/>
  <c r="W42" i="30"/>
  <c r="P41" i="30"/>
  <c r="T41" i="30"/>
  <c r="D922" i="22"/>
  <c r="DT100" i="22" l="1"/>
  <c r="DP101" i="22"/>
  <c r="DS101" i="22" s="1"/>
  <c r="DQ100" i="22"/>
  <c r="DK101" i="22"/>
  <c r="CI102" i="22"/>
  <c r="CB101" i="22"/>
  <c r="CF101" i="22"/>
  <c r="CY101" i="22"/>
  <c r="CV100" i="22"/>
  <c r="CR100" i="22"/>
  <c r="ME109" i="30"/>
  <c r="MB108" i="30"/>
  <c r="LX108" i="30"/>
  <c r="IX111" i="30"/>
  <c r="JA110" i="30"/>
  <c r="IW111" i="30"/>
  <c r="JB110" i="30"/>
  <c r="J178" i="30"/>
  <c r="BC116" i="22"/>
  <c r="AV115" i="22"/>
  <c r="AZ115" i="22"/>
  <c r="BN118" i="22"/>
  <c r="BQ117" i="22"/>
  <c r="AM117" i="22"/>
  <c r="AF116" i="22"/>
  <c r="AJ116" i="22"/>
  <c r="BM118" i="22"/>
  <c r="BR117" i="22"/>
  <c r="MV107" i="30"/>
  <c r="MY107" i="30" s="1"/>
  <c r="JS111" i="30"/>
  <c r="JP110" i="30"/>
  <c r="JL110" i="30"/>
  <c r="BS110" i="30"/>
  <c r="BL109" i="30"/>
  <c r="BP109" i="30"/>
  <c r="HC110" i="30"/>
  <c r="HH109" i="30"/>
  <c r="HK109" i="30" s="1"/>
  <c r="LJ110" i="30"/>
  <c r="LM109" i="30"/>
  <c r="LN109" i="30" s="1"/>
  <c r="EV108" i="30"/>
  <c r="EY108" i="30" s="1"/>
  <c r="EQ109" i="30"/>
  <c r="FF109" i="30"/>
  <c r="FI108" i="30"/>
  <c r="FJ108" i="30" s="1"/>
  <c r="GT109" i="30"/>
  <c r="GS109" i="30"/>
  <c r="BF107" i="30"/>
  <c r="BE107" i="30"/>
  <c r="AG109" i="30"/>
  <c r="KD114" i="30"/>
  <c r="KG113" i="30"/>
  <c r="KU107" i="30"/>
  <c r="KZ106" i="30"/>
  <c r="LC106" i="30" s="1"/>
  <c r="CY111" i="30"/>
  <c r="CV110" i="30"/>
  <c r="CR110" i="30"/>
  <c r="FE109" i="30"/>
  <c r="DO111" i="30"/>
  <c r="DH110" i="30"/>
  <c r="DL110" i="30"/>
  <c r="GP109" i="30"/>
  <c r="KC114" i="30"/>
  <c r="KH113" i="30"/>
  <c r="EE111" i="30"/>
  <c r="DX110" i="30"/>
  <c r="EB110" i="30"/>
  <c r="II109" i="30"/>
  <c r="IN108" i="30"/>
  <c r="IQ108" i="30" s="1"/>
  <c r="FW109" i="30"/>
  <c r="HX110" i="30"/>
  <c r="IA110" i="30" s="1"/>
  <c r="MX107" i="30"/>
  <c r="MQ108" i="30" s="1"/>
  <c r="MW107" i="30"/>
  <c r="BD107" i="30"/>
  <c r="BG107" i="30" s="1"/>
  <c r="AY108" i="30"/>
  <c r="HZ110" i="30"/>
  <c r="HY110" i="30"/>
  <c r="LI110" i="30"/>
  <c r="CI110" i="30"/>
  <c r="CF109" i="30"/>
  <c r="CB109" i="30"/>
  <c r="AH109" i="30"/>
  <c r="AK108" i="30"/>
  <c r="V39" i="22"/>
  <c r="S40" i="22" s="1"/>
  <c r="X40" i="22"/>
  <c r="AA40" i="22" s="1"/>
  <c r="Y39" i="22"/>
  <c r="R42" i="30"/>
  <c r="U41" i="30"/>
  <c r="Q42" i="30"/>
  <c r="V41" i="30"/>
  <c r="D923" i="22"/>
  <c r="CT101" i="22" l="1"/>
  <c r="CW100" i="22"/>
  <c r="CC102" i="22"/>
  <c r="DO102" i="22"/>
  <c r="DH101" i="22"/>
  <c r="DL101" i="22"/>
  <c r="CS101" i="22"/>
  <c r="CD102" i="22"/>
  <c r="CG101" i="22"/>
  <c r="LY109" i="30"/>
  <c r="LZ109" i="30"/>
  <c r="MC108" i="30"/>
  <c r="JD110" i="30"/>
  <c r="JG110" i="30" s="1"/>
  <c r="JF110" i="30"/>
  <c r="IY111" i="30" s="1"/>
  <c r="JE110" i="30"/>
  <c r="K179" i="30"/>
  <c r="K179" i="22" s="1"/>
  <c r="L178" i="30"/>
  <c r="L178" i="22" s="1"/>
  <c r="J178" i="22"/>
  <c r="M179" i="30"/>
  <c r="N178" i="30"/>
  <c r="N178" i="22" s="1"/>
  <c r="BO118" i="22"/>
  <c r="AH117" i="22"/>
  <c r="AK116" i="22"/>
  <c r="AG117" i="22"/>
  <c r="AX116" i="22"/>
  <c r="BA115" i="22"/>
  <c r="BB115" i="22" s="1"/>
  <c r="BX117" i="22"/>
  <c r="BT118" i="22"/>
  <c r="BW118" i="22" s="1"/>
  <c r="BU117" i="22"/>
  <c r="AW116" i="22"/>
  <c r="MU109" i="30"/>
  <c r="MN108" i="30"/>
  <c r="MR108" i="30"/>
  <c r="DY111" i="30"/>
  <c r="DI111" i="30"/>
  <c r="KL113" i="30"/>
  <c r="KK113" i="30"/>
  <c r="JN111" i="30"/>
  <c r="JQ110" i="30"/>
  <c r="BC109" i="30"/>
  <c r="AZ108" i="30"/>
  <c r="AV108" i="30"/>
  <c r="HS111" i="30"/>
  <c r="GA110" i="30"/>
  <c r="FT109" i="30"/>
  <c r="FX109" i="30"/>
  <c r="EU110" i="30"/>
  <c r="ER109" i="30"/>
  <c r="EN109" i="30"/>
  <c r="HG111" i="30"/>
  <c r="GZ110" i="30"/>
  <c r="HD110" i="30"/>
  <c r="IM110" i="30"/>
  <c r="IJ109" i="30"/>
  <c r="IF109" i="30"/>
  <c r="GR109" i="30"/>
  <c r="GU109" i="30" s="1"/>
  <c r="GM110" i="30"/>
  <c r="CS111" i="30"/>
  <c r="KY108" i="30"/>
  <c r="KV107" i="30"/>
  <c r="KR107" i="30"/>
  <c r="LR109" i="30"/>
  <c r="LK110" i="30" s="1"/>
  <c r="LQ109" i="30"/>
  <c r="BN110" i="30"/>
  <c r="BQ109" i="30"/>
  <c r="LP109" i="30"/>
  <c r="LS109" i="30" s="1"/>
  <c r="CC110" i="30"/>
  <c r="AP108" i="30"/>
  <c r="AO108" i="30"/>
  <c r="CD110" i="30"/>
  <c r="CG109" i="30"/>
  <c r="DZ111" i="30"/>
  <c r="EC110" i="30"/>
  <c r="KJ113" i="30"/>
  <c r="KM113" i="30" s="1"/>
  <c r="KE114" i="30"/>
  <c r="DJ111" i="30"/>
  <c r="DM110" i="30"/>
  <c r="FL108" i="30"/>
  <c r="FO108" i="30" s="1"/>
  <c r="CT111" i="30"/>
  <c r="CW110" i="30"/>
  <c r="AL108" i="30"/>
  <c r="FN108" i="30"/>
  <c r="FM108" i="30"/>
  <c r="BM110" i="30"/>
  <c r="BR109" i="30"/>
  <c r="JM111" i="30"/>
  <c r="JR110" i="30"/>
  <c r="W41" i="22"/>
  <c r="P40" i="22"/>
  <c r="T40" i="22"/>
  <c r="Z41" i="30"/>
  <c r="S42" i="30" s="1"/>
  <c r="Y41" i="30"/>
  <c r="X41" i="30"/>
  <c r="AA41" i="30" s="1"/>
  <c r="D924" i="22"/>
  <c r="CJ102" i="22" l="1"/>
  <c r="CM102" i="22" s="1"/>
  <c r="CN101" i="22"/>
  <c r="CK101" i="22"/>
  <c r="CX100" i="22"/>
  <c r="CZ101" i="22"/>
  <c r="DC101" i="22" s="1"/>
  <c r="DD100" i="22"/>
  <c r="DA100" i="22"/>
  <c r="DJ102" i="22"/>
  <c r="DM101" i="22"/>
  <c r="CH101" i="22"/>
  <c r="DI102" i="22"/>
  <c r="MH108" i="30"/>
  <c r="MG108" i="30"/>
  <c r="MD108" i="30"/>
  <c r="JC112" i="30"/>
  <c r="IZ111" i="30"/>
  <c r="IV111" i="30"/>
  <c r="J179" i="30"/>
  <c r="M179" i="22"/>
  <c r="BH115" i="22"/>
  <c r="BD116" i="22"/>
  <c r="BG116" i="22" s="1"/>
  <c r="BE115" i="22"/>
  <c r="AR116" i="22"/>
  <c r="AN117" i="22"/>
  <c r="AQ117" i="22" s="1"/>
  <c r="AO116" i="22"/>
  <c r="BS119" i="22"/>
  <c r="BP118" i="22"/>
  <c r="BL118" i="22"/>
  <c r="AY116" i="22"/>
  <c r="AL116" i="22"/>
  <c r="JT110" i="30"/>
  <c r="JW110" i="30" s="1"/>
  <c r="KI115" i="30"/>
  <c r="KF114" i="30"/>
  <c r="KB114" i="30"/>
  <c r="DB110" i="30"/>
  <c r="DA110" i="30"/>
  <c r="FG109" i="30"/>
  <c r="DR110" i="30"/>
  <c r="DQ110" i="30"/>
  <c r="EH110" i="30"/>
  <c r="EG110" i="30"/>
  <c r="AX109" i="30"/>
  <c r="BA108" i="30"/>
  <c r="JV110" i="30"/>
  <c r="JU110" i="30"/>
  <c r="ED110" i="30"/>
  <c r="MO109" i="30"/>
  <c r="DN110" i="30"/>
  <c r="BT109" i="30"/>
  <c r="BW109" i="30" s="1"/>
  <c r="CL109" i="30"/>
  <c r="CK109" i="30"/>
  <c r="KS108" i="30"/>
  <c r="CX110" i="30"/>
  <c r="GQ111" i="30"/>
  <c r="GJ110" i="30"/>
  <c r="GN110" i="30"/>
  <c r="IG110" i="30"/>
  <c r="HB111" i="30"/>
  <c r="HE110" i="30"/>
  <c r="HF110" i="30" s="1"/>
  <c r="EO110" i="30"/>
  <c r="FV110" i="30"/>
  <c r="FY109" i="30"/>
  <c r="HW112" i="30"/>
  <c r="HP111" i="30"/>
  <c r="HT111" i="30"/>
  <c r="AN108" i="30"/>
  <c r="AQ108" i="30" s="1"/>
  <c r="AI109" i="30"/>
  <c r="CH109" i="30"/>
  <c r="LO111" i="30"/>
  <c r="LL110" i="30"/>
  <c r="LH110" i="30"/>
  <c r="BV109" i="30"/>
  <c r="BO110" i="30" s="1"/>
  <c r="BU109" i="30"/>
  <c r="KT108" i="30"/>
  <c r="KW107" i="30"/>
  <c r="KX107" i="30" s="1"/>
  <c r="IH110" i="30"/>
  <c r="IK109" i="30"/>
  <c r="IL109" i="30" s="1"/>
  <c r="HA111" i="30"/>
  <c r="EP110" i="30"/>
  <c r="ES109" i="30"/>
  <c r="FU110" i="30"/>
  <c r="FZ109" i="30"/>
  <c r="AW109" i="30"/>
  <c r="BB108" i="30"/>
  <c r="MP109" i="30"/>
  <c r="MS108" i="30"/>
  <c r="MT108" i="30" s="1"/>
  <c r="R41" i="22"/>
  <c r="U40" i="22"/>
  <c r="AB40" i="22" s="1"/>
  <c r="Q41" i="22"/>
  <c r="W43" i="30"/>
  <c r="T42" i="30"/>
  <c r="P42" i="30"/>
  <c r="D925" i="22"/>
  <c r="CU101" i="22" l="1"/>
  <c r="CE102" i="22"/>
  <c r="DN101" i="22"/>
  <c r="DT101" i="22"/>
  <c r="DP102" i="22"/>
  <c r="DS102" i="22" s="1"/>
  <c r="DQ101" i="22"/>
  <c r="MF108" i="30"/>
  <c r="MI108" i="30" s="1"/>
  <c r="MA109" i="30"/>
  <c r="IW112" i="30"/>
  <c r="IX112" i="30"/>
  <c r="JA111" i="30"/>
  <c r="K180" i="30"/>
  <c r="K180" i="22" s="1"/>
  <c r="L179" i="30"/>
  <c r="L179" i="22" s="1"/>
  <c r="J179" i="22"/>
  <c r="N179" i="30"/>
  <c r="N179" i="22" s="1"/>
  <c r="M180" i="30"/>
  <c r="BC117" i="22"/>
  <c r="AZ116" i="22"/>
  <c r="AV116" i="22"/>
  <c r="BN119" i="22"/>
  <c r="BQ118" i="22"/>
  <c r="BR118" i="22" s="1"/>
  <c r="AI117" i="22"/>
  <c r="BM119" i="22"/>
  <c r="IN109" i="30"/>
  <c r="IQ109" i="30" s="1"/>
  <c r="BS111" i="30"/>
  <c r="BP110" i="30"/>
  <c r="BL110" i="30"/>
  <c r="KZ107" i="30"/>
  <c r="LC107" i="30" s="1"/>
  <c r="MV108" i="30"/>
  <c r="MY108" i="30" s="1"/>
  <c r="HH110" i="30"/>
  <c r="HK110" i="30" s="1"/>
  <c r="LJ111" i="30"/>
  <c r="LM110" i="30"/>
  <c r="LN110" i="30" s="1"/>
  <c r="HJ110" i="30"/>
  <c r="HC111" i="30" s="1"/>
  <c r="HI110" i="30"/>
  <c r="GL111" i="30"/>
  <c r="GO110" i="30"/>
  <c r="CZ110" i="30"/>
  <c r="DC110" i="30" s="1"/>
  <c r="CU111" i="30"/>
  <c r="MX108" i="30"/>
  <c r="MW108" i="30"/>
  <c r="EX109" i="30"/>
  <c r="EW109" i="30"/>
  <c r="ET109" i="30"/>
  <c r="GK111" i="30"/>
  <c r="GP110" i="30"/>
  <c r="KC115" i="30"/>
  <c r="JO111" i="30"/>
  <c r="GB109" i="30"/>
  <c r="GE109" i="30" s="1"/>
  <c r="LB107" i="30"/>
  <c r="LA107" i="30"/>
  <c r="AM110" i="30"/>
  <c r="AJ109" i="30"/>
  <c r="AF109" i="30"/>
  <c r="HR112" i="30"/>
  <c r="HU111" i="30"/>
  <c r="GD109" i="30"/>
  <c r="GC109" i="30"/>
  <c r="FK110" i="30"/>
  <c r="FD109" i="30"/>
  <c r="FH109" i="30"/>
  <c r="KD115" i="30"/>
  <c r="KG114" i="30"/>
  <c r="BD108" i="30"/>
  <c r="BG108" i="30" s="1"/>
  <c r="IP109" i="30"/>
  <c r="II110" i="30" s="1"/>
  <c r="IO109" i="30"/>
  <c r="LI111" i="30"/>
  <c r="CE110" i="30"/>
  <c r="CJ109" i="30"/>
  <c r="CM109" i="30" s="1"/>
  <c r="HQ112" i="30"/>
  <c r="HV111" i="30"/>
  <c r="DK111" i="30"/>
  <c r="DP110" i="30"/>
  <c r="DS110" i="30" s="1"/>
  <c r="EF110" i="30"/>
  <c r="EI110" i="30" s="1"/>
  <c r="EA111" i="30"/>
  <c r="BF108" i="30"/>
  <c r="BE108" i="30"/>
  <c r="V40" i="22"/>
  <c r="S41" i="22" s="1"/>
  <c r="X41" i="22"/>
  <c r="AA41" i="22" s="1"/>
  <c r="Y40" i="22"/>
  <c r="Q43" i="30"/>
  <c r="R43" i="30"/>
  <c r="U42" i="30"/>
  <c r="D926" i="22"/>
  <c r="CI103" i="22" l="1"/>
  <c r="CB102" i="22"/>
  <c r="CF102" i="22"/>
  <c r="DK102" i="22"/>
  <c r="CY102" i="22"/>
  <c r="CV101" i="22"/>
  <c r="CR101" i="22"/>
  <c r="LX109" i="30"/>
  <c r="MB109" i="30"/>
  <c r="ME110" i="30"/>
  <c r="JF111" i="30"/>
  <c r="JE111" i="30"/>
  <c r="JB111" i="30"/>
  <c r="M180" i="22"/>
  <c r="J180" i="30"/>
  <c r="BO119" i="22"/>
  <c r="AW117" i="22"/>
  <c r="AM118" i="22"/>
  <c r="AJ117" i="22"/>
  <c r="AF117" i="22"/>
  <c r="AX117" i="22"/>
  <c r="BA116" i="22"/>
  <c r="BT119" i="22"/>
  <c r="BW119" i="22" s="1"/>
  <c r="BX118" i="22"/>
  <c r="BU118" i="22"/>
  <c r="HG112" i="30"/>
  <c r="HD111" i="30"/>
  <c r="GZ111" i="30"/>
  <c r="IM111" i="30"/>
  <c r="IF110" i="30"/>
  <c r="IJ110" i="30"/>
  <c r="HX111" i="30"/>
  <c r="IA111" i="30" s="1"/>
  <c r="LP110" i="30"/>
  <c r="LS110" i="30" s="1"/>
  <c r="FW110" i="30"/>
  <c r="LR110" i="30"/>
  <c r="LK111" i="30" s="1"/>
  <c r="LQ110" i="30"/>
  <c r="BN111" i="30"/>
  <c r="BQ110" i="30"/>
  <c r="AY109" i="30"/>
  <c r="FF110" i="30"/>
  <c r="FI109" i="30"/>
  <c r="JS112" i="30"/>
  <c r="JP111" i="30"/>
  <c r="JL111" i="30"/>
  <c r="EQ110" i="30"/>
  <c r="EV109" i="30"/>
  <c r="EY109" i="30" s="1"/>
  <c r="MQ109" i="30"/>
  <c r="KU108" i="30"/>
  <c r="EE112" i="30"/>
  <c r="DX111" i="30"/>
  <c r="EB111" i="30"/>
  <c r="KL114" i="30"/>
  <c r="KK114" i="30"/>
  <c r="FE110" i="30"/>
  <c r="FJ109" i="30"/>
  <c r="AG110" i="30"/>
  <c r="KH114" i="30"/>
  <c r="GR110" i="30"/>
  <c r="GU110" i="30" s="1"/>
  <c r="DO112" i="30"/>
  <c r="DH111" i="30"/>
  <c r="DL111" i="30"/>
  <c r="CI111" i="30"/>
  <c r="CB110" i="30"/>
  <c r="CF110" i="30"/>
  <c r="HZ111" i="30"/>
  <c r="HS112" i="30" s="1"/>
  <c r="HY111" i="30"/>
  <c r="AH110" i="30"/>
  <c r="AK109" i="30"/>
  <c r="CY112" i="30"/>
  <c r="CV111" i="30"/>
  <c r="CR111" i="30"/>
  <c r="GT110" i="30"/>
  <c r="GS110" i="30"/>
  <c r="BM111" i="30"/>
  <c r="BR110" i="30"/>
  <c r="W42" i="22"/>
  <c r="P41" i="22"/>
  <c r="T41" i="22"/>
  <c r="Z42" i="30"/>
  <c r="Y42" i="30"/>
  <c r="V42" i="30"/>
  <c r="D927" i="22"/>
  <c r="CD103" i="22" l="1"/>
  <c r="CG102" i="22"/>
  <c r="CS102" i="22"/>
  <c r="CC103" i="22"/>
  <c r="CT102" i="22"/>
  <c r="CW101" i="22"/>
  <c r="DO103" i="22"/>
  <c r="DL102" i="22"/>
  <c r="DH102" i="22"/>
  <c r="LZ110" i="30"/>
  <c r="MC109" i="30"/>
  <c r="MD109" i="30" s="1"/>
  <c r="LY110" i="30"/>
  <c r="JD111" i="30"/>
  <c r="JG111" i="30" s="1"/>
  <c r="IY112" i="30"/>
  <c r="K181" i="30"/>
  <c r="K181" i="22" s="1"/>
  <c r="L180" i="30"/>
  <c r="L180" i="22" s="1"/>
  <c r="J180" i="22"/>
  <c r="N180" i="30"/>
  <c r="N180" i="22" s="1"/>
  <c r="M181" i="30"/>
  <c r="BH116" i="22"/>
  <c r="BD117" i="22"/>
  <c r="BG117" i="22" s="1"/>
  <c r="BE116" i="22"/>
  <c r="BS120" i="22"/>
  <c r="BP119" i="22"/>
  <c r="BL119" i="22"/>
  <c r="AG118" i="22"/>
  <c r="AH118" i="22"/>
  <c r="AK117" i="22"/>
  <c r="AL117" i="22" s="1"/>
  <c r="BB116" i="22"/>
  <c r="LO112" i="30"/>
  <c r="LL111" i="30"/>
  <c r="LH111" i="30"/>
  <c r="HW113" i="30"/>
  <c r="HP112" i="30"/>
  <c r="HT112" i="30"/>
  <c r="CS112" i="30"/>
  <c r="AP109" i="30"/>
  <c r="AO109" i="30"/>
  <c r="MU110" i="30"/>
  <c r="MN109" i="30"/>
  <c r="MR109" i="30"/>
  <c r="BC110" i="30"/>
  <c r="AZ109" i="30"/>
  <c r="AV109" i="30"/>
  <c r="HB112" i="30"/>
  <c r="HE111" i="30"/>
  <c r="HF111" i="30" s="1"/>
  <c r="CT112" i="30"/>
  <c r="CW111" i="30"/>
  <c r="CX111" i="30" s="1"/>
  <c r="CD111" i="30"/>
  <c r="CG110" i="30"/>
  <c r="CH110" i="30" s="1"/>
  <c r="GM111" i="30"/>
  <c r="FL109" i="30"/>
  <c r="FO109" i="30" s="1"/>
  <c r="EU111" i="30"/>
  <c r="EN110" i="30"/>
  <c r="ER110" i="30"/>
  <c r="FN109" i="30"/>
  <c r="FG110" i="30" s="1"/>
  <c r="FM109" i="30"/>
  <c r="BV110" i="30"/>
  <c r="BU110" i="30"/>
  <c r="GA111" i="30"/>
  <c r="FX110" i="30"/>
  <c r="FT110" i="30"/>
  <c r="IH111" i="30"/>
  <c r="IK110" i="30"/>
  <c r="DJ112" i="30"/>
  <c r="DM111" i="30"/>
  <c r="CC111" i="30"/>
  <c r="DI112" i="30"/>
  <c r="DN111" i="30"/>
  <c r="KJ114" i="30"/>
  <c r="KM114" i="30" s="1"/>
  <c r="KE115" i="30"/>
  <c r="DZ112" i="30"/>
  <c r="EC111" i="30"/>
  <c r="ED111" i="30" s="1"/>
  <c r="JM112" i="30"/>
  <c r="IG111" i="30"/>
  <c r="IL110" i="30"/>
  <c r="BT110" i="30"/>
  <c r="BW110" i="30" s="1"/>
  <c r="BO111" i="30"/>
  <c r="AL109" i="30"/>
  <c r="DY112" i="30"/>
  <c r="KY109" i="30"/>
  <c r="KV108" i="30"/>
  <c r="KR108" i="30"/>
  <c r="JN112" i="30"/>
  <c r="JQ111" i="30"/>
  <c r="HA112" i="30"/>
  <c r="R42" i="22"/>
  <c r="U41" i="22"/>
  <c r="AB41" i="22" s="1"/>
  <c r="Q42" i="22"/>
  <c r="X42" i="30"/>
  <c r="AA42" i="30" s="1"/>
  <c r="S43" i="30"/>
  <c r="D928" i="22"/>
  <c r="CH102" i="22" l="1"/>
  <c r="CN102" i="22"/>
  <c r="CJ103" i="22"/>
  <c r="CM103" i="22" s="1"/>
  <c r="CK102" i="22"/>
  <c r="DI103" i="22"/>
  <c r="CX101" i="22"/>
  <c r="DD101" i="22"/>
  <c r="CZ102" i="22"/>
  <c r="DC102" i="22" s="1"/>
  <c r="DA101" i="22"/>
  <c r="DJ103" i="22"/>
  <c r="DM102" i="22"/>
  <c r="DN102" i="22" s="1"/>
  <c r="MH109" i="30"/>
  <c r="MA110" i="30" s="1"/>
  <c r="MG109" i="30"/>
  <c r="MF109" i="30"/>
  <c r="MI109" i="30" s="1"/>
  <c r="JC113" i="30"/>
  <c r="IZ112" i="30"/>
  <c r="IV112" i="30"/>
  <c r="J181" i="30"/>
  <c r="M182" i="30"/>
  <c r="M181" i="22"/>
  <c r="AI118" i="22"/>
  <c r="BN120" i="22"/>
  <c r="BQ119" i="22"/>
  <c r="AY117" i="22"/>
  <c r="AR117" i="22"/>
  <c r="AN118" i="22"/>
  <c r="AQ118" i="22" s="1"/>
  <c r="AO117" i="22"/>
  <c r="BM120" i="22"/>
  <c r="BR119" i="22"/>
  <c r="FK111" i="30"/>
  <c r="FH110" i="30"/>
  <c r="FD110" i="30"/>
  <c r="CZ111" i="30"/>
  <c r="DC111" i="30" s="1"/>
  <c r="AN109" i="30"/>
  <c r="AQ109" i="30" s="1"/>
  <c r="AI110" i="30"/>
  <c r="KS109" i="30"/>
  <c r="EF111" i="30"/>
  <c r="EI111" i="30" s="1"/>
  <c r="BS112" i="30"/>
  <c r="BP111" i="30"/>
  <c r="BL111" i="30"/>
  <c r="CJ110" i="30"/>
  <c r="CM110" i="30" s="1"/>
  <c r="CL110" i="30"/>
  <c r="CK110" i="30"/>
  <c r="HR113" i="30"/>
  <c r="HU112" i="30"/>
  <c r="LI112" i="30"/>
  <c r="IN110" i="30"/>
  <c r="IQ110" i="30" s="1"/>
  <c r="KI116" i="30"/>
  <c r="KF115" i="30"/>
  <c r="KB115" i="30"/>
  <c r="DP111" i="30"/>
  <c r="DS111" i="30" s="1"/>
  <c r="HQ113" i="30"/>
  <c r="HV112" i="30"/>
  <c r="LJ112" i="30"/>
  <c r="LM111" i="30"/>
  <c r="KT109" i="30"/>
  <c r="KW108" i="30"/>
  <c r="HH111" i="30"/>
  <c r="HK111" i="30" s="1"/>
  <c r="IP110" i="30"/>
  <c r="IO110" i="30"/>
  <c r="FU111" i="30"/>
  <c r="EP111" i="30"/>
  <c r="ES110" i="30"/>
  <c r="HJ111" i="30"/>
  <c r="HC112" i="30" s="1"/>
  <c r="HI111" i="30"/>
  <c r="AW110" i="30"/>
  <c r="MP110" i="30"/>
  <c r="MS109" i="30"/>
  <c r="MT109" i="30" s="1"/>
  <c r="JV111" i="30"/>
  <c r="JU111" i="30"/>
  <c r="JR111" i="30"/>
  <c r="EH111" i="30"/>
  <c r="EA112" i="30" s="1"/>
  <c r="EG111" i="30"/>
  <c r="DR111" i="30"/>
  <c r="DQ111" i="30"/>
  <c r="FV111" i="30"/>
  <c r="FY110" i="30"/>
  <c r="FZ110" i="30" s="1"/>
  <c r="EO111" i="30"/>
  <c r="ET110" i="30"/>
  <c r="GQ112" i="30"/>
  <c r="GN111" i="30"/>
  <c r="GJ111" i="30"/>
  <c r="DB111" i="30"/>
  <c r="CU112" i="30" s="1"/>
  <c r="DA111" i="30"/>
  <c r="AX110" i="30"/>
  <c r="BA109" i="30"/>
  <c r="BB109" i="30" s="1"/>
  <c r="MO110" i="30"/>
  <c r="V41" i="22"/>
  <c r="S42" i="22" s="1"/>
  <c r="X42" i="22"/>
  <c r="AA42" i="22" s="1"/>
  <c r="Y41" i="22"/>
  <c r="W44" i="30"/>
  <c r="T43" i="30"/>
  <c r="P43" i="30"/>
  <c r="D929" i="22"/>
  <c r="DK103" i="22" l="1"/>
  <c r="CU102" i="22"/>
  <c r="DT102" i="22"/>
  <c r="DP103" i="22"/>
  <c r="DS103" i="22" s="1"/>
  <c r="DQ102" i="22"/>
  <c r="CE103" i="22"/>
  <c r="ME111" i="30"/>
  <c r="LX110" i="30"/>
  <c r="MB110" i="30"/>
  <c r="IW113" i="30"/>
  <c r="JA112" i="30"/>
  <c r="IX113" i="30"/>
  <c r="M182" i="22"/>
  <c r="K182" i="30"/>
  <c r="K182" i="22" s="1"/>
  <c r="L181" i="30"/>
  <c r="L181" i="22" s="1"/>
  <c r="J181" i="22"/>
  <c r="N181" i="30"/>
  <c r="N181" i="22" s="1"/>
  <c r="BO120" i="22"/>
  <c r="BX119" i="22"/>
  <c r="BT120" i="22"/>
  <c r="BW120" i="22" s="1"/>
  <c r="BU119" i="22"/>
  <c r="AM119" i="22"/>
  <c r="AJ118" i="22"/>
  <c r="AF118" i="22"/>
  <c r="BC118" i="22"/>
  <c r="AZ117" i="22"/>
  <c r="AV117" i="22"/>
  <c r="EE113" i="30"/>
  <c r="DX112" i="30"/>
  <c r="EB112" i="30"/>
  <c r="CY113" i="30"/>
  <c r="CR112" i="30"/>
  <c r="CV112" i="30"/>
  <c r="HG113" i="30"/>
  <c r="HD112" i="30"/>
  <c r="GZ112" i="30"/>
  <c r="EV110" i="30"/>
  <c r="EY110" i="30" s="1"/>
  <c r="BF109" i="30"/>
  <c r="BE109" i="30"/>
  <c r="GD110" i="30"/>
  <c r="GC110" i="30"/>
  <c r="LB108" i="30"/>
  <c r="LA108" i="30"/>
  <c r="CE111" i="30"/>
  <c r="FE111" i="30"/>
  <c r="GK112" i="30"/>
  <c r="FW111" i="30"/>
  <c r="GB110" i="30"/>
  <c r="GE110" i="30" s="1"/>
  <c r="DK112" i="30"/>
  <c r="FF111" i="30"/>
  <c r="FI110" i="30"/>
  <c r="MV109" i="30"/>
  <c r="MY109" i="30" s="1"/>
  <c r="BD109" i="30"/>
  <c r="BG109" i="30" s="1"/>
  <c r="AY110" i="30"/>
  <c r="GL112" i="30"/>
  <c r="GO111" i="30"/>
  <c r="MX109" i="30"/>
  <c r="MW109" i="30"/>
  <c r="EX110" i="30"/>
  <c r="EW110" i="30"/>
  <c r="HX112" i="30"/>
  <c r="IA112" i="30" s="1"/>
  <c r="KC116" i="30"/>
  <c r="II111" i="30"/>
  <c r="HZ112" i="30"/>
  <c r="HY112" i="30"/>
  <c r="BM112" i="30"/>
  <c r="AM111" i="30"/>
  <c r="AJ110" i="30"/>
  <c r="AF110" i="30"/>
  <c r="JO112" i="30"/>
  <c r="JT111" i="30"/>
  <c r="JW111" i="30" s="1"/>
  <c r="LR111" i="30"/>
  <c r="LQ111" i="30"/>
  <c r="KD116" i="30"/>
  <c r="KG115" i="30"/>
  <c r="LN111" i="30"/>
  <c r="BN112" i="30"/>
  <c r="BQ111" i="30"/>
  <c r="BR111" i="30" s="1"/>
  <c r="KX108" i="30"/>
  <c r="W43" i="22"/>
  <c r="P42" i="22"/>
  <c r="T42" i="22"/>
  <c r="Q44" i="30"/>
  <c r="R44" i="30"/>
  <c r="U43" i="30"/>
  <c r="D930" i="22"/>
  <c r="CY103" i="22" l="1"/>
  <c r="CR102" i="22"/>
  <c r="CV102" i="22"/>
  <c r="CI104" i="22"/>
  <c r="CF103" i="22"/>
  <c r="CB103" i="22"/>
  <c r="DO104" i="22"/>
  <c r="DL103" i="22"/>
  <c r="DH103" i="22"/>
  <c r="LZ111" i="30"/>
  <c r="MC110" i="30"/>
  <c r="LY111" i="30"/>
  <c r="JF112" i="30"/>
  <c r="JE112" i="30"/>
  <c r="JB112" i="30"/>
  <c r="J182" i="30"/>
  <c r="AW118" i="22"/>
  <c r="AG119" i="22"/>
  <c r="BS121" i="22"/>
  <c r="BL120" i="22"/>
  <c r="BP120" i="22"/>
  <c r="AH119" i="22"/>
  <c r="AK118" i="22"/>
  <c r="AL118" i="22" s="1"/>
  <c r="AX118" i="22"/>
  <c r="BA117" i="22"/>
  <c r="BB117" i="22" s="1"/>
  <c r="AG111" i="30"/>
  <c r="BV111" i="30"/>
  <c r="BU111" i="30"/>
  <c r="KL115" i="30"/>
  <c r="KK115" i="30"/>
  <c r="KH115" i="30"/>
  <c r="HS113" i="30"/>
  <c r="GT111" i="30"/>
  <c r="GS111" i="30"/>
  <c r="MQ110" i="30"/>
  <c r="FN110" i="30"/>
  <c r="FM110" i="30"/>
  <c r="CI112" i="30"/>
  <c r="CF111" i="30"/>
  <c r="CB111" i="30"/>
  <c r="EQ111" i="30"/>
  <c r="KU109" i="30"/>
  <c r="KZ108" i="30"/>
  <c r="LC108" i="30" s="1"/>
  <c r="JS113" i="30"/>
  <c r="JP112" i="30"/>
  <c r="JL112" i="30"/>
  <c r="DO113" i="30"/>
  <c r="DH112" i="30"/>
  <c r="DL112" i="30"/>
  <c r="FJ110" i="30"/>
  <c r="HA113" i="30"/>
  <c r="CT113" i="30"/>
  <c r="CW112" i="30"/>
  <c r="DZ113" i="30"/>
  <c r="EC112" i="30"/>
  <c r="BT111" i="30"/>
  <c r="BW111" i="30" s="1"/>
  <c r="BO112" i="30"/>
  <c r="GA112" i="30"/>
  <c r="FT111" i="30"/>
  <c r="FX111" i="30"/>
  <c r="HB113" i="30"/>
  <c r="HE112" i="30"/>
  <c r="HF112" i="30" s="1"/>
  <c r="CS113" i="30"/>
  <c r="CX112" i="30"/>
  <c r="DY113" i="30"/>
  <c r="ED112" i="30"/>
  <c r="LP111" i="30"/>
  <c r="LS111" i="30" s="1"/>
  <c r="LK112" i="30"/>
  <c r="AH111" i="30"/>
  <c r="AK110" i="30"/>
  <c r="IM112" i="30"/>
  <c r="IF111" i="30"/>
  <c r="IJ111" i="30"/>
  <c r="BC111" i="30"/>
  <c r="AV110" i="30"/>
  <c r="AZ110" i="30"/>
  <c r="GP111" i="30"/>
  <c r="R43" i="22"/>
  <c r="U42" i="22"/>
  <c r="AB42" i="22" s="1"/>
  <c r="Q43" i="22"/>
  <c r="Z43" i="30"/>
  <c r="Y43" i="30"/>
  <c r="V43" i="30"/>
  <c r="D931" i="22"/>
  <c r="DI104" i="22" l="1"/>
  <c r="CC104" i="22"/>
  <c r="CT103" i="22"/>
  <c r="CW102" i="22"/>
  <c r="DJ104" i="22"/>
  <c r="DM103" i="22"/>
  <c r="DN103" i="22" s="1"/>
  <c r="CD104" i="22"/>
  <c r="CG103" i="22"/>
  <c r="CS103" i="22"/>
  <c r="MD110" i="30"/>
  <c r="MH110" i="30"/>
  <c r="MG110" i="30"/>
  <c r="JD112" i="30"/>
  <c r="JG112" i="30" s="1"/>
  <c r="IY113" i="30"/>
  <c r="K183" i="30"/>
  <c r="K183" i="22" s="1"/>
  <c r="L182" i="30"/>
  <c r="L182" i="22" s="1"/>
  <c r="J182" i="22"/>
  <c r="M183" i="30"/>
  <c r="N182" i="30"/>
  <c r="N182" i="22" s="1"/>
  <c r="AI119" i="22"/>
  <c r="AY118" i="22"/>
  <c r="AR118" i="22"/>
  <c r="AN119" i="22"/>
  <c r="AQ119" i="22" s="1"/>
  <c r="AO118" i="22"/>
  <c r="BM121" i="22"/>
  <c r="BN121" i="22"/>
  <c r="BQ120" i="22"/>
  <c r="BH117" i="22"/>
  <c r="BD118" i="22"/>
  <c r="BG118" i="22" s="1"/>
  <c r="BE117" i="22"/>
  <c r="LO113" i="30"/>
  <c r="LH112" i="30"/>
  <c r="LL112" i="30"/>
  <c r="FL110" i="30"/>
  <c r="FO110" i="30" s="1"/>
  <c r="FG111" i="30"/>
  <c r="CC112" i="30"/>
  <c r="HW114" i="30"/>
  <c r="HT113" i="30"/>
  <c r="HP113" i="30"/>
  <c r="AX111" i="30"/>
  <c r="BA110" i="30"/>
  <c r="EF112" i="30"/>
  <c r="EI112" i="30" s="1"/>
  <c r="AW111" i="30"/>
  <c r="BB110" i="30"/>
  <c r="HH112" i="30"/>
  <c r="HK112" i="30" s="1"/>
  <c r="DJ113" i="30"/>
  <c r="DM112" i="30"/>
  <c r="CD112" i="30"/>
  <c r="CG111" i="30"/>
  <c r="CH111" i="30" s="1"/>
  <c r="KJ115" i="30"/>
  <c r="KM115" i="30" s="1"/>
  <c r="KE116" i="30"/>
  <c r="IH112" i="30"/>
  <c r="IK111" i="30"/>
  <c r="AP110" i="30"/>
  <c r="AO110" i="30"/>
  <c r="IG112" i="30"/>
  <c r="IL111" i="30"/>
  <c r="HJ112" i="30"/>
  <c r="HI112" i="30"/>
  <c r="FV112" i="30"/>
  <c r="FY111" i="30"/>
  <c r="DB112" i="30"/>
  <c r="DA112" i="30"/>
  <c r="DI113" i="30"/>
  <c r="DN112" i="30"/>
  <c r="JM113" i="30"/>
  <c r="KY110" i="30"/>
  <c r="KV109" i="30"/>
  <c r="KR109" i="30"/>
  <c r="MU111" i="30"/>
  <c r="MN110" i="30"/>
  <c r="MR110" i="30"/>
  <c r="AL110" i="30"/>
  <c r="GR111" i="30"/>
  <c r="GU111" i="30" s="1"/>
  <c r="GM112" i="30"/>
  <c r="CZ112" i="30"/>
  <c r="DC112" i="30" s="1"/>
  <c r="CU113" i="30"/>
  <c r="FU112" i="30"/>
  <c r="FZ111" i="30"/>
  <c r="BS113" i="30"/>
  <c r="BP112" i="30"/>
  <c r="BL112" i="30"/>
  <c r="EH112" i="30"/>
  <c r="EG112" i="30"/>
  <c r="JN113" i="30"/>
  <c r="JQ112" i="30"/>
  <c r="EU112" i="30"/>
  <c r="ER111" i="30"/>
  <c r="EN111" i="30"/>
  <c r="V42" i="22"/>
  <c r="X43" i="22"/>
  <c r="AA43" i="22" s="1"/>
  <c r="Y42" i="22"/>
  <c r="S44" i="30"/>
  <c r="X43" i="30"/>
  <c r="AA43" i="30" s="1"/>
  <c r="D932" i="22"/>
  <c r="MA111" i="30" l="1"/>
  <c r="ME112" i="30" s="1"/>
  <c r="DK104" i="22"/>
  <c r="CN103" i="22"/>
  <c r="CJ104" i="22"/>
  <c r="CM104" i="22" s="1"/>
  <c r="CK103" i="22"/>
  <c r="DT103" i="22"/>
  <c r="DP104" i="22"/>
  <c r="DS104" i="22" s="1"/>
  <c r="DQ103" i="22"/>
  <c r="CH103" i="22"/>
  <c r="CX102" i="22"/>
  <c r="CZ103" i="22"/>
  <c r="DC103" i="22" s="1"/>
  <c r="DD102" i="22"/>
  <c r="DA102" i="22"/>
  <c r="MF110" i="30"/>
  <c r="MI110" i="30" s="1"/>
  <c r="IZ113" i="30"/>
  <c r="JC114" i="30"/>
  <c r="IV113" i="30"/>
  <c r="J183" i="30"/>
  <c r="M183" i="22"/>
  <c r="BX120" i="22"/>
  <c r="BT121" i="22"/>
  <c r="BW121" i="22" s="1"/>
  <c r="BU120" i="22"/>
  <c r="BC119" i="22"/>
  <c r="AV118" i="22"/>
  <c r="AZ118" i="22"/>
  <c r="AM120" i="22"/>
  <c r="AF119" i="22"/>
  <c r="AJ119" i="22"/>
  <c r="BR120" i="22"/>
  <c r="CJ111" i="30"/>
  <c r="CM111" i="30" s="1"/>
  <c r="BM113" i="30"/>
  <c r="CY114" i="30"/>
  <c r="CV113" i="30"/>
  <c r="CR113" i="30"/>
  <c r="BN113" i="30"/>
  <c r="BQ112" i="30"/>
  <c r="BR112" i="30" s="1"/>
  <c r="GQ113" i="30"/>
  <c r="GJ112" i="30"/>
  <c r="GN112" i="30"/>
  <c r="AN110" i="30"/>
  <c r="AQ110" i="30" s="1"/>
  <c r="AI111" i="30"/>
  <c r="DP112" i="30"/>
  <c r="DS112" i="30" s="1"/>
  <c r="IP111" i="30"/>
  <c r="IO111" i="30"/>
  <c r="HC113" i="30"/>
  <c r="EA113" i="30"/>
  <c r="HQ114" i="30"/>
  <c r="FK112" i="30"/>
  <c r="FD111" i="30"/>
  <c r="FH111" i="30"/>
  <c r="LJ113" i="30"/>
  <c r="LM112" i="30"/>
  <c r="EO112" i="30"/>
  <c r="JV112" i="30"/>
  <c r="JU112" i="30"/>
  <c r="MP111" i="30"/>
  <c r="MS110" i="30"/>
  <c r="MT110" i="30" s="1"/>
  <c r="KS110" i="30"/>
  <c r="JR112" i="30"/>
  <c r="GD111" i="30"/>
  <c r="GC111" i="30"/>
  <c r="DR112" i="30"/>
  <c r="DQ112" i="30"/>
  <c r="AY111" i="30"/>
  <c r="BD110" i="30"/>
  <c r="BG110" i="30" s="1"/>
  <c r="BF110" i="30"/>
  <c r="BE110" i="30"/>
  <c r="HR114" i="30"/>
  <c r="HU113" i="30"/>
  <c r="LI113" i="30"/>
  <c r="LN112" i="30"/>
  <c r="EP112" i="30"/>
  <c r="ES111" i="30"/>
  <c r="ET111" i="30" s="1"/>
  <c r="MO111" i="30"/>
  <c r="KT110" i="30"/>
  <c r="KW109" i="30"/>
  <c r="KX109" i="30" s="1"/>
  <c r="CL111" i="30"/>
  <c r="CK111" i="30"/>
  <c r="GB111" i="30"/>
  <c r="GE111" i="30" s="1"/>
  <c r="FW112" i="30"/>
  <c r="IN111" i="30"/>
  <c r="IQ111" i="30" s="1"/>
  <c r="II112" i="30"/>
  <c r="KI117" i="30"/>
  <c r="KB116" i="30"/>
  <c r="KF116" i="30"/>
  <c r="S43" i="22"/>
  <c r="W45" i="30"/>
  <c r="T44" i="30"/>
  <c r="P44" i="30"/>
  <c r="D933" i="22"/>
  <c r="MB111" i="30" l="1"/>
  <c r="LZ112" i="30" s="1"/>
  <c r="LX111" i="30"/>
  <c r="LY112" i="30" s="1"/>
  <c r="CU103" i="22"/>
  <c r="CE104" i="22"/>
  <c r="DO105" i="22"/>
  <c r="DH104" i="22"/>
  <c r="DL104" i="22"/>
  <c r="MC111" i="30"/>
  <c r="IW114" i="30"/>
  <c r="IX114" i="30"/>
  <c r="JA113" i="30"/>
  <c r="K184" i="30"/>
  <c r="K184" i="22" s="1"/>
  <c r="L183" i="30"/>
  <c r="L183" i="22" s="1"/>
  <c r="J183" i="22"/>
  <c r="N183" i="30"/>
  <c r="N183" i="22" s="1"/>
  <c r="M184" i="30"/>
  <c r="AG120" i="22"/>
  <c r="AW119" i="22"/>
  <c r="BO121" i="22"/>
  <c r="AH120" i="22"/>
  <c r="AK119" i="22"/>
  <c r="AL119" i="22" s="1"/>
  <c r="AX119" i="22"/>
  <c r="BA118" i="22"/>
  <c r="BB118" i="22" s="1"/>
  <c r="EV111" i="30"/>
  <c r="EY111" i="30" s="1"/>
  <c r="KZ109" i="30"/>
  <c r="LC109" i="30" s="1"/>
  <c r="BT112" i="30"/>
  <c r="BW112" i="30" s="1"/>
  <c r="KC117" i="30"/>
  <c r="MV110" i="30"/>
  <c r="MY110" i="30" s="1"/>
  <c r="GK113" i="30"/>
  <c r="KD117" i="30"/>
  <c r="KG116" i="30"/>
  <c r="KH116" i="30" s="1"/>
  <c r="IM113" i="30"/>
  <c r="IJ112" i="30"/>
  <c r="IF112" i="30"/>
  <c r="LB109" i="30"/>
  <c r="LA109" i="30"/>
  <c r="HZ113" i="30"/>
  <c r="HY113" i="30"/>
  <c r="EE114" i="30"/>
  <c r="DX113" i="30"/>
  <c r="EB113" i="30"/>
  <c r="DK113" i="30"/>
  <c r="GA113" i="30"/>
  <c r="FX112" i="30"/>
  <c r="FT112" i="30"/>
  <c r="LP112" i="30"/>
  <c r="LS112" i="30" s="1"/>
  <c r="BC112" i="30"/>
  <c r="AZ111" i="30"/>
  <c r="AV111" i="30"/>
  <c r="FF112" i="30"/>
  <c r="FI111" i="30"/>
  <c r="HV113" i="30"/>
  <c r="HG114" i="30"/>
  <c r="HD113" i="30"/>
  <c r="GZ113" i="30"/>
  <c r="CS114" i="30"/>
  <c r="CE112" i="30"/>
  <c r="EX111" i="30"/>
  <c r="EW111" i="30"/>
  <c r="JT112" i="30"/>
  <c r="JW112" i="30" s="1"/>
  <c r="JO113" i="30"/>
  <c r="MX110" i="30"/>
  <c r="MW110" i="30"/>
  <c r="LR112" i="30"/>
  <c r="LK113" i="30" s="1"/>
  <c r="LQ112" i="30"/>
  <c r="FE112" i="30"/>
  <c r="FJ111" i="30"/>
  <c r="AM112" i="30"/>
  <c r="AJ111" i="30"/>
  <c r="AF111" i="30"/>
  <c r="GL113" i="30"/>
  <c r="GO112" i="30"/>
  <c r="GP112" i="30" s="1"/>
  <c r="BV112" i="30"/>
  <c r="BO113" i="30" s="1"/>
  <c r="BU112" i="30"/>
  <c r="CT114" i="30"/>
  <c r="CW113" i="30"/>
  <c r="W44" i="22"/>
  <c r="P43" i="22"/>
  <c r="T43" i="22"/>
  <c r="Q45" i="30"/>
  <c r="R45" i="30"/>
  <c r="U44" i="30"/>
  <c r="V44" i="30" s="1"/>
  <c r="D934" i="22"/>
  <c r="DJ105" i="22" l="1"/>
  <c r="DM104" i="22"/>
  <c r="DI105" i="22"/>
  <c r="CI105" i="22"/>
  <c r="CB104" i="22"/>
  <c r="CF104" i="22"/>
  <c r="CY104" i="22"/>
  <c r="CR103" i="22"/>
  <c r="CV103" i="22"/>
  <c r="MH111" i="30"/>
  <c r="MG111" i="30"/>
  <c r="MD111" i="30"/>
  <c r="JF113" i="30"/>
  <c r="JE113" i="30"/>
  <c r="JB113" i="30"/>
  <c r="M184" i="22"/>
  <c r="J184" i="30"/>
  <c r="AI120" i="22"/>
  <c r="AY119" i="22"/>
  <c r="AR119" i="22"/>
  <c r="AN120" i="22"/>
  <c r="AQ120" i="22" s="1"/>
  <c r="AO119" i="22"/>
  <c r="BD119" i="22"/>
  <c r="BG119" i="22" s="1"/>
  <c r="BH118" i="22"/>
  <c r="BE118" i="22"/>
  <c r="BS122" i="22"/>
  <c r="BL121" i="22"/>
  <c r="BP121" i="22"/>
  <c r="BS114" i="30"/>
  <c r="BP113" i="30"/>
  <c r="BL113" i="30"/>
  <c r="KJ116" i="30"/>
  <c r="KM116" i="30" s="1"/>
  <c r="GR112" i="30"/>
  <c r="GU112" i="30" s="1"/>
  <c r="LO114" i="30"/>
  <c r="LL113" i="30"/>
  <c r="LH113" i="30"/>
  <c r="DB113" i="30"/>
  <c r="DA113" i="30"/>
  <c r="JS114" i="30"/>
  <c r="JL113" i="30"/>
  <c r="JP113" i="30"/>
  <c r="MQ111" i="30"/>
  <c r="KU110" i="30"/>
  <c r="FL111" i="30"/>
  <c r="FO111" i="30" s="1"/>
  <c r="FU113" i="30"/>
  <c r="DO114" i="30"/>
  <c r="DL113" i="30"/>
  <c r="DH113" i="30"/>
  <c r="IG113" i="30"/>
  <c r="KL116" i="30"/>
  <c r="KE117" i="30" s="1"/>
  <c r="KK116" i="30"/>
  <c r="AG112" i="30"/>
  <c r="GT112" i="30"/>
  <c r="GS112" i="30"/>
  <c r="AH112" i="30"/>
  <c r="AK111" i="30"/>
  <c r="AL111" i="30" s="1"/>
  <c r="CI113" i="30"/>
  <c r="CB112" i="30"/>
  <c r="CF112" i="30"/>
  <c r="HA114" i="30"/>
  <c r="HX113" i="30"/>
  <c r="IA113" i="30" s="1"/>
  <c r="HS114" i="30"/>
  <c r="AW112" i="30"/>
  <c r="FV113" i="30"/>
  <c r="FY112" i="30"/>
  <c r="FZ112" i="30" s="1"/>
  <c r="DZ114" i="30"/>
  <c r="EC113" i="30"/>
  <c r="IH113" i="30"/>
  <c r="IK112" i="30"/>
  <c r="IL112" i="30" s="1"/>
  <c r="EQ112" i="30"/>
  <c r="CX113" i="30"/>
  <c r="HB114" i="30"/>
  <c r="HE113" i="30"/>
  <c r="FN111" i="30"/>
  <c r="FM111" i="30"/>
  <c r="AX112" i="30"/>
  <c r="BA111" i="30"/>
  <c r="DY114" i="30"/>
  <c r="ED113" i="30"/>
  <c r="R44" i="22"/>
  <c r="U43" i="22"/>
  <c r="AB43" i="22" s="1"/>
  <c r="Q44" i="22"/>
  <c r="X44" i="30"/>
  <c r="AA44" i="30" s="1"/>
  <c r="Z44" i="30"/>
  <c r="S45" i="30" s="1"/>
  <c r="Y44" i="30"/>
  <c r="D935" i="22"/>
  <c r="DP105" i="22" l="1"/>
  <c r="DS105" i="22" s="1"/>
  <c r="DT104" i="22"/>
  <c r="DQ104" i="22"/>
  <c r="CT104" i="22"/>
  <c r="CW103" i="22"/>
  <c r="CD105" i="22"/>
  <c r="CG104" i="22"/>
  <c r="DN104" i="22"/>
  <c r="CS104" i="22"/>
  <c r="CC105" i="22"/>
  <c r="MF111" i="30"/>
  <c r="MI111" i="30" s="1"/>
  <c r="MA112" i="30"/>
  <c r="IY114" i="30"/>
  <c r="JD113" i="30"/>
  <c r="JG113" i="30" s="1"/>
  <c r="K185" i="30"/>
  <c r="K185" i="22" s="1"/>
  <c r="L184" i="30"/>
  <c r="L184" i="22" s="1"/>
  <c r="J184" i="22"/>
  <c r="N184" i="30"/>
  <c r="N184" i="22" s="1"/>
  <c r="M185" i="30"/>
  <c r="BN122" i="22"/>
  <c r="BQ121" i="22"/>
  <c r="BR121" i="22" s="1"/>
  <c r="BC120" i="22"/>
  <c r="AV119" i="22"/>
  <c r="AZ119" i="22"/>
  <c r="BM122" i="22"/>
  <c r="AM121" i="22"/>
  <c r="AF120" i="22"/>
  <c r="AJ120" i="22"/>
  <c r="KI118" i="30"/>
  <c r="KB117" i="30"/>
  <c r="KF117" i="30"/>
  <c r="IN112" i="30"/>
  <c r="IQ112" i="30" s="1"/>
  <c r="GB112" i="30"/>
  <c r="GE112" i="30" s="1"/>
  <c r="BF111" i="30"/>
  <c r="BE111" i="30"/>
  <c r="DI114" i="30"/>
  <c r="LI114" i="30"/>
  <c r="GM113" i="30"/>
  <c r="BN114" i="30"/>
  <c r="BQ113" i="30"/>
  <c r="EF113" i="30"/>
  <c r="EI113" i="30" s="1"/>
  <c r="CZ113" i="30"/>
  <c r="DC113" i="30" s="1"/>
  <c r="CU114" i="30"/>
  <c r="DJ114" i="30"/>
  <c r="DM113" i="30"/>
  <c r="FG112" i="30"/>
  <c r="JN114" i="30"/>
  <c r="JQ113" i="30"/>
  <c r="LJ114" i="30"/>
  <c r="LM113" i="30"/>
  <c r="HJ113" i="30"/>
  <c r="HI113" i="30"/>
  <c r="EU113" i="30"/>
  <c r="EN112" i="30"/>
  <c r="ER112" i="30"/>
  <c r="GD112" i="30"/>
  <c r="GC112" i="30"/>
  <c r="HW115" i="30"/>
  <c r="HT114" i="30"/>
  <c r="HP114" i="30"/>
  <c r="CD113" i="30"/>
  <c r="CG112" i="30"/>
  <c r="AP111" i="30"/>
  <c r="AO111" i="30"/>
  <c r="KY111" i="30"/>
  <c r="KV110" i="30"/>
  <c r="KR110" i="30"/>
  <c r="JM114" i="30"/>
  <c r="JR113" i="30"/>
  <c r="IP112" i="30"/>
  <c r="IO112" i="30"/>
  <c r="EH113" i="30"/>
  <c r="EA114" i="30" s="1"/>
  <c r="EG113" i="30"/>
  <c r="BB111" i="30"/>
  <c r="HF113" i="30"/>
  <c r="CC113" i="30"/>
  <c r="CH112" i="30"/>
  <c r="AN111" i="30"/>
  <c r="AQ111" i="30" s="1"/>
  <c r="AI112" i="30"/>
  <c r="MU112" i="30"/>
  <c r="MN111" i="30"/>
  <c r="MR111" i="30"/>
  <c r="BM114" i="30"/>
  <c r="BR113" i="30"/>
  <c r="X44" i="22"/>
  <c r="AA44" i="22" s="1"/>
  <c r="Y43" i="22"/>
  <c r="V43" i="22"/>
  <c r="W46" i="30"/>
  <c r="T45" i="30"/>
  <c r="P45" i="30"/>
  <c r="D936" i="22"/>
  <c r="DK105" i="22" l="1"/>
  <c r="CX103" i="22"/>
  <c r="DD103" i="22"/>
  <c r="CZ104" i="22"/>
  <c r="DC104" i="22" s="1"/>
  <c r="DA103" i="22"/>
  <c r="CH104" i="22"/>
  <c r="CN104" i="22"/>
  <c r="CJ105" i="22"/>
  <c r="CM105" i="22" s="1"/>
  <c r="CK104" i="22"/>
  <c r="LX112" i="30"/>
  <c r="ME113" i="30"/>
  <c r="MB112" i="30"/>
  <c r="JC115" i="30"/>
  <c r="IZ114" i="30"/>
  <c r="IV114" i="30"/>
  <c r="J185" i="30"/>
  <c r="M186" i="30" s="1"/>
  <c r="M185" i="22"/>
  <c r="AX120" i="22"/>
  <c r="BA119" i="22"/>
  <c r="AH121" i="22"/>
  <c r="AK120" i="22"/>
  <c r="AL120" i="22" s="1"/>
  <c r="BO122" i="22"/>
  <c r="AW120" i="22"/>
  <c r="BB119" i="22"/>
  <c r="BX121" i="22"/>
  <c r="BT122" i="22"/>
  <c r="BW122" i="22" s="1"/>
  <c r="BU121" i="22"/>
  <c r="AG121" i="22"/>
  <c r="MP112" i="30"/>
  <c r="MS111" i="30"/>
  <c r="MT111" i="30" s="1"/>
  <c r="HC114" i="30"/>
  <c r="HH113" i="30"/>
  <c r="HK113" i="30" s="1"/>
  <c r="BT113" i="30"/>
  <c r="BW113" i="30" s="1"/>
  <c r="MO112" i="30"/>
  <c r="CJ112" i="30"/>
  <c r="CM112" i="30" s="1"/>
  <c r="BD111" i="30"/>
  <c r="BG111" i="30" s="1"/>
  <c r="AY112" i="30"/>
  <c r="KS111" i="30"/>
  <c r="EP113" i="30"/>
  <c r="ES112" i="30"/>
  <c r="KC118" i="30"/>
  <c r="JT113" i="30"/>
  <c r="JW113" i="30" s="1"/>
  <c r="KT111" i="30"/>
  <c r="KW110" i="30"/>
  <c r="KX110" i="30" s="1"/>
  <c r="HQ115" i="30"/>
  <c r="FK113" i="30"/>
  <c r="FD112" i="30"/>
  <c r="FH112" i="30"/>
  <c r="CY115" i="30"/>
  <c r="CR114" i="30"/>
  <c r="CV114" i="30"/>
  <c r="FW113" i="30"/>
  <c r="EO113" i="30"/>
  <c r="ET112" i="30"/>
  <c r="CL112" i="30"/>
  <c r="CK112" i="30"/>
  <c r="HR115" i="30"/>
  <c r="HU114" i="30"/>
  <c r="HV114" i="30" s="1"/>
  <c r="JV113" i="30"/>
  <c r="JU113" i="30"/>
  <c r="DR113" i="30"/>
  <c r="DQ113" i="30"/>
  <c r="GQ114" i="30"/>
  <c r="GJ113" i="30"/>
  <c r="GN113" i="30"/>
  <c r="DN113" i="30"/>
  <c r="II113" i="30"/>
  <c r="AM113" i="30"/>
  <c r="AF112" i="30"/>
  <c r="AJ112" i="30"/>
  <c r="LR113" i="30"/>
  <c r="LQ113" i="30"/>
  <c r="EE115" i="30"/>
  <c r="EB114" i="30"/>
  <c r="DX114" i="30"/>
  <c r="BV113" i="30"/>
  <c r="BU113" i="30"/>
  <c r="LN113" i="30"/>
  <c r="KD118" i="30"/>
  <c r="KG117" i="30"/>
  <c r="S44" i="22"/>
  <c r="Q46" i="30"/>
  <c r="R46" i="30"/>
  <c r="U45" i="30"/>
  <c r="V45" i="30" s="1"/>
  <c r="D937" i="22"/>
  <c r="CE105" i="22" l="1"/>
  <c r="CU104" i="22"/>
  <c r="DO106" i="22"/>
  <c r="DH105" i="22"/>
  <c r="DL105" i="22"/>
  <c r="LZ113" i="30"/>
  <c r="MC112" i="30"/>
  <c r="MD112" i="30" s="1"/>
  <c r="LY113" i="30"/>
  <c r="IW115" i="30"/>
  <c r="IX115" i="30"/>
  <c r="JA114" i="30"/>
  <c r="M186" i="22"/>
  <c r="K186" i="30"/>
  <c r="K186" i="22" s="1"/>
  <c r="L185" i="30"/>
  <c r="L185" i="22" s="1"/>
  <c r="J185" i="22"/>
  <c r="N185" i="30"/>
  <c r="N185" i="22" s="1"/>
  <c r="BS123" i="22"/>
  <c r="BP122" i="22"/>
  <c r="BL122" i="22"/>
  <c r="BH119" i="22"/>
  <c r="BD120" i="22"/>
  <c r="BG120" i="22" s="1"/>
  <c r="BE119" i="22"/>
  <c r="AR120" i="22"/>
  <c r="AN121" i="22"/>
  <c r="AQ121" i="22" s="1"/>
  <c r="AO120" i="22"/>
  <c r="AI121" i="22"/>
  <c r="AY120" i="22"/>
  <c r="KZ110" i="30"/>
  <c r="LC110" i="30" s="1"/>
  <c r="LP113" i="30"/>
  <c r="LS113" i="30" s="1"/>
  <c r="LK114" i="30"/>
  <c r="CT115" i="30"/>
  <c r="CW114" i="30"/>
  <c r="FF113" i="30"/>
  <c r="FI112" i="30"/>
  <c r="KL117" i="30"/>
  <c r="KK117" i="30"/>
  <c r="AH113" i="30"/>
  <c r="AK112" i="30"/>
  <c r="AL112" i="30" s="1"/>
  <c r="IM114" i="30"/>
  <c r="IF113" i="30"/>
  <c r="IJ113" i="30"/>
  <c r="CS115" i="30"/>
  <c r="CX114" i="30"/>
  <c r="FE113" i="30"/>
  <c r="FJ112" i="30"/>
  <c r="CE113" i="30"/>
  <c r="AG113" i="30"/>
  <c r="JO114" i="30"/>
  <c r="EX112" i="30"/>
  <c r="EW112" i="30"/>
  <c r="MV111" i="30"/>
  <c r="MY111" i="30" s="1"/>
  <c r="BO114" i="30"/>
  <c r="HG115" i="30"/>
  <c r="GZ114" i="30"/>
  <c r="HD114" i="30"/>
  <c r="DP113" i="30"/>
  <c r="DS113" i="30" s="1"/>
  <c r="DK114" i="30"/>
  <c r="DY115" i="30"/>
  <c r="GL114" i="30"/>
  <c r="GO113" i="30"/>
  <c r="HZ114" i="30"/>
  <c r="HY114" i="30"/>
  <c r="GA114" i="30"/>
  <c r="FT113" i="30"/>
  <c r="FX113" i="30"/>
  <c r="LB110" i="30"/>
  <c r="LA110" i="30"/>
  <c r="KH117" i="30"/>
  <c r="MX111" i="30"/>
  <c r="MQ112" i="30" s="1"/>
  <c r="MW111" i="30"/>
  <c r="DZ115" i="30"/>
  <c r="EC114" i="30"/>
  <c r="GK114" i="30"/>
  <c r="GP113" i="30"/>
  <c r="EV112" i="30"/>
  <c r="EY112" i="30" s="1"/>
  <c r="EQ113" i="30"/>
  <c r="HX114" i="30"/>
  <c r="IA114" i="30" s="1"/>
  <c r="HS115" i="30"/>
  <c r="BC113" i="30"/>
  <c r="AZ112" i="30"/>
  <c r="AV112" i="30"/>
  <c r="W45" i="22"/>
  <c r="P44" i="22"/>
  <c r="T44" i="22"/>
  <c r="X45" i="30"/>
  <c r="AA45" i="30" s="1"/>
  <c r="Z45" i="30"/>
  <c r="S46" i="30" s="1"/>
  <c r="Y45" i="30"/>
  <c r="D938" i="22"/>
  <c r="DJ106" i="22" l="1"/>
  <c r="DM105" i="22"/>
  <c r="DN105" i="22" s="1"/>
  <c r="DI106" i="22"/>
  <c r="CY105" i="22"/>
  <c r="CV104" i="22"/>
  <c r="CR104" i="22"/>
  <c r="CI106" i="22"/>
  <c r="CB105" i="22"/>
  <c r="CF105" i="22"/>
  <c r="MF112" i="30"/>
  <c r="MI112" i="30" s="1"/>
  <c r="MA113" i="30"/>
  <c r="MH112" i="30"/>
  <c r="MG112" i="30"/>
  <c r="JF114" i="30"/>
  <c r="JE114" i="30"/>
  <c r="JB114" i="30"/>
  <c r="J186" i="30"/>
  <c r="BC121" i="22"/>
  <c r="AZ120" i="22"/>
  <c r="AV120" i="22"/>
  <c r="AM122" i="22"/>
  <c r="AJ121" i="22"/>
  <c r="AF121" i="22"/>
  <c r="BM123" i="22"/>
  <c r="BN123" i="22"/>
  <c r="BQ122" i="22"/>
  <c r="BR122" i="22" s="1"/>
  <c r="MU113" i="30"/>
  <c r="MN112" i="30"/>
  <c r="MR112" i="30"/>
  <c r="HW116" i="30"/>
  <c r="HP115" i="30"/>
  <c r="HT115" i="30"/>
  <c r="EU114" i="30"/>
  <c r="ER113" i="30"/>
  <c r="EN113" i="30"/>
  <c r="EH114" i="30"/>
  <c r="EG114" i="30"/>
  <c r="FV114" i="30"/>
  <c r="FY113" i="30"/>
  <c r="DO115" i="30"/>
  <c r="DH114" i="30"/>
  <c r="DL114" i="30"/>
  <c r="CI114" i="30"/>
  <c r="CF113" i="30"/>
  <c r="CB113" i="30"/>
  <c r="CZ114" i="30"/>
  <c r="DC114" i="30" s="1"/>
  <c r="LO115" i="30"/>
  <c r="LH114" i="30"/>
  <c r="LL114" i="30"/>
  <c r="KU111" i="30"/>
  <c r="FU114" i="30"/>
  <c r="FZ113" i="30"/>
  <c r="ED114" i="30"/>
  <c r="HB115" i="30"/>
  <c r="HE114" i="30"/>
  <c r="BS115" i="30"/>
  <c r="BL114" i="30"/>
  <c r="BP114" i="30"/>
  <c r="JS115" i="30"/>
  <c r="JL114" i="30"/>
  <c r="JP114" i="30"/>
  <c r="FL112" i="30"/>
  <c r="FO112" i="30" s="1"/>
  <c r="DB114" i="30"/>
  <c r="DA114" i="30"/>
  <c r="AX113" i="30"/>
  <c r="BA112" i="30"/>
  <c r="GR113" i="30"/>
  <c r="GU113" i="30" s="1"/>
  <c r="GT113" i="30"/>
  <c r="GM114" i="30" s="1"/>
  <c r="GS113" i="30"/>
  <c r="HA115" i="30"/>
  <c r="HF114" i="30"/>
  <c r="AN112" i="30"/>
  <c r="AQ112" i="30" s="1"/>
  <c r="IH114" i="30"/>
  <c r="IK113" i="30"/>
  <c r="AP112" i="30"/>
  <c r="AO112" i="30"/>
  <c r="FN112" i="30"/>
  <c r="FG113" i="30" s="1"/>
  <c r="FM112" i="30"/>
  <c r="KJ117" i="30"/>
  <c r="KM117" i="30" s="1"/>
  <c r="KE118" i="30"/>
  <c r="AW113" i="30"/>
  <c r="BB112" i="30"/>
  <c r="IG114" i="30"/>
  <c r="IL113" i="30"/>
  <c r="R45" i="22"/>
  <c r="U44" i="22"/>
  <c r="AB44" i="22" s="1"/>
  <c r="Q45" i="22"/>
  <c r="W47" i="30"/>
  <c r="P46" i="30"/>
  <c r="T46" i="30"/>
  <c r="D939" i="22"/>
  <c r="DT105" i="22" l="1"/>
  <c r="DP106" i="22"/>
  <c r="DS106" i="22" s="1"/>
  <c r="DQ105" i="22"/>
  <c r="CD106" i="22"/>
  <c r="CG105" i="22"/>
  <c r="CS105" i="22"/>
  <c r="DK106" i="22"/>
  <c r="CC106" i="22"/>
  <c r="CT105" i="22"/>
  <c r="CW104" i="22"/>
  <c r="LX113" i="30"/>
  <c r="MB113" i="30"/>
  <c r="ME114" i="30"/>
  <c r="JD114" i="30"/>
  <c r="JG114" i="30" s="1"/>
  <c r="IY115" i="30"/>
  <c r="K187" i="30"/>
  <c r="K187" i="22" s="1"/>
  <c r="L186" i="30"/>
  <c r="L186" i="22" s="1"/>
  <c r="J186" i="22"/>
  <c r="M187" i="30"/>
  <c r="N186" i="30"/>
  <c r="N186" i="22" s="1"/>
  <c r="AG122" i="22"/>
  <c r="AW121" i="22"/>
  <c r="BO123" i="22"/>
  <c r="AH122" i="22"/>
  <c r="AK121" i="22"/>
  <c r="AX121" i="22"/>
  <c r="BA120" i="22"/>
  <c r="BX122" i="22"/>
  <c r="BT123" i="22"/>
  <c r="BW123" i="22" s="1"/>
  <c r="BU122" i="22"/>
  <c r="FK114" i="30"/>
  <c r="FH113" i="30"/>
  <c r="FD113" i="30"/>
  <c r="GQ115" i="30"/>
  <c r="GN114" i="30"/>
  <c r="GJ114" i="30"/>
  <c r="KI119" i="30"/>
  <c r="KF118" i="30"/>
  <c r="KB118" i="30"/>
  <c r="BD112" i="30"/>
  <c r="BG112" i="30" s="1"/>
  <c r="IP113" i="30"/>
  <c r="IO113" i="30"/>
  <c r="AI113" i="30"/>
  <c r="HH114" i="30"/>
  <c r="HK114" i="30" s="1"/>
  <c r="JM115" i="30"/>
  <c r="BM115" i="30"/>
  <c r="LI115" i="30"/>
  <c r="CU115" i="30"/>
  <c r="CC114" i="30"/>
  <c r="CD114" i="30"/>
  <c r="CG113" i="30"/>
  <c r="DJ115" i="30"/>
  <c r="DM114" i="30"/>
  <c r="GD113" i="30"/>
  <c r="GC113" i="30"/>
  <c r="BF112" i="30"/>
  <c r="BE112" i="30"/>
  <c r="EF114" i="30"/>
  <c r="EI114" i="30" s="1"/>
  <c r="EA115" i="30"/>
  <c r="KY112" i="30"/>
  <c r="KR111" i="30"/>
  <c r="KV111" i="30"/>
  <c r="DI115" i="30"/>
  <c r="DN114" i="30"/>
  <c r="EO114" i="30"/>
  <c r="HR116" i="30"/>
  <c r="HU115" i="30"/>
  <c r="HV115" i="30" s="1"/>
  <c r="MP113" i="30"/>
  <c r="MS112" i="30"/>
  <c r="IN113" i="30"/>
  <c r="IQ113" i="30" s="1"/>
  <c r="II114" i="30"/>
  <c r="JN115" i="30"/>
  <c r="JQ114" i="30"/>
  <c r="BN115" i="30"/>
  <c r="BQ114" i="30"/>
  <c r="BR114" i="30" s="1"/>
  <c r="HJ114" i="30"/>
  <c r="HI114" i="30"/>
  <c r="GB113" i="30"/>
  <c r="GE113" i="30" s="1"/>
  <c r="FW114" i="30"/>
  <c r="LJ115" i="30"/>
  <c r="LM114" i="30"/>
  <c r="EP114" i="30"/>
  <c r="ES113" i="30"/>
  <c r="HQ116" i="30"/>
  <c r="MO113" i="30"/>
  <c r="MT112" i="30"/>
  <c r="V44" i="22"/>
  <c r="S45" i="22" s="1"/>
  <c r="X45" i="22"/>
  <c r="AA45" i="22" s="1"/>
  <c r="Y44" i="22"/>
  <c r="R47" i="30"/>
  <c r="U46" i="30"/>
  <c r="V46" i="30" s="1"/>
  <c r="Q47" i="30"/>
  <c r="D940" i="22"/>
  <c r="CX104" i="22" l="1"/>
  <c r="DD104" i="22"/>
  <c r="CZ105" i="22"/>
  <c r="DC105" i="22" s="1"/>
  <c r="DA104" i="22"/>
  <c r="CH105" i="22"/>
  <c r="CJ106" i="22"/>
  <c r="CM106" i="22" s="1"/>
  <c r="CN105" i="22"/>
  <c r="CK105" i="22"/>
  <c r="DO107" i="22"/>
  <c r="DH106" i="22"/>
  <c r="DL106" i="22"/>
  <c r="LZ114" i="30"/>
  <c r="MC113" i="30"/>
  <c r="MD113" i="30" s="1"/>
  <c r="LY114" i="30"/>
  <c r="IZ115" i="30"/>
  <c r="IV115" i="30"/>
  <c r="IW116" i="30" s="1"/>
  <c r="JC116" i="30"/>
  <c r="J187" i="30"/>
  <c r="M188" i="30"/>
  <c r="M187" i="22"/>
  <c r="AR121" i="22"/>
  <c r="AN122" i="22"/>
  <c r="AQ122" i="22" s="1"/>
  <c r="AO121" i="22"/>
  <c r="BS124" i="22"/>
  <c r="BL123" i="22"/>
  <c r="BP123" i="22"/>
  <c r="BD121" i="22"/>
  <c r="BG121" i="22" s="1"/>
  <c r="BH120" i="22"/>
  <c r="BE120" i="22"/>
  <c r="AL121" i="22"/>
  <c r="BB120" i="22"/>
  <c r="BT114" i="30"/>
  <c r="BW114" i="30" s="1"/>
  <c r="MV112" i="30"/>
  <c r="MY112" i="30" s="1"/>
  <c r="GA115" i="30"/>
  <c r="FX114" i="30"/>
  <c r="FT114" i="30"/>
  <c r="LR114" i="30"/>
  <c r="LQ114" i="30"/>
  <c r="IM115" i="30"/>
  <c r="IJ114" i="30"/>
  <c r="IF114" i="30"/>
  <c r="HZ115" i="30"/>
  <c r="HY115" i="30"/>
  <c r="CY116" i="30"/>
  <c r="CV115" i="30"/>
  <c r="CR115" i="30"/>
  <c r="HC115" i="30"/>
  <c r="AY113" i="30"/>
  <c r="GL115" i="30"/>
  <c r="GO114" i="30"/>
  <c r="FF114" i="30"/>
  <c r="FI113" i="30"/>
  <c r="JV114" i="30"/>
  <c r="JU114" i="30"/>
  <c r="MX112" i="30"/>
  <c r="MW112" i="30"/>
  <c r="KT112" i="30"/>
  <c r="KW111" i="30"/>
  <c r="EE116" i="30"/>
  <c r="DX115" i="30"/>
  <c r="EB115" i="30"/>
  <c r="CL113" i="30"/>
  <c r="CK113" i="30"/>
  <c r="CH113" i="30"/>
  <c r="LN114" i="30"/>
  <c r="AM114" i="30"/>
  <c r="AJ113" i="30"/>
  <c r="AF113" i="30"/>
  <c r="KC119" i="30"/>
  <c r="EX113" i="30"/>
  <c r="EW113" i="30"/>
  <c r="HX115" i="30"/>
  <c r="IA115" i="30" s="1"/>
  <c r="HS116" i="30"/>
  <c r="BV114" i="30"/>
  <c r="BU114" i="30"/>
  <c r="DP114" i="30"/>
  <c r="DS114" i="30" s="1"/>
  <c r="KS112" i="30"/>
  <c r="KX111" i="30"/>
  <c r="DR114" i="30"/>
  <c r="DQ114" i="30"/>
  <c r="KD119" i="30"/>
  <c r="KG118" i="30"/>
  <c r="ET113" i="30"/>
  <c r="JR114" i="30"/>
  <c r="GK115" i="30"/>
  <c r="GP114" i="30"/>
  <c r="FE114" i="30"/>
  <c r="FJ113" i="30"/>
  <c r="W46" i="22"/>
  <c r="P45" i="22"/>
  <c r="T45" i="22"/>
  <c r="X46" i="30"/>
  <c r="AA46" i="30" s="1"/>
  <c r="Z46" i="30"/>
  <c r="S47" i="30" s="1"/>
  <c r="Y46" i="30"/>
  <c r="D941" i="22"/>
  <c r="DJ107" i="22" l="1"/>
  <c r="DM106" i="22"/>
  <c r="DI107" i="22"/>
  <c r="DN106" i="22"/>
  <c r="CE106" i="22"/>
  <c r="CU105" i="22"/>
  <c r="MF113" i="30"/>
  <c r="MI113" i="30" s="1"/>
  <c r="MG113" i="30"/>
  <c r="MH113" i="30"/>
  <c r="MA114" i="30" s="1"/>
  <c r="IX116" i="30"/>
  <c r="JA115" i="30"/>
  <c r="M188" i="22"/>
  <c r="K188" i="30"/>
  <c r="K188" i="22" s="1"/>
  <c r="L187" i="30"/>
  <c r="L187" i="22" s="1"/>
  <c r="J187" i="22"/>
  <c r="N187" i="30"/>
  <c r="N187" i="22" s="1"/>
  <c r="BN124" i="22"/>
  <c r="BQ123" i="22"/>
  <c r="BR123" i="22" s="1"/>
  <c r="BM124" i="22"/>
  <c r="AY121" i="22"/>
  <c r="AI122" i="22"/>
  <c r="EQ114" i="30"/>
  <c r="EV113" i="30"/>
  <c r="EY113" i="30" s="1"/>
  <c r="HW117" i="30"/>
  <c r="HT116" i="30"/>
  <c r="HP116" i="30"/>
  <c r="FN113" i="30"/>
  <c r="FM113" i="30"/>
  <c r="CS116" i="30"/>
  <c r="FU115" i="30"/>
  <c r="FL113" i="30"/>
  <c r="FO113" i="30" s="1"/>
  <c r="FG114" i="30"/>
  <c r="KL118" i="30"/>
  <c r="KK118" i="30"/>
  <c r="DK115" i="30"/>
  <c r="CT116" i="30"/>
  <c r="CW115" i="30"/>
  <c r="FV115" i="30"/>
  <c r="FY114" i="30"/>
  <c r="FZ114" i="30" s="1"/>
  <c r="MQ113" i="30"/>
  <c r="BO115" i="30"/>
  <c r="GR114" i="30"/>
  <c r="GU114" i="30" s="1"/>
  <c r="KZ111" i="30"/>
  <c r="LC111" i="30" s="1"/>
  <c r="AG114" i="30"/>
  <c r="LP114" i="30"/>
  <c r="LS114" i="30" s="1"/>
  <c r="LK115" i="30"/>
  <c r="DZ116" i="30"/>
  <c r="EC115" i="30"/>
  <c r="ED115" i="30" s="1"/>
  <c r="LB111" i="30"/>
  <c r="LA111" i="30"/>
  <c r="BC114" i="30"/>
  <c r="AV113" i="30"/>
  <c r="AZ113" i="30"/>
  <c r="IG115" i="30"/>
  <c r="JT114" i="30"/>
  <c r="JW114" i="30" s="1"/>
  <c r="JO115" i="30"/>
  <c r="KH118" i="30"/>
  <c r="AH114" i="30"/>
  <c r="AK113" i="30"/>
  <c r="CE114" i="30"/>
  <c r="CJ113" i="30"/>
  <c r="CM113" i="30" s="1"/>
  <c r="DY116" i="30"/>
  <c r="GT114" i="30"/>
  <c r="GM115" i="30" s="1"/>
  <c r="GS114" i="30"/>
  <c r="HG116" i="30"/>
  <c r="GZ115" i="30"/>
  <c r="HD115" i="30"/>
  <c r="IH115" i="30"/>
  <c r="IK114" i="30"/>
  <c r="R46" i="22"/>
  <c r="U45" i="22"/>
  <c r="AB45" i="22" s="1"/>
  <c r="Q46" i="22"/>
  <c r="W48" i="30"/>
  <c r="T47" i="30"/>
  <c r="P47" i="30"/>
  <c r="D942" i="22"/>
  <c r="CI107" i="22" l="1"/>
  <c r="CF106" i="22"/>
  <c r="CB106" i="22"/>
  <c r="DT106" i="22"/>
  <c r="DP107" i="22"/>
  <c r="DS107" i="22" s="1"/>
  <c r="DQ106" i="22"/>
  <c r="DK107" i="22"/>
  <c r="CY106" i="22"/>
  <c r="CV105" i="22"/>
  <c r="CR105" i="22"/>
  <c r="LX114" i="30"/>
  <c r="ME115" i="30"/>
  <c r="MB114" i="30"/>
  <c r="JB115" i="30"/>
  <c r="JF115" i="30"/>
  <c r="JE115" i="30"/>
  <c r="J188" i="30"/>
  <c r="BC122" i="22"/>
  <c r="AZ121" i="22"/>
  <c r="AV121" i="22"/>
  <c r="BO124" i="22"/>
  <c r="AM123" i="22"/>
  <c r="AF122" i="22"/>
  <c r="AJ122" i="22"/>
  <c r="BX123" i="22"/>
  <c r="BT124" i="22"/>
  <c r="BW124" i="22" s="1"/>
  <c r="BU123" i="22"/>
  <c r="GB114" i="30"/>
  <c r="GE114" i="30" s="1"/>
  <c r="GQ116" i="30"/>
  <c r="GJ115" i="30"/>
  <c r="GN115" i="30"/>
  <c r="IP114" i="30"/>
  <c r="IO114" i="30"/>
  <c r="EF115" i="30"/>
  <c r="EI115" i="30" s="1"/>
  <c r="AP113" i="30"/>
  <c r="AO113" i="30"/>
  <c r="JS116" i="30"/>
  <c r="JP115" i="30"/>
  <c r="JL115" i="30"/>
  <c r="AX114" i="30"/>
  <c r="BA113" i="30"/>
  <c r="BS116" i="30"/>
  <c r="BL115" i="30"/>
  <c r="BP115" i="30"/>
  <c r="DB115" i="30"/>
  <c r="DA115" i="30"/>
  <c r="FK115" i="30"/>
  <c r="FD114" i="30"/>
  <c r="FH114" i="30"/>
  <c r="HQ117" i="30"/>
  <c r="EU115" i="30"/>
  <c r="ER114" i="30"/>
  <c r="EN114" i="30"/>
  <c r="IL114" i="30"/>
  <c r="AW114" i="30"/>
  <c r="BB113" i="30"/>
  <c r="LO116" i="30"/>
  <c r="LH115" i="30"/>
  <c r="LL115" i="30"/>
  <c r="KU112" i="30"/>
  <c r="MU114" i="30"/>
  <c r="MR113" i="30"/>
  <c r="MN113" i="30"/>
  <c r="DO116" i="30"/>
  <c r="DL115" i="30"/>
  <c r="DH115" i="30"/>
  <c r="HR117" i="30"/>
  <c r="HU116" i="30"/>
  <c r="HA116" i="30"/>
  <c r="HB116" i="30"/>
  <c r="HE115" i="30"/>
  <c r="HF115" i="30" s="1"/>
  <c r="EH115" i="30"/>
  <c r="EG115" i="30"/>
  <c r="AL113" i="30"/>
  <c r="GD114" i="30"/>
  <c r="FW115" i="30" s="1"/>
  <c r="GC114" i="30"/>
  <c r="CI115" i="30"/>
  <c r="CB114" i="30"/>
  <c r="CF114" i="30"/>
  <c r="KJ118" i="30"/>
  <c r="KM118" i="30" s="1"/>
  <c r="KE119" i="30"/>
  <c r="CX115" i="30"/>
  <c r="V45" i="22"/>
  <c r="S46" i="22" s="1"/>
  <c r="X46" i="22"/>
  <c r="AA46" i="22" s="1"/>
  <c r="Y45" i="22"/>
  <c r="Q48" i="30"/>
  <c r="R48" i="30"/>
  <c r="U47" i="30"/>
  <c r="D943" i="22"/>
  <c r="DO108" i="22" l="1"/>
  <c r="DH107" i="22"/>
  <c r="DL107" i="22"/>
  <c r="CC107" i="22"/>
  <c r="CD107" i="22"/>
  <c r="CG106" i="22"/>
  <c r="CS106" i="22"/>
  <c r="CT106" i="22"/>
  <c r="CW105" i="22"/>
  <c r="LZ115" i="30"/>
  <c r="MC114" i="30"/>
  <c r="MD114" i="30" s="1"/>
  <c r="LY115" i="30"/>
  <c r="JD115" i="30"/>
  <c r="JG115" i="30" s="1"/>
  <c r="IY116" i="30"/>
  <c r="K189" i="30"/>
  <c r="K189" i="22" s="1"/>
  <c r="L188" i="30"/>
  <c r="L188" i="22" s="1"/>
  <c r="J188" i="22"/>
  <c r="M189" i="30"/>
  <c r="N188" i="30"/>
  <c r="N188" i="22" s="1"/>
  <c r="AW122" i="22"/>
  <c r="AH123" i="22"/>
  <c r="AK122" i="22"/>
  <c r="AL122" i="22" s="1"/>
  <c r="AX122" i="22"/>
  <c r="BA121" i="22"/>
  <c r="AG123" i="22"/>
  <c r="BS125" i="22"/>
  <c r="BL124" i="22"/>
  <c r="BP124" i="22"/>
  <c r="HH115" i="30"/>
  <c r="HK115" i="30" s="1"/>
  <c r="GA116" i="30"/>
  <c r="FT115" i="30"/>
  <c r="FX115" i="30"/>
  <c r="CZ115" i="30"/>
  <c r="DC115" i="30" s="1"/>
  <c r="CU116" i="30"/>
  <c r="AN113" i="30"/>
  <c r="AQ113" i="30" s="1"/>
  <c r="AI114" i="30"/>
  <c r="DI116" i="30"/>
  <c r="LI116" i="30"/>
  <c r="EP115" i="30"/>
  <c r="ES114" i="30"/>
  <c r="FF115" i="30"/>
  <c r="FI114" i="30"/>
  <c r="EA116" i="30"/>
  <c r="CC115" i="30"/>
  <c r="HZ116" i="30"/>
  <c r="HY116" i="30"/>
  <c r="DJ116" i="30"/>
  <c r="DM115" i="30"/>
  <c r="MO114" i="30"/>
  <c r="FE115" i="30"/>
  <c r="JM116" i="30"/>
  <c r="KI120" i="30"/>
  <c r="KF119" i="30"/>
  <c r="KB119" i="30"/>
  <c r="CD115" i="30"/>
  <c r="CG114" i="30"/>
  <c r="MP114" i="30"/>
  <c r="MS113" i="30"/>
  <c r="KY113" i="30"/>
  <c r="KV112" i="30"/>
  <c r="KR112" i="30"/>
  <c r="II115" i="30"/>
  <c r="IN114" i="30"/>
  <c r="IQ114" i="30" s="1"/>
  <c r="BN116" i="30"/>
  <c r="BQ115" i="30"/>
  <c r="BR115" i="30" s="1"/>
  <c r="BF113" i="30"/>
  <c r="BE113" i="30"/>
  <c r="JN116" i="30"/>
  <c r="JQ115" i="30"/>
  <c r="JR115" i="30" s="1"/>
  <c r="GL116" i="30"/>
  <c r="GO115" i="30"/>
  <c r="HJ115" i="30"/>
  <c r="HC116" i="30" s="1"/>
  <c r="HI115" i="30"/>
  <c r="LJ116" i="30"/>
  <c r="LM115" i="30"/>
  <c r="BD113" i="30"/>
  <c r="BG113" i="30" s="1"/>
  <c r="AY114" i="30"/>
  <c r="EO115" i="30"/>
  <c r="ET114" i="30"/>
  <c r="HV116" i="30"/>
  <c r="BM116" i="30"/>
  <c r="GK116" i="30"/>
  <c r="GP115" i="30"/>
  <c r="W47" i="22"/>
  <c r="P46" i="22"/>
  <c r="T46" i="22"/>
  <c r="Z47" i="30"/>
  <c r="Y47" i="30"/>
  <c r="V47" i="30"/>
  <c r="D944" i="22"/>
  <c r="DJ108" i="22" l="1"/>
  <c r="DM107" i="22"/>
  <c r="DI108" i="22"/>
  <c r="DN107" i="22"/>
  <c r="CX105" i="22"/>
  <c r="DD105" i="22"/>
  <c r="CZ106" i="22"/>
  <c r="DC106" i="22" s="1"/>
  <c r="DA105" i="22"/>
  <c r="CH106" i="22"/>
  <c r="CN106" i="22"/>
  <c r="CJ107" i="22"/>
  <c r="CM107" i="22" s="1"/>
  <c r="CK106" i="22"/>
  <c r="MF114" i="30"/>
  <c r="MI114" i="30" s="1"/>
  <c r="MG114" i="30"/>
  <c r="MH114" i="30"/>
  <c r="MA115" i="30" s="1"/>
  <c r="IZ116" i="30"/>
  <c r="JC117" i="30"/>
  <c r="IV116" i="30"/>
  <c r="J189" i="30"/>
  <c r="M190" i="30" s="1"/>
  <c r="M189" i="22"/>
  <c r="BD122" i="22"/>
  <c r="BG122" i="22" s="1"/>
  <c r="BH121" i="22"/>
  <c r="BE121" i="22"/>
  <c r="BB121" i="22"/>
  <c r="AI123" i="22"/>
  <c r="AR122" i="22"/>
  <c r="AN123" i="22"/>
  <c r="AQ123" i="22" s="1"/>
  <c r="AO122" i="22"/>
  <c r="BN125" i="22"/>
  <c r="BQ124" i="22"/>
  <c r="BM125" i="22"/>
  <c r="BR124" i="22"/>
  <c r="HG117" i="30"/>
  <c r="HD116" i="30"/>
  <c r="GZ116" i="30"/>
  <c r="BT115" i="30"/>
  <c r="BW115" i="30" s="1"/>
  <c r="EV114" i="30"/>
  <c r="EY114" i="30" s="1"/>
  <c r="LR115" i="30"/>
  <c r="LQ115" i="30"/>
  <c r="JV115" i="30"/>
  <c r="JU115" i="30"/>
  <c r="IM116" i="30"/>
  <c r="IF115" i="30"/>
  <c r="IJ115" i="30"/>
  <c r="CL114" i="30"/>
  <c r="CK114" i="30"/>
  <c r="KD120" i="30"/>
  <c r="KG119" i="30"/>
  <c r="DR115" i="30"/>
  <c r="DQ115" i="30"/>
  <c r="CH114" i="30"/>
  <c r="EE117" i="30"/>
  <c r="EB116" i="30"/>
  <c r="DX116" i="30"/>
  <c r="EX114" i="30"/>
  <c r="EQ115" i="30" s="1"/>
  <c r="EW114" i="30"/>
  <c r="HX116" i="30"/>
  <c r="IA116" i="30" s="1"/>
  <c r="HS117" i="30"/>
  <c r="GR115" i="30"/>
  <c r="GU115" i="30" s="1"/>
  <c r="KS113" i="30"/>
  <c r="MX113" i="30"/>
  <c r="MW113" i="30"/>
  <c r="MT113" i="30"/>
  <c r="FN114" i="30"/>
  <c r="FM114" i="30"/>
  <c r="AM115" i="30"/>
  <c r="AJ114" i="30"/>
  <c r="AF114" i="30"/>
  <c r="CY117" i="30"/>
  <c r="CV116" i="30"/>
  <c r="CR116" i="30"/>
  <c r="BC115" i="30"/>
  <c r="AZ114" i="30"/>
  <c r="AV114" i="30"/>
  <c r="GT115" i="30"/>
  <c r="GM116" i="30" s="1"/>
  <c r="GS115" i="30"/>
  <c r="BV115" i="30"/>
  <c r="BU115" i="30"/>
  <c r="KT113" i="30"/>
  <c r="KW112" i="30"/>
  <c r="FJ114" i="30"/>
  <c r="DN115" i="30"/>
  <c r="FV116" i="30"/>
  <c r="FY115" i="30"/>
  <c r="FZ115" i="30" s="1"/>
  <c r="KC120" i="30"/>
  <c r="KH119" i="30"/>
  <c r="JO116" i="30"/>
  <c r="JT115" i="30"/>
  <c r="JW115" i="30" s="1"/>
  <c r="LN115" i="30"/>
  <c r="FU116" i="30"/>
  <c r="R47" i="22"/>
  <c r="U46" i="22"/>
  <c r="AB46" i="22" s="1"/>
  <c r="Q47" i="22"/>
  <c r="S48" i="30"/>
  <c r="X47" i="30"/>
  <c r="AA47" i="30" s="1"/>
  <c r="D945" i="22"/>
  <c r="CE107" i="22" l="1"/>
  <c r="CU106" i="22"/>
  <c r="DT107" i="22"/>
  <c r="DP108" i="22"/>
  <c r="DS108" i="22" s="1"/>
  <c r="DQ107" i="22"/>
  <c r="DK108" i="22"/>
  <c r="ME116" i="30"/>
  <c r="LX115" i="30"/>
  <c r="MB115" i="30"/>
  <c r="IW117" i="30"/>
  <c r="IX117" i="30"/>
  <c r="JA116" i="30"/>
  <c r="JB116" i="30" s="1"/>
  <c r="M190" i="22"/>
  <c r="K190" i="30"/>
  <c r="K190" i="22" s="1"/>
  <c r="L189" i="30"/>
  <c r="L189" i="22" s="1"/>
  <c r="J189" i="22"/>
  <c r="N189" i="30"/>
  <c r="N189" i="22" s="1"/>
  <c r="BO125" i="22"/>
  <c r="AY122" i="22"/>
  <c r="BX124" i="22"/>
  <c r="BT125" i="22"/>
  <c r="BW125" i="22" s="1"/>
  <c r="BU124" i="22"/>
  <c r="AM124" i="22"/>
  <c r="AJ123" i="22"/>
  <c r="AF123" i="22"/>
  <c r="GQ117" i="30"/>
  <c r="GJ116" i="30"/>
  <c r="GN116" i="30"/>
  <c r="EU116" i="30"/>
  <c r="EN115" i="30"/>
  <c r="ER115" i="30"/>
  <c r="GB115" i="30"/>
  <c r="GE115" i="30" s="1"/>
  <c r="KJ119" i="30"/>
  <c r="KM119" i="30" s="1"/>
  <c r="DP115" i="30"/>
  <c r="DS115" i="30" s="1"/>
  <c r="DK116" i="30"/>
  <c r="FL114" i="30"/>
  <c r="FO114" i="30" s="1"/>
  <c r="FG115" i="30"/>
  <c r="AW115" i="30"/>
  <c r="CS117" i="30"/>
  <c r="AG115" i="30"/>
  <c r="BO116" i="30"/>
  <c r="HA117" i="30"/>
  <c r="LB112" i="30"/>
  <c r="LA112" i="30"/>
  <c r="AX115" i="30"/>
  <c r="BA114" i="30"/>
  <c r="CT117" i="30"/>
  <c r="CW116" i="30"/>
  <c r="AH115" i="30"/>
  <c r="AK114" i="30"/>
  <c r="KL119" i="30"/>
  <c r="KK119" i="30"/>
  <c r="HB117" i="30"/>
  <c r="HE116" i="30"/>
  <c r="LP115" i="30"/>
  <c r="LS115" i="30" s="1"/>
  <c r="LK116" i="30"/>
  <c r="KX112" i="30"/>
  <c r="DY117" i="30"/>
  <c r="CJ114" i="30"/>
  <c r="CM114" i="30" s="1"/>
  <c r="CE115" i="30"/>
  <c r="IH116" i="30"/>
  <c r="IK115" i="30"/>
  <c r="JS117" i="30"/>
  <c r="JP116" i="30"/>
  <c r="JL116" i="30"/>
  <c r="GD115" i="30"/>
  <c r="FW116" i="30" s="1"/>
  <c r="GC115" i="30"/>
  <c r="MV113" i="30"/>
  <c r="MY113" i="30" s="1"/>
  <c r="MQ114" i="30"/>
  <c r="HW118" i="30"/>
  <c r="HT117" i="30"/>
  <c r="HP117" i="30"/>
  <c r="DZ117" i="30"/>
  <c r="EC116" i="30"/>
  <c r="IG116" i="30"/>
  <c r="IL115" i="30"/>
  <c r="V46" i="22"/>
  <c r="S47" i="22" s="1"/>
  <c r="X47" i="22"/>
  <c r="AA47" i="22" s="1"/>
  <c r="Y46" i="22"/>
  <c r="W49" i="30"/>
  <c r="P48" i="30"/>
  <c r="T48" i="30"/>
  <c r="D946" i="22"/>
  <c r="CY107" i="22" l="1"/>
  <c r="CV106" i="22"/>
  <c r="CR106" i="22"/>
  <c r="DO109" i="22"/>
  <c r="DH108" i="22"/>
  <c r="DL108" i="22"/>
  <c r="CI108" i="22"/>
  <c r="CB107" i="22"/>
  <c r="CF107" i="22"/>
  <c r="LZ116" i="30"/>
  <c r="MC115" i="30"/>
  <c r="MD115" i="30" s="1"/>
  <c r="MF115" i="30" s="1"/>
  <c r="MI115" i="30" s="1"/>
  <c r="LY116" i="30"/>
  <c r="JD116" i="30"/>
  <c r="JG116" i="30" s="1"/>
  <c r="JF116" i="30"/>
  <c r="IY117" i="30" s="1"/>
  <c r="JE116" i="30"/>
  <c r="J190" i="30"/>
  <c r="BC123" i="22"/>
  <c r="AV122" i="22"/>
  <c r="AZ122" i="22"/>
  <c r="BS126" i="22"/>
  <c r="BP125" i="22"/>
  <c r="BL125" i="22"/>
  <c r="AG124" i="22"/>
  <c r="AH124" i="22"/>
  <c r="AK123" i="22"/>
  <c r="GA117" i="30"/>
  <c r="FT116" i="30"/>
  <c r="FX116" i="30"/>
  <c r="HQ118" i="30"/>
  <c r="MU115" i="30"/>
  <c r="MN114" i="30"/>
  <c r="MR114" i="30"/>
  <c r="JN117" i="30"/>
  <c r="JQ116" i="30"/>
  <c r="LO117" i="30"/>
  <c r="LL116" i="30"/>
  <c r="LH116" i="30"/>
  <c r="HJ116" i="30"/>
  <c r="HI116" i="30"/>
  <c r="DB116" i="30"/>
  <c r="DA116" i="30"/>
  <c r="CX116" i="30"/>
  <c r="KE120" i="30"/>
  <c r="EP116" i="30"/>
  <c r="ES115" i="30"/>
  <c r="GL117" i="30"/>
  <c r="GO116" i="30"/>
  <c r="IN115" i="30"/>
  <c r="IQ115" i="30" s="1"/>
  <c r="EH116" i="30"/>
  <c r="EG116" i="30"/>
  <c r="HR118" i="30"/>
  <c r="HU117" i="30"/>
  <c r="HV117" i="30" s="1"/>
  <c r="AP114" i="30"/>
  <c r="AO114" i="30"/>
  <c r="BS117" i="30"/>
  <c r="BP116" i="30"/>
  <c r="BL116" i="30"/>
  <c r="AL114" i="30"/>
  <c r="EO116" i="30"/>
  <c r="ET115" i="30"/>
  <c r="GK117" i="30"/>
  <c r="GP116" i="30"/>
  <c r="CI116" i="30"/>
  <c r="CB115" i="30"/>
  <c r="CF115" i="30"/>
  <c r="KU113" i="30"/>
  <c r="KZ112" i="30"/>
  <c r="LC112" i="30" s="1"/>
  <c r="HF116" i="30"/>
  <c r="JM117" i="30"/>
  <c r="JR116" i="30"/>
  <c r="IP115" i="30"/>
  <c r="II116" i="30" s="1"/>
  <c r="IO115" i="30"/>
  <c r="ED116" i="30"/>
  <c r="BF114" i="30"/>
  <c r="BE114" i="30"/>
  <c r="BB114" i="30"/>
  <c r="FK116" i="30"/>
  <c r="FH115" i="30"/>
  <c r="FD115" i="30"/>
  <c r="DO117" i="30"/>
  <c r="DH116" i="30"/>
  <c r="DL116" i="30"/>
  <c r="W48" i="22"/>
  <c r="P47" i="22"/>
  <c r="T47" i="22"/>
  <c r="Q49" i="30"/>
  <c r="R49" i="30"/>
  <c r="U48" i="30"/>
  <c r="V48" i="30" s="1"/>
  <c r="D947" i="22"/>
  <c r="CD108" i="22" l="1"/>
  <c r="CG107" i="22"/>
  <c r="DJ109" i="22"/>
  <c r="DM108" i="22"/>
  <c r="CS107" i="22"/>
  <c r="CC108" i="22"/>
  <c r="CH107" i="22"/>
  <c r="DI109" i="22"/>
  <c r="CT107" i="22"/>
  <c r="CW106" i="22"/>
  <c r="MH115" i="30"/>
  <c r="MA116" i="30" s="1"/>
  <c r="MG115" i="30"/>
  <c r="JC118" i="30"/>
  <c r="IZ117" i="30"/>
  <c r="IV117" i="30"/>
  <c r="K191" i="30"/>
  <c r="K191" i="22" s="1"/>
  <c r="L190" i="30"/>
  <c r="L190" i="22" s="1"/>
  <c r="J190" i="22"/>
  <c r="M191" i="30"/>
  <c r="N190" i="30"/>
  <c r="N190" i="22" s="1"/>
  <c r="AR123" i="22"/>
  <c r="AN124" i="22"/>
  <c r="AQ124" i="22" s="1"/>
  <c r="AO123" i="22"/>
  <c r="BM126" i="22"/>
  <c r="AX123" i="22"/>
  <c r="BA122" i="22"/>
  <c r="BB122" i="22" s="1"/>
  <c r="AL123" i="22"/>
  <c r="BN126" i="22"/>
  <c r="BQ125" i="22"/>
  <c r="AW123" i="22"/>
  <c r="IM117" i="30"/>
  <c r="IF116" i="30"/>
  <c r="IJ116" i="30"/>
  <c r="HX117" i="30"/>
  <c r="IA117" i="30" s="1"/>
  <c r="DI117" i="30"/>
  <c r="FF116" i="30"/>
  <c r="FI115" i="30"/>
  <c r="HH116" i="30"/>
  <c r="HK116" i="30" s="1"/>
  <c r="HC117" i="30"/>
  <c r="BM117" i="30"/>
  <c r="GT116" i="30"/>
  <c r="GS116" i="30"/>
  <c r="CZ116" i="30"/>
  <c r="DC116" i="30" s="1"/>
  <c r="CU117" i="30"/>
  <c r="MP115" i="30"/>
  <c r="MS114" i="30"/>
  <c r="FU117" i="30"/>
  <c r="AY115" i="30"/>
  <c r="BD114" i="30"/>
  <c r="BG114" i="30" s="1"/>
  <c r="KY114" i="30"/>
  <c r="KV113" i="30"/>
  <c r="KR113" i="30"/>
  <c r="EV115" i="30"/>
  <c r="EY115" i="30" s="1"/>
  <c r="BN117" i="30"/>
  <c r="BQ116" i="30"/>
  <c r="LI117" i="30"/>
  <c r="JV116" i="30"/>
  <c r="JO117" i="30" s="1"/>
  <c r="JU116" i="30"/>
  <c r="MO115" i="30"/>
  <c r="MT114" i="30"/>
  <c r="FE116" i="30"/>
  <c r="FJ115" i="30"/>
  <c r="JT116" i="30"/>
  <c r="JW116" i="30" s="1"/>
  <c r="EF116" i="30"/>
  <c r="EI116" i="30" s="1"/>
  <c r="EA117" i="30"/>
  <c r="CD116" i="30"/>
  <c r="CG115" i="30"/>
  <c r="GR116" i="30"/>
  <c r="GU116" i="30" s="1"/>
  <c r="GM117" i="30"/>
  <c r="HZ117" i="30"/>
  <c r="HS118" i="30" s="1"/>
  <c r="HY117" i="30"/>
  <c r="LJ117" i="30"/>
  <c r="LM116" i="30"/>
  <c r="DJ117" i="30"/>
  <c r="DM116" i="30"/>
  <c r="DN116" i="30" s="1"/>
  <c r="CC116" i="30"/>
  <c r="CH115" i="30"/>
  <c r="AN114" i="30"/>
  <c r="AQ114" i="30" s="1"/>
  <c r="AI115" i="30"/>
  <c r="EX115" i="30"/>
  <c r="EW115" i="30"/>
  <c r="KI121" i="30"/>
  <c r="KF120" i="30"/>
  <c r="KB120" i="30"/>
  <c r="FV117" i="30"/>
  <c r="FY116" i="30"/>
  <c r="R48" i="22"/>
  <c r="U47" i="22"/>
  <c r="AB47" i="22" s="1"/>
  <c r="Q48" i="22"/>
  <c r="X48" i="30"/>
  <c r="AA48" i="30" s="1"/>
  <c r="Z48" i="30"/>
  <c r="S49" i="30" s="1"/>
  <c r="Y48" i="30"/>
  <c r="D948" i="22"/>
  <c r="CX106" i="22" l="1"/>
  <c r="DD106" i="22"/>
  <c r="CZ107" i="22"/>
  <c r="DC107" i="22" s="1"/>
  <c r="DA106" i="22"/>
  <c r="CE108" i="22"/>
  <c r="CJ108" i="22"/>
  <c r="CM108" i="22" s="1"/>
  <c r="CN107" i="22"/>
  <c r="CK107" i="22"/>
  <c r="DN108" i="22"/>
  <c r="DT108" i="22"/>
  <c r="DP109" i="22"/>
  <c r="DS109" i="22" s="1"/>
  <c r="DQ108" i="22"/>
  <c r="LX116" i="30"/>
  <c r="ME117" i="30"/>
  <c r="MB116" i="30"/>
  <c r="IW118" i="30"/>
  <c r="IX118" i="30"/>
  <c r="JA117" i="30"/>
  <c r="JB117" i="30" s="1"/>
  <c r="J191" i="30"/>
  <c r="M192" i="30" s="1"/>
  <c r="M191" i="22"/>
  <c r="BD123" i="22"/>
  <c r="BG123" i="22" s="1"/>
  <c r="BH122" i="22"/>
  <c r="BE122" i="22"/>
  <c r="AY123" i="22"/>
  <c r="BX125" i="22"/>
  <c r="BT126" i="22"/>
  <c r="BW126" i="22" s="1"/>
  <c r="BU125" i="22"/>
  <c r="BR125" i="22"/>
  <c r="AI124" i="22"/>
  <c r="DP116" i="30"/>
  <c r="DS116" i="30" s="1"/>
  <c r="HW119" i="30"/>
  <c r="HP118" i="30"/>
  <c r="HT118" i="30"/>
  <c r="CJ115" i="30"/>
  <c r="CM115" i="30" s="1"/>
  <c r="GQ118" i="30"/>
  <c r="GN117" i="30"/>
  <c r="GJ117" i="30"/>
  <c r="EE118" i="30"/>
  <c r="EB117" i="30"/>
  <c r="DX117" i="30"/>
  <c r="HG118" i="30"/>
  <c r="GZ117" i="30"/>
  <c r="HD117" i="30"/>
  <c r="IH117" i="30"/>
  <c r="IK116" i="30"/>
  <c r="AM116" i="30"/>
  <c r="AF115" i="30"/>
  <c r="AJ115" i="30"/>
  <c r="KC121" i="30"/>
  <c r="CL115" i="30"/>
  <c r="CK115" i="30"/>
  <c r="JS118" i="30"/>
  <c r="JP117" i="30"/>
  <c r="JL117" i="30"/>
  <c r="MV114" i="30"/>
  <c r="MY114" i="30" s="1"/>
  <c r="EQ116" i="30"/>
  <c r="MX114" i="30"/>
  <c r="MW114" i="30"/>
  <c r="CY118" i="30"/>
  <c r="CR117" i="30"/>
  <c r="CV117" i="30"/>
  <c r="FN115" i="30"/>
  <c r="FM115" i="30"/>
  <c r="IG117" i="30"/>
  <c r="IL116" i="30"/>
  <c r="KD121" i="30"/>
  <c r="KG120" i="30"/>
  <c r="LR116" i="30"/>
  <c r="LQ116" i="30"/>
  <c r="FL115" i="30"/>
  <c r="FO115" i="30" s="1"/>
  <c r="FG116" i="30"/>
  <c r="LN116" i="30"/>
  <c r="BV116" i="30"/>
  <c r="BU116" i="30"/>
  <c r="KS114" i="30"/>
  <c r="BC116" i="30"/>
  <c r="AV115" i="30"/>
  <c r="AZ115" i="30"/>
  <c r="GD116" i="30"/>
  <c r="GC116" i="30"/>
  <c r="DR116" i="30"/>
  <c r="DQ116" i="30"/>
  <c r="KT114" i="30"/>
  <c r="KW113" i="30"/>
  <c r="FZ116" i="30"/>
  <c r="BR116" i="30"/>
  <c r="V47" i="22"/>
  <c r="S48" i="22" s="1"/>
  <c r="X48" i="22"/>
  <c r="AA48" i="22" s="1"/>
  <c r="Y47" i="22"/>
  <c r="W50" i="30"/>
  <c r="T49" i="30"/>
  <c r="P49" i="30"/>
  <c r="D949" i="22"/>
  <c r="DK109" i="22" l="1"/>
  <c r="CI109" i="22"/>
  <c r="CF108" i="22"/>
  <c r="CB108" i="22"/>
  <c r="CU107" i="22"/>
  <c r="LZ117" i="30"/>
  <c r="MC116" i="30"/>
  <c r="MD116" i="30" s="1"/>
  <c r="LY117" i="30"/>
  <c r="JD117" i="30"/>
  <c r="JG117" i="30" s="1"/>
  <c r="JF117" i="30"/>
  <c r="IY118" i="30" s="1"/>
  <c r="JE117" i="30"/>
  <c r="M192" i="22"/>
  <c r="K192" i="30"/>
  <c r="K192" i="22" s="1"/>
  <c r="L191" i="30"/>
  <c r="L191" i="22" s="1"/>
  <c r="J191" i="22"/>
  <c r="N191" i="30"/>
  <c r="N191" i="22" s="1"/>
  <c r="BO126" i="22"/>
  <c r="AM125" i="22"/>
  <c r="AJ124" i="22"/>
  <c r="AF124" i="22"/>
  <c r="BC124" i="22"/>
  <c r="AZ123" i="22"/>
  <c r="AV123" i="22"/>
  <c r="GB116" i="30"/>
  <c r="GE116" i="30" s="1"/>
  <c r="FW117" i="30"/>
  <c r="LB113" i="30"/>
  <c r="LA113" i="30"/>
  <c r="CT118" i="30"/>
  <c r="CW117" i="30"/>
  <c r="MQ115" i="30"/>
  <c r="JM118" i="30"/>
  <c r="DK117" i="30"/>
  <c r="AX116" i="30"/>
  <c r="BA115" i="30"/>
  <c r="KX113" i="30"/>
  <c r="CS118" i="30"/>
  <c r="CX117" i="30"/>
  <c r="JN118" i="30"/>
  <c r="JQ117" i="30"/>
  <c r="HB118" i="30"/>
  <c r="HE117" i="30"/>
  <c r="DY118" i="30"/>
  <c r="GK118" i="30"/>
  <c r="CE116" i="30"/>
  <c r="AW116" i="30"/>
  <c r="BB115" i="30"/>
  <c r="LP116" i="30"/>
  <c r="LS116" i="30" s="1"/>
  <c r="LK117" i="30"/>
  <c r="KL120" i="30"/>
  <c r="KK120" i="30"/>
  <c r="IN116" i="30"/>
  <c r="IQ116" i="30" s="1"/>
  <c r="EU117" i="30"/>
  <c r="EN116" i="30"/>
  <c r="ER116" i="30"/>
  <c r="AH116" i="30"/>
  <c r="AK115" i="30"/>
  <c r="IP116" i="30"/>
  <c r="II117" i="30" s="1"/>
  <c r="IO116" i="30"/>
  <c r="HA118" i="30"/>
  <c r="HF117" i="30"/>
  <c r="DZ118" i="30"/>
  <c r="EC117" i="30"/>
  <c r="ED117" i="30" s="1"/>
  <c r="GL118" i="30"/>
  <c r="GO117" i="30"/>
  <c r="GP117" i="30" s="1"/>
  <c r="HR119" i="30"/>
  <c r="HU118" i="30"/>
  <c r="BT116" i="30"/>
  <c r="BW116" i="30" s="1"/>
  <c r="BO117" i="30"/>
  <c r="FK117" i="30"/>
  <c r="FH116" i="30"/>
  <c r="FD116" i="30"/>
  <c r="KH120" i="30"/>
  <c r="AG116" i="30"/>
  <c r="AL115" i="30"/>
  <c r="HQ119" i="30"/>
  <c r="HV118" i="30"/>
  <c r="W49" i="22"/>
  <c r="P48" i="22"/>
  <c r="T48" i="22"/>
  <c r="R50" i="30"/>
  <c r="U49" i="30"/>
  <c r="V49" i="30" s="1"/>
  <c r="Q50" i="30"/>
  <c r="D950" i="22"/>
  <c r="CY108" i="22" l="1"/>
  <c r="CV107" i="22"/>
  <c r="CR107" i="22"/>
  <c r="CC109" i="22"/>
  <c r="CD109" i="22"/>
  <c r="CG108" i="22"/>
  <c r="DO110" i="22"/>
  <c r="DL109" i="22"/>
  <c r="DH109" i="22"/>
  <c r="MF116" i="30"/>
  <c r="MI116" i="30" s="1"/>
  <c r="MH116" i="30"/>
  <c r="MA117" i="30" s="1"/>
  <c r="MG116" i="30"/>
  <c r="JC119" i="30"/>
  <c r="IV118" i="30"/>
  <c r="IZ118" i="30"/>
  <c r="J192" i="30"/>
  <c r="AX124" i="22"/>
  <c r="BA123" i="22"/>
  <c r="AH125" i="22"/>
  <c r="AK124" i="22"/>
  <c r="BS127" i="22"/>
  <c r="BP126" i="22"/>
  <c r="BL126" i="22"/>
  <c r="AW124" i="22"/>
  <c r="BB123" i="22"/>
  <c r="AG125" i="22"/>
  <c r="AL124" i="22"/>
  <c r="EF117" i="30"/>
  <c r="EI117" i="30" s="1"/>
  <c r="IM118" i="30"/>
  <c r="IJ117" i="30"/>
  <c r="IF117" i="30"/>
  <c r="GR117" i="30"/>
  <c r="GU117" i="30" s="1"/>
  <c r="HX118" i="30"/>
  <c r="IA118" i="30" s="1"/>
  <c r="FF117" i="30"/>
  <c r="FI116" i="30"/>
  <c r="HZ118" i="30"/>
  <c r="HS119" i="30" s="1"/>
  <c r="HY118" i="30"/>
  <c r="LO118" i="30"/>
  <c r="LH117" i="30"/>
  <c r="LL117" i="30"/>
  <c r="CI117" i="30"/>
  <c r="CF116" i="30"/>
  <c r="CB116" i="30"/>
  <c r="EP117" i="30"/>
  <c r="ES116" i="30"/>
  <c r="BD115" i="30"/>
  <c r="BG115" i="30" s="1"/>
  <c r="CZ117" i="30"/>
  <c r="DC117" i="30" s="1"/>
  <c r="KZ113" i="30"/>
  <c r="LC113" i="30" s="1"/>
  <c r="KU114" i="30"/>
  <c r="DO118" i="30"/>
  <c r="DH117" i="30"/>
  <c r="DL117" i="30"/>
  <c r="MU116" i="30"/>
  <c r="MN115" i="30"/>
  <c r="MR115" i="30"/>
  <c r="GA118" i="30"/>
  <c r="FT117" i="30"/>
  <c r="FX117" i="30"/>
  <c r="HH117" i="30"/>
  <c r="HK117" i="30" s="1"/>
  <c r="KJ120" i="30"/>
  <c r="KM120" i="30" s="1"/>
  <c r="KE121" i="30"/>
  <c r="EH117" i="30"/>
  <c r="EG117" i="30"/>
  <c r="AP115" i="30"/>
  <c r="AO115" i="30"/>
  <c r="EO117" i="30"/>
  <c r="ET116" i="30"/>
  <c r="JV117" i="30"/>
  <c r="JU117" i="30"/>
  <c r="BF115" i="30"/>
  <c r="BE115" i="30"/>
  <c r="JR117" i="30"/>
  <c r="DB117" i="30"/>
  <c r="CU118" i="30" s="1"/>
  <c r="DA117" i="30"/>
  <c r="AN115" i="30"/>
  <c r="AQ115" i="30" s="1"/>
  <c r="AI116" i="30"/>
  <c r="FE117" i="30"/>
  <c r="FJ116" i="30"/>
  <c r="BS118" i="30"/>
  <c r="BL117" i="30"/>
  <c r="BP117" i="30"/>
  <c r="GT117" i="30"/>
  <c r="GM118" i="30" s="1"/>
  <c r="GS117" i="30"/>
  <c r="HJ117" i="30"/>
  <c r="HI117" i="30"/>
  <c r="R49" i="22"/>
  <c r="U48" i="22"/>
  <c r="AB48" i="22" s="1"/>
  <c r="Q49" i="22"/>
  <c r="Z49" i="30"/>
  <c r="S50" i="30" s="1"/>
  <c r="Y49" i="30"/>
  <c r="X49" i="30"/>
  <c r="AA49" i="30" s="1"/>
  <c r="D951" i="22"/>
  <c r="DJ110" i="22" l="1"/>
  <c r="DM109" i="22"/>
  <c r="CS108" i="22"/>
  <c r="CT108" i="22"/>
  <c r="CW107" i="22"/>
  <c r="CX107" i="22" s="1"/>
  <c r="DI110" i="22"/>
  <c r="CH108" i="22"/>
  <c r="CN108" i="22"/>
  <c r="CJ109" i="22"/>
  <c r="CM109" i="22" s="1"/>
  <c r="CK108" i="22"/>
  <c r="ME118" i="30"/>
  <c r="LX117" i="30"/>
  <c r="MB117" i="30"/>
  <c r="IX119" i="30"/>
  <c r="JA118" i="30"/>
  <c r="JB118" i="30" s="1"/>
  <c r="IW119" i="30"/>
  <c r="K193" i="30"/>
  <c r="K193" i="22" s="1"/>
  <c r="L192" i="30"/>
  <c r="L192" i="22" s="1"/>
  <c r="J192" i="22"/>
  <c r="M193" i="30"/>
  <c r="N192" i="30"/>
  <c r="N192" i="22" s="1"/>
  <c r="BD124" i="22"/>
  <c r="BG124" i="22" s="1"/>
  <c r="BH123" i="22"/>
  <c r="BE123" i="22"/>
  <c r="AR124" i="22"/>
  <c r="AN125" i="22"/>
  <c r="AQ125" i="22" s="1"/>
  <c r="AO124" i="22"/>
  <c r="AY124" i="22"/>
  <c r="BN127" i="22"/>
  <c r="BQ126" i="22"/>
  <c r="AI125" i="22"/>
  <c r="BM127" i="22"/>
  <c r="GQ119" i="30"/>
  <c r="GJ118" i="30"/>
  <c r="GN118" i="30"/>
  <c r="CY119" i="30"/>
  <c r="CR118" i="30"/>
  <c r="CV118" i="30"/>
  <c r="HW120" i="30"/>
  <c r="HP119" i="30"/>
  <c r="HT119" i="30"/>
  <c r="BM118" i="30"/>
  <c r="AY116" i="30"/>
  <c r="CD117" i="30"/>
  <c r="CG116" i="30"/>
  <c r="LI118" i="30"/>
  <c r="IH118" i="30"/>
  <c r="IK117" i="30"/>
  <c r="EA118" i="30"/>
  <c r="JO118" i="30"/>
  <c r="JT117" i="30"/>
  <c r="JW117" i="30" s="1"/>
  <c r="KI122" i="30"/>
  <c r="KF121" i="30"/>
  <c r="KB121" i="30"/>
  <c r="HC118" i="30"/>
  <c r="EX116" i="30"/>
  <c r="EQ117" i="30" s="1"/>
  <c r="EW116" i="30"/>
  <c r="AM117" i="30"/>
  <c r="AF116" i="30"/>
  <c r="AJ116" i="30"/>
  <c r="EV116" i="30"/>
  <c r="EY116" i="30" s="1"/>
  <c r="FV118" i="30"/>
  <c r="FY117" i="30"/>
  <c r="FZ117" i="30" s="1"/>
  <c r="MP116" i="30"/>
  <c r="MS115" i="30"/>
  <c r="MT115" i="30" s="1"/>
  <c r="DJ118" i="30"/>
  <c r="DM117" i="30"/>
  <c r="DN117" i="30" s="1"/>
  <c r="KY115" i="30"/>
  <c r="KR114" i="30"/>
  <c r="KV114" i="30"/>
  <c r="FN116" i="30"/>
  <c r="FG117" i="30" s="1"/>
  <c r="FM116" i="30"/>
  <c r="BN118" i="30"/>
  <c r="BQ117" i="30"/>
  <c r="BR117" i="30" s="1"/>
  <c r="FL116" i="30"/>
  <c r="FO116" i="30" s="1"/>
  <c r="FU118" i="30"/>
  <c r="MO116" i="30"/>
  <c r="DI118" i="30"/>
  <c r="CC117" i="30"/>
  <c r="CH116" i="30"/>
  <c r="LJ118" i="30"/>
  <c r="LM117" i="30"/>
  <c r="IG118" i="30"/>
  <c r="IL117" i="30"/>
  <c r="V48" i="22"/>
  <c r="S49" i="22" s="1"/>
  <c r="X49" i="22"/>
  <c r="AA49" i="22" s="1"/>
  <c r="Y48" i="22"/>
  <c r="W51" i="30"/>
  <c r="T50" i="30"/>
  <c r="P50" i="30"/>
  <c r="D952" i="22"/>
  <c r="CU108" i="22" l="1"/>
  <c r="CE109" i="22"/>
  <c r="DN109" i="22"/>
  <c r="DT109" i="22"/>
  <c r="DP110" i="22"/>
  <c r="DS110" i="22" s="1"/>
  <c r="DQ109" i="22"/>
  <c r="DD107" i="22"/>
  <c r="CZ108" i="22"/>
  <c r="DC108" i="22" s="1"/>
  <c r="DA107" i="22"/>
  <c r="LZ118" i="30"/>
  <c r="MC117" i="30"/>
  <c r="MD117" i="30" s="1"/>
  <c r="LY118" i="30"/>
  <c r="JD118" i="30"/>
  <c r="JG118" i="30" s="1"/>
  <c r="JF118" i="30"/>
  <c r="IY119" i="30" s="1"/>
  <c r="JE118" i="30"/>
  <c r="J193" i="30"/>
  <c r="M193" i="22"/>
  <c r="BC125" i="22"/>
  <c r="AZ124" i="22"/>
  <c r="AV124" i="22"/>
  <c r="BX126" i="22"/>
  <c r="BT127" i="22"/>
  <c r="BW127" i="22" s="1"/>
  <c r="BU126" i="22"/>
  <c r="BR126" i="22"/>
  <c r="AM126" i="22"/>
  <c r="AJ125" i="22"/>
  <c r="AF125" i="22"/>
  <c r="BT117" i="30"/>
  <c r="BW117" i="30" s="1"/>
  <c r="CJ116" i="30"/>
  <c r="CM116" i="30" s="1"/>
  <c r="LR117" i="30"/>
  <c r="LQ117" i="30"/>
  <c r="MV115" i="30"/>
  <c r="MY115" i="30" s="1"/>
  <c r="KT115" i="30"/>
  <c r="KW114" i="30"/>
  <c r="DR117" i="30"/>
  <c r="DK118" i="30" s="1"/>
  <c r="DQ117" i="30"/>
  <c r="KD122" i="30"/>
  <c r="KG121" i="30"/>
  <c r="JS119" i="30"/>
  <c r="JL118" i="30"/>
  <c r="JP118" i="30"/>
  <c r="IN117" i="30"/>
  <c r="IQ117" i="30" s="1"/>
  <c r="KS115" i="30"/>
  <c r="KX114" i="30"/>
  <c r="EU118" i="30"/>
  <c r="EN117" i="30"/>
  <c r="ER117" i="30"/>
  <c r="EE119" i="30"/>
  <c r="EB118" i="30"/>
  <c r="DX118" i="30"/>
  <c r="CL116" i="30"/>
  <c r="CE117" i="30" s="1"/>
  <c r="CK116" i="30"/>
  <c r="BC117" i="30"/>
  <c r="AZ116" i="30"/>
  <c r="AV116" i="30"/>
  <c r="HR120" i="30"/>
  <c r="HU119" i="30"/>
  <c r="CT119" i="30"/>
  <c r="CW118" i="30"/>
  <c r="DP117" i="30"/>
  <c r="DS117" i="30" s="1"/>
  <c r="GD117" i="30"/>
  <c r="GC117" i="30"/>
  <c r="AH117" i="30"/>
  <c r="AK116" i="30"/>
  <c r="HG119" i="30"/>
  <c r="GZ118" i="30"/>
  <c r="HD118" i="30"/>
  <c r="IP117" i="30"/>
  <c r="IO117" i="30"/>
  <c r="LN117" i="30"/>
  <c r="HQ120" i="30"/>
  <c r="HV119" i="30"/>
  <c r="CS119" i="30"/>
  <c r="CX118" i="30"/>
  <c r="GL119" i="30"/>
  <c r="GO118" i="30"/>
  <c r="GB117" i="30"/>
  <c r="GE117" i="30" s="1"/>
  <c r="FW118" i="30"/>
  <c r="FK118" i="30"/>
  <c r="FH117" i="30"/>
  <c r="FD117" i="30"/>
  <c r="BV117" i="30"/>
  <c r="BU117" i="30"/>
  <c r="MX115" i="30"/>
  <c r="MW115" i="30"/>
  <c r="AG117" i="30"/>
  <c r="AL116" i="30"/>
  <c r="KC122" i="30"/>
  <c r="KH121" i="30"/>
  <c r="GK119" i="30"/>
  <c r="GP118" i="30"/>
  <c r="W50" i="22"/>
  <c r="P49" i="22"/>
  <c r="T49" i="22"/>
  <c r="Q51" i="30"/>
  <c r="R51" i="30"/>
  <c r="U50" i="30"/>
  <c r="D953" i="22"/>
  <c r="CI110" i="22" l="1"/>
  <c r="CB109" i="22"/>
  <c r="CF109" i="22"/>
  <c r="DK110" i="22"/>
  <c r="CY109" i="22"/>
  <c r="CR108" i="22"/>
  <c r="CV108" i="22"/>
  <c r="MF117" i="30"/>
  <c r="MI117" i="30" s="1"/>
  <c r="MH117" i="30"/>
  <c r="MA118" i="30" s="1"/>
  <c r="MG117" i="30"/>
  <c r="IZ119" i="30"/>
  <c r="IV119" i="30"/>
  <c r="JC120" i="30"/>
  <c r="K194" i="30"/>
  <c r="K194" i="22" s="1"/>
  <c r="L193" i="30"/>
  <c r="L193" i="22" s="1"/>
  <c r="J193" i="22"/>
  <c r="N193" i="30"/>
  <c r="N193" i="22" s="1"/>
  <c r="M194" i="30"/>
  <c r="AG126" i="22"/>
  <c r="BO127" i="22"/>
  <c r="AW125" i="22"/>
  <c r="AH126" i="22"/>
  <c r="AK125" i="22"/>
  <c r="AX125" i="22"/>
  <c r="BA124" i="22"/>
  <c r="CI118" i="30"/>
  <c r="CF117" i="30"/>
  <c r="CB117" i="30"/>
  <c r="GR118" i="30"/>
  <c r="GU118" i="30" s="1"/>
  <c r="HX119" i="30"/>
  <c r="IA119" i="30" s="1"/>
  <c r="DO119" i="30"/>
  <c r="DH118" i="30"/>
  <c r="DL118" i="30"/>
  <c r="HZ119" i="30"/>
  <c r="HY119" i="30"/>
  <c r="AX117" i="30"/>
  <c r="BA116" i="30"/>
  <c r="II118" i="30"/>
  <c r="JM119" i="30"/>
  <c r="LB114" i="30"/>
  <c r="LA114" i="30"/>
  <c r="BO118" i="30"/>
  <c r="GA119" i="30"/>
  <c r="FX118" i="30"/>
  <c r="FT118" i="30"/>
  <c r="CZ118" i="30"/>
  <c r="DC118" i="30" s="1"/>
  <c r="DB118" i="30"/>
  <c r="DA118" i="30"/>
  <c r="DY119" i="30"/>
  <c r="EP118" i="30"/>
  <c r="ES117" i="30"/>
  <c r="KU115" i="30"/>
  <c r="KZ114" i="30"/>
  <c r="LC114" i="30" s="1"/>
  <c r="MQ116" i="30"/>
  <c r="FE118" i="30"/>
  <c r="AN116" i="30"/>
  <c r="AQ116" i="30" s="1"/>
  <c r="FF118" i="30"/>
  <c r="FI117" i="30"/>
  <c r="GT118" i="30"/>
  <c r="GS118" i="30"/>
  <c r="HB119" i="30"/>
  <c r="HE118" i="30"/>
  <c r="HF118" i="30" s="1"/>
  <c r="AP116" i="30"/>
  <c r="AO116" i="30"/>
  <c r="DZ119" i="30"/>
  <c r="EC118" i="30"/>
  <c r="ED118" i="30" s="1"/>
  <c r="EO118" i="30"/>
  <c r="ET117" i="30"/>
  <c r="KJ121" i="30"/>
  <c r="KM121" i="30" s="1"/>
  <c r="LP117" i="30"/>
  <c r="LS117" i="30" s="1"/>
  <c r="LK118" i="30"/>
  <c r="HA119" i="30"/>
  <c r="AW117" i="30"/>
  <c r="BB116" i="30"/>
  <c r="JN119" i="30"/>
  <c r="JQ118" i="30"/>
  <c r="KL121" i="30"/>
  <c r="KK121" i="30"/>
  <c r="R50" i="22"/>
  <c r="U49" i="22"/>
  <c r="AB49" i="22" s="1"/>
  <c r="Q50" i="22"/>
  <c r="Z50" i="30"/>
  <c r="Y50" i="30"/>
  <c r="V50" i="30"/>
  <c r="D954" i="22"/>
  <c r="CD110" i="22" l="1"/>
  <c r="CG109" i="22"/>
  <c r="CT109" i="22"/>
  <c r="CW108" i="22"/>
  <c r="CC110" i="22"/>
  <c r="CH109" i="22"/>
  <c r="CS109" i="22"/>
  <c r="CX108" i="22"/>
  <c r="DO111" i="22"/>
  <c r="DL110" i="22"/>
  <c r="DH110" i="22"/>
  <c r="MB118" i="30"/>
  <c r="ME119" i="30"/>
  <c r="LX118" i="30"/>
  <c r="LY119" i="30" s="1"/>
  <c r="IW120" i="30"/>
  <c r="IX120" i="30"/>
  <c r="JA119" i="30"/>
  <c r="J194" i="30"/>
  <c r="M195" i="30" s="1"/>
  <c r="M194" i="22"/>
  <c r="AR125" i="22"/>
  <c r="AN126" i="22"/>
  <c r="AQ126" i="22" s="1"/>
  <c r="AO125" i="22"/>
  <c r="AL125" i="22"/>
  <c r="BD125" i="22"/>
  <c r="BG125" i="22" s="1"/>
  <c r="BH124" i="22"/>
  <c r="BE124" i="22"/>
  <c r="BB124" i="22"/>
  <c r="BS128" i="22"/>
  <c r="BP127" i="22"/>
  <c r="BL127" i="22"/>
  <c r="EF118" i="30"/>
  <c r="EI118" i="30" s="1"/>
  <c r="LO119" i="30"/>
  <c r="LL118" i="30"/>
  <c r="LH118" i="30"/>
  <c r="KE122" i="30"/>
  <c r="EV117" i="30"/>
  <c r="EY117" i="30" s="1"/>
  <c r="HJ118" i="30"/>
  <c r="HI118" i="30"/>
  <c r="CU119" i="30"/>
  <c r="FU119" i="30"/>
  <c r="BS119" i="30"/>
  <c r="BL118" i="30"/>
  <c r="BP118" i="30"/>
  <c r="DJ119" i="30"/>
  <c r="DM118" i="30"/>
  <c r="HS120" i="30"/>
  <c r="GM119" i="30"/>
  <c r="BD116" i="30"/>
  <c r="BG116" i="30" s="1"/>
  <c r="FN117" i="30"/>
  <c r="FM117" i="30"/>
  <c r="AI117" i="30"/>
  <c r="FJ117" i="30"/>
  <c r="MU117" i="30"/>
  <c r="MN116" i="30"/>
  <c r="MR116" i="30"/>
  <c r="FV119" i="30"/>
  <c r="FY118" i="30"/>
  <c r="DI119" i="30"/>
  <c r="DN118" i="30"/>
  <c r="HH118" i="30"/>
  <c r="HK118" i="30" s="1"/>
  <c r="HC119" i="30"/>
  <c r="JV118" i="30"/>
  <c r="JU118" i="30"/>
  <c r="KY116" i="30"/>
  <c r="KR115" i="30"/>
  <c r="KV115" i="30"/>
  <c r="IM119" i="30"/>
  <c r="IJ118" i="30"/>
  <c r="IF118" i="30"/>
  <c r="CC118" i="30"/>
  <c r="EH118" i="30"/>
  <c r="EA119" i="30" s="1"/>
  <c r="EG118" i="30"/>
  <c r="EX117" i="30"/>
  <c r="EW117" i="30"/>
  <c r="JR118" i="30"/>
  <c r="BF116" i="30"/>
  <c r="AY117" i="30" s="1"/>
  <c r="BE116" i="30"/>
  <c r="CD118" i="30"/>
  <c r="CG117" i="30"/>
  <c r="CH117" i="30" s="1"/>
  <c r="V49" i="22"/>
  <c r="S50" i="22" s="1"/>
  <c r="X50" i="22"/>
  <c r="AA50" i="22" s="1"/>
  <c r="Y49" i="22"/>
  <c r="X50" i="30"/>
  <c r="AA50" i="30" s="1"/>
  <c r="S51" i="30"/>
  <c r="D955" i="22"/>
  <c r="DI111" i="22" l="1"/>
  <c r="CU109" i="22"/>
  <c r="DJ111" i="22"/>
  <c r="DM110" i="22"/>
  <c r="CN109" i="22"/>
  <c r="CJ110" i="22"/>
  <c r="CM110" i="22" s="1"/>
  <c r="CK109" i="22"/>
  <c r="DD108" i="22"/>
  <c r="CZ109" i="22"/>
  <c r="DC109" i="22" s="1"/>
  <c r="DA108" i="22"/>
  <c r="CE110" i="22"/>
  <c r="LZ119" i="30"/>
  <c r="MC118" i="30"/>
  <c r="JF119" i="30"/>
  <c r="JE119" i="30"/>
  <c r="JB119" i="30"/>
  <c r="M195" i="22"/>
  <c r="K195" i="30"/>
  <c r="K195" i="22" s="1"/>
  <c r="L194" i="30"/>
  <c r="L194" i="22" s="1"/>
  <c r="J194" i="22"/>
  <c r="N194" i="30"/>
  <c r="N194" i="22" s="1"/>
  <c r="AI126" i="22"/>
  <c r="BM128" i="22"/>
  <c r="AY125" i="22"/>
  <c r="BN128" i="22"/>
  <c r="BQ127" i="22"/>
  <c r="BR127" i="22" s="1"/>
  <c r="BC118" i="30"/>
  <c r="AV117" i="30"/>
  <c r="AZ117" i="30"/>
  <c r="EE120" i="30"/>
  <c r="EB119" i="30"/>
  <c r="DX119" i="30"/>
  <c r="CJ117" i="30"/>
  <c r="CM117" i="30" s="1"/>
  <c r="IH119" i="30"/>
  <c r="IK118" i="30"/>
  <c r="KS116" i="30"/>
  <c r="HG120" i="30"/>
  <c r="HD119" i="30"/>
  <c r="GZ119" i="30"/>
  <c r="GD118" i="30"/>
  <c r="GC118" i="30"/>
  <c r="MO117" i="30"/>
  <c r="AM118" i="30"/>
  <c r="AJ117" i="30"/>
  <c r="AF117" i="30"/>
  <c r="EQ118" i="30"/>
  <c r="DP118" i="30"/>
  <c r="DS118" i="30" s="1"/>
  <c r="CY120" i="30"/>
  <c r="CR119" i="30"/>
  <c r="CV119" i="30"/>
  <c r="KI123" i="30"/>
  <c r="KF122" i="30"/>
  <c r="KB122" i="30"/>
  <c r="CL117" i="30"/>
  <c r="CK117" i="30"/>
  <c r="JT118" i="30"/>
  <c r="JW118" i="30" s="1"/>
  <c r="JO119" i="30"/>
  <c r="IG119" i="30"/>
  <c r="IL118" i="30"/>
  <c r="KT116" i="30"/>
  <c r="KW115" i="30"/>
  <c r="GQ120" i="30"/>
  <c r="GJ119" i="30"/>
  <c r="GN119" i="30"/>
  <c r="BN119" i="30"/>
  <c r="BQ118" i="30"/>
  <c r="FZ118" i="30"/>
  <c r="LI119" i="30"/>
  <c r="MP117" i="30"/>
  <c r="MS116" i="30"/>
  <c r="FL117" i="30"/>
  <c r="FO117" i="30" s="1"/>
  <c r="FG118" i="30"/>
  <c r="HW121" i="30"/>
  <c r="HT120" i="30"/>
  <c r="HP120" i="30"/>
  <c r="DR118" i="30"/>
  <c r="DQ118" i="30"/>
  <c r="BM119" i="30"/>
  <c r="BR118" i="30"/>
  <c r="LJ119" i="30"/>
  <c r="LM118" i="30"/>
  <c r="W51" i="22"/>
  <c r="P50" i="22"/>
  <c r="T50" i="22"/>
  <c r="W52" i="30"/>
  <c r="P51" i="30"/>
  <c r="T51" i="30"/>
  <c r="D956" i="22"/>
  <c r="DT110" i="22" l="1"/>
  <c r="DP111" i="22"/>
  <c r="DS111" i="22" s="1"/>
  <c r="DQ110" i="22"/>
  <c r="CY110" i="22"/>
  <c r="CV109" i="22"/>
  <c r="CR109" i="22"/>
  <c r="CI111" i="22"/>
  <c r="CF110" i="22"/>
  <c r="CB110" i="22"/>
  <c r="DN110" i="22"/>
  <c r="MH118" i="30"/>
  <c r="MG118" i="30"/>
  <c r="MD118" i="30"/>
  <c r="IY120" i="30"/>
  <c r="JD119" i="30"/>
  <c r="JG119" i="30" s="1"/>
  <c r="J195" i="30"/>
  <c r="BO128" i="22"/>
  <c r="AM127" i="22"/>
  <c r="AF126" i="22"/>
  <c r="AJ126" i="22"/>
  <c r="BC126" i="22"/>
  <c r="AV125" i="22"/>
  <c r="AZ125" i="22"/>
  <c r="BX127" i="22"/>
  <c r="BT128" i="22"/>
  <c r="BW128" i="22" s="1"/>
  <c r="BU127" i="22"/>
  <c r="BT118" i="30"/>
  <c r="BW118" i="30" s="1"/>
  <c r="HR121" i="30"/>
  <c r="HU120" i="30"/>
  <c r="MX116" i="30"/>
  <c r="MW116" i="30"/>
  <c r="LB115" i="30"/>
  <c r="LA115" i="30"/>
  <c r="EU119" i="30"/>
  <c r="EN118" i="30"/>
  <c r="ER118" i="30"/>
  <c r="HB120" i="30"/>
  <c r="HE119" i="30"/>
  <c r="DY120" i="30"/>
  <c r="AX118" i="30"/>
  <c r="BA117" i="30"/>
  <c r="HQ121" i="30"/>
  <c r="HV120" i="30"/>
  <c r="DZ120" i="30"/>
  <c r="EC119" i="30"/>
  <c r="ED119" i="30" s="1"/>
  <c r="AW118" i="30"/>
  <c r="BB117" i="30"/>
  <c r="FW119" i="30"/>
  <c r="GB118" i="30"/>
  <c r="GE118" i="30" s="1"/>
  <c r="GL120" i="30"/>
  <c r="GO119" i="30"/>
  <c r="JS120" i="30"/>
  <c r="JP119" i="30"/>
  <c r="JL119" i="30"/>
  <c r="KC123" i="30"/>
  <c r="CT120" i="30"/>
  <c r="CW119" i="30"/>
  <c r="DK119" i="30"/>
  <c r="AG118" i="30"/>
  <c r="MT116" i="30"/>
  <c r="IP118" i="30"/>
  <c r="IO118" i="30"/>
  <c r="CE118" i="30"/>
  <c r="LR118" i="30"/>
  <c r="LQ118" i="30"/>
  <c r="FK119" i="30"/>
  <c r="FD118" i="30"/>
  <c r="FH118" i="30"/>
  <c r="LN118" i="30"/>
  <c r="BV118" i="30"/>
  <c r="BU118" i="30"/>
  <c r="GK120" i="30"/>
  <c r="GP119" i="30"/>
  <c r="II119" i="30"/>
  <c r="IN118" i="30"/>
  <c r="IQ118" i="30" s="1"/>
  <c r="KD123" i="30"/>
  <c r="KG122" i="30"/>
  <c r="KH122" i="30" s="1"/>
  <c r="CS120" i="30"/>
  <c r="CX119" i="30"/>
  <c r="AH118" i="30"/>
  <c r="AK117" i="30"/>
  <c r="AL117" i="30" s="1"/>
  <c r="HA120" i="30"/>
  <c r="HF119" i="30"/>
  <c r="KX115" i="30"/>
  <c r="R51" i="22"/>
  <c r="U50" i="22"/>
  <c r="AB50" i="22" s="1"/>
  <c r="Q51" i="22"/>
  <c r="R52" i="30"/>
  <c r="U51" i="30"/>
  <c r="V51" i="30" s="1"/>
  <c r="Q52" i="30"/>
  <c r="D957" i="22"/>
  <c r="DK111" i="22" l="1"/>
  <c r="CC111" i="22"/>
  <c r="CS110" i="22"/>
  <c r="CD111" i="22"/>
  <c r="CG110" i="22"/>
  <c r="CT110" i="22"/>
  <c r="CW109" i="22"/>
  <c r="MF118" i="30"/>
  <c r="MI118" i="30" s="1"/>
  <c r="MA119" i="30"/>
  <c r="IV120" i="30"/>
  <c r="JC121" i="30"/>
  <c r="IZ120" i="30"/>
  <c r="K196" i="30"/>
  <c r="K196" i="22" s="1"/>
  <c r="L195" i="30"/>
  <c r="L195" i="22" s="1"/>
  <c r="J195" i="22"/>
  <c r="M196" i="30"/>
  <c r="N195" i="30"/>
  <c r="N195" i="22" s="1"/>
  <c r="AX126" i="22"/>
  <c r="BA125" i="22"/>
  <c r="AH127" i="22"/>
  <c r="AK126" i="22"/>
  <c r="AW126" i="22"/>
  <c r="BB125" i="22"/>
  <c r="AG127" i="22"/>
  <c r="AL126" i="22"/>
  <c r="BS129" i="22"/>
  <c r="BP128" i="22"/>
  <c r="BL128" i="22"/>
  <c r="AN117" i="30"/>
  <c r="AQ117" i="30" s="1"/>
  <c r="KJ122" i="30"/>
  <c r="KM122" i="30" s="1"/>
  <c r="FE119" i="30"/>
  <c r="MQ117" i="30"/>
  <c r="MV116" i="30"/>
  <c r="MY116" i="30" s="1"/>
  <c r="DO120" i="30"/>
  <c r="DH119" i="30"/>
  <c r="DL119" i="30"/>
  <c r="JN120" i="30"/>
  <c r="JQ119" i="30"/>
  <c r="EF119" i="30"/>
  <c r="EI119" i="30" s="1"/>
  <c r="IM120" i="30"/>
  <c r="IF119" i="30"/>
  <c r="IJ119" i="30"/>
  <c r="KL122" i="30"/>
  <c r="KE123" i="30" s="1"/>
  <c r="KK122" i="30"/>
  <c r="GR119" i="30"/>
  <c r="GU119" i="30" s="1"/>
  <c r="CI119" i="30"/>
  <c r="CB118" i="30"/>
  <c r="CF118" i="30"/>
  <c r="DB119" i="30"/>
  <c r="CU120" i="30" s="1"/>
  <c r="DA119" i="30"/>
  <c r="BF117" i="30"/>
  <c r="BE117" i="30"/>
  <c r="BO119" i="30"/>
  <c r="HH119" i="30"/>
  <c r="HK119" i="30" s="1"/>
  <c r="CZ119" i="30"/>
  <c r="DC119" i="30" s="1"/>
  <c r="LP118" i="30"/>
  <c r="LS118" i="30" s="1"/>
  <c r="LK119" i="30"/>
  <c r="GA120" i="30"/>
  <c r="FX119" i="30"/>
  <c r="FT119" i="30"/>
  <c r="EH119" i="30"/>
  <c r="EA120" i="30" s="1"/>
  <c r="EG119" i="30"/>
  <c r="HX120" i="30"/>
  <c r="IA120" i="30" s="1"/>
  <c r="EP119" i="30"/>
  <c r="ES118" i="30"/>
  <c r="HZ120" i="30"/>
  <c r="HS121" i="30" s="1"/>
  <c r="HY120" i="30"/>
  <c r="KZ115" i="30"/>
  <c r="LC115" i="30" s="1"/>
  <c r="KU116" i="30"/>
  <c r="AP117" i="30"/>
  <c r="AO117" i="30"/>
  <c r="FF119" i="30"/>
  <c r="FI118" i="30"/>
  <c r="FJ118" i="30" s="1"/>
  <c r="JM120" i="30"/>
  <c r="JR119" i="30"/>
  <c r="GT119" i="30"/>
  <c r="GM120" i="30" s="1"/>
  <c r="GS119" i="30"/>
  <c r="BD117" i="30"/>
  <c r="BG117" i="30" s="1"/>
  <c r="AY118" i="30"/>
  <c r="HJ119" i="30"/>
  <c r="HI119" i="30"/>
  <c r="EO119" i="30"/>
  <c r="ET118" i="30"/>
  <c r="X51" i="22"/>
  <c r="AA51" i="22" s="1"/>
  <c r="Y50" i="22"/>
  <c r="V50" i="22"/>
  <c r="X51" i="30"/>
  <c r="AA51" i="30" s="1"/>
  <c r="Z51" i="30"/>
  <c r="S52" i="30" s="1"/>
  <c r="Y51" i="30"/>
  <c r="D958" i="22"/>
  <c r="CJ111" i="22" l="1"/>
  <c r="CM111" i="22" s="1"/>
  <c r="CN110" i="22"/>
  <c r="CK110" i="22"/>
  <c r="CX109" i="22"/>
  <c r="DD109" i="22"/>
  <c r="CZ110" i="22"/>
  <c r="DC110" i="22" s="1"/>
  <c r="DA109" i="22"/>
  <c r="CH110" i="22"/>
  <c r="DO112" i="22"/>
  <c r="DH111" i="22"/>
  <c r="DL111" i="22"/>
  <c r="ME120" i="30"/>
  <c r="LX119" i="30"/>
  <c r="MB119" i="30"/>
  <c r="IX121" i="30"/>
  <c r="JA120" i="30"/>
  <c r="IW121" i="30"/>
  <c r="M196" i="22"/>
  <c r="J196" i="30"/>
  <c r="BM129" i="22"/>
  <c r="AI127" i="22"/>
  <c r="BD126" i="22"/>
  <c r="BG126" i="22" s="1"/>
  <c r="BH125" i="22"/>
  <c r="BE125" i="22"/>
  <c r="BN129" i="22"/>
  <c r="BQ128" i="22"/>
  <c r="AR126" i="22"/>
  <c r="AN127" i="22"/>
  <c r="AQ127" i="22" s="1"/>
  <c r="AO126" i="22"/>
  <c r="AY126" i="22"/>
  <c r="FL118" i="30"/>
  <c r="FO118" i="30" s="1"/>
  <c r="EE121" i="30"/>
  <c r="EB120" i="30"/>
  <c r="DX120" i="30"/>
  <c r="GQ121" i="30"/>
  <c r="GJ120" i="30"/>
  <c r="GN120" i="30"/>
  <c r="KI124" i="30"/>
  <c r="KB123" i="30"/>
  <c r="KF123" i="30"/>
  <c r="CY121" i="30"/>
  <c r="CV120" i="30"/>
  <c r="CR120" i="30"/>
  <c r="EV118" i="30"/>
  <c r="EY118" i="30" s="1"/>
  <c r="JT119" i="30"/>
  <c r="JW119" i="30" s="1"/>
  <c r="KY117" i="30"/>
  <c r="KV116" i="30"/>
  <c r="KR116" i="30"/>
  <c r="FV120" i="30"/>
  <c r="FY119" i="30"/>
  <c r="HC120" i="30"/>
  <c r="BC119" i="30"/>
  <c r="AZ118" i="30"/>
  <c r="AV118" i="30"/>
  <c r="EX118" i="30"/>
  <c r="EW118" i="30"/>
  <c r="HW122" i="30"/>
  <c r="HT121" i="30"/>
  <c r="HP121" i="30"/>
  <c r="BS120" i="30"/>
  <c r="BP119" i="30"/>
  <c r="BL119" i="30"/>
  <c r="IH120" i="30"/>
  <c r="IK119" i="30"/>
  <c r="DJ120" i="30"/>
  <c r="DM119" i="30"/>
  <c r="DN119" i="30" s="1"/>
  <c r="CD119" i="30"/>
  <c r="CG118" i="30"/>
  <c r="IG120" i="30"/>
  <c r="IL119" i="30"/>
  <c r="JV119" i="30"/>
  <c r="JO120" i="30" s="1"/>
  <c r="JU119" i="30"/>
  <c r="DI120" i="30"/>
  <c r="AI118" i="30"/>
  <c r="FN118" i="30"/>
  <c r="FM118" i="30"/>
  <c r="FU120" i="30"/>
  <c r="FZ119" i="30"/>
  <c r="LO120" i="30"/>
  <c r="LH119" i="30"/>
  <c r="LL119" i="30"/>
  <c r="CC119" i="30"/>
  <c r="CH118" i="30"/>
  <c r="MU118" i="30"/>
  <c r="MR117" i="30"/>
  <c r="MN117" i="30"/>
  <c r="S51" i="22"/>
  <c r="W53" i="30"/>
  <c r="T52" i="30"/>
  <c r="P52" i="30"/>
  <c r="D959" i="22"/>
  <c r="CE111" i="22" l="1"/>
  <c r="CU110" i="22"/>
  <c r="DJ112" i="22"/>
  <c r="DM111" i="22"/>
  <c r="DI112" i="22"/>
  <c r="LZ120" i="30"/>
  <c r="MC119" i="30"/>
  <c r="MD119" i="30"/>
  <c r="LY120" i="30"/>
  <c r="JB120" i="30"/>
  <c r="JF120" i="30"/>
  <c r="JE120" i="30"/>
  <c r="K197" i="30"/>
  <c r="K197" i="22" s="1"/>
  <c r="L196" i="30"/>
  <c r="L196" i="22" s="1"/>
  <c r="J196" i="22"/>
  <c r="N196" i="30"/>
  <c r="N196" i="22" s="1"/>
  <c r="M197" i="30"/>
  <c r="BX128" i="22"/>
  <c r="BT129" i="22"/>
  <c r="BW129" i="22" s="1"/>
  <c r="BU128" i="22"/>
  <c r="AM128" i="22"/>
  <c r="AJ127" i="22"/>
  <c r="AF127" i="22"/>
  <c r="BC127" i="22"/>
  <c r="AZ126" i="22"/>
  <c r="AV126" i="22"/>
  <c r="BR128" i="22"/>
  <c r="JS121" i="30"/>
  <c r="JP120" i="30"/>
  <c r="JL120" i="30"/>
  <c r="LJ120" i="30"/>
  <c r="LM119" i="30"/>
  <c r="IN119" i="30"/>
  <c r="IQ119" i="30" s="1"/>
  <c r="HQ122" i="30"/>
  <c r="KT117" i="30"/>
  <c r="KW116" i="30"/>
  <c r="EQ119" i="30"/>
  <c r="FG119" i="30"/>
  <c r="GB119" i="30"/>
  <c r="GE119" i="30" s="1"/>
  <c r="HR122" i="30"/>
  <c r="HU121" i="30"/>
  <c r="HG121" i="30"/>
  <c r="GZ120" i="30"/>
  <c r="HD120" i="30"/>
  <c r="CS121" i="30"/>
  <c r="CJ118" i="30"/>
  <c r="CM118" i="30" s="1"/>
  <c r="LI120" i="30"/>
  <c r="LN119" i="30"/>
  <c r="AM119" i="30"/>
  <c r="AF118" i="30"/>
  <c r="AJ118" i="30"/>
  <c r="IP119" i="30"/>
  <c r="II120" i="30" s="1"/>
  <c r="IO119" i="30"/>
  <c r="BM120" i="30"/>
  <c r="AW119" i="30"/>
  <c r="GD119" i="30"/>
  <c r="GC119" i="30"/>
  <c r="CT121" i="30"/>
  <c r="CW120" i="30"/>
  <c r="KD124" i="30"/>
  <c r="KG123" i="30"/>
  <c r="GL121" i="30"/>
  <c r="GO120" i="30"/>
  <c r="DY121" i="30"/>
  <c r="MO118" i="30"/>
  <c r="MP118" i="30"/>
  <c r="MS117" i="30"/>
  <c r="MT117" i="30" s="1"/>
  <c r="DP119" i="30"/>
  <c r="DS119" i="30" s="1"/>
  <c r="CL118" i="30"/>
  <c r="CK118" i="30"/>
  <c r="DR119" i="30"/>
  <c r="DK120" i="30" s="1"/>
  <c r="DQ119" i="30"/>
  <c r="BN120" i="30"/>
  <c r="BQ119" i="30"/>
  <c r="BR119" i="30" s="1"/>
  <c r="AX119" i="30"/>
  <c r="BA118" i="30"/>
  <c r="BB118" i="30" s="1"/>
  <c r="KS117" i="30"/>
  <c r="KX116" i="30"/>
  <c r="KC124" i="30"/>
  <c r="KH123" i="30"/>
  <c r="GK121" i="30"/>
  <c r="GP120" i="30"/>
  <c r="DZ121" i="30"/>
  <c r="EC120" i="30"/>
  <c r="ED120" i="30" s="1"/>
  <c r="W52" i="22"/>
  <c r="P51" i="22"/>
  <c r="T51" i="22"/>
  <c r="Q53" i="30"/>
  <c r="R53" i="30"/>
  <c r="U52" i="30"/>
  <c r="D960" i="22"/>
  <c r="DT111" i="22" l="1"/>
  <c r="DP112" i="22"/>
  <c r="DS112" i="22" s="1"/>
  <c r="DQ111" i="22"/>
  <c r="CY111" i="22"/>
  <c r="CV110" i="22"/>
  <c r="CR110" i="22"/>
  <c r="DN111" i="22"/>
  <c r="CI112" i="22"/>
  <c r="CB111" i="22"/>
  <c r="CF111" i="22"/>
  <c r="MA120" i="30"/>
  <c r="MF119" i="30"/>
  <c r="MI119" i="30" s="1"/>
  <c r="MH119" i="30"/>
  <c r="MG119" i="30"/>
  <c r="IY121" i="30"/>
  <c r="JD120" i="30"/>
  <c r="JG120" i="30" s="1"/>
  <c r="J197" i="30"/>
  <c r="M198" i="30" s="1"/>
  <c r="M197" i="22"/>
  <c r="AX127" i="22"/>
  <c r="BA126" i="22"/>
  <c r="BB126" i="22" s="1"/>
  <c r="AG128" i="22"/>
  <c r="AH128" i="22"/>
  <c r="AK127" i="22"/>
  <c r="AL127" i="22" s="1"/>
  <c r="BO129" i="22"/>
  <c r="AW127" i="22"/>
  <c r="BT119" i="30"/>
  <c r="BW119" i="30" s="1"/>
  <c r="IM121" i="30"/>
  <c r="IJ120" i="30"/>
  <c r="IF120" i="30"/>
  <c r="BD118" i="30"/>
  <c r="BG118" i="30" s="1"/>
  <c r="EF120" i="30"/>
  <c r="EI120" i="30" s="1"/>
  <c r="KZ116" i="30"/>
  <c r="LC116" i="30" s="1"/>
  <c r="FW120" i="30"/>
  <c r="LB116" i="30"/>
  <c r="KU117" i="30" s="1"/>
  <c r="LA116" i="30"/>
  <c r="JM121" i="30"/>
  <c r="KJ123" i="30"/>
  <c r="KM123" i="30" s="1"/>
  <c r="DO121" i="30"/>
  <c r="DL120" i="30"/>
  <c r="DH120" i="30"/>
  <c r="MV117" i="30"/>
  <c r="MY117" i="30" s="1"/>
  <c r="DB120" i="30"/>
  <c r="DA120" i="30"/>
  <c r="CE119" i="30"/>
  <c r="HB121" i="30"/>
  <c r="HE120" i="30"/>
  <c r="HZ121" i="30"/>
  <c r="HY121" i="30"/>
  <c r="FK120" i="30"/>
  <c r="FD119" i="30"/>
  <c r="FH119" i="30"/>
  <c r="JN121" i="30"/>
  <c r="JQ120" i="30"/>
  <c r="GR120" i="30"/>
  <c r="GU120" i="30" s="1"/>
  <c r="BV119" i="30"/>
  <c r="BU119" i="30"/>
  <c r="MX117" i="30"/>
  <c r="MW117" i="30"/>
  <c r="KL123" i="30"/>
  <c r="KE124" i="30" s="1"/>
  <c r="KK123" i="30"/>
  <c r="AH119" i="30"/>
  <c r="AK118" i="30"/>
  <c r="AL118" i="30" s="1"/>
  <c r="LP119" i="30"/>
  <c r="LS119" i="30" s="1"/>
  <c r="CX120" i="30"/>
  <c r="HA121" i="30"/>
  <c r="HF120" i="30"/>
  <c r="EU120" i="30"/>
  <c r="ER119" i="30"/>
  <c r="EN119" i="30"/>
  <c r="EH120" i="30"/>
  <c r="EA121" i="30" s="1"/>
  <c r="EG120" i="30"/>
  <c r="BF118" i="30"/>
  <c r="BE118" i="30"/>
  <c r="GT120" i="30"/>
  <c r="GS120" i="30"/>
  <c r="AG119" i="30"/>
  <c r="HV121" i="30"/>
  <c r="LR119" i="30"/>
  <c r="LQ119" i="30"/>
  <c r="R52" i="22"/>
  <c r="U51" i="22"/>
  <c r="AB51" i="22" s="1"/>
  <c r="Q52" i="22"/>
  <c r="Z52" i="30"/>
  <c r="Y52" i="30"/>
  <c r="V52" i="30"/>
  <c r="D961" i="22"/>
  <c r="CD112" i="22" l="1"/>
  <c r="CG111" i="22"/>
  <c r="DK112" i="22"/>
  <c r="CC112" i="22"/>
  <c r="CS111" i="22"/>
  <c r="CT111" i="22"/>
  <c r="CW110" i="22"/>
  <c r="MB120" i="30"/>
  <c r="LX120" i="30"/>
  <c r="LY121" i="30" s="1"/>
  <c r="ME121" i="30"/>
  <c r="JC122" i="30"/>
  <c r="IV121" i="30"/>
  <c r="IZ121" i="30"/>
  <c r="M198" i="22"/>
  <c r="K198" i="30"/>
  <c r="K198" i="22" s="1"/>
  <c r="L197" i="30"/>
  <c r="L197" i="22" s="1"/>
  <c r="J197" i="22"/>
  <c r="N197" i="30"/>
  <c r="N197" i="22" s="1"/>
  <c r="AI128" i="22"/>
  <c r="AR127" i="22"/>
  <c r="AN128" i="22"/>
  <c r="AQ128" i="22" s="1"/>
  <c r="AO127" i="22"/>
  <c r="AY127" i="22"/>
  <c r="BD127" i="22"/>
  <c r="BG127" i="22" s="1"/>
  <c r="BH126" i="22"/>
  <c r="BE126" i="22"/>
  <c r="BS130" i="22"/>
  <c r="BP129" i="22"/>
  <c r="BL129" i="22"/>
  <c r="KI125" i="30"/>
  <c r="KB124" i="30"/>
  <c r="KF124" i="30"/>
  <c r="KY118" i="30"/>
  <c r="KV117" i="30"/>
  <c r="KR117" i="30"/>
  <c r="EE122" i="30"/>
  <c r="EB121" i="30"/>
  <c r="DX121" i="30"/>
  <c r="EO120" i="30"/>
  <c r="HH120" i="30"/>
  <c r="HK120" i="30" s="1"/>
  <c r="AY119" i="30"/>
  <c r="IH121" i="30"/>
  <c r="IK120" i="30"/>
  <c r="BO120" i="30"/>
  <c r="HX121" i="30"/>
  <c r="IA121" i="30" s="1"/>
  <c r="HS122" i="30"/>
  <c r="AN118" i="30"/>
  <c r="AQ118" i="30" s="1"/>
  <c r="EP120" i="30"/>
  <c r="ES119" i="30"/>
  <c r="LK120" i="30"/>
  <c r="AP118" i="30"/>
  <c r="AI119" i="30" s="1"/>
  <c r="AO118" i="30"/>
  <c r="GM121" i="30"/>
  <c r="FF120" i="30"/>
  <c r="FI119" i="30"/>
  <c r="MQ118" i="30"/>
  <c r="GA121" i="30"/>
  <c r="FX120" i="30"/>
  <c r="FT120" i="30"/>
  <c r="JV120" i="30"/>
  <c r="JU120" i="30"/>
  <c r="FE120" i="30"/>
  <c r="CI120" i="30"/>
  <c r="CB119" i="30"/>
  <c r="CF119" i="30"/>
  <c r="DI121" i="30"/>
  <c r="CZ120" i="30"/>
  <c r="DC120" i="30" s="1"/>
  <c r="CU121" i="30"/>
  <c r="HJ120" i="30"/>
  <c r="HC121" i="30" s="1"/>
  <c r="HI120" i="30"/>
  <c r="DJ121" i="30"/>
  <c r="DM120" i="30"/>
  <c r="JR120" i="30"/>
  <c r="IG121" i="30"/>
  <c r="IL120" i="30"/>
  <c r="V51" i="22"/>
  <c r="S52" i="22" s="1"/>
  <c r="X52" i="22"/>
  <c r="AA52" i="22" s="1"/>
  <c r="Y51" i="22"/>
  <c r="X52" i="30"/>
  <c r="AA52" i="30" s="1"/>
  <c r="S53" i="30"/>
  <c r="D962" i="22"/>
  <c r="DO113" i="22" l="1"/>
  <c r="DH112" i="22"/>
  <c r="DL112" i="22"/>
  <c r="CH111" i="22"/>
  <c r="CN111" i="22"/>
  <c r="CJ112" i="22"/>
  <c r="CM112" i="22" s="1"/>
  <c r="CK111" i="22"/>
  <c r="CX110" i="22"/>
  <c r="CZ111" i="22"/>
  <c r="DC111" i="22" s="1"/>
  <c r="DD110" i="22"/>
  <c r="DA110" i="22"/>
  <c r="MC120" i="30"/>
  <c r="LZ121" i="30"/>
  <c r="IX122" i="30"/>
  <c r="JA121" i="30"/>
  <c r="IW122" i="30"/>
  <c r="JB121" i="30"/>
  <c r="J198" i="30"/>
  <c r="BC128" i="22"/>
  <c r="AZ127" i="22"/>
  <c r="AV127" i="22"/>
  <c r="BM130" i="22"/>
  <c r="BN130" i="22"/>
  <c r="BQ129" i="22"/>
  <c r="BR129" i="22" s="1"/>
  <c r="AM129" i="22"/>
  <c r="AF128" i="22"/>
  <c r="AJ128" i="22"/>
  <c r="HG122" i="30"/>
  <c r="GZ121" i="30"/>
  <c r="HD121" i="30"/>
  <c r="CY122" i="30"/>
  <c r="CV121" i="30"/>
  <c r="CR121" i="30"/>
  <c r="FU121" i="30"/>
  <c r="MU119" i="30"/>
  <c r="MN118" i="30"/>
  <c r="MR118" i="30"/>
  <c r="GQ122" i="30"/>
  <c r="GN121" i="30"/>
  <c r="GJ121" i="30"/>
  <c r="EX119" i="30"/>
  <c r="EW119" i="30"/>
  <c r="AM120" i="30"/>
  <c r="AF119" i="30"/>
  <c r="AJ119" i="30"/>
  <c r="IP120" i="30"/>
  <c r="IO120" i="30"/>
  <c r="KD125" i="30"/>
  <c r="KG124" i="30"/>
  <c r="JT120" i="30"/>
  <c r="JW120" i="30" s="1"/>
  <c r="JO121" i="30"/>
  <c r="FV121" i="30"/>
  <c r="FY120" i="30"/>
  <c r="FZ120" i="30" s="1"/>
  <c r="FN119" i="30"/>
  <c r="FM119" i="30"/>
  <c r="KC125" i="30"/>
  <c r="KH124" i="30"/>
  <c r="II121" i="30"/>
  <c r="IN120" i="30"/>
  <c r="IQ120" i="30" s="1"/>
  <c r="DR120" i="30"/>
  <c r="DQ120" i="30"/>
  <c r="CD120" i="30"/>
  <c r="CG119" i="30"/>
  <c r="FJ119" i="30"/>
  <c r="HW123" i="30"/>
  <c r="HT122" i="30"/>
  <c r="HP122" i="30"/>
  <c r="DY122" i="30"/>
  <c r="KS118" i="30"/>
  <c r="DN120" i="30"/>
  <c r="CC120" i="30"/>
  <c r="CH119" i="30"/>
  <c r="LO121" i="30"/>
  <c r="LL120" i="30"/>
  <c r="LH120" i="30"/>
  <c r="BS121" i="30"/>
  <c r="BL120" i="30"/>
  <c r="BP120" i="30"/>
  <c r="BC120" i="30"/>
  <c r="AZ119" i="30"/>
  <c r="AV119" i="30"/>
  <c r="ET119" i="30"/>
  <c r="DZ122" i="30"/>
  <c r="EC121" i="30"/>
  <c r="ED121" i="30" s="1"/>
  <c r="KT118" i="30"/>
  <c r="KW117" i="30"/>
  <c r="KX117" i="30" s="1"/>
  <c r="W53" i="22"/>
  <c r="P52" i="22"/>
  <c r="T52" i="22"/>
  <c r="W54" i="30"/>
  <c r="P53" i="30"/>
  <c r="T53" i="30"/>
  <c r="D963" i="22"/>
  <c r="DJ113" i="22" l="1"/>
  <c r="DM112" i="22"/>
  <c r="DI113" i="22"/>
  <c r="CU111" i="22"/>
  <c r="CE112" i="22"/>
  <c r="MD120" i="30"/>
  <c r="MF120" i="30" s="1"/>
  <c r="MI120" i="30" s="1"/>
  <c r="MH120" i="30"/>
  <c r="MG120" i="30"/>
  <c r="JF121" i="30"/>
  <c r="JE121" i="30"/>
  <c r="IY122" i="30"/>
  <c r="JD121" i="30"/>
  <c r="JG121" i="30" s="1"/>
  <c r="K199" i="30"/>
  <c r="K199" i="22" s="1"/>
  <c r="L198" i="30"/>
  <c r="L198" i="22" s="1"/>
  <c r="J198" i="22"/>
  <c r="M199" i="30"/>
  <c r="N198" i="30"/>
  <c r="N198" i="22" s="1"/>
  <c r="BO130" i="22"/>
  <c r="BX129" i="22"/>
  <c r="BT130" i="22"/>
  <c r="BW130" i="22" s="1"/>
  <c r="BU129" i="22"/>
  <c r="AH129" i="22"/>
  <c r="AK128" i="22"/>
  <c r="AL128" i="22" s="1"/>
  <c r="AW128" i="22"/>
  <c r="AG129" i="22"/>
  <c r="AX128" i="22"/>
  <c r="BA127" i="22"/>
  <c r="GB120" i="30"/>
  <c r="GE120" i="30" s="1"/>
  <c r="EF121" i="30"/>
  <c r="EI121" i="30" s="1"/>
  <c r="KZ117" i="30"/>
  <c r="LC117" i="30" s="1"/>
  <c r="EQ120" i="30"/>
  <c r="EV119" i="30"/>
  <c r="EY119" i="30" s="1"/>
  <c r="DK121" i="30"/>
  <c r="DP120" i="30"/>
  <c r="DS120" i="30" s="1"/>
  <c r="HR123" i="30"/>
  <c r="HU122" i="30"/>
  <c r="CL119" i="30"/>
  <c r="CK119" i="30"/>
  <c r="GK122" i="30"/>
  <c r="MP119" i="30"/>
  <c r="MS118" i="30"/>
  <c r="MT118" i="30" s="1"/>
  <c r="CT122" i="30"/>
  <c r="CW121" i="30"/>
  <c r="HB122" i="30"/>
  <c r="HE121" i="30"/>
  <c r="EH121" i="30"/>
  <c r="EA122" i="30" s="1"/>
  <c r="EG121" i="30"/>
  <c r="AW120" i="30"/>
  <c r="BN121" i="30"/>
  <c r="BQ120" i="30"/>
  <c r="LI121" i="30"/>
  <c r="CE120" i="30"/>
  <c r="CJ119" i="30"/>
  <c r="CM119" i="30" s="1"/>
  <c r="IM122" i="30"/>
  <c r="IJ121" i="30"/>
  <c r="IF121" i="30"/>
  <c r="GL122" i="30"/>
  <c r="GO121" i="30"/>
  <c r="MO119" i="30"/>
  <c r="HA122" i="30"/>
  <c r="HF121" i="30"/>
  <c r="LB117" i="30"/>
  <c r="LA117" i="30"/>
  <c r="AX120" i="30"/>
  <c r="BA119" i="30"/>
  <c r="BM121" i="30"/>
  <c r="BR120" i="30"/>
  <c r="LJ121" i="30"/>
  <c r="LM120" i="30"/>
  <c r="KJ124" i="30"/>
  <c r="KM124" i="30" s="1"/>
  <c r="JS122" i="30"/>
  <c r="JP121" i="30"/>
  <c r="JL121" i="30"/>
  <c r="AH120" i="30"/>
  <c r="AK119" i="30"/>
  <c r="HQ123" i="30"/>
  <c r="HV122" i="30"/>
  <c r="FL119" i="30"/>
  <c r="FO119" i="30" s="1"/>
  <c r="FG120" i="30"/>
  <c r="GD120" i="30"/>
  <c r="FW121" i="30" s="1"/>
  <c r="GC120" i="30"/>
  <c r="KL124" i="30"/>
  <c r="KK124" i="30"/>
  <c r="AG120" i="30"/>
  <c r="AL119" i="30"/>
  <c r="CS122" i="30"/>
  <c r="CX121" i="30"/>
  <c r="R53" i="22"/>
  <c r="U52" i="22"/>
  <c r="AB52" i="22" s="1"/>
  <c r="Q53" i="22"/>
  <c r="R54" i="30"/>
  <c r="U53" i="30"/>
  <c r="V53" i="30" s="1"/>
  <c r="Q54" i="30"/>
  <c r="D964" i="22"/>
  <c r="CY112" i="22" l="1"/>
  <c r="CR111" i="22"/>
  <c r="CV111" i="22"/>
  <c r="DT112" i="22"/>
  <c r="DP113" i="22"/>
  <c r="DS113" i="22" s="1"/>
  <c r="DQ112" i="22"/>
  <c r="DN112" i="22"/>
  <c r="CI113" i="22"/>
  <c r="CF112" i="22"/>
  <c r="CB112" i="22"/>
  <c r="MA121" i="30"/>
  <c r="JC123" i="30"/>
  <c r="IV122" i="30"/>
  <c r="IZ122" i="30"/>
  <c r="J199" i="30"/>
  <c r="M200" i="30" s="1"/>
  <c r="M199" i="22"/>
  <c r="AR128" i="22"/>
  <c r="AN129" i="22"/>
  <c r="AQ129" i="22" s="1"/>
  <c r="AO128" i="22"/>
  <c r="AI129" i="22"/>
  <c r="BS131" i="22"/>
  <c r="BL130" i="22"/>
  <c r="BP130" i="22"/>
  <c r="BD128" i="22"/>
  <c r="BG128" i="22" s="1"/>
  <c r="BH127" i="22"/>
  <c r="BE127" i="22"/>
  <c r="BB127" i="22"/>
  <c r="GA122" i="30"/>
  <c r="FT121" i="30"/>
  <c r="FX121" i="30"/>
  <c r="EE123" i="30"/>
  <c r="DX122" i="30"/>
  <c r="EB122" i="30"/>
  <c r="CZ121" i="30"/>
  <c r="DC121" i="30" s="1"/>
  <c r="FK121" i="30"/>
  <c r="FH120" i="30"/>
  <c r="FD120" i="30"/>
  <c r="AP119" i="30"/>
  <c r="AI120" i="30" s="1"/>
  <c r="AO119" i="30"/>
  <c r="JN122" i="30"/>
  <c r="JQ121" i="30"/>
  <c r="KE125" i="30"/>
  <c r="LR120" i="30"/>
  <c r="LQ120" i="30"/>
  <c r="IG122" i="30"/>
  <c r="CI121" i="30"/>
  <c r="CB120" i="30"/>
  <c r="CF120" i="30"/>
  <c r="BV120" i="30"/>
  <c r="BU120" i="30"/>
  <c r="HJ121" i="30"/>
  <c r="HI121" i="30"/>
  <c r="MX118" i="30"/>
  <c r="MQ119" i="30" s="1"/>
  <c r="MW118" i="30"/>
  <c r="HZ122" i="30"/>
  <c r="HY122" i="30"/>
  <c r="EU121" i="30"/>
  <c r="ER120" i="30"/>
  <c r="EN120" i="30"/>
  <c r="AN119" i="30"/>
  <c r="AQ119" i="30" s="1"/>
  <c r="HX122" i="30"/>
  <c r="IA122" i="30" s="1"/>
  <c r="HS123" i="30"/>
  <c r="GT121" i="30"/>
  <c r="GS121" i="30"/>
  <c r="IH122" i="30"/>
  <c r="IK121" i="30"/>
  <c r="LN120" i="30"/>
  <c r="KU118" i="30"/>
  <c r="BF119" i="30"/>
  <c r="BE119" i="30"/>
  <c r="MV118" i="30"/>
  <c r="MY118" i="30" s="1"/>
  <c r="DB121" i="30"/>
  <c r="DA121" i="30"/>
  <c r="JM122" i="30"/>
  <c r="JR121" i="30"/>
  <c r="BT120" i="30"/>
  <c r="BW120" i="30" s="1"/>
  <c r="BO121" i="30"/>
  <c r="HC122" i="30"/>
  <c r="HH121" i="30"/>
  <c r="HK121" i="30" s="1"/>
  <c r="BB119" i="30"/>
  <c r="GP121" i="30"/>
  <c r="DO122" i="30"/>
  <c r="DH121" i="30"/>
  <c r="DL121" i="30"/>
  <c r="X53" i="22"/>
  <c r="AA53" i="22" s="1"/>
  <c r="Y52" i="22"/>
  <c r="V52" i="22"/>
  <c r="X53" i="30"/>
  <c r="AA53" i="30" s="1"/>
  <c r="Z53" i="30"/>
  <c r="S54" i="30" s="1"/>
  <c r="Y53" i="30"/>
  <c r="D965" i="22"/>
  <c r="CC113" i="22" l="1"/>
  <c r="DK113" i="22"/>
  <c r="CT112" i="22"/>
  <c r="CW111" i="22"/>
  <c r="CD113" i="22"/>
  <c r="CG112" i="22"/>
  <c r="CS112" i="22"/>
  <c r="ME122" i="30"/>
  <c r="LX121" i="30"/>
  <c r="MB121" i="30"/>
  <c r="IX123" i="30"/>
  <c r="JA122" i="30"/>
  <c r="IW123" i="30"/>
  <c r="JB122" i="30"/>
  <c r="M200" i="22"/>
  <c r="K200" i="30"/>
  <c r="K200" i="22" s="1"/>
  <c r="L199" i="30"/>
  <c r="L199" i="22" s="1"/>
  <c r="J199" i="22"/>
  <c r="N199" i="30"/>
  <c r="N199" i="22" s="1"/>
  <c r="AM130" i="22"/>
  <c r="AF129" i="22"/>
  <c r="AJ129" i="22"/>
  <c r="AY128" i="22"/>
  <c r="BN131" i="22"/>
  <c r="BQ130" i="22"/>
  <c r="BR130" i="22" s="1"/>
  <c r="BM131" i="22"/>
  <c r="DJ122" i="30"/>
  <c r="DM121" i="30"/>
  <c r="HG123" i="30"/>
  <c r="HD122" i="30"/>
  <c r="GZ122" i="30"/>
  <c r="MU120" i="30"/>
  <c r="MR119" i="30"/>
  <c r="MN119" i="30"/>
  <c r="EP121" i="30"/>
  <c r="ES120" i="30"/>
  <c r="CC121" i="30"/>
  <c r="KI126" i="30"/>
  <c r="KF125" i="30"/>
  <c r="KB125" i="30"/>
  <c r="CU122" i="30"/>
  <c r="FV122" i="30"/>
  <c r="FY121" i="30"/>
  <c r="GR121" i="30"/>
  <c r="GU121" i="30" s="1"/>
  <c r="GM122" i="30"/>
  <c r="BS122" i="30"/>
  <c r="BP121" i="30"/>
  <c r="BL121" i="30"/>
  <c r="KY119" i="30"/>
  <c r="KR118" i="30"/>
  <c r="KV118" i="30"/>
  <c r="HW124" i="30"/>
  <c r="HP123" i="30"/>
  <c r="HT123" i="30"/>
  <c r="AM121" i="30"/>
  <c r="AJ120" i="30"/>
  <c r="AF120" i="30"/>
  <c r="JV121" i="30"/>
  <c r="JU121" i="30"/>
  <c r="DZ123" i="30"/>
  <c r="EC122" i="30"/>
  <c r="FU122" i="30"/>
  <c r="FZ121" i="30"/>
  <c r="DI122" i="30"/>
  <c r="DN121" i="30"/>
  <c r="JO122" i="30"/>
  <c r="JT121" i="30"/>
  <c r="JW121" i="30" s="1"/>
  <c r="LP120" i="30"/>
  <c r="LS120" i="30" s="1"/>
  <c r="LK121" i="30"/>
  <c r="FE121" i="30"/>
  <c r="DY123" i="30"/>
  <c r="ED122" i="30"/>
  <c r="BD119" i="30"/>
  <c r="BG119" i="30" s="1"/>
  <c r="AY120" i="30"/>
  <c r="IP121" i="30"/>
  <c r="IO121" i="30"/>
  <c r="EO121" i="30"/>
  <c r="ET120" i="30"/>
  <c r="CD121" i="30"/>
  <c r="CG120" i="30"/>
  <c r="CH120" i="30" s="1"/>
  <c r="IL121" i="30"/>
  <c r="FF121" i="30"/>
  <c r="FI120" i="30"/>
  <c r="S53" i="22"/>
  <c r="W55" i="30"/>
  <c r="P54" i="30"/>
  <c r="T54" i="30"/>
  <c r="D966" i="22"/>
  <c r="CN112" i="22" l="1"/>
  <c r="CJ113" i="22"/>
  <c r="CM113" i="22" s="1"/>
  <c r="CK112" i="22"/>
  <c r="DO114" i="22"/>
  <c r="DH113" i="22"/>
  <c r="DL113" i="22"/>
  <c r="CH112" i="22"/>
  <c r="CX111" i="22"/>
  <c r="DD111" i="22"/>
  <c r="CZ112" i="22"/>
  <c r="DC112" i="22" s="1"/>
  <c r="DA111" i="22"/>
  <c r="MC121" i="30"/>
  <c r="MD121" i="30" s="1"/>
  <c r="LZ122" i="30"/>
  <c r="LY122" i="30"/>
  <c r="JF122" i="30"/>
  <c r="IY123" i="30" s="1"/>
  <c r="JE122" i="30"/>
  <c r="JD122" i="30"/>
  <c r="JG122" i="30" s="1"/>
  <c r="J200" i="30"/>
  <c r="N200" i="30" s="1"/>
  <c r="N200" i="22" s="1"/>
  <c r="K201" i="30"/>
  <c r="K201" i="22" s="1"/>
  <c r="M201" i="30"/>
  <c r="BX130" i="22"/>
  <c r="BT131" i="22"/>
  <c r="BW131" i="22" s="1"/>
  <c r="BU130" i="22"/>
  <c r="AG130" i="22"/>
  <c r="BO131" i="22"/>
  <c r="BC129" i="22"/>
  <c r="AZ128" i="22"/>
  <c r="AV128" i="22"/>
  <c r="AH130" i="22"/>
  <c r="AK129" i="22"/>
  <c r="CJ120" i="30"/>
  <c r="CM120" i="30" s="1"/>
  <c r="DP121" i="30"/>
  <c r="DS121" i="30" s="1"/>
  <c r="AH121" i="30"/>
  <c r="AK120" i="30"/>
  <c r="AL120" i="30" s="1"/>
  <c r="HQ124" i="30"/>
  <c r="KS119" i="30"/>
  <c r="BN122" i="30"/>
  <c r="BQ121" i="30"/>
  <c r="GQ123" i="30"/>
  <c r="GN122" i="30"/>
  <c r="GJ122" i="30"/>
  <c r="GD121" i="30"/>
  <c r="GC121" i="30"/>
  <c r="CY123" i="30"/>
  <c r="CR122" i="30"/>
  <c r="CV122" i="30"/>
  <c r="EX120" i="30"/>
  <c r="EQ121" i="30" s="1"/>
  <c r="EW120" i="30"/>
  <c r="MP120" i="30"/>
  <c r="MS119" i="30"/>
  <c r="HB123" i="30"/>
  <c r="HE122" i="30"/>
  <c r="IN121" i="30"/>
  <c r="IQ121" i="30" s="1"/>
  <c r="II122" i="30"/>
  <c r="LO122" i="30"/>
  <c r="LH121" i="30"/>
  <c r="LL121" i="30"/>
  <c r="KC126" i="30"/>
  <c r="EV120" i="30"/>
  <c r="EY120" i="30" s="1"/>
  <c r="FN120" i="30"/>
  <c r="FM120" i="30"/>
  <c r="CL120" i="30"/>
  <c r="CE121" i="30" s="1"/>
  <c r="CK120" i="30"/>
  <c r="BC121" i="30"/>
  <c r="AZ120" i="30"/>
  <c r="AV120" i="30"/>
  <c r="FJ120" i="30"/>
  <c r="JS123" i="30"/>
  <c r="JP122" i="30"/>
  <c r="JL122" i="30"/>
  <c r="EH122" i="30"/>
  <c r="EA123" i="30" s="1"/>
  <c r="EG122" i="30"/>
  <c r="KD126" i="30"/>
  <c r="KG125" i="30"/>
  <c r="KH125" i="30" s="1"/>
  <c r="EF122" i="30"/>
  <c r="EI122" i="30" s="1"/>
  <c r="GB121" i="30"/>
  <c r="GE121" i="30" s="1"/>
  <c r="FW122" i="30"/>
  <c r="AG121" i="30"/>
  <c r="HR124" i="30"/>
  <c r="HU123" i="30"/>
  <c r="HV123" i="30" s="1"/>
  <c r="KT119" i="30"/>
  <c r="KW118" i="30"/>
  <c r="KX118" i="30" s="1"/>
  <c r="BM122" i="30"/>
  <c r="BR121" i="30"/>
  <c r="MO120" i="30"/>
  <c r="MT119" i="30"/>
  <c r="HA123" i="30"/>
  <c r="HF122" i="30"/>
  <c r="DR121" i="30"/>
  <c r="DK122" i="30" s="1"/>
  <c r="DQ121" i="30"/>
  <c r="W54" i="22"/>
  <c r="P53" i="22"/>
  <c r="T53" i="22"/>
  <c r="R55" i="30"/>
  <c r="U54" i="30"/>
  <c r="V54" i="30" s="1"/>
  <c r="Q55" i="30"/>
  <c r="D967" i="22"/>
  <c r="CE113" i="22" l="1"/>
  <c r="DJ114" i="22"/>
  <c r="DM113" i="22"/>
  <c r="DN113" i="22" s="1"/>
  <c r="DI114" i="22"/>
  <c r="CU112" i="22"/>
  <c r="MF121" i="30"/>
  <c r="MI121" i="30" s="1"/>
  <c r="J200" i="22"/>
  <c r="L200" i="30"/>
  <c r="L200" i="22" s="1"/>
  <c r="MH121" i="30"/>
  <c r="MA122" i="30" s="1"/>
  <c r="MG121" i="30"/>
  <c r="JC124" i="30"/>
  <c r="IV123" i="30"/>
  <c r="IZ123" i="30"/>
  <c r="J201" i="30"/>
  <c r="K202" i="30" s="1"/>
  <c r="K202" i="22" s="1"/>
  <c r="M201" i="22"/>
  <c r="AR129" i="22"/>
  <c r="AN130" i="22"/>
  <c r="AQ130" i="22" s="1"/>
  <c r="AO129" i="22"/>
  <c r="AL129" i="22"/>
  <c r="AW129" i="22"/>
  <c r="AX129" i="22"/>
  <c r="BA128" i="22"/>
  <c r="BS132" i="22"/>
  <c r="BL131" i="22"/>
  <c r="BP131" i="22"/>
  <c r="KJ125" i="30"/>
  <c r="KM125" i="30" s="1"/>
  <c r="HX123" i="30"/>
  <c r="IA123" i="30" s="1"/>
  <c r="DO123" i="30"/>
  <c r="DH122" i="30"/>
  <c r="DL122" i="30"/>
  <c r="EE124" i="30"/>
  <c r="DX123" i="30"/>
  <c r="EB123" i="30"/>
  <c r="KZ118" i="30"/>
  <c r="LC118" i="30" s="1"/>
  <c r="CI122" i="30"/>
  <c r="CB121" i="30"/>
  <c r="CF121" i="30"/>
  <c r="MV119" i="30"/>
  <c r="MY119" i="30" s="1"/>
  <c r="AN120" i="30"/>
  <c r="AQ120" i="30" s="1"/>
  <c r="AX121" i="30"/>
  <c r="BA120" i="30"/>
  <c r="LI122" i="30"/>
  <c r="HJ122" i="30"/>
  <c r="HI122" i="30"/>
  <c r="CT123" i="30"/>
  <c r="CW122" i="30"/>
  <c r="HH122" i="30"/>
  <c r="HK122" i="30" s="1"/>
  <c r="HC123" i="30"/>
  <c r="HZ123" i="30"/>
  <c r="HS124" i="30" s="1"/>
  <c r="HY123" i="30"/>
  <c r="KL125" i="30"/>
  <c r="KE126" i="30" s="1"/>
  <c r="KK125" i="30"/>
  <c r="CS123" i="30"/>
  <c r="CX122" i="30"/>
  <c r="LB118" i="30"/>
  <c r="LA118" i="30"/>
  <c r="JM123" i="30"/>
  <c r="FL120" i="30"/>
  <c r="FO120" i="30" s="1"/>
  <c r="FG121" i="30"/>
  <c r="GK123" i="30"/>
  <c r="BV121" i="30"/>
  <c r="BO122" i="30" s="1"/>
  <c r="BU121" i="30"/>
  <c r="BT121" i="30"/>
  <c r="BW121" i="30" s="1"/>
  <c r="GA123" i="30"/>
  <c r="FX122" i="30"/>
  <c r="FT122" i="30"/>
  <c r="JN123" i="30"/>
  <c r="JQ122" i="30"/>
  <c r="JR122" i="30" s="1"/>
  <c r="AW121" i="30"/>
  <c r="BB120" i="30"/>
  <c r="EU122" i="30"/>
  <c r="EN121" i="30"/>
  <c r="ER121" i="30"/>
  <c r="LJ122" i="30"/>
  <c r="LM121" i="30"/>
  <c r="IM123" i="30"/>
  <c r="IF122" i="30"/>
  <c r="IJ122" i="30"/>
  <c r="MX119" i="30"/>
  <c r="MW119" i="30"/>
  <c r="GL123" i="30"/>
  <c r="GO122" i="30"/>
  <c r="AP120" i="30"/>
  <c r="AO120" i="30"/>
  <c r="R54" i="22"/>
  <c r="U53" i="22"/>
  <c r="AB53" i="22" s="1"/>
  <c r="Q54" i="22"/>
  <c r="Z54" i="30"/>
  <c r="S55" i="30" s="1"/>
  <c r="Y54" i="30"/>
  <c r="X54" i="30"/>
  <c r="AA54" i="30" s="1"/>
  <c r="D968" i="22"/>
  <c r="CY113" i="22" l="1"/>
  <c r="CR112" i="22"/>
  <c r="CV112" i="22"/>
  <c r="DT113" i="22"/>
  <c r="DP114" i="22"/>
  <c r="DS114" i="22" s="1"/>
  <c r="DQ113" i="22"/>
  <c r="DK114" i="22"/>
  <c r="CI114" i="22"/>
  <c r="CB113" i="22"/>
  <c r="CF113" i="22"/>
  <c r="ME123" i="30"/>
  <c r="MB122" i="30"/>
  <c r="LX122" i="30"/>
  <c r="LY123" i="30" s="1"/>
  <c r="M202" i="30"/>
  <c r="J201" i="22"/>
  <c r="J202" i="30"/>
  <c r="IX124" i="30"/>
  <c r="JA123" i="30"/>
  <c r="L201" i="30"/>
  <c r="L201" i="22" s="1"/>
  <c r="IW124" i="30"/>
  <c r="N201" i="30"/>
  <c r="N201" i="22" s="1"/>
  <c r="M203" i="30"/>
  <c r="M202" i="22"/>
  <c r="K203" i="30"/>
  <c r="K203" i="22" s="1"/>
  <c r="J202" i="22"/>
  <c r="BN132" i="22"/>
  <c r="BQ131" i="22"/>
  <c r="BR131" i="22" s="1"/>
  <c r="BD129" i="22"/>
  <c r="BG129" i="22" s="1"/>
  <c r="BH128" i="22"/>
  <c r="BE128" i="22"/>
  <c r="BM132" i="22"/>
  <c r="AI130" i="22"/>
  <c r="BB128" i="22"/>
  <c r="JT122" i="30"/>
  <c r="JW122" i="30" s="1"/>
  <c r="KI127" i="30"/>
  <c r="KF126" i="30"/>
  <c r="KB126" i="30"/>
  <c r="HW125" i="30"/>
  <c r="HT124" i="30"/>
  <c r="HP124" i="30"/>
  <c r="GT122" i="30"/>
  <c r="GS122" i="30"/>
  <c r="EP122" i="30"/>
  <c r="ES121" i="30"/>
  <c r="ET121" i="30" s="1"/>
  <c r="BD120" i="30"/>
  <c r="BG120" i="30" s="1"/>
  <c r="GP122" i="30"/>
  <c r="FK122" i="30"/>
  <c r="FH121" i="30"/>
  <c r="FD121" i="30"/>
  <c r="HG124" i="30"/>
  <c r="GZ123" i="30"/>
  <c r="HD123" i="30"/>
  <c r="MQ120" i="30"/>
  <c r="IH123" i="30"/>
  <c r="IK122" i="30"/>
  <c r="LR121" i="30"/>
  <c r="LQ121" i="30"/>
  <c r="EO122" i="30"/>
  <c r="AI121" i="30"/>
  <c r="CD122" i="30"/>
  <c r="CG121" i="30"/>
  <c r="KU119" i="30"/>
  <c r="IG123" i="30"/>
  <c r="IL122" i="30"/>
  <c r="FU123" i="30"/>
  <c r="CZ122" i="30"/>
  <c r="DC122" i="30" s="1"/>
  <c r="CU123" i="30"/>
  <c r="DB122" i="30"/>
  <c r="DA122" i="30"/>
  <c r="BF120" i="30"/>
  <c r="AY121" i="30" s="1"/>
  <c r="BE120" i="30"/>
  <c r="CC122" i="30"/>
  <c r="CH121" i="30"/>
  <c r="DZ124" i="30"/>
  <c r="EC123" i="30"/>
  <c r="DJ123" i="30"/>
  <c r="DM122" i="30"/>
  <c r="JV122" i="30"/>
  <c r="JU122" i="30"/>
  <c r="FV123" i="30"/>
  <c r="FY122" i="30"/>
  <c r="FZ122" i="30" s="1"/>
  <c r="BS123" i="30"/>
  <c r="BP122" i="30"/>
  <c r="BL122" i="30"/>
  <c r="LN121" i="30"/>
  <c r="DY124" i="30"/>
  <c r="ED123" i="30"/>
  <c r="DI123" i="30"/>
  <c r="DN122" i="30"/>
  <c r="V53" i="22"/>
  <c r="X54" i="22"/>
  <c r="AA54" i="22" s="1"/>
  <c r="Y53" i="22"/>
  <c r="W56" i="30"/>
  <c r="T55" i="30"/>
  <c r="P55" i="30"/>
  <c r="D969" i="22"/>
  <c r="DO115" i="22" l="1"/>
  <c r="DL114" i="22"/>
  <c r="DH114" i="22"/>
  <c r="CT113" i="22"/>
  <c r="CW112" i="22"/>
  <c r="CS113" i="22"/>
  <c r="CD114" i="22"/>
  <c r="CG113" i="22"/>
  <c r="CH113" i="22" s="1"/>
  <c r="CC114" i="22"/>
  <c r="N202" i="30"/>
  <c r="N202" i="22" s="1"/>
  <c r="LZ123" i="30"/>
  <c r="MC122" i="30"/>
  <c r="L202" i="30"/>
  <c r="L202" i="22" s="1"/>
  <c r="JB123" i="30"/>
  <c r="JF123" i="30"/>
  <c r="JE123" i="30"/>
  <c r="J203" i="30"/>
  <c r="M204" i="30" s="1"/>
  <c r="M203" i="22"/>
  <c r="AM131" i="22"/>
  <c r="AF130" i="22"/>
  <c r="AJ130" i="22"/>
  <c r="BX131" i="22"/>
  <c r="BT132" i="22"/>
  <c r="BW132" i="22" s="1"/>
  <c r="BU131" i="22"/>
  <c r="AY129" i="22"/>
  <c r="BO132" i="22"/>
  <c r="BC122" i="30"/>
  <c r="AV121" i="30"/>
  <c r="AZ121" i="30"/>
  <c r="GB122" i="30"/>
  <c r="GE122" i="30" s="1"/>
  <c r="LP121" i="30"/>
  <c r="LS121" i="30" s="1"/>
  <c r="LK122" i="30"/>
  <c r="CJ121" i="30"/>
  <c r="CM121" i="30" s="1"/>
  <c r="CY124" i="30"/>
  <c r="CV123" i="30"/>
  <c r="CR123" i="30"/>
  <c r="CL121" i="30"/>
  <c r="CE122" i="30" s="1"/>
  <c r="CK121" i="30"/>
  <c r="EV121" i="30"/>
  <c r="EY121" i="30" s="1"/>
  <c r="EX121" i="30"/>
  <c r="EW121" i="30"/>
  <c r="HR125" i="30"/>
  <c r="HU124" i="30"/>
  <c r="KD127" i="30"/>
  <c r="KG126" i="30"/>
  <c r="EF123" i="30"/>
  <c r="EI123" i="30" s="1"/>
  <c r="IP122" i="30"/>
  <c r="IO122" i="30"/>
  <c r="MU121" i="30"/>
  <c r="MN120" i="30"/>
  <c r="MR120" i="30"/>
  <c r="JO123" i="30"/>
  <c r="BM123" i="30"/>
  <c r="GD122" i="30"/>
  <c r="FW123" i="30" s="1"/>
  <c r="GC122" i="30"/>
  <c r="EH123" i="30"/>
  <c r="EG123" i="30"/>
  <c r="DP122" i="30"/>
  <c r="DS122" i="30" s="1"/>
  <c r="BN123" i="30"/>
  <c r="BQ122" i="30"/>
  <c r="DR122" i="30"/>
  <c r="DK123" i="30" s="1"/>
  <c r="DQ122" i="30"/>
  <c r="HB124" i="30"/>
  <c r="HE123" i="30"/>
  <c r="FE122" i="30"/>
  <c r="GR122" i="30"/>
  <c r="GU122" i="30" s="1"/>
  <c r="GM123" i="30"/>
  <c r="II123" i="30"/>
  <c r="IN122" i="30"/>
  <c r="IQ122" i="30" s="1"/>
  <c r="KY120" i="30"/>
  <c r="KR119" i="30"/>
  <c r="KV119" i="30"/>
  <c r="AM122" i="30"/>
  <c r="AF121" i="30"/>
  <c r="AJ121" i="30"/>
  <c r="HA124" i="30"/>
  <c r="HF123" i="30"/>
  <c r="FF122" i="30"/>
  <c r="FI121" i="30"/>
  <c r="HQ125" i="30"/>
  <c r="HV124" i="30"/>
  <c r="KC127" i="30"/>
  <c r="KH126" i="30"/>
  <c r="S54" i="22"/>
  <c r="Q56" i="30"/>
  <c r="R56" i="30"/>
  <c r="U55" i="30"/>
  <c r="V55" i="30" s="1"/>
  <c r="D970" i="22"/>
  <c r="CE114" i="22" l="1"/>
  <c r="DI115" i="22"/>
  <c r="DD112" i="22"/>
  <c r="CZ113" i="22"/>
  <c r="DC113" i="22" s="1"/>
  <c r="DA112" i="22"/>
  <c r="DJ115" i="22"/>
  <c r="DM114" i="22"/>
  <c r="CX112" i="22"/>
  <c r="CN113" i="22"/>
  <c r="CJ114" i="22"/>
  <c r="CM114" i="22" s="1"/>
  <c r="CK113" i="22"/>
  <c r="MD122" i="30"/>
  <c r="MG122" i="30"/>
  <c r="MH122" i="30"/>
  <c r="JD123" i="30"/>
  <c r="JG123" i="30" s="1"/>
  <c r="IY124" i="30"/>
  <c r="M204" i="22"/>
  <c r="K204" i="30"/>
  <c r="K204" i="22" s="1"/>
  <c r="L203" i="30"/>
  <c r="L203" i="22" s="1"/>
  <c r="J203" i="22"/>
  <c r="N203" i="30"/>
  <c r="N203" i="22" s="1"/>
  <c r="BC130" i="22"/>
  <c r="AZ129" i="22"/>
  <c r="AV129" i="22"/>
  <c r="AG131" i="22"/>
  <c r="BS133" i="22"/>
  <c r="BP132" i="22"/>
  <c r="BL132" i="22"/>
  <c r="AH131" i="22"/>
  <c r="AK130" i="22"/>
  <c r="GA124" i="30"/>
  <c r="FX123" i="30"/>
  <c r="FT123" i="30"/>
  <c r="DO124" i="30"/>
  <c r="DL123" i="30"/>
  <c r="DH123" i="30"/>
  <c r="FN121" i="30"/>
  <c r="FM121" i="30"/>
  <c r="FJ121" i="30"/>
  <c r="BV122" i="30"/>
  <c r="BU122" i="30"/>
  <c r="BR122" i="30"/>
  <c r="EA124" i="30"/>
  <c r="HZ124" i="30"/>
  <c r="HY124" i="30"/>
  <c r="AX122" i="30"/>
  <c r="BA121" i="30"/>
  <c r="HX124" i="30"/>
  <c r="IA124" i="30" s="1"/>
  <c r="HS125" i="30"/>
  <c r="MP121" i="30"/>
  <c r="MS120" i="30"/>
  <c r="KL126" i="30"/>
  <c r="KK126" i="30"/>
  <c r="CS124" i="30"/>
  <c r="CI123" i="30"/>
  <c r="CF122" i="30"/>
  <c r="CB122" i="30"/>
  <c r="AW122" i="30"/>
  <c r="BB121" i="30"/>
  <c r="KJ126" i="30"/>
  <c r="KM126" i="30" s="1"/>
  <c r="KE127" i="30"/>
  <c r="AH122" i="30"/>
  <c r="AK121" i="30"/>
  <c r="KT120" i="30"/>
  <c r="KW119" i="30"/>
  <c r="IM124" i="30"/>
  <c r="IJ123" i="30"/>
  <c r="IF123" i="30"/>
  <c r="MO121" i="30"/>
  <c r="MT120" i="30"/>
  <c r="EQ122" i="30"/>
  <c r="CT124" i="30"/>
  <c r="CW123" i="30"/>
  <c r="HH123" i="30"/>
  <c r="HK123" i="30" s="1"/>
  <c r="AG122" i="30"/>
  <c r="AL121" i="30"/>
  <c r="KS120" i="30"/>
  <c r="KX119" i="30"/>
  <c r="GQ124" i="30"/>
  <c r="GJ123" i="30"/>
  <c r="GN123" i="30"/>
  <c r="HJ123" i="30"/>
  <c r="HI123" i="30"/>
  <c r="JS124" i="30"/>
  <c r="JL123" i="30"/>
  <c r="JP123" i="30"/>
  <c r="LO123" i="30"/>
  <c r="LL122" i="30"/>
  <c r="LH122" i="30"/>
  <c r="W55" i="22"/>
  <c r="P54" i="22"/>
  <c r="T54" i="22"/>
  <c r="X55" i="30"/>
  <c r="AA55" i="30" s="1"/>
  <c r="Z55" i="30"/>
  <c r="S56" i="30" s="1"/>
  <c r="Y55" i="30"/>
  <c r="D971" i="22"/>
  <c r="CU113" i="22" l="1"/>
  <c r="DT114" i="22"/>
  <c r="DP115" i="22"/>
  <c r="DS115" i="22" s="1"/>
  <c r="DQ114" i="22"/>
  <c r="DN114" i="22"/>
  <c r="CI115" i="22"/>
  <c r="CB114" i="22"/>
  <c r="CF114" i="22"/>
  <c r="MF122" i="30"/>
  <c r="MI122" i="30" s="1"/>
  <c r="MA123" i="30"/>
  <c r="JC125" i="30"/>
  <c r="IV124" i="30"/>
  <c r="IZ124" i="30"/>
  <c r="J204" i="30"/>
  <c r="BM133" i="22"/>
  <c r="AW130" i="22"/>
  <c r="AR130" i="22"/>
  <c r="AN131" i="22"/>
  <c r="AQ131" i="22" s="1"/>
  <c r="AO130" i="22"/>
  <c r="BN133" i="22"/>
  <c r="BQ132" i="22"/>
  <c r="AL130" i="22"/>
  <c r="AX130" i="22"/>
  <c r="BA129" i="22"/>
  <c r="BB129" i="22" s="1"/>
  <c r="LJ123" i="30"/>
  <c r="LM122" i="30"/>
  <c r="GL124" i="30"/>
  <c r="GO123" i="30"/>
  <c r="LI123" i="30"/>
  <c r="JN124" i="30"/>
  <c r="JQ123" i="30"/>
  <c r="HC124" i="30"/>
  <c r="EU123" i="30"/>
  <c r="ER122" i="30"/>
  <c r="EN122" i="30"/>
  <c r="IG124" i="30"/>
  <c r="LB119" i="30"/>
  <c r="LA119" i="30"/>
  <c r="FV124" i="30"/>
  <c r="FY123" i="30"/>
  <c r="AN121" i="30"/>
  <c r="AQ121" i="30" s="1"/>
  <c r="DB123" i="30"/>
  <c r="DA123" i="30"/>
  <c r="MV120" i="30"/>
  <c r="MY120" i="30" s="1"/>
  <c r="IH124" i="30"/>
  <c r="IK123" i="30"/>
  <c r="EE125" i="30"/>
  <c r="DX124" i="30"/>
  <c r="EB124" i="30"/>
  <c r="KZ119" i="30"/>
  <c r="LC119" i="30" s="1"/>
  <c r="KU120" i="30"/>
  <c r="CC123" i="30"/>
  <c r="CX123" i="30"/>
  <c r="BT122" i="30"/>
  <c r="BW122" i="30" s="1"/>
  <c r="BO123" i="30"/>
  <c r="FL121" i="30"/>
  <c r="FO121" i="30" s="1"/>
  <c r="FG122" i="30"/>
  <c r="DI124" i="30"/>
  <c r="JM124" i="30"/>
  <c r="JR123" i="30"/>
  <c r="GK124" i="30"/>
  <c r="GP123" i="30"/>
  <c r="AP121" i="30"/>
  <c r="AO121" i="30"/>
  <c r="KI128" i="30"/>
  <c r="KF127" i="30"/>
  <c r="KB127" i="30"/>
  <c r="BD121" i="30"/>
  <c r="BG121" i="30" s="1"/>
  <c r="CD123" i="30"/>
  <c r="CG122" i="30"/>
  <c r="MX120" i="30"/>
  <c r="MQ121" i="30" s="1"/>
  <c r="MW120" i="30"/>
  <c r="HW126" i="30"/>
  <c r="HP125" i="30"/>
  <c r="HT125" i="30"/>
  <c r="BF121" i="30"/>
  <c r="AY122" i="30" s="1"/>
  <c r="BE121" i="30"/>
  <c r="DJ124" i="30"/>
  <c r="DM123" i="30"/>
  <c r="DN123" i="30" s="1"/>
  <c r="FU124" i="30"/>
  <c r="FZ123" i="30"/>
  <c r="R55" i="22"/>
  <c r="U54" i="22"/>
  <c r="AB54" i="22" s="1"/>
  <c r="Q55" i="22"/>
  <c r="W57" i="30"/>
  <c r="P56" i="30"/>
  <c r="T56" i="30"/>
  <c r="D972" i="22"/>
  <c r="CD115" i="22" l="1"/>
  <c r="CG114" i="22"/>
  <c r="DK115" i="22"/>
  <c r="CC115" i="22"/>
  <c r="CY114" i="22"/>
  <c r="CR113" i="22"/>
  <c r="CV113" i="22"/>
  <c r="MB123" i="30"/>
  <c r="ME124" i="30"/>
  <c r="LX123" i="30"/>
  <c r="IX125" i="30"/>
  <c r="JA124" i="30"/>
  <c r="IW125" i="30"/>
  <c r="K205" i="30"/>
  <c r="K205" i="22" s="1"/>
  <c r="L204" i="30"/>
  <c r="L204" i="22" s="1"/>
  <c r="J204" i="22"/>
  <c r="M205" i="30"/>
  <c r="N204" i="30"/>
  <c r="N204" i="22" s="1"/>
  <c r="BD130" i="22"/>
  <c r="BG130" i="22" s="1"/>
  <c r="BH129" i="22"/>
  <c r="BE129" i="22"/>
  <c r="BX132" i="22"/>
  <c r="BT133" i="22"/>
  <c r="BW133" i="22" s="1"/>
  <c r="BU132" i="22"/>
  <c r="BR132" i="22"/>
  <c r="AY130" i="22"/>
  <c r="AI131" i="22"/>
  <c r="DP123" i="30"/>
  <c r="DS123" i="30" s="1"/>
  <c r="MU122" i="30"/>
  <c r="MN121" i="30"/>
  <c r="MR121" i="30"/>
  <c r="GB123" i="30"/>
  <c r="GE123" i="30" s="1"/>
  <c r="CL122" i="30"/>
  <c r="CK122" i="30"/>
  <c r="KC128" i="30"/>
  <c r="BS124" i="30"/>
  <c r="BL123" i="30"/>
  <c r="BP123" i="30"/>
  <c r="CH122" i="30"/>
  <c r="DZ125" i="30"/>
  <c r="EC124" i="30"/>
  <c r="LR122" i="30"/>
  <c r="LQ122" i="30"/>
  <c r="HR126" i="30"/>
  <c r="HU125" i="30"/>
  <c r="KD128" i="30"/>
  <c r="KG127" i="30"/>
  <c r="JT123" i="30"/>
  <c r="JW123" i="30" s="1"/>
  <c r="DY125" i="30"/>
  <c r="ED124" i="30"/>
  <c r="AI122" i="30"/>
  <c r="GT123" i="30"/>
  <c r="GM124" i="30" s="1"/>
  <c r="GS123" i="30"/>
  <c r="DR123" i="30"/>
  <c r="DK124" i="30" s="1"/>
  <c r="DQ123" i="30"/>
  <c r="GR123" i="30"/>
  <c r="GU123" i="30" s="1"/>
  <c r="GD123" i="30"/>
  <c r="GC123" i="30"/>
  <c r="EO123" i="30"/>
  <c r="HG125" i="30"/>
  <c r="HD124" i="30"/>
  <c r="GZ124" i="30"/>
  <c r="LN122" i="30"/>
  <c r="HQ126" i="30"/>
  <c r="HV125" i="30"/>
  <c r="BC123" i="30"/>
  <c r="AZ122" i="30"/>
  <c r="AV122" i="30"/>
  <c r="FK123" i="30"/>
  <c r="FD122" i="30"/>
  <c r="FH122" i="30"/>
  <c r="CZ123" i="30"/>
  <c r="DC123" i="30" s="1"/>
  <c r="CU124" i="30"/>
  <c r="KY121" i="30"/>
  <c r="KR120" i="30"/>
  <c r="KV120" i="30"/>
  <c r="IP123" i="30"/>
  <c r="IO123" i="30"/>
  <c r="IL123" i="30"/>
  <c r="EP123" i="30"/>
  <c r="ES122" i="30"/>
  <c r="ET122" i="30" s="1"/>
  <c r="JV123" i="30"/>
  <c r="JU123" i="30"/>
  <c r="X55" i="22"/>
  <c r="AA55" i="22" s="1"/>
  <c r="Y54" i="22"/>
  <c r="V54" i="22"/>
  <c r="R57" i="30"/>
  <c r="U56" i="30"/>
  <c r="V56" i="30" s="1"/>
  <c r="Q57" i="30"/>
  <c r="D973" i="22"/>
  <c r="DO116" i="22" l="1"/>
  <c r="DL115" i="22"/>
  <c r="DH115" i="22"/>
  <c r="CT114" i="22"/>
  <c r="CW113" i="22"/>
  <c r="CH114" i="22"/>
  <c r="CN114" i="22"/>
  <c r="CJ115" i="22"/>
  <c r="CM115" i="22" s="1"/>
  <c r="CK114" i="22"/>
  <c r="CS114" i="22"/>
  <c r="LY124" i="30"/>
  <c r="MD123" i="30"/>
  <c r="MF123" i="30" s="1"/>
  <c r="MI123" i="30" s="1"/>
  <c r="LZ124" i="30"/>
  <c r="MC123" i="30"/>
  <c r="JB124" i="30"/>
  <c r="JF124" i="30"/>
  <c r="JE124" i="30"/>
  <c r="J205" i="30"/>
  <c r="M206" i="30"/>
  <c r="M205" i="22"/>
  <c r="AM132" i="22"/>
  <c r="AJ131" i="22"/>
  <c r="AF131" i="22"/>
  <c r="BC131" i="22"/>
  <c r="AV130" i="22"/>
  <c r="AZ130" i="22"/>
  <c r="BO133" i="22"/>
  <c r="EV122" i="30"/>
  <c r="EY122" i="30" s="1"/>
  <c r="DO125" i="30"/>
  <c r="DL124" i="30"/>
  <c r="DH124" i="30"/>
  <c r="CY125" i="30"/>
  <c r="CV124" i="30"/>
  <c r="CR124" i="30"/>
  <c r="LP122" i="30"/>
  <c r="LS122" i="30" s="1"/>
  <c r="LK123" i="30"/>
  <c r="BM124" i="30"/>
  <c r="FW124" i="30"/>
  <c r="KT121" i="30"/>
  <c r="KW120" i="30"/>
  <c r="IN123" i="30"/>
  <c r="IQ123" i="30" s="1"/>
  <c r="II124" i="30"/>
  <c r="KS121" i="30"/>
  <c r="KX120" i="30"/>
  <c r="FF123" i="30"/>
  <c r="FI122" i="30"/>
  <c r="AW123" i="30"/>
  <c r="HX125" i="30"/>
  <c r="IA125" i="30" s="1"/>
  <c r="HA125" i="30"/>
  <c r="EF124" i="30"/>
  <c r="EI124" i="30" s="1"/>
  <c r="CJ122" i="30"/>
  <c r="CM122" i="30" s="1"/>
  <c r="CE123" i="30"/>
  <c r="EX122" i="30"/>
  <c r="EQ123" i="30" s="1"/>
  <c r="EW122" i="30"/>
  <c r="FE123" i="30"/>
  <c r="FJ122" i="30"/>
  <c r="AX123" i="30"/>
  <c r="BA122" i="30"/>
  <c r="HB125" i="30"/>
  <c r="HE124" i="30"/>
  <c r="HF124" i="30" s="1"/>
  <c r="JO124" i="30"/>
  <c r="EH124" i="30"/>
  <c r="EG124" i="30"/>
  <c r="MP122" i="30"/>
  <c r="MS121" i="30"/>
  <c r="GQ125" i="30"/>
  <c r="GN124" i="30"/>
  <c r="GJ124" i="30"/>
  <c r="AM123" i="30"/>
  <c r="AF122" i="30"/>
  <c r="AJ122" i="30"/>
  <c r="KL127" i="30"/>
  <c r="KK127" i="30"/>
  <c r="HZ125" i="30"/>
  <c r="HY125" i="30"/>
  <c r="BN124" i="30"/>
  <c r="BQ123" i="30"/>
  <c r="BR123" i="30" s="1"/>
  <c r="KH127" i="30"/>
  <c r="MO122" i="30"/>
  <c r="S55" i="22"/>
  <c r="Z56" i="30"/>
  <c r="S57" i="30" s="1"/>
  <c r="Y56" i="30"/>
  <c r="X56" i="30"/>
  <c r="AA56" i="30" s="1"/>
  <c r="D974" i="22"/>
  <c r="CE115" i="22" l="1"/>
  <c r="DI116" i="22"/>
  <c r="CX113" i="22"/>
  <c r="CZ114" i="22"/>
  <c r="DC114" i="22" s="1"/>
  <c r="DD113" i="22"/>
  <c r="DA113" i="22"/>
  <c r="DJ116" i="22"/>
  <c r="DM115" i="22"/>
  <c r="MH123" i="30"/>
  <c r="MA124" i="30" s="1"/>
  <c r="MG123" i="30"/>
  <c r="JD124" i="30"/>
  <c r="JG124" i="30" s="1"/>
  <c r="IY125" i="30"/>
  <c r="M206" i="22"/>
  <c r="K206" i="30"/>
  <c r="K206" i="22" s="1"/>
  <c r="L205" i="30"/>
  <c r="L205" i="22" s="1"/>
  <c r="J205" i="22"/>
  <c r="N205" i="30"/>
  <c r="N205" i="22" s="1"/>
  <c r="AX131" i="22"/>
  <c r="BA130" i="22"/>
  <c r="AG132" i="22"/>
  <c r="AW131" i="22"/>
  <c r="AH132" i="22"/>
  <c r="AK131" i="22"/>
  <c r="AL131" i="22" s="1"/>
  <c r="BS134" i="22"/>
  <c r="BL133" i="22"/>
  <c r="BP133" i="22"/>
  <c r="EU124" i="30"/>
  <c r="ER123" i="30"/>
  <c r="EN123" i="30"/>
  <c r="BT123" i="30"/>
  <c r="BW123" i="30" s="1"/>
  <c r="HH124" i="30"/>
  <c r="HK124" i="30" s="1"/>
  <c r="CI124" i="30"/>
  <c r="CB123" i="30"/>
  <c r="CF123" i="30"/>
  <c r="KZ120" i="30"/>
  <c r="LC120" i="30" s="1"/>
  <c r="LB120" i="30"/>
  <c r="KU121" i="30" s="1"/>
  <c r="LA120" i="30"/>
  <c r="CS125" i="30"/>
  <c r="DI125" i="30"/>
  <c r="KJ127" i="30"/>
  <c r="KM127" i="30" s="1"/>
  <c r="KE128" i="30"/>
  <c r="AH123" i="30"/>
  <c r="AK122" i="30"/>
  <c r="AL122" i="30" s="1"/>
  <c r="MX121" i="30"/>
  <c r="MW121" i="30"/>
  <c r="FL122" i="30"/>
  <c r="FO122" i="30" s="1"/>
  <c r="EA125" i="30"/>
  <c r="HS126" i="30"/>
  <c r="FN122" i="30"/>
  <c r="FG123" i="30" s="1"/>
  <c r="FM122" i="30"/>
  <c r="CT125" i="30"/>
  <c r="CW124" i="30"/>
  <c r="DJ125" i="30"/>
  <c r="DM124" i="30"/>
  <c r="GK125" i="30"/>
  <c r="MT121" i="30"/>
  <c r="BV123" i="30"/>
  <c r="BU123" i="30"/>
  <c r="AG123" i="30"/>
  <c r="GL125" i="30"/>
  <c r="GO124" i="30"/>
  <c r="JS125" i="30"/>
  <c r="JL124" i="30"/>
  <c r="JP124" i="30"/>
  <c r="BF122" i="30"/>
  <c r="BE122" i="30"/>
  <c r="BB122" i="30"/>
  <c r="HJ124" i="30"/>
  <c r="HC125" i="30" s="1"/>
  <c r="HI124" i="30"/>
  <c r="IM125" i="30"/>
  <c r="IF124" i="30"/>
  <c r="IJ124" i="30"/>
  <c r="GA125" i="30"/>
  <c r="FX124" i="30"/>
  <c r="FT124" i="30"/>
  <c r="LO124" i="30"/>
  <c r="LL123" i="30"/>
  <c r="LH123" i="30"/>
  <c r="W56" i="22"/>
  <c r="P55" i="22"/>
  <c r="T55" i="22"/>
  <c r="W58" i="30"/>
  <c r="P57" i="30"/>
  <c r="T57" i="30"/>
  <c r="D975" i="22"/>
  <c r="DN115" i="22" l="1"/>
  <c r="DT115" i="22"/>
  <c r="DP116" i="22"/>
  <c r="DS116" i="22" s="1"/>
  <c r="DQ115" i="22"/>
  <c r="CU114" i="22"/>
  <c r="CI116" i="22"/>
  <c r="CF115" i="22"/>
  <c r="CB115" i="22"/>
  <c r="ME125" i="30"/>
  <c r="MB124" i="30"/>
  <c r="LX124" i="30"/>
  <c r="LY125" i="30" s="1"/>
  <c r="JC126" i="30"/>
  <c r="IV125" i="30"/>
  <c r="IZ125" i="30"/>
  <c r="J206" i="30"/>
  <c r="AR131" i="22"/>
  <c r="AN132" i="22"/>
  <c r="AQ132" i="22" s="1"/>
  <c r="AO131" i="22"/>
  <c r="BD131" i="22"/>
  <c r="BG131" i="22" s="1"/>
  <c r="BH130" i="22"/>
  <c r="BE130" i="22"/>
  <c r="AI132" i="22"/>
  <c r="BN134" i="22"/>
  <c r="BQ133" i="22"/>
  <c r="BR133" i="22" s="1"/>
  <c r="BM134" i="22"/>
  <c r="BB130" i="22"/>
  <c r="HG126" i="30"/>
  <c r="GZ125" i="30"/>
  <c r="HD125" i="30"/>
  <c r="FK124" i="30"/>
  <c r="FD123" i="30"/>
  <c r="FH123" i="30"/>
  <c r="LI124" i="30"/>
  <c r="FU125" i="30"/>
  <c r="IH125" i="30"/>
  <c r="IK124" i="30"/>
  <c r="JN125" i="30"/>
  <c r="JQ124" i="30"/>
  <c r="GT124" i="30"/>
  <c r="GS124" i="30"/>
  <c r="MV121" i="30"/>
  <c r="MY121" i="30" s="1"/>
  <c r="MQ122" i="30"/>
  <c r="EE126" i="30"/>
  <c r="DX125" i="30"/>
  <c r="EB125" i="30"/>
  <c r="AP122" i="30"/>
  <c r="AI123" i="30" s="1"/>
  <c r="AO122" i="30"/>
  <c r="CD124" i="30"/>
  <c r="CG123" i="30"/>
  <c r="BO124" i="30"/>
  <c r="EO124" i="30"/>
  <c r="AY123" i="30"/>
  <c r="BD122" i="30"/>
  <c r="BG122" i="30" s="1"/>
  <c r="JM125" i="30"/>
  <c r="JR124" i="30"/>
  <c r="GP124" i="30"/>
  <c r="CC124" i="30"/>
  <c r="CH123" i="30"/>
  <c r="EP124" i="30"/>
  <c r="ES123" i="30"/>
  <c r="ET123" i="30" s="1"/>
  <c r="LJ124" i="30"/>
  <c r="LM123" i="30"/>
  <c r="FV125" i="30"/>
  <c r="FY124" i="30"/>
  <c r="IG125" i="30"/>
  <c r="IL124" i="30"/>
  <c r="DB124" i="30"/>
  <c r="DA124" i="30"/>
  <c r="CX124" i="30"/>
  <c r="AN122" i="30"/>
  <c r="AQ122" i="30" s="1"/>
  <c r="DR124" i="30"/>
  <c r="DQ124" i="30"/>
  <c r="HW127" i="30"/>
  <c r="HP126" i="30"/>
  <c r="HT126" i="30"/>
  <c r="KI129" i="30"/>
  <c r="KB128" i="30"/>
  <c r="KF128" i="30"/>
  <c r="DN124" i="30"/>
  <c r="KY122" i="30"/>
  <c r="KV121" i="30"/>
  <c r="KR121" i="30"/>
  <c r="R56" i="22"/>
  <c r="U55" i="22"/>
  <c r="AB55" i="22" s="1"/>
  <c r="Q56" i="22"/>
  <c r="Q58" i="30"/>
  <c r="R58" i="30"/>
  <c r="U57" i="30"/>
  <c r="D976" i="22"/>
  <c r="CC116" i="22" l="1"/>
  <c r="CD116" i="22"/>
  <c r="CG115" i="22"/>
  <c r="CY115" i="22"/>
  <c r="CR114" i="22"/>
  <c r="CV114" i="22"/>
  <c r="DK116" i="22"/>
  <c r="MC124" i="30"/>
  <c r="LZ125" i="30"/>
  <c r="IX126" i="30"/>
  <c r="JA125" i="30"/>
  <c r="IW126" i="30"/>
  <c r="JB125" i="30"/>
  <c r="K207" i="30"/>
  <c r="K207" i="22" s="1"/>
  <c r="L206" i="30"/>
  <c r="L206" i="22" s="1"/>
  <c r="J206" i="22"/>
  <c r="M207" i="30"/>
  <c r="N206" i="30"/>
  <c r="N206" i="22" s="1"/>
  <c r="BO134" i="22"/>
  <c r="AM133" i="22"/>
  <c r="AJ132" i="22"/>
  <c r="AF132" i="22"/>
  <c r="AY131" i="22"/>
  <c r="BX133" i="22"/>
  <c r="BT134" i="22"/>
  <c r="BW134" i="22" s="1"/>
  <c r="BU133" i="22"/>
  <c r="EV123" i="30"/>
  <c r="EY123" i="30" s="1"/>
  <c r="IN124" i="30"/>
  <c r="IQ124" i="30" s="1"/>
  <c r="CJ123" i="30"/>
  <c r="CM123" i="30" s="1"/>
  <c r="JT124" i="30"/>
  <c r="JW124" i="30" s="1"/>
  <c r="IP124" i="30"/>
  <c r="IO124" i="30"/>
  <c r="HA126" i="30"/>
  <c r="KS122" i="30"/>
  <c r="KT122" i="30"/>
  <c r="KW121" i="30"/>
  <c r="KX121" i="30" s="1"/>
  <c r="HR127" i="30"/>
  <c r="HU126" i="30"/>
  <c r="HV126" i="30" s="1"/>
  <c r="KC129" i="30"/>
  <c r="HQ127" i="30"/>
  <c r="EX123" i="30"/>
  <c r="EW123" i="30"/>
  <c r="CL123" i="30"/>
  <c r="CK123" i="30"/>
  <c r="DZ126" i="30"/>
  <c r="EC125" i="30"/>
  <c r="JV124" i="30"/>
  <c r="JO125" i="30" s="1"/>
  <c r="JU124" i="30"/>
  <c r="KD129" i="30"/>
  <c r="KG128" i="30"/>
  <c r="LR123" i="30"/>
  <c r="LQ123" i="30"/>
  <c r="DY126" i="30"/>
  <c r="ED125" i="30"/>
  <c r="MU123" i="30"/>
  <c r="MR122" i="30"/>
  <c r="MN122" i="30"/>
  <c r="LN123" i="30"/>
  <c r="FF124" i="30"/>
  <c r="FI123" i="30"/>
  <c r="DK125" i="30"/>
  <c r="DP124" i="30"/>
  <c r="DS124" i="30" s="1"/>
  <c r="AM124" i="30"/>
  <c r="AJ123" i="30"/>
  <c r="AF123" i="30"/>
  <c r="CZ124" i="30"/>
  <c r="DC124" i="30" s="1"/>
  <c r="CU125" i="30"/>
  <c r="GD124" i="30"/>
  <c r="GC124" i="30"/>
  <c r="GR124" i="30"/>
  <c r="GU124" i="30" s="1"/>
  <c r="GM125" i="30"/>
  <c r="BC124" i="30"/>
  <c r="AV123" i="30"/>
  <c r="AZ123" i="30"/>
  <c r="BS125" i="30"/>
  <c r="BP124" i="30"/>
  <c r="BL124" i="30"/>
  <c r="FZ124" i="30"/>
  <c r="FE124" i="30"/>
  <c r="FJ123" i="30"/>
  <c r="HB126" i="30"/>
  <c r="HE125" i="30"/>
  <c r="V55" i="22"/>
  <c r="S56" i="22" s="1"/>
  <c r="X56" i="22"/>
  <c r="AA56" i="22" s="1"/>
  <c r="Y55" i="22"/>
  <c r="Z57" i="30"/>
  <c r="Y57" i="30"/>
  <c r="V57" i="30"/>
  <c r="D977" i="22"/>
  <c r="CS115" i="22" l="1"/>
  <c r="DO117" i="22"/>
  <c r="DL116" i="22"/>
  <c r="DH116" i="22"/>
  <c r="CT115" i="22"/>
  <c r="CW114" i="22"/>
  <c r="CH115" i="22"/>
  <c r="CJ116" i="22"/>
  <c r="CM116" i="22" s="1"/>
  <c r="CN115" i="22"/>
  <c r="CK115" i="22"/>
  <c r="MD124" i="30"/>
  <c r="MF124" i="30" s="1"/>
  <c r="MI124" i="30" s="1"/>
  <c r="MH124" i="30"/>
  <c r="MG124" i="30"/>
  <c r="JF125" i="30"/>
  <c r="IY126" i="30" s="1"/>
  <c r="JE125" i="30"/>
  <c r="JD125" i="30"/>
  <c r="JG125" i="30" s="1"/>
  <c r="J207" i="30"/>
  <c r="M208" i="30"/>
  <c r="M207" i="22"/>
  <c r="BC132" i="22"/>
  <c r="AZ131" i="22"/>
  <c r="AV131" i="22"/>
  <c r="BS135" i="22"/>
  <c r="BL134" i="22"/>
  <c r="BP134" i="22"/>
  <c r="AG133" i="22"/>
  <c r="AH133" i="22"/>
  <c r="AK132" i="22"/>
  <c r="AL132" i="22" s="1"/>
  <c r="JS126" i="30"/>
  <c r="JP125" i="30"/>
  <c r="JL125" i="30"/>
  <c r="GQ126" i="30"/>
  <c r="GJ125" i="30"/>
  <c r="GN125" i="30"/>
  <c r="AG124" i="30"/>
  <c r="HJ125" i="30"/>
  <c r="HI125" i="30"/>
  <c r="BN125" i="30"/>
  <c r="BQ124" i="30"/>
  <c r="AW124" i="30"/>
  <c r="AH124" i="30"/>
  <c r="AK123" i="30"/>
  <c r="AL123" i="30" s="1"/>
  <c r="FN123" i="30"/>
  <c r="FM123" i="30"/>
  <c r="MO123" i="30"/>
  <c r="EF125" i="30"/>
  <c r="EI125" i="30" s="1"/>
  <c r="EH125" i="30"/>
  <c r="EA126" i="30" s="1"/>
  <c r="EG125" i="30"/>
  <c r="LB121" i="30"/>
  <c r="LA121" i="30"/>
  <c r="CE124" i="30"/>
  <c r="CY126" i="30"/>
  <c r="CV125" i="30"/>
  <c r="CR125" i="30"/>
  <c r="MP123" i="30"/>
  <c r="MS122" i="30"/>
  <c r="KL128" i="30"/>
  <c r="KK128" i="30"/>
  <c r="HZ126" i="30"/>
  <c r="HY126" i="30"/>
  <c r="II125" i="30"/>
  <c r="AX124" i="30"/>
  <c r="BA123" i="30"/>
  <c r="FW125" i="30"/>
  <c r="GB124" i="30"/>
  <c r="GE124" i="30" s="1"/>
  <c r="KH128" i="30"/>
  <c r="HF125" i="30"/>
  <c r="EQ124" i="30"/>
  <c r="FL123" i="30"/>
  <c r="FO123" i="30" s="1"/>
  <c r="FG124" i="30"/>
  <c r="BM125" i="30"/>
  <c r="BR124" i="30"/>
  <c r="DO126" i="30"/>
  <c r="DH125" i="30"/>
  <c r="DL125" i="30"/>
  <c r="LP123" i="30"/>
  <c r="LS123" i="30" s="1"/>
  <c r="LK124" i="30"/>
  <c r="HX126" i="30"/>
  <c r="IA126" i="30" s="1"/>
  <c r="HS127" i="30"/>
  <c r="KZ121" i="30"/>
  <c r="LC121" i="30" s="1"/>
  <c r="KU122" i="30"/>
  <c r="W57" i="22"/>
  <c r="P56" i="22"/>
  <c r="T56" i="22"/>
  <c r="S58" i="30"/>
  <c r="X57" i="30"/>
  <c r="AA57" i="30" s="1"/>
  <c r="D978" i="22"/>
  <c r="MA125" i="30" l="1"/>
  <c r="ME126" i="30" s="1"/>
  <c r="CE116" i="22"/>
  <c r="DI117" i="22"/>
  <c r="CX114" i="22"/>
  <c r="DD114" i="22"/>
  <c r="CZ115" i="22"/>
  <c r="DC115" i="22" s="1"/>
  <c r="DA114" i="22"/>
  <c r="DJ117" i="22"/>
  <c r="DM116" i="22"/>
  <c r="JC127" i="30"/>
  <c r="IV126" i="30"/>
  <c r="IZ126" i="30"/>
  <c r="M208" i="22"/>
  <c r="K208" i="30"/>
  <c r="K208" i="22" s="1"/>
  <c r="L207" i="30"/>
  <c r="L207" i="22" s="1"/>
  <c r="J207" i="22"/>
  <c r="N207" i="30"/>
  <c r="N207" i="22" s="1"/>
  <c r="AI133" i="22"/>
  <c r="BM135" i="22"/>
  <c r="AX132" i="22"/>
  <c r="BA131" i="22"/>
  <c r="AR132" i="22"/>
  <c r="AN133" i="22"/>
  <c r="AQ133" i="22" s="1"/>
  <c r="AO132" i="22"/>
  <c r="BN135" i="22"/>
  <c r="BQ134" i="22"/>
  <c r="AW132" i="22"/>
  <c r="BB131" i="22"/>
  <c r="EE127" i="30"/>
  <c r="DX126" i="30"/>
  <c r="EB126" i="30"/>
  <c r="AN123" i="30"/>
  <c r="AQ123" i="30" s="1"/>
  <c r="HW128" i="30"/>
  <c r="HT127" i="30"/>
  <c r="HP127" i="30"/>
  <c r="FK125" i="30"/>
  <c r="FH124" i="30"/>
  <c r="FD124" i="30"/>
  <c r="BF123" i="30"/>
  <c r="BE123" i="30"/>
  <c r="CS126" i="30"/>
  <c r="CI125" i="30"/>
  <c r="CF124" i="30"/>
  <c r="CB124" i="30"/>
  <c r="LO125" i="30"/>
  <c r="LL124" i="30"/>
  <c r="LH124" i="30"/>
  <c r="DJ126" i="30"/>
  <c r="DM125" i="30"/>
  <c r="BT124" i="30"/>
  <c r="BW124" i="30" s="1"/>
  <c r="EU125" i="30"/>
  <c r="ER124" i="30"/>
  <c r="EN124" i="30"/>
  <c r="HC126" i="30"/>
  <c r="HH125" i="30"/>
  <c r="HK125" i="30" s="1"/>
  <c r="MX122" i="30"/>
  <c r="MW122" i="30"/>
  <c r="CT126" i="30"/>
  <c r="CW125" i="30"/>
  <c r="BV124" i="30"/>
  <c r="BO125" i="30" s="1"/>
  <c r="BU124" i="30"/>
  <c r="GL126" i="30"/>
  <c r="GO125" i="30"/>
  <c r="JM126" i="30"/>
  <c r="KY123" i="30"/>
  <c r="KV122" i="30"/>
  <c r="KR122" i="30"/>
  <c r="DI126" i="30"/>
  <c r="DN125" i="30"/>
  <c r="KJ128" i="30"/>
  <c r="KM128" i="30" s="1"/>
  <c r="KE129" i="30"/>
  <c r="MT122" i="30"/>
  <c r="BB123" i="30"/>
  <c r="GK126" i="30"/>
  <c r="GP125" i="30"/>
  <c r="JN126" i="30"/>
  <c r="JQ125" i="30"/>
  <c r="GA126" i="30"/>
  <c r="FT125" i="30"/>
  <c r="FX125" i="30"/>
  <c r="IM126" i="30"/>
  <c r="IJ125" i="30"/>
  <c r="IF125" i="30"/>
  <c r="AP123" i="30"/>
  <c r="AI124" i="30" s="1"/>
  <c r="AO123" i="30"/>
  <c r="R57" i="22"/>
  <c r="U56" i="22"/>
  <c r="AB56" i="22" s="1"/>
  <c r="Q57" i="22"/>
  <c r="W59" i="30"/>
  <c r="P58" i="30"/>
  <c r="T58" i="30"/>
  <c r="D979" i="22"/>
  <c r="LX125" i="30" l="1"/>
  <c r="LY126" i="30" s="1"/>
  <c r="MB125" i="30"/>
  <c r="DN116" i="22"/>
  <c r="DP117" i="22"/>
  <c r="DS117" i="22" s="1"/>
  <c r="DT116" i="22"/>
  <c r="DQ116" i="22"/>
  <c r="CU115" i="22"/>
  <c r="CI117" i="22"/>
  <c r="CB116" i="22"/>
  <c r="CF116" i="22"/>
  <c r="LZ126" i="30"/>
  <c r="MC125" i="30"/>
  <c r="IX127" i="30"/>
  <c r="JA126" i="30"/>
  <c r="IW127" i="30"/>
  <c r="JB126" i="30"/>
  <c r="J208" i="30"/>
  <c r="BT135" i="22"/>
  <c r="BW135" i="22" s="1"/>
  <c r="BX134" i="22"/>
  <c r="BU134" i="22"/>
  <c r="BR134" i="22"/>
  <c r="AY132" i="22"/>
  <c r="BD132" i="22"/>
  <c r="BG132" i="22" s="1"/>
  <c r="BH131" i="22"/>
  <c r="BE131" i="22"/>
  <c r="AM134" i="22"/>
  <c r="AF133" i="22"/>
  <c r="AJ133" i="22"/>
  <c r="BS126" i="30"/>
  <c r="BP125" i="30"/>
  <c r="BL125" i="30"/>
  <c r="AM125" i="30"/>
  <c r="AJ124" i="30"/>
  <c r="AF124" i="30"/>
  <c r="IH126" i="30"/>
  <c r="IK125" i="30"/>
  <c r="FU126" i="30"/>
  <c r="JV125" i="30"/>
  <c r="JU125" i="30"/>
  <c r="KS123" i="30"/>
  <c r="JR125" i="30"/>
  <c r="DB125" i="30"/>
  <c r="DA125" i="30"/>
  <c r="FF125" i="30"/>
  <c r="FI124" i="30"/>
  <c r="DZ127" i="30"/>
  <c r="EC126" i="30"/>
  <c r="DP125" i="30"/>
  <c r="DS125" i="30" s="1"/>
  <c r="KT123" i="30"/>
  <c r="KW122" i="30"/>
  <c r="KX122" i="30" s="1"/>
  <c r="HG127" i="30"/>
  <c r="HD126" i="30"/>
  <c r="GZ126" i="30"/>
  <c r="DY127" i="30"/>
  <c r="ED126" i="30"/>
  <c r="KI130" i="30"/>
  <c r="KF129" i="30"/>
  <c r="KB129" i="30"/>
  <c r="IG126" i="30"/>
  <c r="IL125" i="30"/>
  <c r="FV126" i="30"/>
  <c r="FY125" i="30"/>
  <c r="BD123" i="30"/>
  <c r="BG123" i="30" s="1"/>
  <c r="AY124" i="30"/>
  <c r="EO125" i="30"/>
  <c r="LI125" i="30"/>
  <c r="CC125" i="30"/>
  <c r="CX125" i="30"/>
  <c r="HQ128" i="30"/>
  <c r="GR125" i="30"/>
  <c r="GU125" i="30" s="1"/>
  <c r="MV122" i="30"/>
  <c r="MY122" i="30" s="1"/>
  <c r="MQ123" i="30"/>
  <c r="GT125" i="30"/>
  <c r="GM126" i="30" s="1"/>
  <c r="GS125" i="30"/>
  <c r="EP125" i="30"/>
  <c r="ES124" i="30"/>
  <c r="DR125" i="30"/>
  <c r="DQ125" i="30"/>
  <c r="LJ125" i="30"/>
  <c r="LM124" i="30"/>
  <c r="LN124" i="30" s="1"/>
  <c r="CD125" i="30"/>
  <c r="CG124" i="30"/>
  <c r="FE125" i="30"/>
  <c r="FJ124" i="30"/>
  <c r="HR128" i="30"/>
  <c r="HU127" i="30"/>
  <c r="HV127" i="30" s="1"/>
  <c r="V56" i="22"/>
  <c r="S57" i="22" s="1"/>
  <c r="X57" i="22"/>
  <c r="AA57" i="22" s="1"/>
  <c r="Y56" i="22"/>
  <c r="R59" i="30"/>
  <c r="U58" i="30"/>
  <c r="V58" i="30" s="1"/>
  <c r="Q59" i="30"/>
  <c r="D980" i="22"/>
  <c r="CD117" i="22" l="1"/>
  <c r="CG116" i="22"/>
  <c r="CC117" i="22"/>
  <c r="CY116" i="22"/>
  <c r="CR115" i="22"/>
  <c r="CV115" i="22"/>
  <c r="DK117" i="22"/>
  <c r="MD125" i="30"/>
  <c r="MH125" i="30"/>
  <c r="MG125" i="30"/>
  <c r="JF126" i="30"/>
  <c r="JE126" i="30"/>
  <c r="JD126" i="30"/>
  <c r="JG126" i="30" s="1"/>
  <c r="IY127" i="30"/>
  <c r="K209" i="30"/>
  <c r="K209" i="22" s="1"/>
  <c r="L208" i="30"/>
  <c r="L208" i="22" s="1"/>
  <c r="J208" i="22"/>
  <c r="M209" i="30"/>
  <c r="N208" i="30"/>
  <c r="N208" i="22" s="1"/>
  <c r="AG134" i="22"/>
  <c r="BC133" i="22"/>
  <c r="AZ132" i="22"/>
  <c r="AV132" i="22"/>
  <c r="BO135" i="22"/>
  <c r="AH134" i="22"/>
  <c r="AK133" i="22"/>
  <c r="LP124" i="30"/>
  <c r="LS124" i="30" s="1"/>
  <c r="HX127" i="30"/>
  <c r="IA127" i="30" s="1"/>
  <c r="KZ122" i="30"/>
  <c r="LC122" i="30" s="1"/>
  <c r="GQ127" i="30"/>
  <c r="GJ126" i="30"/>
  <c r="GN126" i="30"/>
  <c r="CL124" i="30"/>
  <c r="CK124" i="30"/>
  <c r="EX124" i="30"/>
  <c r="EW124" i="30"/>
  <c r="CH124" i="30"/>
  <c r="ET124" i="30"/>
  <c r="GD125" i="30"/>
  <c r="GC125" i="30"/>
  <c r="IP125" i="30"/>
  <c r="IO125" i="30"/>
  <c r="AH125" i="30"/>
  <c r="AK124" i="30"/>
  <c r="BM126" i="30"/>
  <c r="HZ127" i="30"/>
  <c r="HS128" i="30" s="1"/>
  <c r="HY127" i="30"/>
  <c r="FL124" i="30"/>
  <c r="FO124" i="30" s="1"/>
  <c r="DK126" i="30"/>
  <c r="FN124" i="30"/>
  <c r="FM124" i="30"/>
  <c r="FZ125" i="30"/>
  <c r="BN126" i="30"/>
  <c r="BQ125" i="30"/>
  <c r="MU124" i="30"/>
  <c r="MR123" i="30"/>
  <c r="MN123" i="30"/>
  <c r="KC130" i="30"/>
  <c r="EF126" i="30"/>
  <c r="EI126" i="30" s="1"/>
  <c r="HA127" i="30"/>
  <c r="LB122" i="30"/>
  <c r="LA122" i="30"/>
  <c r="EH126" i="30"/>
  <c r="EG126" i="30"/>
  <c r="LR124" i="30"/>
  <c r="LK125" i="30" s="1"/>
  <c r="LQ124" i="30"/>
  <c r="CZ125" i="30"/>
  <c r="DC125" i="30" s="1"/>
  <c r="CU126" i="30"/>
  <c r="BC125" i="30"/>
  <c r="AV124" i="30"/>
  <c r="AZ124" i="30"/>
  <c r="IN125" i="30"/>
  <c r="IQ125" i="30" s="1"/>
  <c r="II126" i="30"/>
  <c r="KD130" i="30"/>
  <c r="KG129" i="30"/>
  <c r="KH129" i="30" s="1"/>
  <c r="HB127" i="30"/>
  <c r="HE126" i="30"/>
  <c r="HF126" i="30" s="1"/>
  <c r="JO126" i="30"/>
  <c r="JT125" i="30"/>
  <c r="JW125" i="30" s="1"/>
  <c r="AG125" i="30"/>
  <c r="AL124" i="30"/>
  <c r="W58" i="22"/>
  <c r="P57" i="22"/>
  <c r="T57" i="22"/>
  <c r="Z58" i="30"/>
  <c r="S59" i="30" s="1"/>
  <c r="Y58" i="30"/>
  <c r="X58" i="30"/>
  <c r="AA58" i="30" s="1"/>
  <c r="D981" i="22"/>
  <c r="CS116" i="22" l="1"/>
  <c r="CH116" i="22"/>
  <c r="CN116" i="22"/>
  <c r="CJ117" i="22"/>
  <c r="CM117" i="22" s="1"/>
  <c r="CK116" i="22"/>
  <c r="DO118" i="22"/>
  <c r="DL117" i="22"/>
  <c r="DH117" i="22"/>
  <c r="CT116" i="22"/>
  <c r="CW115" i="22"/>
  <c r="CX115" i="22" s="1"/>
  <c r="MF125" i="30"/>
  <c r="MI125" i="30" s="1"/>
  <c r="MA126" i="30"/>
  <c r="JC128" i="30"/>
  <c r="IV127" i="30"/>
  <c r="IZ127" i="30"/>
  <c r="J209" i="30"/>
  <c r="M210" i="30" s="1"/>
  <c r="M209" i="22"/>
  <c r="BS136" i="22"/>
  <c r="BL135" i="22"/>
  <c r="BP135" i="22"/>
  <c r="AX133" i="22"/>
  <c r="BA132" i="22"/>
  <c r="BB132" i="22" s="1"/>
  <c r="AR133" i="22"/>
  <c r="AN134" i="22"/>
  <c r="AQ134" i="22" s="1"/>
  <c r="AO133" i="22"/>
  <c r="AW133" i="22"/>
  <c r="AL133" i="22"/>
  <c r="HH126" i="30"/>
  <c r="HK126" i="30" s="1"/>
  <c r="KJ129" i="30"/>
  <c r="KM129" i="30" s="1"/>
  <c r="HW129" i="30"/>
  <c r="HP128" i="30"/>
  <c r="HT128" i="30"/>
  <c r="LO126" i="30"/>
  <c r="LH125" i="30"/>
  <c r="LL125" i="30"/>
  <c r="EA127" i="30"/>
  <c r="MO124" i="30"/>
  <c r="BV125" i="30"/>
  <c r="BU125" i="30"/>
  <c r="FG125" i="30"/>
  <c r="EV124" i="30"/>
  <c r="EY124" i="30" s="1"/>
  <c r="EQ125" i="30"/>
  <c r="GK127" i="30"/>
  <c r="IM127" i="30"/>
  <c r="IJ126" i="30"/>
  <c r="IF126" i="30"/>
  <c r="MP124" i="30"/>
  <c r="MS123" i="30"/>
  <c r="MT123" i="30" s="1"/>
  <c r="AP124" i="30"/>
  <c r="AO124" i="30"/>
  <c r="CJ124" i="30"/>
  <c r="CM124" i="30" s="1"/>
  <c r="CE125" i="30"/>
  <c r="KU123" i="30"/>
  <c r="JS127" i="30"/>
  <c r="JL126" i="30"/>
  <c r="JP126" i="30"/>
  <c r="KL129" i="30"/>
  <c r="KK129" i="30"/>
  <c r="AX125" i="30"/>
  <c r="BA124" i="30"/>
  <c r="CY127" i="30"/>
  <c r="CV126" i="30"/>
  <c r="CR126" i="30"/>
  <c r="DO127" i="30"/>
  <c r="DH126" i="30"/>
  <c r="DL126" i="30"/>
  <c r="BR125" i="30"/>
  <c r="AN124" i="30"/>
  <c r="AQ124" i="30" s="1"/>
  <c r="AI125" i="30"/>
  <c r="HJ126" i="30"/>
  <c r="HC127" i="30" s="1"/>
  <c r="HI126" i="30"/>
  <c r="AW125" i="30"/>
  <c r="BB124" i="30"/>
  <c r="GB125" i="30"/>
  <c r="GE125" i="30" s="1"/>
  <c r="FW126" i="30"/>
  <c r="GL127" i="30"/>
  <c r="GO126" i="30"/>
  <c r="R58" i="22"/>
  <c r="U57" i="22"/>
  <c r="AB57" i="22" s="1"/>
  <c r="Q58" i="22"/>
  <c r="W60" i="30"/>
  <c r="P59" i="30"/>
  <c r="T59" i="30"/>
  <c r="D982" i="22"/>
  <c r="CE117" i="22" l="1"/>
  <c r="DI118" i="22"/>
  <c r="CU116" i="22"/>
  <c r="DD115" i="22"/>
  <c r="CZ116" i="22"/>
  <c r="DC116" i="22" s="1"/>
  <c r="DA115" i="22"/>
  <c r="DJ118" i="22"/>
  <c r="DM117" i="22"/>
  <c r="LX126" i="30"/>
  <c r="ME127" i="30"/>
  <c r="MB126" i="30"/>
  <c r="IX128" i="30"/>
  <c r="JA127" i="30"/>
  <c r="IW128" i="30"/>
  <c r="JB127" i="30"/>
  <c r="M210" i="22"/>
  <c r="K210" i="30"/>
  <c r="K210" i="22" s="1"/>
  <c r="L209" i="30"/>
  <c r="L209" i="22" s="1"/>
  <c r="J209" i="22"/>
  <c r="N209" i="30"/>
  <c r="N209" i="22" s="1"/>
  <c r="AY133" i="22"/>
  <c r="BN136" i="22"/>
  <c r="BQ135" i="22"/>
  <c r="BR135" i="22" s="1"/>
  <c r="AI134" i="22"/>
  <c r="BD133" i="22"/>
  <c r="BG133" i="22" s="1"/>
  <c r="BH132" i="22"/>
  <c r="BE132" i="22"/>
  <c r="BM136" i="22"/>
  <c r="MV123" i="30"/>
  <c r="MY123" i="30" s="1"/>
  <c r="HG128" i="30"/>
  <c r="GZ127" i="30"/>
  <c r="HD127" i="30"/>
  <c r="GA127" i="30"/>
  <c r="FT126" i="30"/>
  <c r="FX126" i="30"/>
  <c r="BD124" i="30"/>
  <c r="BG124" i="30" s="1"/>
  <c r="DI127" i="30"/>
  <c r="CT127" i="30"/>
  <c r="CW126" i="30"/>
  <c r="JN127" i="30"/>
  <c r="JQ126" i="30"/>
  <c r="IG127" i="30"/>
  <c r="EU126" i="30"/>
  <c r="EN125" i="30"/>
  <c r="ER125" i="30"/>
  <c r="LJ126" i="30"/>
  <c r="LM125" i="30"/>
  <c r="HR129" i="30"/>
  <c r="HU128" i="30"/>
  <c r="GT126" i="30"/>
  <c r="GS126" i="30"/>
  <c r="JM127" i="30"/>
  <c r="JR126" i="30"/>
  <c r="KY124" i="30"/>
  <c r="KR123" i="30"/>
  <c r="KV123" i="30"/>
  <c r="MX123" i="30"/>
  <c r="MQ124" i="30" s="1"/>
  <c r="MW123" i="30"/>
  <c r="IH127" i="30"/>
  <c r="IK126" i="30"/>
  <c r="GP126" i="30"/>
  <c r="FK126" i="30"/>
  <c r="FH125" i="30"/>
  <c r="FD125" i="30"/>
  <c r="LI126" i="30"/>
  <c r="LN125" i="30"/>
  <c r="HQ129" i="30"/>
  <c r="HV128" i="30"/>
  <c r="KE130" i="30"/>
  <c r="AM126" i="30"/>
  <c r="AJ125" i="30"/>
  <c r="AF125" i="30"/>
  <c r="BT125" i="30"/>
  <c r="BW125" i="30" s="1"/>
  <c r="BO126" i="30"/>
  <c r="CI126" i="30"/>
  <c r="CB125" i="30"/>
  <c r="CF125" i="30"/>
  <c r="DJ127" i="30"/>
  <c r="DM126" i="30"/>
  <c r="CS127" i="30"/>
  <c r="CX126" i="30"/>
  <c r="BF124" i="30"/>
  <c r="BE124" i="30"/>
  <c r="EE128" i="30"/>
  <c r="EB127" i="30"/>
  <c r="DX127" i="30"/>
  <c r="X58" i="22"/>
  <c r="AA58" i="22" s="1"/>
  <c r="Y57" i="22"/>
  <c r="V57" i="22"/>
  <c r="R60" i="30"/>
  <c r="U59" i="30"/>
  <c r="Q60" i="30"/>
  <c r="V59" i="30"/>
  <c r="D983" i="22"/>
  <c r="CY117" i="22" l="1"/>
  <c r="CV116" i="22"/>
  <c r="CR116" i="22"/>
  <c r="DT117" i="22"/>
  <c r="DP118" i="22"/>
  <c r="DS118" i="22" s="1"/>
  <c r="DQ117" i="22"/>
  <c r="DN117" i="22"/>
  <c r="CI118" i="22"/>
  <c r="CB117" i="22"/>
  <c r="CF117" i="22"/>
  <c r="MC126" i="30"/>
  <c r="MD126" i="30" s="1"/>
  <c r="LZ127" i="30"/>
  <c r="LY127" i="30"/>
  <c r="JD127" i="30"/>
  <c r="JG127" i="30" s="1"/>
  <c r="JF127" i="30"/>
  <c r="IY128" i="30" s="1"/>
  <c r="JE127" i="30"/>
  <c r="J210" i="30"/>
  <c r="AM135" i="22"/>
  <c r="AJ134" i="22"/>
  <c r="AF134" i="22"/>
  <c r="BC134" i="22"/>
  <c r="AZ133" i="22"/>
  <c r="AV133" i="22"/>
  <c r="BT136" i="22"/>
  <c r="BW136" i="22" s="1"/>
  <c r="BX135" i="22"/>
  <c r="BU135" i="22"/>
  <c r="BO136" i="22"/>
  <c r="MU125" i="30"/>
  <c r="MR124" i="30"/>
  <c r="MN124" i="30"/>
  <c r="CZ126" i="30"/>
  <c r="DC126" i="30" s="1"/>
  <c r="AH126" i="30"/>
  <c r="AK125" i="30"/>
  <c r="LP125" i="30"/>
  <c r="LS125" i="30" s="1"/>
  <c r="FF126" i="30"/>
  <c r="FI125" i="30"/>
  <c r="IP126" i="30"/>
  <c r="IO126" i="30"/>
  <c r="DB126" i="30"/>
  <c r="CU127" i="30" s="1"/>
  <c r="DA126" i="30"/>
  <c r="FU127" i="30"/>
  <c r="HX128" i="30"/>
  <c r="IA128" i="30" s="1"/>
  <c r="KT124" i="30"/>
  <c r="KW123" i="30"/>
  <c r="JT126" i="30"/>
  <c r="JW126" i="30" s="1"/>
  <c r="LR125" i="30"/>
  <c r="LK126" i="30" s="1"/>
  <c r="LQ125" i="30"/>
  <c r="JV126" i="30"/>
  <c r="JO127" i="30" s="1"/>
  <c r="JU126" i="30"/>
  <c r="DZ128" i="30"/>
  <c r="EC127" i="30"/>
  <c r="KI131" i="30"/>
  <c r="KB130" i="30"/>
  <c r="KF130" i="30"/>
  <c r="DY128" i="30"/>
  <c r="CD126" i="30"/>
  <c r="CG125" i="30"/>
  <c r="CH125" i="30" s="1"/>
  <c r="KS124" i="30"/>
  <c r="KX123" i="30"/>
  <c r="HZ128" i="30"/>
  <c r="HS129" i="30" s="1"/>
  <c r="HY128" i="30"/>
  <c r="EP126" i="30"/>
  <c r="ES125" i="30"/>
  <c r="ET125" i="30" s="1"/>
  <c r="IL126" i="30"/>
  <c r="AY125" i="30"/>
  <c r="HB128" i="30"/>
  <c r="HE127" i="30"/>
  <c r="DR126" i="30"/>
  <c r="DQ126" i="30"/>
  <c r="CC126" i="30"/>
  <c r="BS127" i="30"/>
  <c r="BP126" i="30"/>
  <c r="BL126" i="30"/>
  <c r="AG126" i="30"/>
  <c r="AL125" i="30"/>
  <c r="FE126" i="30"/>
  <c r="FJ125" i="30"/>
  <c r="GR126" i="30"/>
  <c r="GU126" i="30" s="1"/>
  <c r="GM127" i="30"/>
  <c r="EO126" i="30"/>
  <c r="DN126" i="30"/>
  <c r="FV127" i="30"/>
  <c r="FY126" i="30"/>
  <c r="FZ126" i="30" s="1"/>
  <c r="HA128" i="30"/>
  <c r="HF127" i="30"/>
  <c r="S58" i="22"/>
  <c r="X59" i="30"/>
  <c r="AA59" i="30" s="1"/>
  <c r="Z59" i="30"/>
  <c r="Y59" i="30"/>
  <c r="D984" i="22"/>
  <c r="CD118" i="22" l="1"/>
  <c r="CG117" i="22"/>
  <c r="DK118" i="22"/>
  <c r="CS117" i="22"/>
  <c r="CC118" i="22"/>
  <c r="CT117" i="22"/>
  <c r="CW116" i="22"/>
  <c r="MF126" i="30"/>
  <c r="MI126" i="30" s="1"/>
  <c r="MH126" i="30"/>
  <c r="MA127" i="30" s="1"/>
  <c r="MG126" i="30"/>
  <c r="IV128" i="30"/>
  <c r="JC129" i="30"/>
  <c r="IZ128" i="30"/>
  <c r="K211" i="30"/>
  <c r="K211" i="22" s="1"/>
  <c r="L210" i="30"/>
  <c r="L210" i="22" s="1"/>
  <c r="J210" i="22"/>
  <c r="M211" i="30"/>
  <c r="N210" i="30"/>
  <c r="N210" i="22" s="1"/>
  <c r="AX134" i="22"/>
  <c r="BA133" i="22"/>
  <c r="AH135" i="22"/>
  <c r="AK134" i="22"/>
  <c r="AL134" i="22" s="1"/>
  <c r="BS137" i="22"/>
  <c r="BL136" i="22"/>
  <c r="BP136" i="22"/>
  <c r="AW134" i="22"/>
  <c r="BB133" i="22"/>
  <c r="AG135" i="22"/>
  <c r="GB126" i="30"/>
  <c r="GE126" i="30" s="1"/>
  <c r="LO127" i="30"/>
  <c r="LL126" i="30"/>
  <c r="LH126" i="30"/>
  <c r="CY128" i="30"/>
  <c r="CR127" i="30"/>
  <c r="CV127" i="30"/>
  <c r="JS128" i="30"/>
  <c r="JP127" i="30"/>
  <c r="JL127" i="30"/>
  <c r="HW130" i="30"/>
  <c r="HT129" i="30"/>
  <c r="HP129" i="30"/>
  <c r="KZ123" i="30"/>
  <c r="LC123" i="30" s="1"/>
  <c r="MO125" i="30"/>
  <c r="BM127" i="30"/>
  <c r="CJ125" i="30"/>
  <c r="CM125" i="30" s="1"/>
  <c r="BC126" i="30"/>
  <c r="AV125" i="30"/>
  <c r="AZ125" i="30"/>
  <c r="KD131" i="30"/>
  <c r="KG130" i="30"/>
  <c r="EH127" i="30"/>
  <c r="EG127" i="30"/>
  <c r="MP125" i="30"/>
  <c r="MS124" i="30"/>
  <c r="MT124" i="30" s="1"/>
  <c r="DK127" i="30"/>
  <c r="DP126" i="30"/>
  <c r="DS126" i="30" s="1"/>
  <c r="GQ128" i="30"/>
  <c r="GJ127" i="30"/>
  <c r="GN127" i="30"/>
  <c r="AN125" i="30"/>
  <c r="AQ125" i="30" s="1"/>
  <c r="BN127" i="30"/>
  <c r="BQ126" i="30"/>
  <c r="HJ127" i="30"/>
  <c r="HC128" i="30" s="1"/>
  <c r="HI127" i="30"/>
  <c r="II127" i="30"/>
  <c r="IN126" i="30"/>
  <c r="IQ126" i="30" s="1"/>
  <c r="ED127" i="30"/>
  <c r="KC131" i="30"/>
  <c r="KH130" i="30"/>
  <c r="HH127" i="30"/>
  <c r="HK127" i="30" s="1"/>
  <c r="GD126" i="30"/>
  <c r="FW127" i="30" s="1"/>
  <c r="GC126" i="30"/>
  <c r="EV125" i="30"/>
  <c r="EY125" i="30" s="1"/>
  <c r="FL125" i="30"/>
  <c r="FO125" i="30" s="1"/>
  <c r="EX125" i="30"/>
  <c r="EQ126" i="30" s="1"/>
  <c r="EW125" i="30"/>
  <c r="CL125" i="30"/>
  <c r="CK125" i="30"/>
  <c r="LB123" i="30"/>
  <c r="KU124" i="30" s="1"/>
  <c r="LA123" i="30"/>
  <c r="FN125" i="30"/>
  <c r="FG126" i="30" s="1"/>
  <c r="FM125" i="30"/>
  <c r="AP125" i="30"/>
  <c r="AO125" i="30"/>
  <c r="W59" i="22"/>
  <c r="P58" i="22"/>
  <c r="T58" i="22"/>
  <c r="S60" i="30"/>
  <c r="D985" i="22"/>
  <c r="DO119" i="22" l="1"/>
  <c r="DH118" i="22"/>
  <c r="DL118" i="22"/>
  <c r="CH117" i="22"/>
  <c r="CN117" i="22"/>
  <c r="CJ118" i="22"/>
  <c r="CM118" i="22" s="1"/>
  <c r="CK117" i="22"/>
  <c r="CX116" i="22"/>
  <c r="CZ117" i="22"/>
  <c r="DC117" i="22" s="1"/>
  <c r="DD116" i="22"/>
  <c r="DA116" i="22"/>
  <c r="MB127" i="30"/>
  <c r="ME128" i="30"/>
  <c r="LX127" i="30"/>
  <c r="JA128" i="30"/>
  <c r="JB128" i="30" s="1"/>
  <c r="IX129" i="30"/>
  <c r="IW129" i="30"/>
  <c r="J211" i="30"/>
  <c r="M212" i="30" s="1"/>
  <c r="M211" i="22"/>
  <c r="AI135" i="22"/>
  <c r="BD134" i="22"/>
  <c r="BG134" i="22" s="1"/>
  <c r="BH133" i="22"/>
  <c r="BE133" i="22"/>
  <c r="BN137" i="22"/>
  <c r="BQ136" i="22"/>
  <c r="AR134" i="22"/>
  <c r="AN135" i="22"/>
  <c r="AQ135" i="22" s="1"/>
  <c r="AO134" i="22"/>
  <c r="AY134" i="22"/>
  <c r="BM137" i="22"/>
  <c r="BR136" i="22"/>
  <c r="FK127" i="30"/>
  <c r="FH126" i="30"/>
  <c r="FD126" i="30"/>
  <c r="KY125" i="30"/>
  <c r="KR124" i="30"/>
  <c r="KV124" i="30"/>
  <c r="MV124" i="30"/>
  <c r="MY124" i="30" s="1"/>
  <c r="GA128" i="30"/>
  <c r="FT127" i="30"/>
  <c r="FX127" i="30"/>
  <c r="EU127" i="30"/>
  <c r="ER126" i="30"/>
  <c r="EN126" i="30"/>
  <c r="HR130" i="30"/>
  <c r="HU129" i="30"/>
  <c r="JN128" i="30"/>
  <c r="JQ127" i="30"/>
  <c r="CS128" i="30"/>
  <c r="LJ127" i="30"/>
  <c r="LM126" i="30"/>
  <c r="LN126" i="30" s="1"/>
  <c r="AI126" i="30"/>
  <c r="AX126" i="30"/>
  <c r="BA125" i="30"/>
  <c r="CE126" i="30"/>
  <c r="EF127" i="30"/>
  <c r="EI127" i="30" s="1"/>
  <c r="EA128" i="30"/>
  <c r="BV126" i="30"/>
  <c r="BU126" i="30"/>
  <c r="GL128" i="30"/>
  <c r="GO127" i="30"/>
  <c r="DO128" i="30"/>
  <c r="DH127" i="30"/>
  <c r="DL127" i="30"/>
  <c r="KL130" i="30"/>
  <c r="KK130" i="30"/>
  <c r="AW126" i="30"/>
  <c r="BB125" i="30"/>
  <c r="BR126" i="30"/>
  <c r="HG129" i="30"/>
  <c r="GZ128" i="30"/>
  <c r="HD128" i="30"/>
  <c r="KJ130" i="30"/>
  <c r="KM130" i="30" s="1"/>
  <c r="KE131" i="30"/>
  <c r="IM128" i="30"/>
  <c r="IJ127" i="30"/>
  <c r="IF127" i="30"/>
  <c r="GK128" i="30"/>
  <c r="GP127" i="30"/>
  <c r="MX124" i="30"/>
  <c r="MQ125" i="30" s="1"/>
  <c r="MW124" i="30"/>
  <c r="HQ130" i="30"/>
  <c r="HV129" i="30"/>
  <c r="JM128" i="30"/>
  <c r="JR127" i="30"/>
  <c r="CT128" i="30"/>
  <c r="CW127" i="30"/>
  <c r="LI127" i="30"/>
  <c r="R59" i="22"/>
  <c r="U58" i="22"/>
  <c r="AB58" i="22" s="1"/>
  <c r="Q59" i="22"/>
  <c r="W61" i="30"/>
  <c r="T60" i="30"/>
  <c r="P60" i="30"/>
  <c r="D986" i="22"/>
  <c r="DJ119" i="22" l="1"/>
  <c r="DM118" i="22"/>
  <c r="DI119" i="22"/>
  <c r="DN118" i="22"/>
  <c r="CU117" i="22"/>
  <c r="CE118" i="22"/>
  <c r="LY128" i="30"/>
  <c r="LZ128" i="30"/>
  <c r="MC127" i="30"/>
  <c r="JD128" i="30"/>
  <c r="JG128" i="30" s="1"/>
  <c r="JF128" i="30"/>
  <c r="IY129" i="30" s="1"/>
  <c r="JE128" i="30"/>
  <c r="M212" i="22"/>
  <c r="K212" i="30"/>
  <c r="K212" i="22" s="1"/>
  <c r="L211" i="30"/>
  <c r="L211" i="22" s="1"/>
  <c r="J211" i="22"/>
  <c r="N211" i="30"/>
  <c r="N211" i="22" s="1"/>
  <c r="AM136" i="22"/>
  <c r="AF135" i="22"/>
  <c r="AJ135" i="22"/>
  <c r="BC135" i="22"/>
  <c r="AZ134" i="22"/>
  <c r="AV134" i="22"/>
  <c r="BO137" i="22"/>
  <c r="BX136" i="22"/>
  <c r="BT137" i="22"/>
  <c r="BW137" i="22" s="1"/>
  <c r="BU136" i="22"/>
  <c r="MU126" i="30"/>
  <c r="MN125" i="30"/>
  <c r="MR125" i="30"/>
  <c r="IH128" i="30"/>
  <c r="IK127" i="30"/>
  <c r="DB127" i="30"/>
  <c r="DA127" i="30"/>
  <c r="LP126" i="30"/>
  <c r="LS126" i="30" s="1"/>
  <c r="DJ128" i="30"/>
  <c r="DM127" i="30"/>
  <c r="GT127" i="30"/>
  <c r="GS127" i="30"/>
  <c r="CX127" i="30"/>
  <c r="KT125" i="30"/>
  <c r="KW124" i="30"/>
  <c r="FE127" i="30"/>
  <c r="HX129" i="30"/>
  <c r="IA129" i="30" s="1"/>
  <c r="IG128" i="30"/>
  <c r="IL127" i="30"/>
  <c r="DI128" i="30"/>
  <c r="DN127" i="30"/>
  <c r="LR126" i="30"/>
  <c r="LQ126" i="30"/>
  <c r="EO127" i="30"/>
  <c r="KS125" i="30"/>
  <c r="KX124" i="30"/>
  <c r="FF127" i="30"/>
  <c r="FI126" i="30"/>
  <c r="FJ126" i="30" s="1"/>
  <c r="JT127" i="30"/>
  <c r="JW127" i="30" s="1"/>
  <c r="KI132" i="30"/>
  <c r="KF131" i="30"/>
  <c r="KB131" i="30"/>
  <c r="HB129" i="30"/>
  <c r="HE128" i="30"/>
  <c r="BQ127" i="30"/>
  <c r="BT126" i="30"/>
  <c r="BW126" i="30" s="1"/>
  <c r="BO127" i="30"/>
  <c r="EE129" i="30"/>
  <c r="EB128" i="30"/>
  <c r="DX128" i="30"/>
  <c r="CI127" i="30"/>
  <c r="CB126" i="30"/>
  <c r="CF126" i="30"/>
  <c r="AM127" i="30"/>
  <c r="AJ126" i="30"/>
  <c r="AF126" i="30"/>
  <c r="HZ129" i="30"/>
  <c r="HS130" i="30" s="1"/>
  <c r="HY129" i="30"/>
  <c r="EP127" i="30"/>
  <c r="ES126" i="30"/>
  <c r="FV128" i="30"/>
  <c r="FY127" i="30"/>
  <c r="GR127" i="30"/>
  <c r="GU127" i="30" s="1"/>
  <c r="GM128" i="30"/>
  <c r="HA129" i="30"/>
  <c r="HF128" i="30"/>
  <c r="BD125" i="30"/>
  <c r="BG125" i="30" s="1"/>
  <c r="BF125" i="30"/>
  <c r="BE125" i="30"/>
  <c r="JV127" i="30"/>
  <c r="JU127" i="30"/>
  <c r="FU128" i="30"/>
  <c r="FZ127" i="30"/>
  <c r="X59" i="22"/>
  <c r="AA59" i="22" s="1"/>
  <c r="Y58" i="22"/>
  <c r="V58" i="22"/>
  <c r="Q61" i="30"/>
  <c r="R61" i="30"/>
  <c r="U60" i="30"/>
  <c r="V60" i="30" s="1"/>
  <c r="D987" i="22"/>
  <c r="CY118" i="22" l="1"/>
  <c r="CR117" i="22"/>
  <c r="CV117" i="22"/>
  <c r="DT118" i="22"/>
  <c r="DP119" i="22"/>
  <c r="DS119" i="22" s="1"/>
  <c r="DQ118" i="22"/>
  <c r="CI119" i="22"/>
  <c r="CF118" i="22"/>
  <c r="CB118" i="22"/>
  <c r="DK119" i="22"/>
  <c r="MG127" i="30"/>
  <c r="MH127" i="30"/>
  <c r="MD127" i="30"/>
  <c r="IZ129" i="30"/>
  <c r="IV129" i="30"/>
  <c r="IW130" i="30" s="1"/>
  <c r="JC130" i="30"/>
  <c r="J212" i="30"/>
  <c r="AW135" i="22"/>
  <c r="AH136" i="22"/>
  <c r="AK135" i="22"/>
  <c r="AX135" i="22"/>
  <c r="BA134" i="22"/>
  <c r="BB134" i="22" s="1"/>
  <c r="AG136" i="22"/>
  <c r="AL135" i="22"/>
  <c r="BS138" i="22"/>
  <c r="BP137" i="22"/>
  <c r="BL137" i="22"/>
  <c r="HW131" i="30"/>
  <c r="HP130" i="30"/>
  <c r="HT130" i="30"/>
  <c r="FL126" i="30"/>
  <c r="FO126" i="30" s="1"/>
  <c r="AY126" i="30"/>
  <c r="EX126" i="30"/>
  <c r="EW126" i="30"/>
  <c r="DY129" i="30"/>
  <c r="BU127" i="30"/>
  <c r="BS128" i="30"/>
  <c r="BL127" i="30"/>
  <c r="BP127" i="30"/>
  <c r="BV127" i="30"/>
  <c r="KC132" i="30"/>
  <c r="JO128" i="30"/>
  <c r="KZ124" i="30"/>
  <c r="LC124" i="30" s="1"/>
  <c r="ET126" i="30"/>
  <c r="IN127" i="30"/>
  <c r="IQ127" i="30" s="1"/>
  <c r="IP127" i="30"/>
  <c r="II128" i="30" s="1"/>
  <c r="IO127" i="30"/>
  <c r="MO126" i="30"/>
  <c r="HH128" i="30"/>
  <c r="HK128" i="30" s="1"/>
  <c r="GQ129" i="30"/>
  <c r="GN128" i="30"/>
  <c r="GJ128" i="30"/>
  <c r="GD127" i="30"/>
  <c r="FW128" i="30" s="1"/>
  <c r="GC127" i="30"/>
  <c r="AG127" i="30"/>
  <c r="CD127" i="30"/>
  <c r="CG126" i="30"/>
  <c r="CH126" i="30" s="1"/>
  <c r="DZ129" i="30"/>
  <c r="EC128" i="30"/>
  <c r="HJ128" i="30"/>
  <c r="HC129" i="30" s="1"/>
  <c r="HI128" i="30"/>
  <c r="KD132" i="30"/>
  <c r="KG131" i="30"/>
  <c r="FN126" i="30"/>
  <c r="FM126" i="30"/>
  <c r="DP127" i="30"/>
  <c r="DS127" i="30" s="1"/>
  <c r="LK127" i="30"/>
  <c r="GB127" i="30"/>
  <c r="GE127" i="30" s="1"/>
  <c r="AH127" i="30"/>
  <c r="AK126" i="30"/>
  <c r="CC127" i="30"/>
  <c r="DR127" i="30"/>
  <c r="DK128" i="30" s="1"/>
  <c r="DQ127" i="30"/>
  <c r="LB124" i="30"/>
  <c r="LA124" i="30"/>
  <c r="CZ127" i="30"/>
  <c r="DC127" i="30" s="1"/>
  <c r="CU128" i="30"/>
  <c r="MP126" i="30"/>
  <c r="MS125" i="30"/>
  <c r="S59" i="22"/>
  <c r="X60" i="30"/>
  <c r="AA60" i="30" s="1"/>
  <c r="Z60" i="30"/>
  <c r="S61" i="30" s="1"/>
  <c r="Y60" i="30"/>
  <c r="D988" i="22"/>
  <c r="DO120" i="22" l="1"/>
  <c r="DH119" i="22"/>
  <c r="DL119" i="22"/>
  <c r="CT118" i="22"/>
  <c r="CW117" i="22"/>
  <c r="CC119" i="22"/>
  <c r="CS118" i="22"/>
  <c r="CX117" i="22"/>
  <c r="CD119" i="22"/>
  <c r="CG118" i="22"/>
  <c r="MF127" i="30"/>
  <c r="MI127" i="30" s="1"/>
  <c r="MA128" i="30"/>
  <c r="IX130" i="30"/>
  <c r="JA129" i="30"/>
  <c r="K213" i="30"/>
  <c r="K213" i="22" s="1"/>
  <c r="L212" i="30"/>
  <c r="L212" i="22" s="1"/>
  <c r="J212" i="22"/>
  <c r="M213" i="30"/>
  <c r="N212" i="30"/>
  <c r="N212" i="22" s="1"/>
  <c r="AY135" i="22"/>
  <c r="BM138" i="22"/>
  <c r="AI136" i="22"/>
  <c r="BN138" i="22"/>
  <c r="BQ137" i="22"/>
  <c r="BR137" i="22" s="1"/>
  <c r="AN136" i="22"/>
  <c r="AQ136" i="22" s="1"/>
  <c r="AR135" i="22"/>
  <c r="AO135" i="22"/>
  <c r="BH134" i="22"/>
  <c r="BD135" i="22"/>
  <c r="BG135" i="22" s="1"/>
  <c r="BE134" i="22"/>
  <c r="HG130" i="30"/>
  <c r="HD129" i="30"/>
  <c r="GZ129" i="30"/>
  <c r="IM129" i="30"/>
  <c r="IJ128" i="30"/>
  <c r="IF128" i="30"/>
  <c r="DO129" i="30"/>
  <c r="DL128" i="30"/>
  <c r="DH128" i="30"/>
  <c r="MX125" i="30"/>
  <c r="MW125" i="30"/>
  <c r="CY129" i="30"/>
  <c r="CR128" i="30"/>
  <c r="CV128" i="30"/>
  <c r="AP126" i="30"/>
  <c r="AO126" i="30"/>
  <c r="LO128" i="30"/>
  <c r="LL127" i="30"/>
  <c r="LH127" i="30"/>
  <c r="KU125" i="30"/>
  <c r="HR131" i="30"/>
  <c r="HU130" i="30"/>
  <c r="KL131" i="30"/>
  <c r="KK131" i="30"/>
  <c r="AL126" i="30"/>
  <c r="MT125" i="30"/>
  <c r="JS129" i="30"/>
  <c r="JP128" i="30"/>
  <c r="JL128" i="30"/>
  <c r="FG127" i="30"/>
  <c r="HQ131" i="30"/>
  <c r="HV130" i="30"/>
  <c r="EH128" i="30"/>
  <c r="EG128" i="30"/>
  <c r="CL126" i="30"/>
  <c r="CE127" i="30" s="1"/>
  <c r="CK126" i="30"/>
  <c r="GK129" i="30"/>
  <c r="KH131" i="30"/>
  <c r="BN128" i="30"/>
  <c r="ED128" i="30"/>
  <c r="CJ126" i="30"/>
  <c r="CM126" i="30" s="1"/>
  <c r="GA129" i="30"/>
  <c r="FT128" i="30"/>
  <c r="FX128" i="30"/>
  <c r="GL129" i="30"/>
  <c r="GO128" i="30"/>
  <c r="EV126" i="30"/>
  <c r="EY126" i="30" s="1"/>
  <c r="EQ127" i="30"/>
  <c r="BM128" i="30"/>
  <c r="BR127" i="30"/>
  <c r="BC127" i="30"/>
  <c r="AZ126" i="30"/>
  <c r="AV126" i="30"/>
  <c r="W60" i="22"/>
  <c r="P59" i="22"/>
  <c r="T59" i="22"/>
  <c r="W62" i="30"/>
  <c r="P61" i="30"/>
  <c r="T61" i="30"/>
  <c r="D989" i="22"/>
  <c r="CN118" i="22" l="1"/>
  <c r="CJ119" i="22"/>
  <c r="CM119" i="22" s="1"/>
  <c r="CK118" i="22"/>
  <c r="DJ120" i="22"/>
  <c r="DM119" i="22"/>
  <c r="DD117" i="22"/>
  <c r="CZ118" i="22"/>
  <c r="DC118" i="22" s="1"/>
  <c r="DA117" i="22"/>
  <c r="DI120" i="22"/>
  <c r="DN119" i="22"/>
  <c r="CH118" i="22"/>
  <c r="CU118" i="22"/>
  <c r="MB128" i="30"/>
  <c r="LX128" i="30"/>
  <c r="LY129" i="30" s="1"/>
  <c r="ME129" i="30"/>
  <c r="JB129" i="30"/>
  <c r="JF129" i="30"/>
  <c r="JE129" i="30"/>
  <c r="J213" i="30"/>
  <c r="M214" i="30" s="1"/>
  <c r="M213" i="22"/>
  <c r="BO138" i="22"/>
  <c r="BC136" i="22"/>
  <c r="AV135" i="22"/>
  <c r="AZ135" i="22"/>
  <c r="BX137" i="22"/>
  <c r="BT138" i="22"/>
  <c r="BW138" i="22" s="1"/>
  <c r="BU137" i="22"/>
  <c r="AM137" i="22"/>
  <c r="AJ136" i="22"/>
  <c r="AF136" i="22"/>
  <c r="EU128" i="30"/>
  <c r="EN127" i="30"/>
  <c r="ER127" i="30"/>
  <c r="FV129" i="30"/>
  <c r="FY128" i="30"/>
  <c r="CI128" i="30"/>
  <c r="CF127" i="30"/>
  <c r="CB127" i="30"/>
  <c r="KJ131" i="30"/>
  <c r="KM131" i="30" s="1"/>
  <c r="KE132" i="30"/>
  <c r="JN129" i="30"/>
  <c r="JQ128" i="30"/>
  <c r="AN126" i="30"/>
  <c r="AQ126" i="30" s="1"/>
  <c r="AI127" i="30"/>
  <c r="HZ130" i="30"/>
  <c r="HY130" i="30"/>
  <c r="LJ128" i="30"/>
  <c r="LM127" i="30"/>
  <c r="HA130" i="30"/>
  <c r="AW127" i="30"/>
  <c r="BT127" i="30"/>
  <c r="BW127" i="30" s="1"/>
  <c r="BO128" i="30"/>
  <c r="BQ128" i="30"/>
  <c r="GT128" i="30"/>
  <c r="GS128" i="30"/>
  <c r="FU129" i="30"/>
  <c r="FZ128" i="30"/>
  <c r="EF128" i="30"/>
  <c r="EI128" i="30" s="1"/>
  <c r="EA129" i="30"/>
  <c r="GP128" i="30"/>
  <c r="CT129" i="30"/>
  <c r="CW128" i="30"/>
  <c r="HB130" i="30"/>
  <c r="HE129" i="30"/>
  <c r="AX127" i="30"/>
  <c r="BA126" i="30"/>
  <c r="FK128" i="30"/>
  <c r="FD127" i="30"/>
  <c r="FH127" i="30"/>
  <c r="CS129" i="30"/>
  <c r="CX128" i="30"/>
  <c r="DI129" i="30"/>
  <c r="IG129" i="30"/>
  <c r="HX130" i="30"/>
  <c r="IA130" i="30" s="1"/>
  <c r="HS131" i="30"/>
  <c r="JM129" i="30"/>
  <c r="JR128" i="30"/>
  <c r="MV125" i="30"/>
  <c r="MY125" i="30" s="1"/>
  <c r="MQ126" i="30"/>
  <c r="KY126" i="30"/>
  <c r="KR125" i="30"/>
  <c r="KV125" i="30"/>
  <c r="LI128" i="30"/>
  <c r="LN127" i="30"/>
  <c r="DJ129" i="30"/>
  <c r="DM128" i="30"/>
  <c r="IH129" i="30"/>
  <c r="IK128" i="30"/>
  <c r="IL128" i="30" s="1"/>
  <c r="R60" i="22"/>
  <c r="U59" i="22"/>
  <c r="AB59" i="22" s="1"/>
  <c r="Q60" i="22"/>
  <c r="R62" i="30"/>
  <c r="U61" i="30"/>
  <c r="V61" i="30" s="1"/>
  <c r="Q62" i="30"/>
  <c r="D990" i="22"/>
  <c r="DK120" i="22" l="1"/>
  <c r="CY119" i="22"/>
  <c r="CV118" i="22"/>
  <c r="CR118" i="22"/>
  <c r="DP120" i="22"/>
  <c r="DS120" i="22" s="1"/>
  <c r="DT119" i="22"/>
  <c r="DQ119" i="22"/>
  <c r="CE119" i="22"/>
  <c r="LZ129" i="30"/>
  <c r="MC128" i="30"/>
  <c r="BV128" i="30"/>
  <c r="JD129" i="30"/>
  <c r="JG129" i="30" s="1"/>
  <c r="IY130" i="30"/>
  <c r="M214" i="22"/>
  <c r="K214" i="30"/>
  <c r="K214" i="22" s="1"/>
  <c r="L213" i="30"/>
  <c r="L213" i="22" s="1"/>
  <c r="J213" i="22"/>
  <c r="N213" i="30"/>
  <c r="N213" i="22" s="1"/>
  <c r="AX136" i="22"/>
  <c r="BA135" i="22"/>
  <c r="AG137" i="22"/>
  <c r="AW136" i="22"/>
  <c r="BB135" i="22"/>
  <c r="BS139" i="22"/>
  <c r="BL138" i="22"/>
  <c r="BP138" i="22"/>
  <c r="AH137" i="22"/>
  <c r="AK136" i="22"/>
  <c r="IN128" i="30"/>
  <c r="IQ128" i="30" s="1"/>
  <c r="KT126" i="30"/>
  <c r="KW125" i="30"/>
  <c r="KX125" i="30" s="1"/>
  <c r="LP127" i="30"/>
  <c r="LS127" i="30" s="1"/>
  <c r="KS126" i="30"/>
  <c r="JT128" i="30"/>
  <c r="JW128" i="30" s="1"/>
  <c r="HW132" i="30"/>
  <c r="HT131" i="30"/>
  <c r="HP131" i="30"/>
  <c r="HJ129" i="30"/>
  <c r="HI129" i="30"/>
  <c r="DB128" i="30"/>
  <c r="DA128" i="30"/>
  <c r="EE130" i="30"/>
  <c r="DX129" i="30"/>
  <c r="EB129" i="30"/>
  <c r="KI133" i="30"/>
  <c r="KF132" i="30"/>
  <c r="KB132" i="30"/>
  <c r="EP128" i="30"/>
  <c r="ES127" i="30"/>
  <c r="IP128" i="30"/>
  <c r="II129" i="30" s="1"/>
  <c r="IO128" i="30"/>
  <c r="DR128" i="30"/>
  <c r="DQ128" i="30"/>
  <c r="FF128" i="30"/>
  <c r="FI127" i="30"/>
  <c r="BF126" i="30"/>
  <c r="BE126" i="30"/>
  <c r="GB128" i="30"/>
  <c r="GE128" i="30" s="1"/>
  <c r="LR127" i="30"/>
  <c r="LQ127" i="30"/>
  <c r="CC128" i="30"/>
  <c r="GD128" i="30"/>
  <c r="FW129" i="30" s="1"/>
  <c r="GC128" i="30"/>
  <c r="EO128" i="30"/>
  <c r="CZ128" i="30"/>
  <c r="DC128" i="30" s="1"/>
  <c r="FE128" i="30"/>
  <c r="FJ127" i="30"/>
  <c r="HF129" i="30"/>
  <c r="CD128" i="30"/>
  <c r="CG127" i="30"/>
  <c r="MU127" i="30"/>
  <c r="MN126" i="30"/>
  <c r="MR126" i="30"/>
  <c r="DN128" i="30"/>
  <c r="GR128" i="30"/>
  <c r="GU128" i="30" s="1"/>
  <c r="GM129" i="30"/>
  <c r="BU128" i="30"/>
  <c r="BS129" i="30"/>
  <c r="BP128" i="30"/>
  <c r="BL128" i="30"/>
  <c r="BB126" i="30"/>
  <c r="AM128" i="30"/>
  <c r="AF127" i="30"/>
  <c r="AJ127" i="30"/>
  <c r="JV128" i="30"/>
  <c r="JO129" i="30" s="1"/>
  <c r="JU128" i="30"/>
  <c r="X60" i="22"/>
  <c r="AA60" i="22" s="1"/>
  <c r="Y59" i="22"/>
  <c r="V59" i="22"/>
  <c r="X61" i="30"/>
  <c r="AA61" i="30" s="1"/>
  <c r="Z61" i="30"/>
  <c r="S62" i="30" s="1"/>
  <c r="Y61" i="30"/>
  <c r="D991" i="22"/>
  <c r="CI120" i="22" l="1"/>
  <c r="CB119" i="22"/>
  <c r="CF119" i="22"/>
  <c r="CS119" i="22"/>
  <c r="CT119" i="22"/>
  <c r="CW118" i="22"/>
  <c r="CX118" i="22" s="1"/>
  <c r="DO121" i="22"/>
  <c r="DL120" i="22"/>
  <c r="DH120" i="22"/>
  <c r="MH128" i="30"/>
  <c r="MD128" i="30"/>
  <c r="MG128" i="30"/>
  <c r="JC131" i="30"/>
  <c r="IV130" i="30"/>
  <c r="IZ130" i="30"/>
  <c r="AK127" i="30"/>
  <c r="AP127" i="30" s="1"/>
  <c r="J214" i="30"/>
  <c r="BN139" i="22"/>
  <c r="BQ138" i="22"/>
  <c r="AY136" i="22"/>
  <c r="AR136" i="22"/>
  <c r="AN137" i="22"/>
  <c r="AQ137" i="22" s="1"/>
  <c r="AO136" i="22"/>
  <c r="BM139" i="22"/>
  <c r="BR138" i="22"/>
  <c r="BH135" i="22"/>
  <c r="BD136" i="22"/>
  <c r="BG136" i="22" s="1"/>
  <c r="BE135" i="22"/>
  <c r="AL136" i="22"/>
  <c r="IM130" i="30"/>
  <c r="IJ129" i="30"/>
  <c r="IF129" i="30"/>
  <c r="JS130" i="30"/>
  <c r="JL129" i="30"/>
  <c r="JP129" i="30"/>
  <c r="GA130" i="30"/>
  <c r="FX129" i="30"/>
  <c r="FT129" i="30"/>
  <c r="KZ125" i="30"/>
  <c r="LC125" i="30" s="1"/>
  <c r="LK128" i="30"/>
  <c r="LB125" i="30"/>
  <c r="LA125" i="30"/>
  <c r="BN129" i="30"/>
  <c r="EX127" i="30"/>
  <c r="EW127" i="30"/>
  <c r="KD133" i="30"/>
  <c r="KG132" i="30"/>
  <c r="DY130" i="30"/>
  <c r="HR132" i="30"/>
  <c r="HU131" i="30"/>
  <c r="DK129" i="30"/>
  <c r="DP128" i="30"/>
  <c r="DS128" i="30" s="1"/>
  <c r="HC130" i="30"/>
  <c r="HH129" i="30"/>
  <c r="HK129" i="30" s="1"/>
  <c r="CU129" i="30"/>
  <c r="ET127" i="30"/>
  <c r="FN127" i="30"/>
  <c r="FG128" i="30" s="1"/>
  <c r="FM127" i="30"/>
  <c r="AH128" i="30"/>
  <c r="AY127" i="30"/>
  <c r="BD126" i="30"/>
  <c r="BG126" i="30" s="1"/>
  <c r="MP127" i="30"/>
  <c r="MS126" i="30"/>
  <c r="CL127" i="30"/>
  <c r="CK127" i="30"/>
  <c r="FL127" i="30"/>
  <c r="FO127" i="30" s="1"/>
  <c r="CH127" i="30"/>
  <c r="AG128" i="30"/>
  <c r="AL127" i="30"/>
  <c r="BM129" i="30"/>
  <c r="BR128" i="30"/>
  <c r="GQ130" i="30"/>
  <c r="GJ129" i="30"/>
  <c r="GN129" i="30"/>
  <c r="MO127" i="30"/>
  <c r="KC133" i="30"/>
  <c r="KH132" i="30"/>
  <c r="DZ130" i="30"/>
  <c r="EC129" i="30"/>
  <c r="HQ132" i="30"/>
  <c r="S60" i="22"/>
  <c r="W63" i="30"/>
  <c r="T62" i="30"/>
  <c r="P62" i="30"/>
  <c r="D992" i="22"/>
  <c r="CD120" i="22" l="1"/>
  <c r="CG119" i="22"/>
  <c r="CU119" i="22"/>
  <c r="CC120" i="22"/>
  <c r="CH119" i="22"/>
  <c r="DI121" i="22"/>
  <c r="DD118" i="22"/>
  <c r="CZ119" i="22"/>
  <c r="DC119" i="22" s="1"/>
  <c r="DA118" i="22"/>
  <c r="DJ121" i="22"/>
  <c r="DM120" i="22"/>
  <c r="MF128" i="30"/>
  <c r="MI128" i="30" s="1"/>
  <c r="MA129" i="30"/>
  <c r="IX131" i="30"/>
  <c r="JA130" i="30"/>
  <c r="IW131" i="30"/>
  <c r="JB130" i="30"/>
  <c r="JD130" i="30" s="1"/>
  <c r="JG130" i="30" s="1"/>
  <c r="AO127" i="30"/>
  <c r="K215" i="30"/>
  <c r="K215" i="22" s="1"/>
  <c r="L214" i="30"/>
  <c r="L214" i="22" s="1"/>
  <c r="J214" i="22"/>
  <c r="M215" i="30"/>
  <c r="N214" i="30"/>
  <c r="N214" i="22" s="1"/>
  <c r="BO139" i="22"/>
  <c r="BC137" i="22"/>
  <c r="AZ136" i="22"/>
  <c r="AV136" i="22"/>
  <c r="AI137" i="22"/>
  <c r="BX138" i="22"/>
  <c r="BT139" i="22"/>
  <c r="BW139" i="22" s="1"/>
  <c r="BU138" i="22"/>
  <c r="KJ132" i="30"/>
  <c r="KM132" i="30" s="1"/>
  <c r="MX126" i="30"/>
  <c r="MW126" i="30"/>
  <c r="LO129" i="30"/>
  <c r="LL128" i="30"/>
  <c r="LH128" i="30"/>
  <c r="FV130" i="30"/>
  <c r="FY129" i="30"/>
  <c r="JM130" i="30"/>
  <c r="IH130" i="30"/>
  <c r="IK129" i="30"/>
  <c r="EH129" i="30"/>
  <c r="EG129" i="30"/>
  <c r="AN127" i="30"/>
  <c r="AQ127" i="30" s="1"/>
  <c r="AI128" i="30"/>
  <c r="FK129" i="30"/>
  <c r="FD128" i="30"/>
  <c r="FH128" i="30"/>
  <c r="KU126" i="30"/>
  <c r="CE128" i="30"/>
  <c r="CJ127" i="30"/>
  <c r="CM127" i="30" s="1"/>
  <c r="HZ131" i="30"/>
  <c r="HY131" i="30"/>
  <c r="HV131" i="30"/>
  <c r="GL130" i="30"/>
  <c r="GO129" i="30"/>
  <c r="BQ129" i="30"/>
  <c r="BT128" i="30"/>
  <c r="BW128" i="30" s="1"/>
  <c r="BO129" i="30"/>
  <c r="HG131" i="30"/>
  <c r="HD130" i="30"/>
  <c r="GZ130" i="30"/>
  <c r="KL132" i="30"/>
  <c r="KE133" i="30" s="1"/>
  <c r="KK132" i="30"/>
  <c r="CY130" i="30"/>
  <c r="CV129" i="30"/>
  <c r="CR129" i="30"/>
  <c r="MT126" i="30"/>
  <c r="GK130" i="30"/>
  <c r="GP129" i="30"/>
  <c r="BC128" i="30"/>
  <c r="AZ127" i="30"/>
  <c r="AV127" i="30"/>
  <c r="EQ128" i="30"/>
  <c r="EV127" i="30"/>
  <c r="EY127" i="30" s="1"/>
  <c r="DO130" i="30"/>
  <c r="DH129" i="30"/>
  <c r="DL129" i="30"/>
  <c r="ED129" i="30"/>
  <c r="FU130" i="30"/>
  <c r="FZ129" i="30"/>
  <c r="JN130" i="30"/>
  <c r="JQ129" i="30"/>
  <c r="IG130" i="30"/>
  <c r="IL129" i="30"/>
  <c r="W61" i="22"/>
  <c r="P60" i="22"/>
  <c r="T60" i="22"/>
  <c r="R63" i="30"/>
  <c r="U62" i="30"/>
  <c r="V62" i="30" s="1"/>
  <c r="Q63" i="30"/>
  <c r="D993" i="22"/>
  <c r="DN120" i="22" l="1"/>
  <c r="DP121" i="22"/>
  <c r="DS121" i="22" s="1"/>
  <c r="DT120" i="22"/>
  <c r="DQ120" i="22"/>
  <c r="CY120" i="22"/>
  <c r="CV119" i="22"/>
  <c r="CR119" i="22"/>
  <c r="CJ120" i="22"/>
  <c r="CM120" i="22" s="1"/>
  <c r="CN119" i="22"/>
  <c r="CK119" i="22"/>
  <c r="CE120" i="22"/>
  <c r="MB129" i="30"/>
  <c r="ME130" i="30"/>
  <c r="LX129" i="30"/>
  <c r="JE130" i="30"/>
  <c r="JF130" i="30"/>
  <c r="IY131" i="30" s="1"/>
  <c r="J215" i="30"/>
  <c r="M216" i="30" s="1"/>
  <c r="M215" i="22"/>
  <c r="AW137" i="22"/>
  <c r="AM138" i="22"/>
  <c r="AJ137" i="22"/>
  <c r="AF137" i="22"/>
  <c r="AX137" i="22"/>
  <c r="BA136" i="22"/>
  <c r="BS140" i="22"/>
  <c r="BP139" i="22"/>
  <c r="BL139" i="22"/>
  <c r="KI134" i="30"/>
  <c r="KF133" i="30"/>
  <c r="KB133" i="30"/>
  <c r="EU129" i="30"/>
  <c r="EN128" i="30"/>
  <c r="ER128" i="30"/>
  <c r="FE129" i="30"/>
  <c r="JV129" i="30"/>
  <c r="JU129" i="30"/>
  <c r="DI130" i="30"/>
  <c r="AX128" i="30"/>
  <c r="BA127" i="30"/>
  <c r="CT130" i="30"/>
  <c r="CW129" i="30"/>
  <c r="BU129" i="30"/>
  <c r="BS130" i="30"/>
  <c r="BP129" i="30"/>
  <c r="BL129" i="30"/>
  <c r="BV129" i="30"/>
  <c r="HX131" i="30"/>
  <c r="IA131" i="30" s="1"/>
  <c r="HS132" i="30"/>
  <c r="KY127" i="30"/>
  <c r="KV126" i="30"/>
  <c r="KR126" i="30"/>
  <c r="JR129" i="30"/>
  <c r="GR129" i="30"/>
  <c r="GU129" i="30" s="1"/>
  <c r="GM130" i="30"/>
  <c r="CS130" i="30"/>
  <c r="CX129" i="30"/>
  <c r="GT129" i="30"/>
  <c r="GS129" i="30"/>
  <c r="JC132" i="30"/>
  <c r="IZ131" i="30"/>
  <c r="IV131" i="30"/>
  <c r="IP129" i="30"/>
  <c r="IO129" i="30"/>
  <c r="GB129" i="30"/>
  <c r="GE129" i="30" s="1"/>
  <c r="DJ130" i="30"/>
  <c r="DM129" i="30"/>
  <c r="AW128" i="30"/>
  <c r="CI129" i="30"/>
  <c r="CF128" i="30"/>
  <c r="CB128" i="30"/>
  <c r="GD129" i="30"/>
  <c r="FW130" i="30" s="1"/>
  <c r="GC129" i="30"/>
  <c r="LJ129" i="30"/>
  <c r="LM128" i="30"/>
  <c r="IN129" i="30"/>
  <c r="IQ129" i="30" s="1"/>
  <c r="II130" i="30"/>
  <c r="HA131" i="30"/>
  <c r="EF129" i="30"/>
  <c r="EI129" i="30" s="1"/>
  <c r="EA130" i="30"/>
  <c r="MV126" i="30"/>
  <c r="MY126" i="30" s="1"/>
  <c r="MQ127" i="30"/>
  <c r="HB131" i="30"/>
  <c r="HE130" i="30"/>
  <c r="HF130" i="30" s="1"/>
  <c r="FF129" i="30"/>
  <c r="FI128" i="30"/>
  <c r="FJ128" i="30" s="1"/>
  <c r="AM129" i="30"/>
  <c r="AF128" i="30"/>
  <c r="AJ128" i="30"/>
  <c r="LI129" i="30"/>
  <c r="LN128" i="30"/>
  <c r="R61" i="22"/>
  <c r="U60" i="22"/>
  <c r="AB60" i="22" s="1"/>
  <c r="Q61" i="22"/>
  <c r="X62" i="30"/>
  <c r="AA62" i="30" s="1"/>
  <c r="Z62" i="30"/>
  <c r="Y62" i="30"/>
  <c r="D994" i="22"/>
  <c r="CI121" i="22" l="1"/>
  <c r="CF120" i="22"/>
  <c r="CB120" i="22"/>
  <c r="CS120" i="22"/>
  <c r="CT120" i="22"/>
  <c r="CW119" i="22"/>
  <c r="CX119" i="22" s="1"/>
  <c r="DK121" i="22"/>
  <c r="LY130" i="30"/>
  <c r="LZ130" i="30"/>
  <c r="MC129" i="30"/>
  <c r="AK128" i="30"/>
  <c r="AO128" i="30" s="1"/>
  <c r="M216" i="22"/>
  <c r="K216" i="30"/>
  <c r="K216" i="22" s="1"/>
  <c r="L215" i="30"/>
  <c r="L215" i="22" s="1"/>
  <c r="J215" i="22"/>
  <c r="N215" i="30"/>
  <c r="N215" i="22" s="1"/>
  <c r="AG138" i="22"/>
  <c r="BM140" i="22"/>
  <c r="BH136" i="22"/>
  <c r="BD137" i="22"/>
  <c r="BG137" i="22" s="1"/>
  <c r="BE136" i="22"/>
  <c r="AH138" i="22"/>
  <c r="AK137" i="22"/>
  <c r="AL137" i="22" s="1"/>
  <c r="BB136" i="22"/>
  <c r="BN140" i="22"/>
  <c r="BQ139" i="22"/>
  <c r="BR139" i="22" s="1"/>
  <c r="GA131" i="30"/>
  <c r="FX130" i="30"/>
  <c r="FT130" i="30"/>
  <c r="FL128" i="30"/>
  <c r="FO128" i="30" s="1"/>
  <c r="AH129" i="30"/>
  <c r="EE131" i="30"/>
  <c r="EB130" i="30"/>
  <c r="DX130" i="30"/>
  <c r="DR129" i="30"/>
  <c r="DQ129" i="30"/>
  <c r="BF127" i="30"/>
  <c r="BE127" i="30"/>
  <c r="DN129" i="30"/>
  <c r="EP129" i="30"/>
  <c r="ES128" i="30"/>
  <c r="ET128" i="30" s="1"/>
  <c r="KC134" i="30"/>
  <c r="AG129" i="30"/>
  <c r="AL128" i="30"/>
  <c r="CC129" i="30"/>
  <c r="BB127" i="30"/>
  <c r="BM130" i="30"/>
  <c r="BR129" i="30"/>
  <c r="DB129" i="30"/>
  <c r="CU130" i="30" s="1"/>
  <c r="DA129" i="30"/>
  <c r="EO129" i="30"/>
  <c r="KD134" i="30"/>
  <c r="KG133" i="30"/>
  <c r="KH133" i="30" s="1"/>
  <c r="LP128" i="30"/>
  <c r="LS128" i="30" s="1"/>
  <c r="HH130" i="30"/>
  <c r="HK130" i="30" s="1"/>
  <c r="LR128" i="30"/>
  <c r="LK129" i="30" s="1"/>
  <c r="LQ128" i="30"/>
  <c r="KT127" i="30"/>
  <c r="KW126" i="30"/>
  <c r="CD129" i="30"/>
  <c r="CG128" i="30"/>
  <c r="CH128" i="30" s="1"/>
  <c r="IW132" i="30"/>
  <c r="CZ129" i="30"/>
  <c r="DC129" i="30" s="1"/>
  <c r="GQ131" i="30"/>
  <c r="GN130" i="30"/>
  <c r="GJ130" i="30"/>
  <c r="JO130" i="30"/>
  <c r="JT129" i="30"/>
  <c r="JW129" i="30" s="1"/>
  <c r="BN130" i="30"/>
  <c r="FN128" i="30"/>
  <c r="FG129" i="30" s="1"/>
  <c r="FM128" i="30"/>
  <c r="HJ130" i="30"/>
  <c r="HI130" i="30"/>
  <c r="MU128" i="30"/>
  <c r="MR127" i="30"/>
  <c r="MN127" i="30"/>
  <c r="IM131" i="30"/>
  <c r="IJ130" i="30"/>
  <c r="IF130" i="30"/>
  <c r="IX132" i="30"/>
  <c r="JA131" i="30"/>
  <c r="JB131" i="30" s="1"/>
  <c r="KS127" i="30"/>
  <c r="KX126" i="30"/>
  <c r="HW133" i="30"/>
  <c r="HT132" i="30"/>
  <c r="HP132" i="30"/>
  <c r="V60" i="22"/>
  <c r="S61" i="22" s="1"/>
  <c r="X61" i="22"/>
  <c r="AA61" i="22" s="1"/>
  <c r="Y60" i="22"/>
  <c r="S63" i="30"/>
  <c r="D995" i="22"/>
  <c r="CU120" i="22" l="1"/>
  <c r="CC121" i="22"/>
  <c r="DO122" i="22"/>
  <c r="DH121" i="22"/>
  <c r="DL121" i="22"/>
  <c r="CD121" i="22"/>
  <c r="CG120" i="22"/>
  <c r="DD119" i="22"/>
  <c r="CZ120" i="22"/>
  <c r="DC120" i="22" s="1"/>
  <c r="DA119" i="22"/>
  <c r="MH129" i="30"/>
  <c r="MG129" i="30"/>
  <c r="MD129" i="30"/>
  <c r="MF129" i="30" s="1"/>
  <c r="MI129" i="30" s="1"/>
  <c r="AP128" i="30"/>
  <c r="J216" i="30"/>
  <c r="AI138" i="22"/>
  <c r="BO140" i="22"/>
  <c r="AY137" i="22"/>
  <c r="BX139" i="22"/>
  <c r="BT140" i="22"/>
  <c r="BW140" i="22" s="1"/>
  <c r="BU139" i="22"/>
  <c r="AR137" i="22"/>
  <c r="AN138" i="22"/>
  <c r="AQ138" i="22" s="1"/>
  <c r="AO137" i="22"/>
  <c r="LO130" i="30"/>
  <c r="LH129" i="30"/>
  <c r="LL129" i="30"/>
  <c r="CY131" i="30"/>
  <c r="CV130" i="30"/>
  <c r="CR130" i="30"/>
  <c r="KJ133" i="30"/>
  <c r="KM133" i="30" s="1"/>
  <c r="HQ133" i="30"/>
  <c r="JS131" i="30"/>
  <c r="JL130" i="30"/>
  <c r="JP130" i="30"/>
  <c r="CJ128" i="30"/>
  <c r="CM128" i="30" s="1"/>
  <c r="DP129" i="30"/>
  <c r="DS129" i="30" s="1"/>
  <c r="DK130" i="30"/>
  <c r="FK130" i="30"/>
  <c r="FD129" i="30"/>
  <c r="FH129" i="30"/>
  <c r="FU131" i="30"/>
  <c r="HR133" i="30"/>
  <c r="HU132" i="30"/>
  <c r="GK131" i="30"/>
  <c r="CL128" i="30"/>
  <c r="CE129" i="30" s="1"/>
  <c r="CK128" i="30"/>
  <c r="HC131" i="30"/>
  <c r="EX128" i="30"/>
  <c r="EW128" i="30"/>
  <c r="DY131" i="30"/>
  <c r="FV131" i="30"/>
  <c r="FY130" i="30"/>
  <c r="EV128" i="30"/>
  <c r="EY128" i="30" s="1"/>
  <c r="EQ129" i="30"/>
  <c r="DZ131" i="30"/>
  <c r="EC130" i="30"/>
  <c r="KU127" i="30"/>
  <c r="KZ126" i="30"/>
  <c r="LC126" i="30" s="1"/>
  <c r="LB126" i="30"/>
  <c r="LA126" i="30"/>
  <c r="IG131" i="30"/>
  <c r="MO128" i="30"/>
  <c r="GL131" i="30"/>
  <c r="GO130" i="30"/>
  <c r="JD131" i="30"/>
  <c r="JG131" i="30" s="1"/>
  <c r="JF131" i="30"/>
  <c r="IY132" i="30" s="1"/>
  <c r="JE131" i="30"/>
  <c r="IH131" i="30"/>
  <c r="IK130" i="30"/>
  <c r="MP128" i="30"/>
  <c r="MS127" i="30"/>
  <c r="KL133" i="30"/>
  <c r="KK133" i="30"/>
  <c r="BT129" i="30"/>
  <c r="BW129" i="30" s="1"/>
  <c r="BO130" i="30"/>
  <c r="BQ130" i="30"/>
  <c r="BV130" i="30" s="1"/>
  <c r="BD127" i="30"/>
  <c r="BG127" i="30" s="1"/>
  <c r="AY128" i="30"/>
  <c r="AN128" i="30"/>
  <c r="AQ128" i="30" s="1"/>
  <c r="AI129" i="30"/>
  <c r="W62" i="22"/>
  <c r="P61" i="22"/>
  <c r="T61" i="22"/>
  <c r="W64" i="30"/>
  <c r="P63" i="30"/>
  <c r="T63" i="30"/>
  <c r="D996" i="22"/>
  <c r="CH120" i="22" l="1"/>
  <c r="CN120" i="22"/>
  <c r="CJ121" i="22"/>
  <c r="CM121" i="22" s="1"/>
  <c r="CK120" i="22"/>
  <c r="DI122" i="22"/>
  <c r="DJ122" i="22"/>
  <c r="DM121" i="22"/>
  <c r="DN121" i="22" s="1"/>
  <c r="CY121" i="22"/>
  <c r="CV120" i="22"/>
  <c r="CR120" i="22"/>
  <c r="MA130" i="30"/>
  <c r="K217" i="30"/>
  <c r="K217" i="22" s="1"/>
  <c r="L216" i="30"/>
  <c r="L216" i="22" s="1"/>
  <c r="J216" i="22"/>
  <c r="M217" i="30"/>
  <c r="N216" i="30"/>
  <c r="N216" i="22" s="1"/>
  <c r="BC138" i="22"/>
  <c r="AV137" i="22"/>
  <c r="AZ137" i="22"/>
  <c r="AM139" i="22"/>
  <c r="AF138" i="22"/>
  <c r="AJ138" i="22"/>
  <c r="BS141" i="22"/>
  <c r="BL140" i="22"/>
  <c r="BP140" i="22"/>
  <c r="MX127" i="30"/>
  <c r="MW127" i="30"/>
  <c r="EH130" i="30"/>
  <c r="EG130" i="30"/>
  <c r="KE134" i="30"/>
  <c r="LI130" i="30"/>
  <c r="AM130" i="30"/>
  <c r="AJ129" i="30"/>
  <c r="AF129" i="30"/>
  <c r="MT127" i="30"/>
  <c r="KY128" i="30"/>
  <c r="KV127" i="30"/>
  <c r="KR127" i="30"/>
  <c r="CI130" i="30"/>
  <c r="CF129" i="30"/>
  <c r="CB129" i="30"/>
  <c r="LJ130" i="30"/>
  <c r="LM129" i="30"/>
  <c r="JC133" i="30"/>
  <c r="IV132" i="30"/>
  <c r="IZ132" i="30"/>
  <c r="GT130" i="30"/>
  <c r="GS130" i="30"/>
  <c r="BU130" i="30"/>
  <c r="BS131" i="30"/>
  <c r="BP130" i="30"/>
  <c r="BL130" i="30"/>
  <c r="HZ132" i="30"/>
  <c r="HY132" i="30"/>
  <c r="JN131" i="30"/>
  <c r="JQ130" i="30"/>
  <c r="HV132" i="30"/>
  <c r="BC129" i="30"/>
  <c r="AV128" i="30"/>
  <c r="AZ128" i="30"/>
  <c r="EU130" i="30"/>
  <c r="EN129" i="30"/>
  <c r="ER129" i="30"/>
  <c r="GD130" i="30"/>
  <c r="GC130" i="30"/>
  <c r="HG132" i="30"/>
  <c r="HD131" i="30"/>
  <c r="GZ131" i="30"/>
  <c r="FZ130" i="30"/>
  <c r="FE130" i="30"/>
  <c r="CT131" i="30"/>
  <c r="CW130" i="30"/>
  <c r="IP130" i="30"/>
  <c r="IO130" i="30"/>
  <c r="IL130" i="30"/>
  <c r="ED130" i="30"/>
  <c r="GP130" i="30"/>
  <c r="FF130" i="30"/>
  <c r="FI129" i="30"/>
  <c r="DO131" i="30"/>
  <c r="DH130" i="30"/>
  <c r="DL130" i="30"/>
  <c r="JM131" i="30"/>
  <c r="JR130" i="30"/>
  <c r="CS131" i="30"/>
  <c r="R62" i="22"/>
  <c r="U61" i="22"/>
  <c r="AB61" i="22" s="1"/>
  <c r="Q62" i="22"/>
  <c r="R64" i="30"/>
  <c r="U63" i="30"/>
  <c r="Q64" i="30"/>
  <c r="V63" i="30"/>
  <c r="D997" i="22"/>
  <c r="DK122" i="22" l="1"/>
  <c r="CS121" i="22"/>
  <c r="DT121" i="22"/>
  <c r="DP122" i="22"/>
  <c r="DS122" i="22" s="1"/>
  <c r="DQ121" i="22"/>
  <c r="CT121" i="22"/>
  <c r="CW120" i="22"/>
  <c r="CE121" i="22"/>
  <c r="ME131" i="30"/>
  <c r="LX130" i="30"/>
  <c r="MB130" i="30"/>
  <c r="AK129" i="30"/>
  <c r="AP129" i="30" s="1"/>
  <c r="J217" i="30"/>
  <c r="M218" i="30" s="1"/>
  <c r="M217" i="22"/>
  <c r="BM141" i="22"/>
  <c r="AX138" i="22"/>
  <c r="BA137" i="22"/>
  <c r="BB137" i="22" s="1"/>
  <c r="AH139" i="22"/>
  <c r="AK138" i="22"/>
  <c r="AW138" i="22"/>
  <c r="BN141" i="22"/>
  <c r="BQ140" i="22"/>
  <c r="BR140" i="22" s="1"/>
  <c r="AG139" i="22"/>
  <c r="AL138" i="22"/>
  <c r="JT130" i="30"/>
  <c r="JW130" i="30" s="1"/>
  <c r="II131" i="30"/>
  <c r="IN130" i="30"/>
  <c r="IQ130" i="30" s="1"/>
  <c r="DB130" i="30"/>
  <c r="DA130" i="30"/>
  <c r="CC130" i="30"/>
  <c r="KS128" i="30"/>
  <c r="MV127" i="30"/>
  <c r="MY127" i="30" s="1"/>
  <c r="MQ128" i="30"/>
  <c r="KI135" i="30"/>
  <c r="KF134" i="30"/>
  <c r="KB134" i="30"/>
  <c r="DI131" i="30"/>
  <c r="HB132" i="30"/>
  <c r="HE131" i="30"/>
  <c r="BN131" i="30"/>
  <c r="CX130" i="30"/>
  <c r="EP130" i="30"/>
  <c r="ES129" i="30"/>
  <c r="AX129" i="30"/>
  <c r="BA128" i="30"/>
  <c r="HX132" i="30"/>
  <c r="IA132" i="30" s="1"/>
  <c r="HS133" i="30"/>
  <c r="IX133" i="30"/>
  <c r="JA132" i="30"/>
  <c r="LR129" i="30"/>
  <c r="LQ129" i="30"/>
  <c r="CD130" i="30"/>
  <c r="CG129" i="30"/>
  <c r="KT128" i="30"/>
  <c r="KW127" i="30"/>
  <c r="AG130" i="30"/>
  <c r="AL129" i="30"/>
  <c r="LN129" i="30"/>
  <c r="GR130" i="30"/>
  <c r="GU130" i="30" s="1"/>
  <c r="GM131" i="30"/>
  <c r="AW129" i="30"/>
  <c r="BB128" i="30"/>
  <c r="IW133" i="30"/>
  <c r="JB132" i="30"/>
  <c r="AH130" i="30"/>
  <c r="FW131" i="30"/>
  <c r="GB130" i="30"/>
  <c r="GE130" i="30" s="1"/>
  <c r="EO130" i="30"/>
  <c r="ET129" i="30"/>
  <c r="JV130" i="30"/>
  <c r="JO131" i="30" s="1"/>
  <c r="JU130" i="30"/>
  <c r="DJ131" i="30"/>
  <c r="DM130" i="30"/>
  <c r="DN130" i="30" s="1"/>
  <c r="FN129" i="30"/>
  <c r="FM129" i="30"/>
  <c r="EF130" i="30"/>
  <c r="EI130" i="30" s="1"/>
  <c r="EA131" i="30"/>
  <c r="FJ129" i="30"/>
  <c r="HA132" i="30"/>
  <c r="HF131" i="30"/>
  <c r="BM131" i="30"/>
  <c r="BR130" i="30"/>
  <c r="V61" i="22"/>
  <c r="X62" i="22"/>
  <c r="AA62" i="22" s="1"/>
  <c r="Y61" i="22"/>
  <c r="X63" i="30"/>
  <c r="AA63" i="30" s="1"/>
  <c r="Z63" i="30"/>
  <c r="S64" i="30" s="1"/>
  <c r="Y63" i="30"/>
  <c r="D998" i="22"/>
  <c r="DD120" i="22" l="1"/>
  <c r="CZ121" i="22"/>
  <c r="DC121" i="22" s="1"/>
  <c r="DA120" i="22"/>
  <c r="CX120" i="22"/>
  <c r="CI122" i="22"/>
  <c r="CB121" i="22"/>
  <c r="CF121" i="22"/>
  <c r="DO123" i="22"/>
  <c r="DH122" i="22"/>
  <c r="DL122" i="22"/>
  <c r="LZ131" i="30"/>
  <c r="MC130" i="30"/>
  <c r="MD130" i="30" s="1"/>
  <c r="MF130" i="30" s="1"/>
  <c r="MI130" i="30" s="1"/>
  <c r="LY131" i="30"/>
  <c r="AO129" i="30"/>
  <c r="M218" i="22"/>
  <c r="K218" i="30"/>
  <c r="K218" i="22" s="1"/>
  <c r="L217" i="30"/>
  <c r="L217" i="22" s="1"/>
  <c r="J217" i="22"/>
  <c r="N217" i="30"/>
  <c r="N217" i="22" s="1"/>
  <c r="BO141" i="22"/>
  <c r="AR138" i="22"/>
  <c r="AN139" i="22"/>
  <c r="AQ139" i="22" s="1"/>
  <c r="AO138" i="22"/>
  <c r="AY138" i="22"/>
  <c r="BD138" i="22"/>
  <c r="BG138" i="22" s="1"/>
  <c r="BH137" i="22"/>
  <c r="BE137" i="22"/>
  <c r="AI139" i="22"/>
  <c r="BX140" i="22"/>
  <c r="BT141" i="22"/>
  <c r="BW141" i="22" s="1"/>
  <c r="BU140" i="22"/>
  <c r="DP130" i="30"/>
  <c r="DS130" i="30" s="1"/>
  <c r="JS132" i="30"/>
  <c r="JP131" i="30"/>
  <c r="JL131" i="30"/>
  <c r="EV129" i="30"/>
  <c r="EY129" i="30" s="1"/>
  <c r="GQ132" i="30"/>
  <c r="GN131" i="30"/>
  <c r="GJ131" i="30"/>
  <c r="CZ130" i="30"/>
  <c r="DC130" i="30" s="1"/>
  <c r="CU131" i="30"/>
  <c r="BQ131" i="30"/>
  <c r="BT130" i="30"/>
  <c r="BW130" i="30" s="1"/>
  <c r="BO131" i="30"/>
  <c r="BA129" i="30"/>
  <c r="BD128" i="30"/>
  <c r="BG128" i="30" s="1"/>
  <c r="CL129" i="30"/>
  <c r="CK129" i="30"/>
  <c r="EX129" i="30"/>
  <c r="EW129" i="30"/>
  <c r="KC135" i="30"/>
  <c r="MU129" i="30"/>
  <c r="MN128" i="30"/>
  <c r="MR128" i="30"/>
  <c r="CH129" i="30"/>
  <c r="HH131" i="30"/>
  <c r="HK131" i="30" s="1"/>
  <c r="JD132" i="30"/>
  <c r="JG132" i="30" s="1"/>
  <c r="LP129" i="30"/>
  <c r="LS129" i="30" s="1"/>
  <c r="LK130" i="30"/>
  <c r="LB127" i="30"/>
  <c r="LA127" i="30"/>
  <c r="JF132" i="30"/>
  <c r="IY133" i="30" s="1"/>
  <c r="JE132" i="30"/>
  <c r="HW134" i="30"/>
  <c r="HP133" i="30"/>
  <c r="HT133" i="30"/>
  <c r="BF128" i="30"/>
  <c r="BE128" i="30"/>
  <c r="KD135" i="30"/>
  <c r="KG134" i="30"/>
  <c r="KX127" i="30"/>
  <c r="IM132" i="30"/>
  <c r="IF131" i="30"/>
  <c r="IJ131" i="30"/>
  <c r="EE132" i="30"/>
  <c r="EB131" i="30"/>
  <c r="DX131" i="30"/>
  <c r="FL129" i="30"/>
  <c r="FO129" i="30" s="1"/>
  <c r="FG130" i="30"/>
  <c r="DR130" i="30"/>
  <c r="DK131" i="30" s="1"/>
  <c r="DQ130" i="30"/>
  <c r="GA132" i="30"/>
  <c r="FT131" i="30"/>
  <c r="FX131" i="30"/>
  <c r="AN129" i="30"/>
  <c r="AQ129" i="30" s="1"/>
  <c r="AI130" i="30"/>
  <c r="HJ131" i="30"/>
  <c r="HC132" i="30" s="1"/>
  <c r="HI131" i="30"/>
  <c r="S62" i="22"/>
  <c r="W65" i="30"/>
  <c r="T64" i="30"/>
  <c r="P64" i="30"/>
  <c r="D999" i="22"/>
  <c r="DJ123" i="22" l="1"/>
  <c r="DM122" i="22"/>
  <c r="DN122" i="22" s="1"/>
  <c r="CD122" i="22"/>
  <c r="CG121" i="22"/>
  <c r="CU121" i="22"/>
  <c r="DI123" i="22"/>
  <c r="CC122" i="22"/>
  <c r="CH121" i="22"/>
  <c r="MH130" i="30"/>
  <c r="MA131" i="30" s="1"/>
  <c r="MG130" i="30"/>
  <c r="J218" i="30"/>
  <c r="BS142" i="22"/>
  <c r="BL141" i="22"/>
  <c r="BP141" i="22"/>
  <c r="AM140" i="22"/>
  <c r="AJ139" i="22"/>
  <c r="AF139" i="22"/>
  <c r="BC139" i="22"/>
  <c r="AZ138" i="22"/>
  <c r="AV138" i="22"/>
  <c r="DO132" i="30"/>
  <c r="DL131" i="30"/>
  <c r="DH131" i="30"/>
  <c r="JC134" i="30"/>
  <c r="IZ133" i="30"/>
  <c r="IV133" i="30"/>
  <c r="HG133" i="30"/>
  <c r="GZ132" i="30"/>
  <c r="HD132" i="30"/>
  <c r="FU132" i="30"/>
  <c r="FV132" i="30"/>
  <c r="FY131" i="30"/>
  <c r="DZ132" i="30"/>
  <c r="EC131" i="30"/>
  <c r="IG132" i="30"/>
  <c r="KL134" i="30"/>
  <c r="KK134" i="30"/>
  <c r="CE130" i="30"/>
  <c r="CJ129" i="30"/>
  <c r="CM129" i="30" s="1"/>
  <c r="AY129" i="30"/>
  <c r="JN132" i="30"/>
  <c r="JQ131" i="30"/>
  <c r="HR134" i="30"/>
  <c r="HU133" i="30"/>
  <c r="MP129" i="30"/>
  <c r="MS128" i="30"/>
  <c r="KH134" i="30"/>
  <c r="BU131" i="30"/>
  <c r="BS132" i="30"/>
  <c r="BL131" i="30"/>
  <c r="BP131" i="30"/>
  <c r="BV131" i="30"/>
  <c r="FK131" i="30"/>
  <c r="FD130" i="30"/>
  <c r="FH130" i="30"/>
  <c r="HQ134" i="30"/>
  <c r="HV133" i="30"/>
  <c r="LO131" i="30"/>
  <c r="LH130" i="30"/>
  <c r="LL130" i="30"/>
  <c r="MO129" i="30"/>
  <c r="MT128" i="30"/>
  <c r="CY132" i="30"/>
  <c r="CR131" i="30"/>
  <c r="CV131" i="30"/>
  <c r="GK132" i="30"/>
  <c r="EQ130" i="30"/>
  <c r="AM131" i="30"/>
  <c r="AF130" i="30"/>
  <c r="AJ130" i="30"/>
  <c r="AK130" i="30" s="1"/>
  <c r="AP130" i="30" s="1"/>
  <c r="DY132" i="30"/>
  <c r="ED131" i="30"/>
  <c r="IH132" i="30"/>
  <c r="IK131" i="30"/>
  <c r="KZ127" i="30"/>
  <c r="LC127" i="30" s="1"/>
  <c r="KU128" i="30"/>
  <c r="BF129" i="30"/>
  <c r="GL132" i="30"/>
  <c r="GO131" i="30"/>
  <c r="GP131" i="30" s="1"/>
  <c r="JM132" i="30"/>
  <c r="JR131" i="30"/>
  <c r="W63" i="22"/>
  <c r="P62" i="22"/>
  <c r="T62" i="22"/>
  <c r="R65" i="30"/>
  <c r="U64" i="30"/>
  <c r="Q65" i="30"/>
  <c r="V64" i="30"/>
  <c r="D1000" i="22"/>
  <c r="DK123" i="22" l="1"/>
  <c r="CE122" i="22"/>
  <c r="CY122" i="22"/>
  <c r="CR121" i="22"/>
  <c r="CV121" i="22"/>
  <c r="DP123" i="22"/>
  <c r="DS123" i="22" s="1"/>
  <c r="DT122" i="22"/>
  <c r="DQ122" i="22"/>
  <c r="CJ122" i="22"/>
  <c r="CM122" i="22" s="1"/>
  <c r="CN121" i="22"/>
  <c r="CK121" i="22"/>
  <c r="ME132" i="30"/>
  <c r="MB131" i="30"/>
  <c r="LX131" i="30"/>
  <c r="AO130" i="30"/>
  <c r="K219" i="30"/>
  <c r="K219" i="22" s="1"/>
  <c r="L218" i="30"/>
  <c r="L218" i="22" s="1"/>
  <c r="J218" i="22"/>
  <c r="M219" i="30"/>
  <c r="N218" i="30"/>
  <c r="N218" i="22" s="1"/>
  <c r="AX139" i="22"/>
  <c r="BA138" i="22"/>
  <c r="AH140" i="22"/>
  <c r="AK139" i="22"/>
  <c r="BM142" i="22"/>
  <c r="AW139" i="22"/>
  <c r="BB138" i="22"/>
  <c r="AG140" i="22"/>
  <c r="AL139" i="22"/>
  <c r="BN142" i="22"/>
  <c r="BQ141" i="22"/>
  <c r="BR141" i="22" s="1"/>
  <c r="GR131" i="30"/>
  <c r="GU131" i="30" s="1"/>
  <c r="KY129" i="30"/>
  <c r="KR128" i="30"/>
  <c r="KV128" i="30"/>
  <c r="EF131" i="30"/>
  <c r="EI131" i="30" s="1"/>
  <c r="AH131" i="30"/>
  <c r="EU131" i="30"/>
  <c r="ER130" i="30"/>
  <c r="EN130" i="30"/>
  <c r="CT132" i="30"/>
  <c r="CW131" i="30"/>
  <c r="LJ131" i="30"/>
  <c r="LM130" i="30"/>
  <c r="HX133" i="30"/>
  <c r="IA133" i="30" s="1"/>
  <c r="FE131" i="30"/>
  <c r="BN132" i="30"/>
  <c r="KJ134" i="30"/>
  <c r="KM134" i="30" s="1"/>
  <c r="KE135" i="30"/>
  <c r="HZ133" i="30"/>
  <c r="HY133" i="30"/>
  <c r="JV131" i="30"/>
  <c r="JU131" i="30"/>
  <c r="CI131" i="30"/>
  <c r="CB130" i="30"/>
  <c r="CF130" i="30"/>
  <c r="GD131" i="30"/>
  <c r="GC131" i="30"/>
  <c r="HA133" i="30"/>
  <c r="IX134" i="30"/>
  <c r="JA133" i="30"/>
  <c r="DI132" i="30"/>
  <c r="JO132" i="30"/>
  <c r="JT131" i="30"/>
  <c r="JW131" i="30" s="1"/>
  <c r="AG131" i="30"/>
  <c r="AL130" i="30"/>
  <c r="CS132" i="30"/>
  <c r="CX131" i="30"/>
  <c r="MV128" i="30"/>
  <c r="MY128" i="30" s="1"/>
  <c r="LI131" i="30"/>
  <c r="LN130" i="30"/>
  <c r="BM132" i="30"/>
  <c r="BR131" i="30"/>
  <c r="MX128" i="30"/>
  <c r="MW128" i="30"/>
  <c r="EH131" i="30"/>
  <c r="EA132" i="30" s="1"/>
  <c r="EG131" i="30"/>
  <c r="DJ132" i="30"/>
  <c r="DM131" i="30"/>
  <c r="GT131" i="30"/>
  <c r="GS131" i="30"/>
  <c r="IP131" i="30"/>
  <c r="IO131" i="30"/>
  <c r="IL131" i="30"/>
  <c r="FF131" i="30"/>
  <c r="FI130" i="30"/>
  <c r="FJ130" i="30" s="1"/>
  <c r="BE129" i="30"/>
  <c r="BC130" i="30"/>
  <c r="AV129" i="30"/>
  <c r="AZ129" i="30"/>
  <c r="FZ131" i="30"/>
  <c r="HB133" i="30"/>
  <c r="HE132" i="30"/>
  <c r="HF132" i="30" s="1"/>
  <c r="IW134" i="30"/>
  <c r="JB133" i="30"/>
  <c r="R63" i="22"/>
  <c r="U62" i="22"/>
  <c r="AB62" i="22" s="1"/>
  <c r="Q63" i="22"/>
  <c r="Z64" i="30"/>
  <c r="S65" i="30" s="1"/>
  <c r="Y64" i="30"/>
  <c r="X64" i="30"/>
  <c r="AA64" i="30" s="1"/>
  <c r="D1001" i="22"/>
  <c r="CS122" i="22" l="1"/>
  <c r="CI123" i="22"/>
  <c r="CF122" i="22"/>
  <c r="CB122" i="22"/>
  <c r="CT122" i="22"/>
  <c r="CW121" i="22"/>
  <c r="CX121" i="22" s="1"/>
  <c r="DO124" i="22"/>
  <c r="DL123" i="22"/>
  <c r="DH123" i="22"/>
  <c r="LY132" i="30"/>
  <c r="LZ132" i="30"/>
  <c r="MC131" i="30"/>
  <c r="J219" i="30"/>
  <c r="M220" i="30" s="1"/>
  <c r="M219" i="22"/>
  <c r="BO142" i="22"/>
  <c r="BD139" i="22"/>
  <c r="BG139" i="22" s="1"/>
  <c r="BH138" i="22"/>
  <c r="BE138" i="22"/>
  <c r="AY139" i="22"/>
  <c r="AR139" i="22"/>
  <c r="AN140" i="22"/>
  <c r="AQ140" i="22" s="1"/>
  <c r="AO139" i="22"/>
  <c r="AI140" i="22"/>
  <c r="BX141" i="22"/>
  <c r="BT142" i="22"/>
  <c r="BW142" i="22" s="1"/>
  <c r="BU141" i="22"/>
  <c r="HH132" i="30"/>
  <c r="HK132" i="30" s="1"/>
  <c r="EE133" i="30"/>
  <c r="EB132" i="30"/>
  <c r="DX132" i="30"/>
  <c r="FL130" i="30"/>
  <c r="FO130" i="30" s="1"/>
  <c r="LP130" i="30"/>
  <c r="LS130" i="30" s="1"/>
  <c r="MQ129" i="30"/>
  <c r="CZ131" i="30"/>
  <c r="DC131" i="30" s="1"/>
  <c r="HS134" i="30"/>
  <c r="EO131" i="30"/>
  <c r="KS129" i="30"/>
  <c r="GM132" i="30"/>
  <c r="GB131" i="30"/>
  <c r="GE131" i="30" s="1"/>
  <c r="FW132" i="30"/>
  <c r="IN131" i="30"/>
  <c r="IQ131" i="30" s="1"/>
  <c r="II132" i="30"/>
  <c r="BT131" i="30"/>
  <c r="BW131" i="30" s="1"/>
  <c r="BO132" i="30"/>
  <c r="BQ132" i="30"/>
  <c r="LR130" i="30"/>
  <c r="LK131" i="30" s="1"/>
  <c r="LQ130" i="30"/>
  <c r="DB131" i="30"/>
  <c r="DA131" i="30"/>
  <c r="EP131" i="30"/>
  <c r="ES130" i="30"/>
  <c r="ET130" i="30" s="1"/>
  <c r="HJ132" i="30"/>
  <c r="HI132" i="30"/>
  <c r="AX130" i="30"/>
  <c r="DR131" i="30"/>
  <c r="DQ131" i="30"/>
  <c r="JS133" i="30"/>
  <c r="JP132" i="30"/>
  <c r="JL132" i="30"/>
  <c r="JF133" i="30"/>
  <c r="IY134" i="30" s="1"/>
  <c r="JE133" i="30"/>
  <c r="CD131" i="30"/>
  <c r="CG130" i="30"/>
  <c r="FN130" i="30"/>
  <c r="FG131" i="30" s="1"/>
  <c r="FM130" i="30"/>
  <c r="JD133" i="30"/>
  <c r="JG133" i="30" s="1"/>
  <c r="AW130" i="30"/>
  <c r="BB129" i="30"/>
  <c r="AN130" i="30"/>
  <c r="AQ130" i="30" s="1"/>
  <c r="AI131" i="30"/>
  <c r="AK131" i="30"/>
  <c r="DN131" i="30"/>
  <c r="CC131" i="30"/>
  <c r="CH130" i="30"/>
  <c r="KI136" i="30"/>
  <c r="KB135" i="30"/>
  <c r="KF135" i="30"/>
  <c r="KT129" i="30"/>
  <c r="KW128" i="30"/>
  <c r="X63" i="22"/>
  <c r="AA63" i="22" s="1"/>
  <c r="Y62" i="22"/>
  <c r="V62" i="22"/>
  <c r="W66" i="30"/>
  <c r="P65" i="30"/>
  <c r="T65" i="30"/>
  <c r="D1002" i="22"/>
  <c r="CU122" i="22" l="1"/>
  <c r="CC123" i="22"/>
  <c r="DI124" i="22"/>
  <c r="DD121" i="22"/>
  <c r="CZ122" i="22"/>
  <c r="DC122" i="22" s="1"/>
  <c r="DA121" i="22"/>
  <c r="CD123" i="22"/>
  <c r="CG122" i="22"/>
  <c r="DJ124" i="22"/>
  <c r="DM123" i="22"/>
  <c r="DN123" i="22" s="1"/>
  <c r="MG131" i="30"/>
  <c r="MH131" i="30"/>
  <c r="MD131" i="30"/>
  <c r="BV132" i="30"/>
  <c r="M220" i="22"/>
  <c r="K220" i="30"/>
  <c r="K220" i="22" s="1"/>
  <c r="L219" i="30"/>
  <c r="L219" i="22" s="1"/>
  <c r="J219" i="22"/>
  <c r="N219" i="30"/>
  <c r="N219" i="22" s="1"/>
  <c r="AM141" i="22"/>
  <c r="AJ140" i="22"/>
  <c r="AF140" i="22"/>
  <c r="BC140" i="22"/>
  <c r="AV139" i="22"/>
  <c r="AZ139" i="22"/>
  <c r="BS143" i="22"/>
  <c r="BL142" i="22"/>
  <c r="BP142" i="22"/>
  <c r="EV130" i="30"/>
  <c r="EY130" i="30" s="1"/>
  <c r="FK132" i="30"/>
  <c r="FD131" i="30"/>
  <c r="FH131" i="30"/>
  <c r="LO132" i="30"/>
  <c r="LL131" i="30"/>
  <c r="LH131" i="30"/>
  <c r="LB128" i="30"/>
  <c r="LA128" i="30"/>
  <c r="KC136" i="30"/>
  <c r="AO131" i="30"/>
  <c r="AM132" i="30"/>
  <c r="AF131" i="30"/>
  <c r="AJ131" i="30"/>
  <c r="BA130" i="30"/>
  <c r="BD129" i="30"/>
  <c r="BG129" i="30" s="1"/>
  <c r="AY130" i="30"/>
  <c r="JN133" i="30"/>
  <c r="JQ132" i="30"/>
  <c r="GQ133" i="30"/>
  <c r="GJ132" i="30"/>
  <c r="GN132" i="30"/>
  <c r="CU132" i="30"/>
  <c r="JC135" i="30"/>
  <c r="IZ134" i="30"/>
  <c r="IV134" i="30"/>
  <c r="KX128" i="30"/>
  <c r="MU130" i="30"/>
  <c r="MN129" i="30"/>
  <c r="MR129" i="30"/>
  <c r="HC133" i="30"/>
  <c r="DP131" i="30"/>
  <c r="DS131" i="30" s="1"/>
  <c r="DK132" i="30"/>
  <c r="CL130" i="30"/>
  <c r="CE131" i="30" s="1"/>
  <c r="CK130" i="30"/>
  <c r="EX130" i="30"/>
  <c r="EQ131" i="30" s="1"/>
  <c r="EW130" i="30"/>
  <c r="BU132" i="30"/>
  <c r="BS133" i="30"/>
  <c r="BP132" i="30"/>
  <c r="BL132" i="30"/>
  <c r="IM133" i="30"/>
  <c r="IF132" i="30"/>
  <c r="IJ132" i="30"/>
  <c r="DY133" i="30"/>
  <c r="KD136" i="30"/>
  <c r="KG135" i="30"/>
  <c r="KH135" i="30" s="1"/>
  <c r="CJ130" i="30"/>
  <c r="CM130" i="30" s="1"/>
  <c r="AP131" i="30"/>
  <c r="JM133" i="30"/>
  <c r="JR132" i="30"/>
  <c r="GA133" i="30"/>
  <c r="FX132" i="30"/>
  <c r="FT132" i="30"/>
  <c r="HW135" i="30"/>
  <c r="HT134" i="30"/>
  <c r="HP134" i="30"/>
  <c r="DZ133" i="30"/>
  <c r="EC132" i="30"/>
  <c r="ED132" i="30" s="1"/>
  <c r="S63" i="22"/>
  <c r="Q66" i="30"/>
  <c r="R66" i="30"/>
  <c r="U65" i="30"/>
  <c r="V65" i="30" s="1"/>
  <c r="D1003" i="22"/>
  <c r="CH122" i="22" l="1"/>
  <c r="CN122" i="22"/>
  <c r="CJ123" i="22"/>
  <c r="CM123" i="22" s="1"/>
  <c r="CK122" i="22"/>
  <c r="DP124" i="22"/>
  <c r="DS124" i="22" s="1"/>
  <c r="DT123" i="22"/>
  <c r="DQ123" i="22"/>
  <c r="DK124" i="22"/>
  <c r="CY123" i="22"/>
  <c r="CV122" i="22"/>
  <c r="CR122" i="22"/>
  <c r="MA132" i="30"/>
  <c r="MF131" i="30"/>
  <c r="MI131" i="30" s="1"/>
  <c r="J220" i="30"/>
  <c r="AX140" i="22"/>
  <c r="BA139" i="22"/>
  <c r="AG141" i="22"/>
  <c r="BN143" i="22"/>
  <c r="BQ142" i="22"/>
  <c r="AW140" i="22"/>
  <c r="BB139" i="22"/>
  <c r="AH141" i="22"/>
  <c r="AK140" i="22"/>
  <c r="BM143" i="22"/>
  <c r="BR142" i="22"/>
  <c r="CI132" i="30"/>
  <c r="CF131" i="30"/>
  <c r="CB131" i="30"/>
  <c r="EF132" i="30"/>
  <c r="EI132" i="30" s="1"/>
  <c r="EU132" i="30"/>
  <c r="ER131" i="30"/>
  <c r="EN131" i="30"/>
  <c r="KJ135" i="30"/>
  <c r="KM135" i="30" s="1"/>
  <c r="FU133" i="30"/>
  <c r="JT132" i="30"/>
  <c r="JW132" i="30" s="1"/>
  <c r="IG133" i="30"/>
  <c r="BN133" i="30"/>
  <c r="HG134" i="30"/>
  <c r="GZ133" i="30"/>
  <c r="HD133" i="30"/>
  <c r="CY133" i="30"/>
  <c r="CV132" i="30"/>
  <c r="CR132" i="30"/>
  <c r="GL133" i="30"/>
  <c r="GO132" i="30"/>
  <c r="GP132" i="30" s="1"/>
  <c r="JV132" i="30"/>
  <c r="JO133" i="30" s="1"/>
  <c r="JU132" i="30"/>
  <c r="AH132" i="30"/>
  <c r="LJ132" i="30"/>
  <c r="LM131" i="30"/>
  <c r="FE132" i="30"/>
  <c r="FV133" i="30"/>
  <c r="FY132" i="30"/>
  <c r="KL135" i="30"/>
  <c r="KE136" i="30" s="1"/>
  <c r="KK135" i="30"/>
  <c r="MP130" i="30"/>
  <c r="MS129" i="30"/>
  <c r="KU129" i="30"/>
  <c r="KZ128" i="30"/>
  <c r="LC128" i="30" s="1"/>
  <c r="GK133" i="30"/>
  <c r="AG132" i="30"/>
  <c r="AL131" i="30"/>
  <c r="EH132" i="30"/>
  <c r="EA133" i="30" s="1"/>
  <c r="EG132" i="30"/>
  <c r="HR135" i="30"/>
  <c r="HU134" i="30"/>
  <c r="MO130" i="30"/>
  <c r="MT129" i="30"/>
  <c r="IW135" i="30"/>
  <c r="HQ135" i="30"/>
  <c r="HV134" i="30"/>
  <c r="IH133" i="30"/>
  <c r="IK132" i="30"/>
  <c r="BM133" i="30"/>
  <c r="BR132" i="30"/>
  <c r="DO133" i="30"/>
  <c r="DL132" i="30"/>
  <c r="DH132" i="30"/>
  <c r="IX135" i="30"/>
  <c r="JA134" i="30"/>
  <c r="BE130" i="30"/>
  <c r="BC131" i="30"/>
  <c r="AZ130" i="30"/>
  <c r="AV130" i="30"/>
  <c r="BF130" i="30"/>
  <c r="LI132" i="30"/>
  <c r="LN131" i="30"/>
  <c r="FF132" i="30"/>
  <c r="FI131" i="30"/>
  <c r="FJ131" i="30" s="1"/>
  <c r="W64" i="22"/>
  <c r="P63" i="22"/>
  <c r="T63" i="22"/>
  <c r="X65" i="30"/>
  <c r="AA65" i="30" s="1"/>
  <c r="Z65" i="30"/>
  <c r="S66" i="30" s="1"/>
  <c r="Y65" i="30"/>
  <c r="D1004" i="22"/>
  <c r="DO125" i="22" l="1"/>
  <c r="DH124" i="22"/>
  <c r="DL124" i="22"/>
  <c r="CS123" i="22"/>
  <c r="CT123" i="22"/>
  <c r="CW122" i="22"/>
  <c r="CE123" i="22"/>
  <c r="ME133" i="30"/>
  <c r="MB132" i="30"/>
  <c r="LX132" i="30"/>
  <c r="K221" i="30"/>
  <c r="K221" i="22" s="1"/>
  <c r="L220" i="30"/>
  <c r="L220" i="22" s="1"/>
  <c r="J220" i="22"/>
  <c r="M221" i="30"/>
  <c r="N220" i="30"/>
  <c r="N220" i="22" s="1"/>
  <c r="BO143" i="22"/>
  <c r="BX142" i="22"/>
  <c r="BT143" i="22"/>
  <c r="BW143" i="22" s="1"/>
  <c r="BU142" i="22"/>
  <c r="AY140" i="22"/>
  <c r="BD140" i="22"/>
  <c r="BG140" i="22" s="1"/>
  <c r="BH139" i="22"/>
  <c r="BE139" i="22"/>
  <c r="AR140" i="22"/>
  <c r="AN141" i="22"/>
  <c r="AQ141" i="22" s="1"/>
  <c r="AO140" i="22"/>
  <c r="AL140" i="22"/>
  <c r="FL131" i="30"/>
  <c r="FO131" i="30" s="1"/>
  <c r="EE134" i="30"/>
  <c r="DX133" i="30"/>
  <c r="EB133" i="30"/>
  <c r="KI137" i="30"/>
  <c r="KF136" i="30"/>
  <c r="KB136" i="30"/>
  <c r="JS134" i="30"/>
  <c r="JP133" i="30"/>
  <c r="JL133" i="30"/>
  <c r="DJ133" i="30"/>
  <c r="DM132" i="30"/>
  <c r="AX131" i="30"/>
  <c r="IP132" i="30"/>
  <c r="IO132" i="30"/>
  <c r="HZ134" i="30"/>
  <c r="HY134" i="30"/>
  <c r="GD132" i="30"/>
  <c r="GC132" i="30"/>
  <c r="EP132" i="30"/>
  <c r="ES131" i="30"/>
  <c r="CC132" i="30"/>
  <c r="DI133" i="30"/>
  <c r="DN132" i="30"/>
  <c r="BQ133" i="30"/>
  <c r="BT132" i="30"/>
  <c r="BW132" i="30" s="1"/>
  <c r="BO133" i="30"/>
  <c r="MV129" i="30"/>
  <c r="MY129" i="30" s="1"/>
  <c r="GR132" i="30"/>
  <c r="GU132" i="30" s="1"/>
  <c r="CS133" i="30"/>
  <c r="HB134" i="30"/>
  <c r="HE133" i="30"/>
  <c r="CD132" i="30"/>
  <c r="CG131" i="30"/>
  <c r="LP131" i="30"/>
  <c r="LS131" i="30" s="1"/>
  <c r="AW131" i="30"/>
  <c r="BB130" i="30"/>
  <c r="JF134" i="30"/>
  <c r="JE134" i="30"/>
  <c r="JB134" i="30"/>
  <c r="AK132" i="30"/>
  <c r="AN131" i="30"/>
  <c r="AQ131" i="30" s="1"/>
  <c r="AI132" i="30"/>
  <c r="KY130" i="30"/>
  <c r="KR129" i="30"/>
  <c r="KV129" i="30"/>
  <c r="GT132" i="30"/>
  <c r="GS132" i="30"/>
  <c r="CT133" i="30"/>
  <c r="CW132" i="30"/>
  <c r="CX132" i="30" s="1"/>
  <c r="HA134" i="30"/>
  <c r="HF133" i="30"/>
  <c r="FN131" i="30"/>
  <c r="FG132" i="30" s="1"/>
  <c r="FM131" i="30"/>
  <c r="HX134" i="30"/>
  <c r="IA134" i="30" s="1"/>
  <c r="HS135" i="30"/>
  <c r="MX129" i="30"/>
  <c r="MW129" i="30"/>
  <c r="LR131" i="30"/>
  <c r="LQ131" i="30"/>
  <c r="IL132" i="30"/>
  <c r="FZ132" i="30"/>
  <c r="EO132" i="30"/>
  <c r="ET131" i="30"/>
  <c r="R64" i="22"/>
  <c r="U63" i="22"/>
  <c r="AB63" i="22" s="1"/>
  <c r="Q64" i="22"/>
  <c r="W67" i="30"/>
  <c r="P66" i="30"/>
  <c r="T66" i="30"/>
  <c r="D1005" i="22"/>
  <c r="DJ125" i="22" l="1"/>
  <c r="DM124" i="22"/>
  <c r="DI125" i="22"/>
  <c r="CI124" i="22"/>
  <c r="CB123" i="22"/>
  <c r="CF123" i="22"/>
  <c r="CX122" i="22"/>
  <c r="DD122" i="22"/>
  <c r="CZ123" i="22"/>
  <c r="DC123" i="22" s="1"/>
  <c r="DA122" i="22"/>
  <c r="LY133" i="30"/>
  <c r="LZ133" i="30"/>
  <c r="MC132" i="30"/>
  <c r="J221" i="30"/>
  <c r="M222" i="30" s="1"/>
  <c r="M221" i="22"/>
  <c r="BC141" i="22"/>
  <c r="AZ140" i="22"/>
  <c r="AV140" i="22"/>
  <c r="AI141" i="22"/>
  <c r="BS144" i="22"/>
  <c r="BL143" i="22"/>
  <c r="BP143" i="22"/>
  <c r="FK133" i="30"/>
  <c r="FD132" i="30"/>
  <c r="FH132" i="30"/>
  <c r="CZ132" i="30"/>
  <c r="DC132" i="30" s="1"/>
  <c r="KT130" i="30"/>
  <c r="KW129" i="30"/>
  <c r="AO132" i="30"/>
  <c r="AM133" i="30"/>
  <c r="AJ132" i="30"/>
  <c r="AF132" i="30"/>
  <c r="AP132" i="30"/>
  <c r="AY131" i="30"/>
  <c r="BA131" i="30"/>
  <c r="BD130" i="30"/>
  <c r="BG130" i="30" s="1"/>
  <c r="LK132" i="30"/>
  <c r="CL131" i="30"/>
  <c r="CK131" i="30"/>
  <c r="GM133" i="30"/>
  <c r="MQ130" i="30"/>
  <c r="EX131" i="30"/>
  <c r="EW131" i="30"/>
  <c r="DR132" i="30"/>
  <c r="DQ132" i="30"/>
  <c r="JN134" i="30"/>
  <c r="JQ133" i="30"/>
  <c r="KD137" i="30"/>
  <c r="KG136" i="30"/>
  <c r="DY134" i="30"/>
  <c r="KS130" i="30"/>
  <c r="KX129" i="30"/>
  <c r="JD134" i="30"/>
  <c r="JG134" i="30" s="1"/>
  <c r="IY135" i="30"/>
  <c r="HJ133" i="30"/>
  <c r="HI133" i="30"/>
  <c r="BU133" i="30"/>
  <c r="BS134" i="30"/>
  <c r="BL133" i="30"/>
  <c r="BP133" i="30"/>
  <c r="BV133" i="30"/>
  <c r="CH131" i="30"/>
  <c r="EQ132" i="30"/>
  <c r="EV131" i="30"/>
  <c r="EY131" i="30" s="1"/>
  <c r="HW136" i="30"/>
  <c r="HT135" i="30"/>
  <c r="HP135" i="30"/>
  <c r="FW133" i="30"/>
  <c r="GB132" i="30"/>
  <c r="GE132" i="30" s="1"/>
  <c r="DB132" i="30"/>
  <c r="DA132" i="30"/>
  <c r="DK133" i="30"/>
  <c r="DP132" i="30"/>
  <c r="DS132" i="30" s="1"/>
  <c r="IN132" i="30"/>
  <c r="IQ132" i="30" s="1"/>
  <c r="II133" i="30"/>
  <c r="HH133" i="30"/>
  <c r="HK133" i="30" s="1"/>
  <c r="HC134" i="30"/>
  <c r="JM134" i="30"/>
  <c r="JR133" i="30"/>
  <c r="KC137" i="30"/>
  <c r="KH136" i="30"/>
  <c r="DZ134" i="30"/>
  <c r="EC133" i="30"/>
  <c r="ED133" i="30" s="1"/>
  <c r="X64" i="22"/>
  <c r="AA64" i="22" s="1"/>
  <c r="Y63" i="22"/>
  <c r="V63" i="22"/>
  <c r="R67" i="30"/>
  <c r="U66" i="30"/>
  <c r="V66" i="30" s="1"/>
  <c r="Q67" i="30"/>
  <c r="D1006" i="22"/>
  <c r="CU123" i="22" l="1"/>
  <c r="DP125" i="22"/>
  <c r="DS125" i="22" s="1"/>
  <c r="DT124" i="22"/>
  <c r="DQ124" i="22"/>
  <c r="CD124" i="22"/>
  <c r="CG123" i="22"/>
  <c r="DN124" i="22"/>
  <c r="CC124" i="22"/>
  <c r="MH132" i="30"/>
  <c r="MG132" i="30"/>
  <c r="MD132" i="30"/>
  <c r="M222" i="22"/>
  <c r="K222" i="30"/>
  <c r="K222" i="22" s="1"/>
  <c r="L221" i="30"/>
  <c r="L221" i="22" s="1"/>
  <c r="J221" i="22"/>
  <c r="N221" i="30"/>
  <c r="N221" i="22" s="1"/>
  <c r="BN144" i="22"/>
  <c r="BQ143" i="22"/>
  <c r="AX141" i="22"/>
  <c r="BA140" i="22"/>
  <c r="BM144" i="22"/>
  <c r="BR143" i="22"/>
  <c r="AM142" i="22"/>
  <c r="AF141" i="22"/>
  <c r="AJ141" i="22"/>
  <c r="AW141" i="22"/>
  <c r="BB140" i="22"/>
  <c r="EF133" i="30"/>
  <c r="EI133" i="30" s="1"/>
  <c r="JT133" i="30"/>
  <c r="JW133" i="30" s="1"/>
  <c r="IM134" i="30"/>
  <c r="IJ133" i="30"/>
  <c r="IF133" i="30"/>
  <c r="GA134" i="30"/>
  <c r="FX133" i="30"/>
  <c r="FT133" i="30"/>
  <c r="BN134" i="30"/>
  <c r="KL136" i="30"/>
  <c r="KK136" i="30"/>
  <c r="FF133" i="30"/>
  <c r="FI132" i="30"/>
  <c r="HG135" i="30"/>
  <c r="HD134" i="30"/>
  <c r="GZ134" i="30"/>
  <c r="DO134" i="30"/>
  <c r="DL133" i="30"/>
  <c r="DH133" i="30"/>
  <c r="HQ136" i="30"/>
  <c r="EU133" i="30"/>
  <c r="ER132" i="30"/>
  <c r="EN132" i="30"/>
  <c r="BM134" i="30"/>
  <c r="BR133" i="30"/>
  <c r="AG133" i="30"/>
  <c r="AL132" i="30"/>
  <c r="LB129" i="30"/>
  <c r="LA129" i="30"/>
  <c r="CU133" i="30"/>
  <c r="FE133" i="30"/>
  <c r="FJ132" i="30"/>
  <c r="KJ136" i="30"/>
  <c r="KM136" i="30" s="1"/>
  <c r="KE137" i="30"/>
  <c r="EH133" i="30"/>
  <c r="EG133" i="30"/>
  <c r="HR136" i="30"/>
  <c r="HU135" i="30"/>
  <c r="CE132" i="30"/>
  <c r="CJ131" i="30"/>
  <c r="CM131" i="30" s="1"/>
  <c r="JC136" i="30"/>
  <c r="IV135" i="30"/>
  <c r="IZ135" i="30"/>
  <c r="MU131" i="30"/>
  <c r="MN130" i="30"/>
  <c r="MR130" i="30"/>
  <c r="LO133" i="30"/>
  <c r="LL132" i="30"/>
  <c r="LH132" i="30"/>
  <c r="BF131" i="30"/>
  <c r="AH133" i="30"/>
  <c r="KZ129" i="30"/>
  <c r="LC129" i="30" s="1"/>
  <c r="KU130" i="30"/>
  <c r="JV133" i="30"/>
  <c r="JO134" i="30" s="1"/>
  <c r="JU133" i="30"/>
  <c r="GQ134" i="30"/>
  <c r="GN133" i="30"/>
  <c r="GJ133" i="30"/>
  <c r="BE131" i="30"/>
  <c r="BC132" i="30"/>
  <c r="AZ131" i="30"/>
  <c r="AV131" i="30"/>
  <c r="S64" i="22"/>
  <c r="Z66" i="30"/>
  <c r="S67" i="30" s="1"/>
  <c r="Y66" i="30"/>
  <c r="X66" i="30"/>
  <c r="AA66" i="30" s="1"/>
  <c r="D1007" i="22"/>
  <c r="DK125" i="22" l="1"/>
  <c r="CH123" i="22"/>
  <c r="CN123" i="22"/>
  <c r="CJ124" i="22"/>
  <c r="CM124" i="22" s="1"/>
  <c r="CK123" i="22"/>
  <c r="CY124" i="22"/>
  <c r="CR123" i="22"/>
  <c r="CV123" i="22"/>
  <c r="MF132" i="30"/>
  <c r="MI132" i="30" s="1"/>
  <c r="MA133" i="30"/>
  <c r="J222" i="30"/>
  <c r="BX143" i="22"/>
  <c r="BT144" i="22"/>
  <c r="BW144" i="22" s="1"/>
  <c r="BU143" i="22"/>
  <c r="AH142" i="22"/>
  <c r="AK141" i="22"/>
  <c r="BD141" i="22"/>
  <c r="BG141" i="22" s="1"/>
  <c r="BH140" i="22"/>
  <c r="BE140" i="22"/>
  <c r="BO144" i="22"/>
  <c r="AY141" i="22"/>
  <c r="AG142" i="22"/>
  <c r="AL141" i="22"/>
  <c r="JS135" i="30"/>
  <c r="JL134" i="30"/>
  <c r="JP134" i="30"/>
  <c r="BT133" i="30"/>
  <c r="BW133" i="30" s="1"/>
  <c r="BO134" i="30"/>
  <c r="BQ134" i="30"/>
  <c r="EP133" i="30"/>
  <c r="ES132" i="30"/>
  <c r="EA134" i="30"/>
  <c r="KY131" i="30"/>
  <c r="KV130" i="30"/>
  <c r="KR130" i="30"/>
  <c r="LI133" i="30"/>
  <c r="MP131" i="30"/>
  <c r="MS130" i="30"/>
  <c r="MT130" i="30" s="1"/>
  <c r="HZ135" i="30"/>
  <c r="HY135" i="30"/>
  <c r="AN132" i="30"/>
  <c r="AQ132" i="30" s="1"/>
  <c r="AI133" i="30"/>
  <c r="AK133" i="30"/>
  <c r="FU134" i="30"/>
  <c r="IG134" i="30"/>
  <c r="AX132" i="30"/>
  <c r="GL134" i="30"/>
  <c r="GO133" i="30"/>
  <c r="LJ133" i="30"/>
  <c r="LM132" i="30"/>
  <c r="MO131" i="30"/>
  <c r="IX136" i="30"/>
  <c r="JA135" i="30"/>
  <c r="CI133" i="30"/>
  <c r="CB132" i="30"/>
  <c r="CF132" i="30"/>
  <c r="CY134" i="30"/>
  <c r="CV133" i="30"/>
  <c r="CR133" i="30"/>
  <c r="DI134" i="30"/>
  <c r="HA135" i="30"/>
  <c r="FN132" i="30"/>
  <c r="FM132" i="30"/>
  <c r="FV134" i="30"/>
  <c r="FY133" i="30"/>
  <c r="IH134" i="30"/>
  <c r="IK133" i="30"/>
  <c r="AW132" i="30"/>
  <c r="BB131" i="30"/>
  <c r="GK134" i="30"/>
  <c r="GP133" i="30"/>
  <c r="IW136" i="30"/>
  <c r="JB135" i="30"/>
  <c r="KI138" i="30"/>
  <c r="KB137" i="30"/>
  <c r="KF137" i="30"/>
  <c r="FL132" i="30"/>
  <c r="FO132" i="30" s="1"/>
  <c r="FG133" i="30"/>
  <c r="EO133" i="30"/>
  <c r="ET132" i="30"/>
  <c r="HV135" i="30"/>
  <c r="DJ134" i="30"/>
  <c r="DM133" i="30"/>
  <c r="HB135" i="30"/>
  <c r="HE134" i="30"/>
  <c r="W65" i="22"/>
  <c r="P64" i="22"/>
  <c r="T64" i="22"/>
  <c r="W68" i="30"/>
  <c r="T67" i="30"/>
  <c r="P67" i="30"/>
  <c r="D1008" i="22"/>
  <c r="CE124" i="22" l="1"/>
  <c r="CT124" i="22"/>
  <c r="CW123" i="22"/>
  <c r="CX123" i="22" s="1"/>
  <c r="CS124" i="22"/>
  <c r="DO126" i="22"/>
  <c r="DH125" i="22"/>
  <c r="DL125" i="22"/>
  <c r="LX133" i="30"/>
  <c r="ME134" i="30"/>
  <c r="MB133" i="30"/>
  <c r="BV134" i="30"/>
  <c r="AP133" i="30"/>
  <c r="K223" i="30"/>
  <c r="K223" i="22" s="1"/>
  <c r="L222" i="30"/>
  <c r="L222" i="22" s="1"/>
  <c r="J222" i="22"/>
  <c r="M223" i="30"/>
  <c r="N222" i="30"/>
  <c r="N222" i="22" s="1"/>
  <c r="AI142" i="22"/>
  <c r="BC142" i="22"/>
  <c r="AZ141" i="22"/>
  <c r="AV141" i="22"/>
  <c r="BS145" i="22"/>
  <c r="BP144" i="22"/>
  <c r="BL144" i="22"/>
  <c r="AR141" i="22"/>
  <c r="AN142" i="22"/>
  <c r="AQ142" i="22" s="1"/>
  <c r="AO141" i="22"/>
  <c r="DR133" i="30"/>
  <c r="DQ133" i="30"/>
  <c r="FK134" i="30"/>
  <c r="FH133" i="30"/>
  <c r="FD133" i="30"/>
  <c r="KD138" i="30"/>
  <c r="KG137" i="30"/>
  <c r="JD135" i="30"/>
  <c r="JG135" i="30" s="1"/>
  <c r="GD133" i="30"/>
  <c r="GC133" i="30"/>
  <c r="DN133" i="30"/>
  <c r="CT134" i="30"/>
  <c r="CW133" i="30"/>
  <c r="CC133" i="30"/>
  <c r="GT133" i="30"/>
  <c r="GS133" i="30"/>
  <c r="FZ133" i="30"/>
  <c r="AO133" i="30"/>
  <c r="AM134" i="30"/>
  <c r="AF133" i="30"/>
  <c r="AJ133" i="30"/>
  <c r="JM135" i="30"/>
  <c r="EV132" i="30"/>
  <c r="EY132" i="30" s="1"/>
  <c r="HJ134" i="30"/>
  <c r="HI134" i="30"/>
  <c r="KC138" i="30"/>
  <c r="KH137" i="30"/>
  <c r="IP133" i="30"/>
  <c r="IO133" i="30"/>
  <c r="HF134" i="30"/>
  <c r="LR132" i="30"/>
  <c r="LQ132" i="30"/>
  <c r="IL133" i="30"/>
  <c r="KS131" i="30"/>
  <c r="EE135" i="30"/>
  <c r="DX134" i="30"/>
  <c r="EB134" i="30"/>
  <c r="BA132" i="30"/>
  <c r="BD131" i="30"/>
  <c r="BG131" i="30" s="1"/>
  <c r="AY132" i="30"/>
  <c r="MV130" i="30"/>
  <c r="MY130" i="30" s="1"/>
  <c r="LN132" i="30"/>
  <c r="KT131" i="30"/>
  <c r="KW130" i="30"/>
  <c r="KX130" i="30" s="1"/>
  <c r="HX135" i="30"/>
  <c r="IA135" i="30" s="1"/>
  <c r="HS136" i="30"/>
  <c r="GR133" i="30"/>
  <c r="GU133" i="30" s="1"/>
  <c r="GM134" i="30"/>
  <c r="CS134" i="30"/>
  <c r="CX133" i="30"/>
  <c r="CD133" i="30"/>
  <c r="CG132" i="30"/>
  <c r="CH132" i="30" s="1"/>
  <c r="JF135" i="30"/>
  <c r="IY136" i="30" s="1"/>
  <c r="JE135" i="30"/>
  <c r="MX130" i="30"/>
  <c r="MQ131" i="30" s="1"/>
  <c r="MW130" i="30"/>
  <c r="EX132" i="30"/>
  <c r="EQ133" i="30" s="1"/>
  <c r="EW132" i="30"/>
  <c r="BU134" i="30"/>
  <c r="BS135" i="30"/>
  <c r="BP134" i="30"/>
  <c r="BL134" i="30"/>
  <c r="JN135" i="30"/>
  <c r="JQ134" i="30"/>
  <c r="R65" i="22"/>
  <c r="U64" i="22"/>
  <c r="Q65" i="22"/>
  <c r="Q68" i="30"/>
  <c r="R68" i="30"/>
  <c r="U67" i="30"/>
  <c r="V67" i="30" s="1"/>
  <c r="D1009" i="22"/>
  <c r="DJ126" i="22" l="1"/>
  <c r="DM125" i="22"/>
  <c r="CU124" i="22"/>
  <c r="DI126" i="22"/>
  <c r="DN125" i="22"/>
  <c r="DD123" i="22"/>
  <c r="CZ124" i="22"/>
  <c r="DC124" i="22" s="1"/>
  <c r="DA123" i="22"/>
  <c r="CI125" i="22"/>
  <c r="CF124" i="22"/>
  <c r="CB124" i="22"/>
  <c r="LZ134" i="30"/>
  <c r="MC133" i="30"/>
  <c r="LY134" i="30"/>
  <c r="MD133" i="30"/>
  <c r="J223" i="30"/>
  <c r="K224" i="30" s="1"/>
  <c r="K224" i="22" s="1"/>
  <c r="N223" i="30"/>
  <c r="N223" i="22" s="1"/>
  <c r="M223" i="22"/>
  <c r="AW142" i="22"/>
  <c r="BM145" i="22"/>
  <c r="BN145" i="22"/>
  <c r="BQ144" i="22"/>
  <c r="BR144" i="22" s="1"/>
  <c r="AX142" i="22"/>
  <c r="BA141" i="22"/>
  <c r="AM143" i="22"/>
  <c r="AJ142" i="22"/>
  <c r="AF142" i="22"/>
  <c r="EU134" i="30"/>
  <c r="EN133" i="30"/>
  <c r="ER133" i="30"/>
  <c r="JC137" i="30"/>
  <c r="IV136" i="30"/>
  <c r="IZ136" i="30"/>
  <c r="CJ132" i="30"/>
  <c r="CM132" i="30" s="1"/>
  <c r="MU132" i="30"/>
  <c r="MR131" i="30"/>
  <c r="MN131" i="30"/>
  <c r="KZ130" i="30"/>
  <c r="LC130" i="30" s="1"/>
  <c r="JV134" i="30"/>
  <c r="JU134" i="30"/>
  <c r="BM135" i="30"/>
  <c r="BR134" i="30"/>
  <c r="DZ135" i="30"/>
  <c r="EC134" i="30"/>
  <c r="DB133" i="30"/>
  <c r="CU134" i="30" s="1"/>
  <c r="DA133" i="30"/>
  <c r="CZ133" i="30"/>
  <c r="DC133" i="30" s="1"/>
  <c r="HW137" i="30"/>
  <c r="HT136" i="30"/>
  <c r="HP136" i="30"/>
  <c r="LP132" i="30"/>
  <c r="LS132" i="30" s="1"/>
  <c r="LK133" i="30"/>
  <c r="DY135" i="30"/>
  <c r="ED134" i="30"/>
  <c r="KJ137" i="30"/>
  <c r="KM137" i="30" s="1"/>
  <c r="CL132" i="30"/>
  <c r="CE133" i="30" s="1"/>
  <c r="CK132" i="30"/>
  <c r="GQ135" i="30"/>
  <c r="GN134" i="30"/>
  <c r="GJ134" i="30"/>
  <c r="LB130" i="30"/>
  <c r="LA130" i="30"/>
  <c r="HH134" i="30"/>
  <c r="HK134" i="30" s="1"/>
  <c r="HC135" i="30"/>
  <c r="AH134" i="30"/>
  <c r="GB133" i="30"/>
  <c r="GE133" i="30" s="1"/>
  <c r="FW134" i="30"/>
  <c r="FE134" i="30"/>
  <c r="BN135" i="30"/>
  <c r="BE132" i="30"/>
  <c r="BC133" i="30"/>
  <c r="AZ132" i="30"/>
  <c r="AV132" i="30"/>
  <c r="BF132" i="30"/>
  <c r="II134" i="30"/>
  <c r="IN133" i="30"/>
  <c r="IQ133" i="30" s="1"/>
  <c r="JR134" i="30"/>
  <c r="AG134" i="30"/>
  <c r="AL133" i="30"/>
  <c r="DP133" i="30"/>
  <c r="DS133" i="30" s="1"/>
  <c r="DK134" i="30"/>
  <c r="KL137" i="30"/>
  <c r="KK137" i="30"/>
  <c r="FF134" i="30"/>
  <c r="FI133" i="30"/>
  <c r="V64" i="22"/>
  <c r="S65" i="22" s="1"/>
  <c r="AB64" i="22"/>
  <c r="X65" i="22"/>
  <c r="AA65" i="22" s="1"/>
  <c r="Y64" i="22"/>
  <c r="X67" i="30"/>
  <c r="AA67" i="30" s="1"/>
  <c r="Z67" i="30"/>
  <c r="S68" i="30" s="1"/>
  <c r="Y67" i="30"/>
  <c r="D1010" i="22"/>
  <c r="CC125" i="22" l="1"/>
  <c r="CY125" i="22"/>
  <c r="CR124" i="22"/>
  <c r="CV124" i="22"/>
  <c r="CD125" i="22"/>
  <c r="CG124" i="22"/>
  <c r="DP126" i="22"/>
  <c r="DS126" i="22" s="1"/>
  <c r="DT125" i="22"/>
  <c r="DQ125" i="22"/>
  <c r="DK126" i="22"/>
  <c r="J223" i="22"/>
  <c r="MF133" i="30"/>
  <c r="MI133" i="30" s="1"/>
  <c r="L223" i="30"/>
  <c r="L223" i="22" s="1"/>
  <c r="M224" i="30"/>
  <c r="M224" i="22" s="1"/>
  <c r="MH133" i="30"/>
  <c r="MA134" i="30" s="1"/>
  <c r="MG133" i="30"/>
  <c r="J224" i="30"/>
  <c r="M225" i="30"/>
  <c r="M225" i="22" s="1"/>
  <c r="BO145" i="22"/>
  <c r="AH143" i="22"/>
  <c r="AK142" i="22"/>
  <c r="AL142" i="22" s="1"/>
  <c r="BX144" i="22"/>
  <c r="BT145" i="22"/>
  <c r="BW145" i="22" s="1"/>
  <c r="BU144" i="22"/>
  <c r="AG143" i="22"/>
  <c r="BD142" i="22"/>
  <c r="BG142" i="22" s="1"/>
  <c r="BH141" i="22"/>
  <c r="BE141" i="22"/>
  <c r="BB141" i="22"/>
  <c r="CI134" i="30"/>
  <c r="CF133" i="30"/>
  <c r="CB133" i="30"/>
  <c r="DO135" i="30"/>
  <c r="DH134" i="30"/>
  <c r="DL134" i="30"/>
  <c r="IM135" i="30"/>
  <c r="IF134" i="30"/>
  <c r="IJ134" i="30"/>
  <c r="FN133" i="30"/>
  <c r="FM133" i="30"/>
  <c r="JT134" i="30"/>
  <c r="JW134" i="30" s="1"/>
  <c r="JO135" i="30"/>
  <c r="AX133" i="30"/>
  <c r="KE138" i="30"/>
  <c r="MP132" i="30"/>
  <c r="MS131" i="30"/>
  <c r="IX137" i="30"/>
  <c r="JA136" i="30"/>
  <c r="EP134" i="30"/>
  <c r="ES133" i="30"/>
  <c r="FJ133" i="30"/>
  <c r="GA135" i="30"/>
  <c r="FT134" i="30"/>
  <c r="FX134" i="30"/>
  <c r="GK135" i="30"/>
  <c r="EF134" i="30"/>
  <c r="EI134" i="30" s="1"/>
  <c r="BQ135" i="30"/>
  <c r="BT134" i="30"/>
  <c r="BW134" i="30" s="1"/>
  <c r="BO135" i="30"/>
  <c r="IW137" i="30"/>
  <c r="JB136" i="30"/>
  <c r="EO134" i="30"/>
  <c r="ET133" i="30"/>
  <c r="HG136" i="30"/>
  <c r="GZ135" i="30"/>
  <c r="HD135" i="30"/>
  <c r="GL135" i="30"/>
  <c r="GO134" i="30"/>
  <c r="HQ137" i="30"/>
  <c r="CY135" i="30"/>
  <c r="CR134" i="30"/>
  <c r="CV134" i="30"/>
  <c r="EH134" i="30"/>
  <c r="EG134" i="30"/>
  <c r="KU131" i="30"/>
  <c r="AN133" i="30"/>
  <c r="AQ133" i="30" s="1"/>
  <c r="AI134" i="30"/>
  <c r="AK134" i="30"/>
  <c r="AW133" i="30"/>
  <c r="BB132" i="30"/>
  <c r="LO134" i="30"/>
  <c r="LL133" i="30"/>
  <c r="LH133" i="30"/>
  <c r="HR137" i="30"/>
  <c r="HU136" i="30"/>
  <c r="MO132" i="30"/>
  <c r="MT131" i="30"/>
  <c r="W66" i="22"/>
  <c r="P65" i="22"/>
  <c r="T65" i="22"/>
  <c r="W69" i="30"/>
  <c r="T68" i="30"/>
  <c r="P68" i="30"/>
  <c r="D1011" i="22"/>
  <c r="CT125" i="22" l="1"/>
  <c r="CW124" i="22"/>
  <c r="DO127" i="22"/>
  <c r="DL126" i="22"/>
  <c r="DH126" i="22"/>
  <c r="CH124" i="22"/>
  <c r="CJ125" i="22"/>
  <c r="CM125" i="22" s="1"/>
  <c r="CN124" i="22"/>
  <c r="CK124" i="22"/>
  <c r="CS125" i="22"/>
  <c r="ME135" i="30"/>
  <c r="LX134" i="30"/>
  <c r="MB134" i="30"/>
  <c r="K225" i="30"/>
  <c r="L224" i="30"/>
  <c r="L224" i="22" s="1"/>
  <c r="J224" i="22"/>
  <c r="N224" i="30"/>
  <c r="N224" i="22" s="1"/>
  <c r="AI143" i="22"/>
  <c r="AR142" i="22"/>
  <c r="AN143" i="22"/>
  <c r="AQ143" i="22" s="1"/>
  <c r="AO142" i="22"/>
  <c r="BS146" i="22"/>
  <c r="BL145" i="22"/>
  <c r="BP145" i="22"/>
  <c r="AY142" i="22"/>
  <c r="MV131" i="30"/>
  <c r="MY131" i="30" s="1"/>
  <c r="AY133" i="30"/>
  <c r="BA133" i="30"/>
  <c r="BD132" i="30"/>
  <c r="BG132" i="30" s="1"/>
  <c r="AP134" i="30"/>
  <c r="KY132" i="30"/>
  <c r="KR131" i="30"/>
  <c r="KV131" i="30"/>
  <c r="CS135" i="30"/>
  <c r="JD136" i="30"/>
  <c r="JG136" i="30" s="1"/>
  <c r="BU135" i="30"/>
  <c r="BS136" i="30"/>
  <c r="BL135" i="30"/>
  <c r="BP135" i="30"/>
  <c r="BV135" i="30"/>
  <c r="KI139" i="30"/>
  <c r="KB138" i="30"/>
  <c r="KF138" i="30"/>
  <c r="AO134" i="30"/>
  <c r="AM135" i="30"/>
  <c r="AJ134" i="30"/>
  <c r="AF134" i="30"/>
  <c r="HB136" i="30"/>
  <c r="HE135" i="30"/>
  <c r="EV133" i="30"/>
  <c r="EY133" i="30" s="1"/>
  <c r="EA135" i="30"/>
  <c r="FV135" i="30"/>
  <c r="FY134" i="30"/>
  <c r="FL133" i="30"/>
  <c r="FO133" i="30" s="1"/>
  <c r="FG134" i="30"/>
  <c r="MX131" i="30"/>
  <c r="MQ132" i="30" s="1"/>
  <c r="MW131" i="30"/>
  <c r="LI134" i="30"/>
  <c r="GT134" i="30"/>
  <c r="GS134" i="30"/>
  <c r="HA136" i="30"/>
  <c r="HF135" i="30"/>
  <c r="GP134" i="30"/>
  <c r="FU135" i="30"/>
  <c r="FZ134" i="30"/>
  <c r="JF136" i="30"/>
  <c r="JE136" i="30"/>
  <c r="IH135" i="30"/>
  <c r="IK134" i="30"/>
  <c r="DJ135" i="30"/>
  <c r="DM134" i="30"/>
  <c r="CC134" i="30"/>
  <c r="HZ136" i="30"/>
  <c r="HY136" i="30"/>
  <c r="LJ134" i="30"/>
  <c r="LM133" i="30"/>
  <c r="LN133" i="30" s="1"/>
  <c r="CT135" i="30"/>
  <c r="CW134" i="30"/>
  <c r="HV136" i="30"/>
  <c r="EX133" i="30"/>
  <c r="EW133" i="30"/>
  <c r="JS136" i="30"/>
  <c r="JL135" i="30"/>
  <c r="JP135" i="30"/>
  <c r="IG135" i="30"/>
  <c r="IL134" i="30"/>
  <c r="DI135" i="30"/>
  <c r="DN134" i="30"/>
  <c r="CD134" i="30"/>
  <c r="CG133" i="30"/>
  <c r="R66" i="22"/>
  <c r="U65" i="22"/>
  <c r="AB65" i="22" s="1"/>
  <c r="Q66" i="22"/>
  <c r="Q69" i="30"/>
  <c r="R69" i="30"/>
  <c r="U68" i="30"/>
  <c r="V68" i="30" s="1"/>
  <c r="D1012" i="22"/>
  <c r="CE125" i="22" l="1"/>
  <c r="DI127" i="22"/>
  <c r="DD124" i="22"/>
  <c r="CZ125" i="22"/>
  <c r="DC125" i="22" s="1"/>
  <c r="DA124" i="22"/>
  <c r="CX124" i="22"/>
  <c r="DJ127" i="22"/>
  <c r="DM126" i="22"/>
  <c r="MC134" i="30"/>
  <c r="MD134" i="30" s="1"/>
  <c r="MF134" i="30" s="1"/>
  <c r="MI134" i="30" s="1"/>
  <c r="LZ135" i="30"/>
  <c r="LY135" i="30"/>
  <c r="J225" i="30"/>
  <c r="J225" i="22" s="1"/>
  <c r="K225" i="22"/>
  <c r="K226" i="30"/>
  <c r="K226" i="22" s="1"/>
  <c r="L225" i="30"/>
  <c r="L225" i="22" s="1"/>
  <c r="M226" i="30"/>
  <c r="N225" i="30"/>
  <c r="N225" i="22" s="1"/>
  <c r="BM146" i="22"/>
  <c r="AM144" i="22"/>
  <c r="AJ143" i="22"/>
  <c r="AF143" i="22"/>
  <c r="BC143" i="22"/>
  <c r="AV142" i="22"/>
  <c r="AZ142" i="22"/>
  <c r="BN146" i="22"/>
  <c r="BQ145" i="22"/>
  <c r="BR145" i="22" s="1"/>
  <c r="MU133" i="30"/>
  <c r="MR132" i="30"/>
  <c r="MN132" i="30"/>
  <c r="LP133" i="30"/>
  <c r="LS133" i="30" s="1"/>
  <c r="CL133" i="30"/>
  <c r="CK133" i="30"/>
  <c r="DB134" i="30"/>
  <c r="DA134" i="30"/>
  <c r="CH133" i="30"/>
  <c r="EQ134" i="30"/>
  <c r="BN136" i="30"/>
  <c r="IY137" i="30"/>
  <c r="KT132" i="30"/>
  <c r="KW131" i="30"/>
  <c r="BF133" i="30"/>
  <c r="FK135" i="30"/>
  <c r="FD134" i="30"/>
  <c r="FH134" i="30"/>
  <c r="EE136" i="30"/>
  <c r="DX135" i="30"/>
  <c r="EB135" i="30"/>
  <c r="BM136" i="30"/>
  <c r="BR135" i="30"/>
  <c r="CX134" i="30"/>
  <c r="KS132" i="30"/>
  <c r="KX131" i="30"/>
  <c r="BE133" i="30"/>
  <c r="BC134" i="30"/>
  <c r="AZ133" i="30"/>
  <c r="AV133" i="30"/>
  <c r="JN136" i="30"/>
  <c r="JQ135" i="30"/>
  <c r="JR135" i="30" s="1"/>
  <c r="IN134" i="30"/>
  <c r="IQ134" i="30" s="1"/>
  <c r="JM136" i="30"/>
  <c r="IP134" i="30"/>
  <c r="IO134" i="30"/>
  <c r="GR134" i="30"/>
  <c r="GU134" i="30" s="1"/>
  <c r="GM135" i="30"/>
  <c r="GD134" i="30"/>
  <c r="GC134" i="30"/>
  <c r="AG135" i="30"/>
  <c r="AL134" i="30"/>
  <c r="KD139" i="30"/>
  <c r="KG138" i="30"/>
  <c r="DP134" i="30"/>
  <c r="DS134" i="30" s="1"/>
  <c r="HX136" i="30"/>
  <c r="IA136" i="30" s="1"/>
  <c r="HS137" i="30"/>
  <c r="LR133" i="30"/>
  <c r="LQ133" i="30"/>
  <c r="DR134" i="30"/>
  <c r="DK135" i="30" s="1"/>
  <c r="DQ134" i="30"/>
  <c r="FW135" i="30"/>
  <c r="GB134" i="30"/>
  <c r="GE134" i="30" s="1"/>
  <c r="HH135" i="30"/>
  <c r="HK135" i="30" s="1"/>
  <c r="HJ135" i="30"/>
  <c r="HI135" i="30"/>
  <c r="AH135" i="30"/>
  <c r="KC139" i="30"/>
  <c r="KH138" i="30"/>
  <c r="X66" i="22"/>
  <c r="AA66" i="22" s="1"/>
  <c r="Y65" i="22"/>
  <c r="V65" i="22"/>
  <c r="X68" i="30"/>
  <c r="AA68" i="30" s="1"/>
  <c r="Z68" i="30"/>
  <c r="S69" i="30" s="1"/>
  <c r="Y68" i="30"/>
  <c r="D1013" i="22"/>
  <c r="CU125" i="22" l="1"/>
  <c r="DN126" i="22"/>
  <c r="DP127" i="22"/>
  <c r="DS127" i="22" s="1"/>
  <c r="DT126" i="22"/>
  <c r="DQ126" i="22"/>
  <c r="CI126" i="22"/>
  <c r="CB125" i="22"/>
  <c r="CF125" i="22"/>
  <c r="MH134" i="30"/>
  <c r="MA135" i="30" s="1"/>
  <c r="MG134" i="30"/>
  <c r="M226" i="22"/>
  <c r="J226" i="30"/>
  <c r="J226" i="22" s="1"/>
  <c r="L226" i="30"/>
  <c r="L226" i="22" s="1"/>
  <c r="N226" i="30"/>
  <c r="N226" i="22" s="1"/>
  <c r="BO146" i="22"/>
  <c r="AG144" i="22"/>
  <c r="AX143" i="22"/>
  <c r="BA142" i="22"/>
  <c r="AH144" i="22"/>
  <c r="AK143" i="22"/>
  <c r="AL143" i="22" s="1"/>
  <c r="AW143" i="22"/>
  <c r="BB142" i="22"/>
  <c r="BX145" i="22"/>
  <c r="BT146" i="22"/>
  <c r="BW146" i="22" s="1"/>
  <c r="BU145" i="22"/>
  <c r="DO136" i="30"/>
  <c r="DL135" i="30"/>
  <c r="DH135" i="30"/>
  <c r="HC136" i="30"/>
  <c r="KL138" i="30"/>
  <c r="KK138" i="30"/>
  <c r="GQ136" i="30"/>
  <c r="GJ135" i="30"/>
  <c r="GN135" i="30"/>
  <c r="CZ134" i="30"/>
  <c r="DC134" i="30" s="1"/>
  <c r="CU135" i="30"/>
  <c r="DZ136" i="30"/>
  <c r="EC135" i="30"/>
  <c r="FF135" i="30"/>
  <c r="FI134" i="30"/>
  <c r="JC138" i="30"/>
  <c r="IV137" i="30"/>
  <c r="IZ137" i="30"/>
  <c r="CJ133" i="30"/>
  <c r="CM133" i="30" s="1"/>
  <c r="CE134" i="30"/>
  <c r="CG134" i="30"/>
  <c r="LK134" i="30"/>
  <c r="KJ138" i="30"/>
  <c r="KM138" i="30" s="1"/>
  <c r="KE139" i="30"/>
  <c r="GA136" i="30"/>
  <c r="FT135" i="30"/>
  <c r="FX135" i="30"/>
  <c r="AW134" i="30"/>
  <c r="BB133" i="30"/>
  <c r="KZ131" i="30"/>
  <c r="LC131" i="30" s="1"/>
  <c r="BT135" i="30"/>
  <c r="BW135" i="30" s="1"/>
  <c r="BO136" i="30"/>
  <c r="BQ136" i="30"/>
  <c r="DY136" i="30"/>
  <c r="ED135" i="30"/>
  <c r="FE135" i="30"/>
  <c r="FJ134" i="30"/>
  <c r="LB131" i="30"/>
  <c r="LA131" i="30"/>
  <c r="II135" i="30"/>
  <c r="AX134" i="30"/>
  <c r="MO133" i="30"/>
  <c r="HW138" i="30"/>
  <c r="HP137" i="30"/>
  <c r="HT137" i="30"/>
  <c r="AN134" i="30"/>
  <c r="AQ134" i="30" s="1"/>
  <c r="AI135" i="30"/>
  <c r="AK135" i="30"/>
  <c r="JT135" i="30"/>
  <c r="JW135" i="30" s="1"/>
  <c r="JV135" i="30"/>
  <c r="JO136" i="30" s="1"/>
  <c r="JU135" i="30"/>
  <c r="EU135" i="30"/>
  <c r="EN134" i="30"/>
  <c r="ER134" i="30"/>
  <c r="MP133" i="30"/>
  <c r="MS132" i="30"/>
  <c r="MT132" i="30" s="1"/>
  <c r="S66" i="22"/>
  <c r="W70" i="30"/>
  <c r="T69" i="30"/>
  <c r="P69" i="30"/>
  <c r="D1014" i="22"/>
  <c r="DK127" i="22" l="1"/>
  <c r="CD126" i="22"/>
  <c r="CG125" i="22"/>
  <c r="CC126" i="22"/>
  <c r="CY126" i="22"/>
  <c r="CR125" i="22"/>
  <c r="CV125" i="22"/>
  <c r="LX135" i="30"/>
  <c r="MB135" i="30"/>
  <c r="ME136" i="30"/>
  <c r="K227" i="30"/>
  <c r="K227" i="22" s="1"/>
  <c r="M227" i="30"/>
  <c r="M227" i="22" s="1"/>
  <c r="AP135" i="30"/>
  <c r="AR143" i="22"/>
  <c r="AN144" i="22"/>
  <c r="AQ144" i="22" s="1"/>
  <c r="AO143" i="22"/>
  <c r="AY143" i="22"/>
  <c r="AI144" i="22"/>
  <c r="BD143" i="22"/>
  <c r="BG143" i="22" s="1"/>
  <c r="BH142" i="22"/>
  <c r="BE142" i="22"/>
  <c r="BS147" i="22"/>
  <c r="BP146" i="22"/>
  <c r="BL146" i="22"/>
  <c r="JS137" i="30"/>
  <c r="JP136" i="30"/>
  <c r="JL136" i="30"/>
  <c r="BV136" i="30"/>
  <c r="CL134" i="30"/>
  <c r="IX138" i="30"/>
  <c r="JA137" i="30"/>
  <c r="HG137" i="30"/>
  <c r="HD136" i="30"/>
  <c r="GZ136" i="30"/>
  <c r="MV132" i="30"/>
  <c r="MY132" i="30" s="1"/>
  <c r="EF135" i="30"/>
  <c r="EI135" i="30" s="1"/>
  <c r="BU136" i="30"/>
  <c r="BS137" i="30"/>
  <c r="BL136" i="30"/>
  <c r="BP136" i="30"/>
  <c r="KU132" i="30"/>
  <c r="FV136" i="30"/>
  <c r="FY135" i="30"/>
  <c r="CK134" i="30"/>
  <c r="CI135" i="30"/>
  <c r="CB134" i="30"/>
  <c r="CF134" i="30"/>
  <c r="IW138" i="30"/>
  <c r="JB137" i="30"/>
  <c r="EH135" i="30"/>
  <c r="EG135" i="30"/>
  <c r="CY136" i="30"/>
  <c r="CR135" i="30"/>
  <c r="CV135" i="30"/>
  <c r="GL136" i="30"/>
  <c r="GO135" i="30"/>
  <c r="AO135" i="30"/>
  <c r="AM136" i="30"/>
  <c r="AF135" i="30"/>
  <c r="AJ135" i="30"/>
  <c r="HQ138" i="30"/>
  <c r="FL134" i="30"/>
  <c r="FO134" i="30" s="1"/>
  <c r="BD133" i="30"/>
  <c r="BG133" i="30" s="1"/>
  <c r="AY134" i="30"/>
  <c r="BA134" i="30"/>
  <c r="FU136" i="30"/>
  <c r="FZ135" i="30"/>
  <c r="KI140" i="30"/>
  <c r="KF139" i="30"/>
  <c r="KB139" i="30"/>
  <c r="LO135" i="30"/>
  <c r="LH134" i="30"/>
  <c r="LL134" i="30"/>
  <c r="FN134" i="30"/>
  <c r="FM134" i="30"/>
  <c r="GK136" i="30"/>
  <c r="GP135" i="30"/>
  <c r="DI136" i="30"/>
  <c r="EP135" i="30"/>
  <c r="ES134" i="30"/>
  <c r="HR138" i="30"/>
  <c r="HU137" i="30"/>
  <c r="HV137" i="30" s="1"/>
  <c r="MX132" i="30"/>
  <c r="MQ133" i="30" s="1"/>
  <c r="MW132" i="30"/>
  <c r="EO135" i="30"/>
  <c r="ET134" i="30"/>
  <c r="IM136" i="30"/>
  <c r="IJ135" i="30"/>
  <c r="IF135" i="30"/>
  <c r="DJ136" i="30"/>
  <c r="DM135" i="30"/>
  <c r="DN135" i="30" s="1"/>
  <c r="W67" i="22"/>
  <c r="P66" i="22"/>
  <c r="T66" i="22"/>
  <c r="Q70" i="30"/>
  <c r="R70" i="30"/>
  <c r="U69" i="30"/>
  <c r="D1015" i="22"/>
  <c r="CS126" i="22" l="1"/>
  <c r="CH125" i="22"/>
  <c r="CJ126" i="22"/>
  <c r="CM126" i="22" s="1"/>
  <c r="CN125" i="22"/>
  <c r="CK125" i="22"/>
  <c r="CT126" i="22"/>
  <c r="CW125" i="22"/>
  <c r="DO128" i="22"/>
  <c r="DL127" i="22"/>
  <c r="DH127" i="22"/>
  <c r="J227" i="30"/>
  <c r="LZ136" i="30"/>
  <c r="MC135" i="30"/>
  <c r="MD135" i="30" s="1"/>
  <c r="LY136" i="30"/>
  <c r="M228" i="30"/>
  <c r="M228" i="22" s="1"/>
  <c r="L227" i="30"/>
  <c r="L227" i="22" s="1"/>
  <c r="BM147" i="22"/>
  <c r="BN147" i="22"/>
  <c r="BQ146" i="22"/>
  <c r="BC144" i="22"/>
  <c r="AV143" i="22"/>
  <c r="AZ143" i="22"/>
  <c r="AM145" i="22"/>
  <c r="AF144" i="22"/>
  <c r="AJ144" i="22"/>
  <c r="HX137" i="30"/>
  <c r="IA137" i="30" s="1"/>
  <c r="DP135" i="30"/>
  <c r="DS135" i="30" s="1"/>
  <c r="MU134" i="30"/>
  <c r="MR133" i="30"/>
  <c r="MN133" i="30"/>
  <c r="LJ135" i="30"/>
  <c r="LM134" i="30"/>
  <c r="LN134" i="30" s="1"/>
  <c r="KC140" i="30"/>
  <c r="GB135" i="30"/>
  <c r="GE135" i="30" s="1"/>
  <c r="BF134" i="30"/>
  <c r="AH136" i="30"/>
  <c r="GT135" i="30"/>
  <c r="GS135" i="30"/>
  <c r="CS136" i="30"/>
  <c r="CD135" i="30"/>
  <c r="GD135" i="30"/>
  <c r="GC135" i="30"/>
  <c r="BN137" i="30"/>
  <c r="JN137" i="30"/>
  <c r="JQ136" i="30"/>
  <c r="EV134" i="30"/>
  <c r="EY134" i="30" s="1"/>
  <c r="EX134" i="30"/>
  <c r="EQ135" i="30" s="1"/>
  <c r="EW134" i="30"/>
  <c r="LI135" i="30"/>
  <c r="KD140" i="30"/>
  <c r="KG139" i="30"/>
  <c r="BE134" i="30"/>
  <c r="BC135" i="30"/>
  <c r="AZ134" i="30"/>
  <c r="AV134" i="30"/>
  <c r="FG135" i="30"/>
  <c r="AG136" i="30"/>
  <c r="AL135" i="30"/>
  <c r="JD137" i="30"/>
  <c r="JG137" i="30" s="1"/>
  <c r="CC135" i="30"/>
  <c r="CH134" i="30"/>
  <c r="BM137" i="30"/>
  <c r="BR136" i="30"/>
  <c r="EA136" i="30"/>
  <c r="IG136" i="30"/>
  <c r="DR135" i="30"/>
  <c r="DK136" i="30" s="1"/>
  <c r="DQ135" i="30"/>
  <c r="IH136" i="30"/>
  <c r="IK135" i="30"/>
  <c r="IL135" i="30" s="1"/>
  <c r="HZ137" i="30"/>
  <c r="HS138" i="30" s="1"/>
  <c r="HY137" i="30"/>
  <c r="HA137" i="30"/>
  <c r="JF137" i="30"/>
  <c r="IY138" i="30" s="1"/>
  <c r="JE137" i="30"/>
  <c r="GR135" i="30"/>
  <c r="GU135" i="30" s="1"/>
  <c r="GM136" i="30"/>
  <c r="CT136" i="30"/>
  <c r="CW135" i="30"/>
  <c r="CX135" i="30" s="1"/>
  <c r="KY133" i="30"/>
  <c r="KV132" i="30"/>
  <c r="KR132" i="30"/>
  <c r="HB137" i="30"/>
  <c r="HE136" i="30"/>
  <c r="JM137" i="30"/>
  <c r="JR136" i="30"/>
  <c r="R67" i="22"/>
  <c r="U66" i="22"/>
  <c r="AB66" i="22" s="1"/>
  <c r="Q67" i="22"/>
  <c r="Z69" i="30"/>
  <c r="Y69" i="30"/>
  <c r="V69" i="30"/>
  <c r="D1016" i="22"/>
  <c r="DJ128" i="22" l="1"/>
  <c r="DM127" i="22"/>
  <c r="CE126" i="22"/>
  <c r="DI128" i="22"/>
  <c r="DN127" i="22"/>
  <c r="CX125" i="22"/>
  <c r="DD125" i="22"/>
  <c r="CZ126" i="22"/>
  <c r="DC126" i="22" s="1"/>
  <c r="DA125" i="22"/>
  <c r="MF135" i="30"/>
  <c r="MI135" i="30" s="1"/>
  <c r="MH135" i="30"/>
  <c r="MA136" i="30" s="1"/>
  <c r="MG135" i="30"/>
  <c r="J227" i="22"/>
  <c r="N227" i="30"/>
  <c r="N227" i="22" s="1"/>
  <c r="K228" i="30"/>
  <c r="BX146" i="22"/>
  <c r="BT147" i="22"/>
  <c r="BW147" i="22" s="1"/>
  <c r="BU146" i="22"/>
  <c r="AH145" i="22"/>
  <c r="AK144" i="22"/>
  <c r="AW144" i="22"/>
  <c r="AX144" i="22"/>
  <c r="BA143" i="22"/>
  <c r="BB143" i="22" s="1"/>
  <c r="AG145" i="22"/>
  <c r="AL144" i="22"/>
  <c r="BR146" i="22"/>
  <c r="JC139" i="30"/>
  <c r="IZ138" i="30"/>
  <c r="IV138" i="30"/>
  <c r="HW139" i="30"/>
  <c r="HP138" i="30"/>
  <c r="HT138" i="30"/>
  <c r="DO137" i="30"/>
  <c r="DL136" i="30"/>
  <c r="DH136" i="30"/>
  <c r="IN135" i="30"/>
  <c r="IQ135" i="30" s="1"/>
  <c r="EU136" i="30"/>
  <c r="ER135" i="30"/>
  <c r="EN135" i="30"/>
  <c r="CZ135" i="30"/>
  <c r="DC135" i="30" s="1"/>
  <c r="BQ137" i="30"/>
  <c r="BT136" i="30"/>
  <c r="BW136" i="30" s="1"/>
  <c r="BO137" i="30"/>
  <c r="FK136" i="30"/>
  <c r="FH135" i="30"/>
  <c r="FD135" i="30"/>
  <c r="LP134" i="30"/>
  <c r="LS134" i="30" s="1"/>
  <c r="FW136" i="30"/>
  <c r="LR134" i="30"/>
  <c r="LK135" i="30" s="1"/>
  <c r="LQ134" i="30"/>
  <c r="MO134" i="30"/>
  <c r="GQ137" i="30"/>
  <c r="GN136" i="30"/>
  <c r="GJ136" i="30"/>
  <c r="HJ136" i="30"/>
  <c r="HI136" i="30"/>
  <c r="KT133" i="30"/>
  <c r="KW132" i="30"/>
  <c r="AW135" i="30"/>
  <c r="BB134" i="30"/>
  <c r="KL139" i="30"/>
  <c r="KK139" i="30"/>
  <c r="KH139" i="30"/>
  <c r="MP134" i="30"/>
  <c r="MS133" i="30"/>
  <c r="KS133" i="30"/>
  <c r="KX132" i="30"/>
  <c r="DB135" i="30"/>
  <c r="DA135" i="30"/>
  <c r="JT136" i="30"/>
  <c r="JW136" i="30" s="1"/>
  <c r="HF136" i="30"/>
  <c r="IP135" i="30"/>
  <c r="II136" i="30" s="1"/>
  <c r="IO135" i="30"/>
  <c r="EE137" i="30"/>
  <c r="DX136" i="30"/>
  <c r="EB136" i="30"/>
  <c r="CG135" i="30"/>
  <c r="CJ134" i="30"/>
  <c r="CM134" i="30" s="1"/>
  <c r="CE135" i="30"/>
  <c r="AK136" i="30"/>
  <c r="AN135" i="30"/>
  <c r="AQ135" i="30" s="1"/>
  <c r="AI136" i="30"/>
  <c r="AX135" i="30"/>
  <c r="JV136" i="30"/>
  <c r="JO137" i="30" s="1"/>
  <c r="JU136" i="30"/>
  <c r="X67" i="22"/>
  <c r="AA67" i="22" s="1"/>
  <c r="Y66" i="22"/>
  <c r="V66" i="22"/>
  <c r="S70" i="30"/>
  <c r="X69" i="30"/>
  <c r="AA69" i="30" s="1"/>
  <c r="D1017" i="22"/>
  <c r="CI127" i="22" l="1"/>
  <c r="CF126" i="22"/>
  <c r="CB126" i="22"/>
  <c r="DT127" i="22"/>
  <c r="DP128" i="22"/>
  <c r="DS128" i="22" s="1"/>
  <c r="DQ127" i="22"/>
  <c r="CU126" i="22"/>
  <c r="DK128" i="22"/>
  <c r="MB136" i="30"/>
  <c r="LX136" i="30"/>
  <c r="ME137" i="30"/>
  <c r="K228" i="22"/>
  <c r="J228" i="30"/>
  <c r="AY144" i="22"/>
  <c r="BD144" i="22"/>
  <c r="BG144" i="22" s="1"/>
  <c r="BH143" i="22"/>
  <c r="BE143" i="22"/>
  <c r="AI145" i="22"/>
  <c r="AR144" i="22"/>
  <c r="AN145" i="22"/>
  <c r="AQ145" i="22" s="1"/>
  <c r="AO144" i="22"/>
  <c r="BO147" i="22"/>
  <c r="JS138" i="30"/>
  <c r="JP137" i="30"/>
  <c r="JL137" i="30"/>
  <c r="IM137" i="30"/>
  <c r="IF136" i="30"/>
  <c r="IJ136" i="30"/>
  <c r="DY137" i="30"/>
  <c r="MX133" i="30"/>
  <c r="MW133" i="30"/>
  <c r="LB132" i="30"/>
  <c r="KU133" i="30" s="1"/>
  <c r="LA132" i="30"/>
  <c r="LO136" i="30"/>
  <c r="LL135" i="30"/>
  <c r="LH135" i="30"/>
  <c r="BU137" i="30"/>
  <c r="BS138" i="30"/>
  <c r="BL137" i="30"/>
  <c r="BP137" i="30"/>
  <c r="BV137" i="30"/>
  <c r="DJ137" i="30"/>
  <c r="DM136" i="30"/>
  <c r="HQ139" i="30"/>
  <c r="IW139" i="30"/>
  <c r="HH136" i="30"/>
  <c r="HK136" i="30" s="1"/>
  <c r="HC137" i="30"/>
  <c r="KZ132" i="30"/>
  <c r="LC132" i="30" s="1"/>
  <c r="GK137" i="30"/>
  <c r="FE136" i="30"/>
  <c r="CU136" i="30"/>
  <c r="IX139" i="30"/>
  <c r="JA138" i="30"/>
  <c r="AP136" i="30"/>
  <c r="CK135" i="30"/>
  <c r="CI136" i="30"/>
  <c r="CF135" i="30"/>
  <c r="CB135" i="30"/>
  <c r="CL135" i="30"/>
  <c r="BD134" i="30"/>
  <c r="BG134" i="30" s="1"/>
  <c r="AY135" i="30"/>
  <c r="BA135" i="30"/>
  <c r="GL137" i="30"/>
  <c r="GO136" i="30"/>
  <c r="MT133" i="30"/>
  <c r="FF136" i="30"/>
  <c r="FI135" i="30"/>
  <c r="EO136" i="30"/>
  <c r="ET135" i="30"/>
  <c r="AO136" i="30"/>
  <c r="AM137" i="30"/>
  <c r="AJ136" i="30"/>
  <c r="AF136" i="30"/>
  <c r="DZ137" i="30"/>
  <c r="EC136" i="30"/>
  <c r="KJ139" i="30"/>
  <c r="KM139" i="30" s="1"/>
  <c r="KE140" i="30"/>
  <c r="GA137" i="30"/>
  <c r="FX136" i="30"/>
  <c r="FT136" i="30"/>
  <c r="EP136" i="30"/>
  <c r="ES135" i="30"/>
  <c r="DI137" i="30"/>
  <c r="DN136" i="30"/>
  <c r="HR139" i="30"/>
  <c r="HU138" i="30"/>
  <c r="S67" i="22"/>
  <c r="W71" i="30"/>
  <c r="T70" i="30"/>
  <c r="P70" i="30"/>
  <c r="D1018" i="22"/>
  <c r="CY127" i="22" l="1"/>
  <c r="CR126" i="22"/>
  <c r="CV126" i="22"/>
  <c r="CC127" i="22"/>
  <c r="CD127" i="22"/>
  <c r="CG126" i="22"/>
  <c r="CH126" i="22" s="1"/>
  <c r="DO129" i="22"/>
  <c r="DL128" i="22"/>
  <c r="DH128" i="22"/>
  <c r="J228" i="22"/>
  <c r="K229" i="30"/>
  <c r="K229" i="22" s="1"/>
  <c r="M229" i="30"/>
  <c r="N228" i="30"/>
  <c r="N228" i="22" s="1"/>
  <c r="J229" i="30"/>
  <c r="L228" i="30"/>
  <c r="L228" i="22" s="1"/>
  <c r="LY137" i="30"/>
  <c r="LZ137" i="30"/>
  <c r="MC136" i="30"/>
  <c r="BF135" i="30"/>
  <c r="BC145" i="22"/>
  <c r="AZ144" i="22"/>
  <c r="AV144" i="22"/>
  <c r="AM146" i="22"/>
  <c r="AJ145" i="22"/>
  <c r="AF145" i="22"/>
  <c r="BS148" i="22"/>
  <c r="BL147" i="22"/>
  <c r="BP147" i="22"/>
  <c r="DP136" i="30"/>
  <c r="DS136" i="30" s="1"/>
  <c r="HZ138" i="30"/>
  <c r="HY138" i="30"/>
  <c r="FN135" i="30"/>
  <c r="FM135" i="30"/>
  <c r="GT136" i="30"/>
  <c r="GS136" i="30"/>
  <c r="JN138" i="30"/>
  <c r="JQ137" i="30"/>
  <c r="KI141" i="30"/>
  <c r="KB140" i="30"/>
  <c r="KF140" i="30"/>
  <c r="EV135" i="30"/>
  <c r="EY135" i="30" s="1"/>
  <c r="CC136" i="30"/>
  <c r="CH135" i="30"/>
  <c r="CY137" i="30"/>
  <c r="CR136" i="30"/>
  <c r="CV136" i="30"/>
  <c r="GP136" i="30"/>
  <c r="DR136" i="30"/>
  <c r="DK137" i="30" s="1"/>
  <c r="DQ136" i="30"/>
  <c r="FU137" i="30"/>
  <c r="AG137" i="30"/>
  <c r="AL136" i="30"/>
  <c r="EX135" i="30"/>
  <c r="EW135" i="30"/>
  <c r="FV137" i="30"/>
  <c r="FY136" i="30"/>
  <c r="EH136" i="30"/>
  <c r="EG136" i="30"/>
  <c r="AH137" i="30"/>
  <c r="BE135" i="30"/>
  <c r="BC136" i="30"/>
  <c r="AV135" i="30"/>
  <c r="AZ135" i="30"/>
  <c r="CD136" i="30"/>
  <c r="JF138" i="30"/>
  <c r="JE138" i="30"/>
  <c r="FJ135" i="30"/>
  <c r="KY134" i="30"/>
  <c r="KR133" i="30"/>
  <c r="KV133" i="30"/>
  <c r="HG138" i="30"/>
  <c r="HD137" i="30"/>
  <c r="GZ137" i="30"/>
  <c r="HV138" i="30"/>
  <c r="BN138" i="30"/>
  <c r="LI136" i="30"/>
  <c r="IH137" i="30"/>
  <c r="IK136" i="30"/>
  <c r="MV133" i="30"/>
  <c r="MY133" i="30" s="1"/>
  <c r="MQ134" i="30"/>
  <c r="JB138" i="30"/>
  <c r="BM138" i="30"/>
  <c r="BR137" i="30"/>
  <c r="LJ136" i="30"/>
  <c r="LM135" i="30"/>
  <c r="LN135" i="30" s="1"/>
  <c r="ED136" i="30"/>
  <c r="IG137" i="30"/>
  <c r="IL136" i="30"/>
  <c r="JM138" i="30"/>
  <c r="JR137" i="30"/>
  <c r="W68" i="22"/>
  <c r="P67" i="22"/>
  <c r="T67" i="22"/>
  <c r="Q71" i="30"/>
  <c r="R71" i="30"/>
  <c r="U70" i="30"/>
  <c r="D1019" i="22"/>
  <c r="CT127" i="22" l="1"/>
  <c r="CW126" i="22"/>
  <c r="CE127" i="22"/>
  <c r="CS127" i="22"/>
  <c r="DI129" i="22"/>
  <c r="CJ127" i="22"/>
  <c r="CM127" i="22" s="1"/>
  <c r="CN126" i="22"/>
  <c r="CK126" i="22"/>
  <c r="DJ129" i="22"/>
  <c r="DM128" i="22"/>
  <c r="MH136" i="30"/>
  <c r="MG136" i="30"/>
  <c r="M229" i="22"/>
  <c r="M230" i="30"/>
  <c r="M230" i="22" s="1"/>
  <c r="J229" i="22"/>
  <c r="L229" i="30"/>
  <c r="L229" i="22" s="1"/>
  <c r="K230" i="30"/>
  <c r="MD136" i="30"/>
  <c r="N229" i="30"/>
  <c r="N229" i="22" s="1"/>
  <c r="BN148" i="22"/>
  <c r="BQ147" i="22"/>
  <c r="AX145" i="22"/>
  <c r="BA144" i="22"/>
  <c r="AH146" i="22"/>
  <c r="AK145" i="22"/>
  <c r="BM148" i="22"/>
  <c r="BR147" i="22"/>
  <c r="AG146" i="22"/>
  <c r="AL145" i="22"/>
  <c r="AW145" i="22"/>
  <c r="BB144" i="22"/>
  <c r="DO138" i="30"/>
  <c r="DL137" i="30"/>
  <c r="DH137" i="30"/>
  <c r="LP135" i="30"/>
  <c r="LS135" i="30" s="1"/>
  <c r="IN136" i="30"/>
  <c r="IQ136" i="30" s="1"/>
  <c r="JD138" i="30"/>
  <c r="JG138" i="30" s="1"/>
  <c r="IY139" i="30"/>
  <c r="HB138" i="30"/>
  <c r="HE137" i="30"/>
  <c r="KS134" i="30"/>
  <c r="AX136" i="30"/>
  <c r="GD136" i="30"/>
  <c r="GC136" i="30"/>
  <c r="FZ136" i="30"/>
  <c r="EF136" i="30"/>
  <c r="EI136" i="30" s="1"/>
  <c r="EA137" i="30"/>
  <c r="MU135" i="30"/>
  <c r="MR134" i="30"/>
  <c r="MN134" i="30"/>
  <c r="AW136" i="30"/>
  <c r="BB135" i="30"/>
  <c r="AN136" i="30"/>
  <c r="AQ136" i="30" s="1"/>
  <c r="AI137" i="30"/>
  <c r="AK137" i="30"/>
  <c r="GR136" i="30"/>
  <c r="GU136" i="30" s="1"/>
  <c r="GM137" i="30"/>
  <c r="EQ136" i="30"/>
  <c r="BT137" i="30"/>
  <c r="BW137" i="30" s="1"/>
  <c r="BO138" i="30"/>
  <c r="BQ138" i="30"/>
  <c r="BV138" i="30" s="1"/>
  <c r="LR135" i="30"/>
  <c r="LK136" i="30" s="1"/>
  <c r="LQ135" i="30"/>
  <c r="IP136" i="30"/>
  <c r="IO136" i="30"/>
  <c r="HX138" i="30"/>
  <c r="IA138" i="30" s="1"/>
  <c r="HS139" i="30"/>
  <c r="CT137" i="30"/>
  <c r="CW136" i="30"/>
  <c r="CE136" i="30"/>
  <c r="CG136" i="30"/>
  <c r="CL136" i="30" s="1"/>
  <c r="CJ135" i="30"/>
  <c r="CM135" i="30" s="1"/>
  <c r="KD141" i="30"/>
  <c r="KG140" i="30"/>
  <c r="JV137" i="30"/>
  <c r="JU137" i="30"/>
  <c r="JO138" i="30"/>
  <c r="JT137" i="30"/>
  <c r="JW137" i="30" s="1"/>
  <c r="HA138" i="30"/>
  <c r="HF137" i="30"/>
  <c r="KT134" i="30"/>
  <c r="KW133" i="30"/>
  <c r="FL135" i="30"/>
  <c r="FO135" i="30" s="1"/>
  <c r="FG136" i="30"/>
  <c r="CS137" i="30"/>
  <c r="CX136" i="30"/>
  <c r="KC141" i="30"/>
  <c r="KH140" i="30"/>
  <c r="Q68" i="22"/>
  <c r="R68" i="22"/>
  <c r="U67" i="22"/>
  <c r="Z70" i="30"/>
  <c r="Y70" i="30"/>
  <c r="V70" i="30"/>
  <c r="D1020" i="22"/>
  <c r="CI128" i="22" l="1"/>
  <c r="CF127" i="22"/>
  <c r="CB127" i="22"/>
  <c r="DN128" i="22"/>
  <c r="DT128" i="22"/>
  <c r="DP129" i="22"/>
  <c r="DS129" i="22" s="1"/>
  <c r="DQ128" i="22"/>
  <c r="CX126" i="22"/>
  <c r="DD126" i="22"/>
  <c r="CZ127" i="22"/>
  <c r="DC127" i="22" s="1"/>
  <c r="DA126" i="22"/>
  <c r="MF136" i="30"/>
  <c r="MI136" i="30" s="1"/>
  <c r="MA137" i="30"/>
  <c r="K230" i="22"/>
  <c r="J230" i="30"/>
  <c r="AP137" i="30"/>
  <c r="AR145" i="22"/>
  <c r="AN146" i="22"/>
  <c r="AQ146" i="22" s="1"/>
  <c r="AO145" i="22"/>
  <c r="BX147" i="22"/>
  <c r="BT148" i="22"/>
  <c r="BW148" i="22" s="1"/>
  <c r="BU147" i="22"/>
  <c r="BD145" i="22"/>
  <c r="BG145" i="22" s="1"/>
  <c r="BH144" i="22"/>
  <c r="BE144" i="22"/>
  <c r="BO148" i="22"/>
  <c r="AI146" i="22"/>
  <c r="AY145" i="22"/>
  <c r="LO137" i="30"/>
  <c r="LH136" i="30"/>
  <c r="LL136" i="30"/>
  <c r="FK137" i="30"/>
  <c r="FH136" i="30"/>
  <c r="FD136" i="30"/>
  <c r="HH137" i="30"/>
  <c r="HK137" i="30" s="1"/>
  <c r="CK136" i="30"/>
  <c r="CI137" i="30"/>
  <c r="CF136" i="30"/>
  <c r="CB136" i="30"/>
  <c r="AO137" i="30"/>
  <c r="AM138" i="30"/>
  <c r="AF137" i="30"/>
  <c r="AJ137" i="30"/>
  <c r="BA136" i="30"/>
  <c r="BD135" i="30"/>
  <c r="BG135" i="30" s="1"/>
  <c r="AY136" i="30"/>
  <c r="MP135" i="30"/>
  <c r="MS134" i="30"/>
  <c r="MT134" i="30" s="1"/>
  <c r="JC140" i="30"/>
  <c r="IV139" i="30"/>
  <c r="IZ139" i="30"/>
  <c r="DJ138" i="30"/>
  <c r="DM137" i="30"/>
  <c r="KL140" i="30"/>
  <c r="KK140" i="30"/>
  <c r="DB136" i="30"/>
  <c r="DA136" i="30"/>
  <c r="HW140" i="30"/>
  <c r="HT139" i="30"/>
  <c r="HP139" i="30"/>
  <c r="EU137" i="30"/>
  <c r="EN136" i="30"/>
  <c r="ER136" i="30"/>
  <c r="FW137" i="30"/>
  <c r="GB136" i="30"/>
  <c r="GE136" i="30" s="1"/>
  <c r="HJ137" i="30"/>
  <c r="HI137" i="30"/>
  <c r="II137" i="30"/>
  <c r="CZ136" i="30"/>
  <c r="DC136" i="30" s="1"/>
  <c r="CU137" i="30"/>
  <c r="LB133" i="30"/>
  <c r="LA133" i="30"/>
  <c r="KJ140" i="30"/>
  <c r="KM140" i="30" s="1"/>
  <c r="KE141" i="30"/>
  <c r="BU138" i="30"/>
  <c r="BS139" i="30"/>
  <c r="BP138" i="30"/>
  <c r="BL138" i="30"/>
  <c r="GQ138" i="30"/>
  <c r="GJ137" i="30"/>
  <c r="GN137" i="30"/>
  <c r="KX133" i="30"/>
  <c r="JS139" i="30"/>
  <c r="JL138" i="30"/>
  <c r="JP138" i="30"/>
  <c r="MO135" i="30"/>
  <c r="EE138" i="30"/>
  <c r="DX137" i="30"/>
  <c r="EB137" i="30"/>
  <c r="DI138" i="30"/>
  <c r="DN137" i="30"/>
  <c r="V67" i="22"/>
  <c r="S68" i="22" s="1"/>
  <c r="AB67" i="22"/>
  <c r="X68" i="22"/>
  <c r="AA68" i="22" s="1"/>
  <c r="Y67" i="22"/>
  <c r="X70" i="30"/>
  <c r="AA70" i="30" s="1"/>
  <c r="S71" i="30"/>
  <c r="D1021" i="22"/>
  <c r="CC128" i="22" l="1"/>
  <c r="CD128" i="22"/>
  <c r="CG127" i="22"/>
  <c r="CU127" i="22"/>
  <c r="DK129" i="22"/>
  <c r="M231" i="30"/>
  <c r="J230" i="22"/>
  <c r="L230" i="30"/>
  <c r="L230" i="22" s="1"/>
  <c r="N230" i="30"/>
  <c r="N230" i="22" s="1"/>
  <c r="K231" i="30"/>
  <c r="K231" i="22" s="1"/>
  <c r="ME138" i="30"/>
  <c r="LX137" i="30"/>
  <c r="MB137" i="30"/>
  <c r="J231" i="30"/>
  <c r="J231" i="22" s="1"/>
  <c r="L231" i="30"/>
  <c r="L231" i="22" s="1"/>
  <c r="K232" i="30"/>
  <c r="BC146" i="22"/>
  <c r="AZ145" i="22"/>
  <c r="AV145" i="22"/>
  <c r="AM147" i="22"/>
  <c r="AJ146" i="22"/>
  <c r="AF146" i="22"/>
  <c r="BS149" i="22"/>
  <c r="BL148" i="22"/>
  <c r="BP148" i="22"/>
  <c r="GK138" i="30"/>
  <c r="BE136" i="30"/>
  <c r="BC137" i="30"/>
  <c r="AV136" i="30"/>
  <c r="AZ136" i="30"/>
  <c r="BF136" i="30"/>
  <c r="FF137" i="30"/>
  <c r="FI136" i="30"/>
  <c r="FJ136" i="30" s="1"/>
  <c r="LI137" i="30"/>
  <c r="DP137" i="30"/>
  <c r="DS137" i="30" s="1"/>
  <c r="DY138" i="30"/>
  <c r="BM139" i="30"/>
  <c r="BR138" i="30"/>
  <c r="CY138" i="30"/>
  <c r="CV137" i="30"/>
  <c r="CR137" i="30"/>
  <c r="GA138" i="30"/>
  <c r="FT137" i="30"/>
  <c r="FX137" i="30"/>
  <c r="IX140" i="30"/>
  <c r="JA139" i="30"/>
  <c r="MX134" i="30"/>
  <c r="MQ135" i="30" s="1"/>
  <c r="MW134" i="30"/>
  <c r="AH138" i="30"/>
  <c r="CC137" i="30"/>
  <c r="CH136" i="30"/>
  <c r="MV134" i="30"/>
  <c r="MY134" i="30" s="1"/>
  <c r="JN139" i="30"/>
  <c r="JQ138" i="30"/>
  <c r="KZ133" i="30"/>
  <c r="LC133" i="30" s="1"/>
  <c r="KU134" i="30"/>
  <c r="BN139" i="30"/>
  <c r="KI142" i="30"/>
  <c r="KF141" i="30"/>
  <c r="KB141" i="30"/>
  <c r="IM138" i="30"/>
  <c r="IJ137" i="30"/>
  <c r="IF137" i="30"/>
  <c r="EP137" i="30"/>
  <c r="ES136" i="30"/>
  <c r="HQ140" i="30"/>
  <c r="DR137" i="30"/>
  <c r="DK138" i="30" s="1"/>
  <c r="DQ137" i="30"/>
  <c r="IW140" i="30"/>
  <c r="JB139" i="30"/>
  <c r="AG138" i="30"/>
  <c r="AL137" i="30"/>
  <c r="CD137" i="30"/>
  <c r="HC138" i="30"/>
  <c r="DZ138" i="30"/>
  <c r="EC137" i="30"/>
  <c r="ED137" i="30" s="1"/>
  <c r="JM139" i="30"/>
  <c r="JR138" i="30"/>
  <c r="GL138" i="30"/>
  <c r="GO137" i="30"/>
  <c r="EO137" i="30"/>
  <c r="ET136" i="30"/>
  <c r="HR140" i="30"/>
  <c r="HU139" i="30"/>
  <c r="HV139" i="30" s="1"/>
  <c r="FE137" i="30"/>
  <c r="LJ137" i="30"/>
  <c r="LM136" i="30"/>
  <c r="LN136" i="30" s="1"/>
  <c r="W69" i="22"/>
  <c r="T68" i="22"/>
  <c r="P68" i="22"/>
  <c r="W72" i="30"/>
  <c r="T71" i="30"/>
  <c r="P71" i="30"/>
  <c r="D1022" i="22"/>
  <c r="DO130" i="22" l="1"/>
  <c r="DH129" i="22"/>
  <c r="DL129" i="22"/>
  <c r="CY128" i="22"/>
  <c r="CV127" i="22"/>
  <c r="CR127" i="22"/>
  <c r="CH127" i="22"/>
  <c r="CJ128" i="22"/>
  <c r="CM128" i="22" s="1"/>
  <c r="CN127" i="22"/>
  <c r="CK127" i="22"/>
  <c r="LZ138" i="30"/>
  <c r="MC137" i="30"/>
  <c r="MD137" i="30" s="1"/>
  <c r="LY138" i="30"/>
  <c r="N231" i="30"/>
  <c r="N231" i="22" s="1"/>
  <c r="M231" i="22"/>
  <c r="M232" i="30"/>
  <c r="M232" i="22" s="1"/>
  <c r="J232" i="30"/>
  <c r="K232" i="22"/>
  <c r="AW146" i="22"/>
  <c r="AX146" i="22"/>
  <c r="BA145" i="22"/>
  <c r="BB145" i="22" s="1"/>
  <c r="BN149" i="22"/>
  <c r="BQ148" i="22"/>
  <c r="BR148" i="22" s="1"/>
  <c r="AG147" i="22"/>
  <c r="BM149" i="22"/>
  <c r="AH147" i="22"/>
  <c r="AK146" i="22"/>
  <c r="EF137" i="30"/>
  <c r="EI137" i="30" s="1"/>
  <c r="LP136" i="30"/>
  <c r="LS136" i="30" s="1"/>
  <c r="DO139" i="30"/>
  <c r="DL138" i="30"/>
  <c r="DH138" i="30"/>
  <c r="FL136" i="30"/>
  <c r="FO136" i="30" s="1"/>
  <c r="JT138" i="30"/>
  <c r="JW138" i="30" s="1"/>
  <c r="JD139" i="30"/>
  <c r="JG139" i="30" s="1"/>
  <c r="EX136" i="30"/>
  <c r="EW136" i="30"/>
  <c r="IH138" i="30"/>
  <c r="IK137" i="30"/>
  <c r="KD142" i="30"/>
  <c r="KG141" i="30"/>
  <c r="AW137" i="30"/>
  <c r="BB136" i="30"/>
  <c r="GT137" i="30"/>
  <c r="GS137" i="30"/>
  <c r="HX139" i="30"/>
  <c r="IA139" i="30" s="1"/>
  <c r="FV138" i="30"/>
  <c r="FY137" i="30"/>
  <c r="CS138" i="30"/>
  <c r="BQ139" i="30"/>
  <c r="BT138" i="30"/>
  <c r="BW138" i="30" s="1"/>
  <c r="BO139" i="30"/>
  <c r="KY135" i="30"/>
  <c r="KR134" i="30"/>
  <c r="KV134" i="30"/>
  <c r="JV138" i="30"/>
  <c r="JO139" i="30" s="1"/>
  <c r="JU138" i="30"/>
  <c r="MU136" i="30"/>
  <c r="MR135" i="30"/>
  <c r="MN135" i="30"/>
  <c r="JF139" i="30"/>
  <c r="IY140" i="30" s="1"/>
  <c r="JE139" i="30"/>
  <c r="FU138" i="30"/>
  <c r="FZ137" i="30"/>
  <c r="CT138" i="30"/>
  <c r="CW137" i="30"/>
  <c r="LR136" i="30"/>
  <c r="LK137" i="30" s="1"/>
  <c r="LQ136" i="30"/>
  <c r="AK138" i="30"/>
  <c r="AN137" i="30"/>
  <c r="AQ137" i="30" s="1"/>
  <c r="AI138" i="30"/>
  <c r="EV136" i="30"/>
  <c r="EY136" i="30" s="1"/>
  <c r="EQ137" i="30"/>
  <c r="HG139" i="30"/>
  <c r="HD138" i="30"/>
  <c r="GZ138" i="30"/>
  <c r="HZ139" i="30"/>
  <c r="HY139" i="30"/>
  <c r="EH137" i="30"/>
  <c r="EG137" i="30"/>
  <c r="IG138" i="30"/>
  <c r="IL137" i="30"/>
  <c r="KC142" i="30"/>
  <c r="KH141" i="30"/>
  <c r="CG137" i="30"/>
  <c r="CJ136" i="30"/>
  <c r="CM136" i="30" s="1"/>
  <c r="CE137" i="30"/>
  <c r="FN136" i="30"/>
  <c r="FM136" i="30"/>
  <c r="AX137" i="30"/>
  <c r="GP137" i="30"/>
  <c r="Q69" i="22"/>
  <c r="R69" i="22"/>
  <c r="U68" i="22"/>
  <c r="R72" i="30"/>
  <c r="U71" i="30"/>
  <c r="V71" i="30" s="1"/>
  <c r="Q72" i="30"/>
  <c r="D1023" i="22"/>
  <c r="CS128" i="22" l="1"/>
  <c r="DJ130" i="22"/>
  <c r="DM129" i="22"/>
  <c r="CT128" i="22"/>
  <c r="CW127" i="22"/>
  <c r="DI130" i="22"/>
  <c r="DN129" i="22"/>
  <c r="CE128" i="22"/>
  <c r="MH137" i="30"/>
  <c r="MA138" i="30" s="1"/>
  <c r="MG137" i="30"/>
  <c r="MF137" i="30"/>
  <c r="MI137" i="30" s="1"/>
  <c r="J232" i="22"/>
  <c r="L232" i="30"/>
  <c r="L232" i="22" s="1"/>
  <c r="N232" i="30"/>
  <c r="N232" i="22" s="1"/>
  <c r="AY146" i="22"/>
  <c r="AR146" i="22"/>
  <c r="AN147" i="22"/>
  <c r="AQ147" i="22" s="1"/>
  <c r="AO146" i="22"/>
  <c r="BX148" i="22"/>
  <c r="BT149" i="22"/>
  <c r="BW149" i="22" s="1"/>
  <c r="BU148" i="22"/>
  <c r="AL146" i="22"/>
  <c r="BD146" i="22"/>
  <c r="BG146" i="22" s="1"/>
  <c r="BH145" i="22"/>
  <c r="BE145" i="22"/>
  <c r="BO149" i="22"/>
  <c r="LO138" i="30"/>
  <c r="LL137" i="30"/>
  <c r="LH137" i="30"/>
  <c r="JC141" i="30"/>
  <c r="IZ140" i="30"/>
  <c r="IV140" i="30"/>
  <c r="JS140" i="30"/>
  <c r="JP139" i="30"/>
  <c r="JL139" i="30"/>
  <c r="CK137" i="30"/>
  <c r="CI138" i="30"/>
  <c r="CF137" i="30"/>
  <c r="CB137" i="30"/>
  <c r="IN137" i="30"/>
  <c r="IQ137" i="30" s="1"/>
  <c r="KJ141" i="30"/>
  <c r="KM141" i="30" s="1"/>
  <c r="KT135" i="30"/>
  <c r="KW134" i="30"/>
  <c r="HS140" i="30"/>
  <c r="EA138" i="30"/>
  <c r="GB137" i="30"/>
  <c r="GE137" i="30" s="1"/>
  <c r="KS135" i="30"/>
  <c r="KX134" i="30"/>
  <c r="BU139" i="30"/>
  <c r="BS140" i="30"/>
  <c r="BL139" i="30"/>
  <c r="BP139" i="30"/>
  <c r="BV139" i="30"/>
  <c r="GD137" i="30"/>
  <c r="GC137" i="30"/>
  <c r="IP137" i="30"/>
  <c r="IO137" i="30"/>
  <c r="FG137" i="30"/>
  <c r="DI139" i="30"/>
  <c r="GR137" i="30"/>
  <c r="GU137" i="30" s="1"/>
  <c r="GM138" i="30"/>
  <c r="HA139" i="30"/>
  <c r="EU138" i="30"/>
  <c r="EN137" i="30"/>
  <c r="ER137" i="30"/>
  <c r="DB137" i="30"/>
  <c r="DA137" i="30"/>
  <c r="MO136" i="30"/>
  <c r="CX137" i="30"/>
  <c r="KL141" i="30"/>
  <c r="KE142" i="30" s="1"/>
  <c r="KK141" i="30"/>
  <c r="DJ139" i="30"/>
  <c r="DM138" i="30"/>
  <c r="CL137" i="30"/>
  <c r="HB139" i="30"/>
  <c r="HE138" i="30"/>
  <c r="AO138" i="30"/>
  <c r="AM139" i="30"/>
  <c r="AJ138" i="30"/>
  <c r="AF138" i="30"/>
  <c r="AP138" i="30"/>
  <c r="MP136" i="30"/>
  <c r="MS135" i="30"/>
  <c r="AY137" i="30"/>
  <c r="BA137" i="30"/>
  <c r="BF137" i="30" s="1"/>
  <c r="BD136" i="30"/>
  <c r="BG136" i="30" s="1"/>
  <c r="V68" i="22"/>
  <c r="S69" i="22" s="1"/>
  <c r="AB68" i="22"/>
  <c r="X69" i="22"/>
  <c r="AA69" i="22" s="1"/>
  <c r="Y68" i="22"/>
  <c r="Z71" i="30"/>
  <c r="S72" i="30" s="1"/>
  <c r="Y71" i="30"/>
  <c r="X71" i="30"/>
  <c r="AA71" i="30" s="1"/>
  <c r="D1024" i="22"/>
  <c r="CI129" i="22" l="1"/>
  <c r="CB128" i="22"/>
  <c r="CF128" i="22"/>
  <c r="CX127" i="22"/>
  <c r="DD127" i="22"/>
  <c r="CZ128" i="22"/>
  <c r="DC128" i="22" s="1"/>
  <c r="DA127" i="22"/>
  <c r="DK130" i="22"/>
  <c r="DP130" i="22"/>
  <c r="DS130" i="22" s="1"/>
  <c r="DT129" i="22"/>
  <c r="DQ129" i="22"/>
  <c r="MB138" i="30"/>
  <c r="ME139" i="30"/>
  <c r="LX138" i="30"/>
  <c r="LY139" i="30" s="1"/>
  <c r="BC147" i="22"/>
  <c r="AV146" i="22"/>
  <c r="AZ146" i="22"/>
  <c r="BS150" i="22"/>
  <c r="BP149" i="22"/>
  <c r="BL149" i="22"/>
  <c r="AI147" i="22"/>
  <c r="KI143" i="30"/>
  <c r="KB142" i="30"/>
  <c r="KF142" i="30"/>
  <c r="BE137" i="30"/>
  <c r="BC138" i="30"/>
  <c r="AV137" i="30"/>
  <c r="AZ137" i="30"/>
  <c r="AG139" i="30"/>
  <c r="AL138" i="30"/>
  <c r="HJ138" i="30"/>
  <c r="HI138" i="30"/>
  <c r="DR138" i="30"/>
  <c r="DQ138" i="30"/>
  <c r="FW138" i="30"/>
  <c r="LB134" i="30"/>
  <c r="KU135" i="30" s="1"/>
  <c r="LA134" i="30"/>
  <c r="II138" i="30"/>
  <c r="MX135" i="30"/>
  <c r="MW135" i="30"/>
  <c r="AH139" i="30"/>
  <c r="CZ137" i="30"/>
  <c r="DC137" i="30" s="1"/>
  <c r="CU138" i="30"/>
  <c r="FK138" i="30"/>
  <c r="FD137" i="30"/>
  <c r="FH137" i="30"/>
  <c r="BN140" i="30"/>
  <c r="KZ134" i="30"/>
  <c r="LC134" i="30" s="1"/>
  <c r="EE139" i="30"/>
  <c r="DX138" i="30"/>
  <c r="EB138" i="30"/>
  <c r="CC138" i="30"/>
  <c r="CH137" i="30"/>
  <c r="JM140" i="30"/>
  <c r="IW141" i="30"/>
  <c r="LI138" i="30"/>
  <c r="MT135" i="30"/>
  <c r="EP138" i="30"/>
  <c r="ES137" i="30"/>
  <c r="HF138" i="30"/>
  <c r="GQ139" i="30"/>
  <c r="GN138" i="30"/>
  <c r="GJ138" i="30"/>
  <c r="DN138" i="30"/>
  <c r="BM140" i="30"/>
  <c r="BR139" i="30"/>
  <c r="CD138" i="30"/>
  <c r="JN140" i="30"/>
  <c r="JQ139" i="30"/>
  <c r="IX141" i="30"/>
  <c r="JA140" i="30"/>
  <c r="JB140" i="30" s="1"/>
  <c r="LJ138" i="30"/>
  <c r="LM137" i="30"/>
  <c r="EO138" i="30"/>
  <c r="ET137" i="30"/>
  <c r="HW141" i="30"/>
  <c r="HP140" i="30"/>
  <c r="HT140" i="30"/>
  <c r="W70" i="22"/>
  <c r="T69" i="22"/>
  <c r="P69" i="22"/>
  <c r="W73" i="30"/>
  <c r="P72" i="30"/>
  <c r="T72" i="30"/>
  <c r="D1025" i="22"/>
  <c r="CD129" i="22" l="1"/>
  <c r="CG128" i="22"/>
  <c r="CC129" i="22"/>
  <c r="DO131" i="22"/>
  <c r="DH130" i="22"/>
  <c r="DL130" i="22"/>
  <c r="CU128" i="22"/>
  <c r="MC138" i="30"/>
  <c r="LZ139" i="30"/>
  <c r="BN150" i="22"/>
  <c r="BQ149" i="22"/>
  <c r="AW147" i="22"/>
  <c r="AM148" i="22"/>
  <c r="AF147" i="22"/>
  <c r="AJ147" i="22"/>
  <c r="BM150" i="22"/>
  <c r="BR149" i="22"/>
  <c r="AX147" i="22"/>
  <c r="BA146" i="22"/>
  <c r="JD140" i="30"/>
  <c r="JG140" i="30" s="1"/>
  <c r="EV137" i="30"/>
  <c r="EY137" i="30" s="1"/>
  <c r="CE138" i="30"/>
  <c r="CG138" i="30"/>
  <c r="CJ137" i="30"/>
  <c r="CM137" i="30" s="1"/>
  <c r="DZ139" i="30"/>
  <c r="EC138" i="30"/>
  <c r="ED138" i="30" s="1"/>
  <c r="KY136" i="30"/>
  <c r="KR135" i="30"/>
  <c r="KV135" i="30"/>
  <c r="FE138" i="30"/>
  <c r="HR141" i="30"/>
  <c r="HU140" i="30"/>
  <c r="JV139" i="30"/>
  <c r="JU139" i="30"/>
  <c r="DK139" i="30"/>
  <c r="DP138" i="30"/>
  <c r="DS138" i="30" s="1"/>
  <c r="JR139" i="30"/>
  <c r="DY139" i="30"/>
  <c r="CY139" i="30"/>
  <c r="CR138" i="30"/>
  <c r="CV138" i="30"/>
  <c r="GA139" i="30"/>
  <c r="FX138" i="30"/>
  <c r="FT138" i="30"/>
  <c r="AX138" i="30"/>
  <c r="KD143" i="30"/>
  <c r="KG142" i="30"/>
  <c r="BT139" i="30"/>
  <c r="BW139" i="30" s="1"/>
  <c r="BO140" i="30"/>
  <c r="BQ140" i="30"/>
  <c r="GK139" i="30"/>
  <c r="HH138" i="30"/>
  <c r="HK138" i="30" s="1"/>
  <c r="HC139" i="30"/>
  <c r="MV135" i="30"/>
  <c r="MY135" i="30" s="1"/>
  <c r="MQ136" i="30"/>
  <c r="IM139" i="30"/>
  <c r="IJ138" i="30"/>
  <c r="IF138" i="30"/>
  <c r="AN138" i="30"/>
  <c r="AQ138" i="30" s="1"/>
  <c r="AI139" i="30"/>
  <c r="AK139" i="30"/>
  <c r="AW138" i="30"/>
  <c r="BB137" i="30"/>
  <c r="KC143" i="30"/>
  <c r="KH142" i="30"/>
  <c r="HQ141" i="30"/>
  <c r="HV140" i="30"/>
  <c r="JF140" i="30"/>
  <c r="IY141" i="30" s="1"/>
  <c r="JE140" i="30"/>
  <c r="LR137" i="30"/>
  <c r="LQ137" i="30"/>
  <c r="GL139" i="30"/>
  <c r="GO138" i="30"/>
  <c r="EX137" i="30"/>
  <c r="EW137" i="30"/>
  <c r="LN137" i="30"/>
  <c r="FF138" i="30"/>
  <c r="FI137" i="30"/>
  <c r="R70" i="22"/>
  <c r="U69" i="22"/>
  <c r="AB69" i="22" s="1"/>
  <c r="Q70" i="22"/>
  <c r="R73" i="30"/>
  <c r="U72" i="30"/>
  <c r="Q73" i="30"/>
  <c r="V72" i="30"/>
  <c r="D1026" i="22"/>
  <c r="CY129" i="22" l="1"/>
  <c r="CR128" i="22"/>
  <c r="CV128" i="22"/>
  <c r="CN128" i="22"/>
  <c r="CJ129" i="22"/>
  <c r="CM129" i="22" s="1"/>
  <c r="CK128" i="22"/>
  <c r="DJ131" i="22"/>
  <c r="DM130" i="22"/>
  <c r="CH128" i="22"/>
  <c r="DI131" i="22"/>
  <c r="MD138" i="30"/>
  <c r="MF138" i="30" s="1"/>
  <c r="MI138" i="30" s="1"/>
  <c r="MG138" i="30"/>
  <c r="MH138" i="30"/>
  <c r="AP139" i="30"/>
  <c r="AG148" i="22"/>
  <c r="BO150" i="22"/>
  <c r="BX149" i="22"/>
  <c r="BT150" i="22"/>
  <c r="BW150" i="22" s="1"/>
  <c r="BU149" i="22"/>
  <c r="BD147" i="22"/>
  <c r="BG147" i="22" s="1"/>
  <c r="BH146" i="22"/>
  <c r="BE146" i="22"/>
  <c r="AH148" i="22"/>
  <c r="AK147" i="22"/>
  <c r="AL147" i="22" s="1"/>
  <c r="BB146" i="22"/>
  <c r="JC142" i="30"/>
  <c r="IV141" i="30"/>
  <c r="IZ141" i="30"/>
  <c r="GT138" i="30"/>
  <c r="GS138" i="30"/>
  <c r="FU139" i="30"/>
  <c r="CT139" i="30"/>
  <c r="CW138" i="30"/>
  <c r="EF138" i="30"/>
  <c r="EI138" i="30" s="1"/>
  <c r="DO140" i="30"/>
  <c r="DL139" i="30"/>
  <c r="DH139" i="30"/>
  <c r="CL138" i="30"/>
  <c r="LP137" i="30"/>
  <c r="LS137" i="30" s="1"/>
  <c r="LK138" i="30"/>
  <c r="BA138" i="30"/>
  <c r="BD137" i="30"/>
  <c r="BG137" i="30" s="1"/>
  <c r="AY138" i="30"/>
  <c r="AO139" i="30"/>
  <c r="AM140" i="30"/>
  <c r="AJ139" i="30"/>
  <c r="AF139" i="30"/>
  <c r="IG139" i="30"/>
  <c r="MU137" i="30"/>
  <c r="MN136" i="30"/>
  <c r="MR136" i="30"/>
  <c r="FV139" i="30"/>
  <c r="FY138" i="30"/>
  <c r="CS139" i="30"/>
  <c r="CX138" i="30"/>
  <c r="CK138" i="30"/>
  <c r="CI139" i="30"/>
  <c r="CB138" i="30"/>
  <c r="CF138" i="30"/>
  <c r="FN137" i="30"/>
  <c r="FM137" i="30"/>
  <c r="KJ142" i="30"/>
  <c r="KM142" i="30" s="1"/>
  <c r="IH139" i="30"/>
  <c r="IK138" i="30"/>
  <c r="HG140" i="30"/>
  <c r="GZ139" i="30"/>
  <c r="HD139" i="30"/>
  <c r="BV140" i="30"/>
  <c r="KT136" i="30"/>
  <c r="KW135" i="30"/>
  <c r="KX135" i="30" s="1"/>
  <c r="EH138" i="30"/>
  <c r="EA139" i="30" s="1"/>
  <c r="EG138" i="30"/>
  <c r="EQ138" i="30"/>
  <c r="HX140" i="30"/>
  <c r="IA140" i="30" s="1"/>
  <c r="GP138" i="30"/>
  <c r="BU140" i="30"/>
  <c r="BS141" i="30"/>
  <c r="BP140" i="30"/>
  <c r="BL140" i="30"/>
  <c r="KL142" i="30"/>
  <c r="KK142" i="30"/>
  <c r="JO140" i="30"/>
  <c r="JT139" i="30"/>
  <c r="JW139" i="30" s="1"/>
  <c r="HZ140" i="30"/>
  <c r="HS141" i="30" s="1"/>
  <c r="HY140" i="30"/>
  <c r="FJ137" i="30"/>
  <c r="KS136" i="30"/>
  <c r="X70" i="22"/>
  <c r="AA70" i="22" s="1"/>
  <c r="Y69" i="22"/>
  <c r="V69" i="22"/>
  <c r="X72" i="30"/>
  <c r="AA72" i="30" s="1"/>
  <c r="Z72" i="30"/>
  <c r="S73" i="30" s="1"/>
  <c r="Y72" i="30"/>
  <c r="D1027" i="22"/>
  <c r="CT129" i="22" l="1"/>
  <c r="CW128" i="22"/>
  <c r="CE129" i="22"/>
  <c r="CS129" i="22"/>
  <c r="CX128" i="22"/>
  <c r="DN130" i="22"/>
  <c r="DP131" i="22"/>
  <c r="DS131" i="22" s="1"/>
  <c r="DT130" i="22"/>
  <c r="DQ130" i="22"/>
  <c r="MA139" i="30"/>
  <c r="AI148" i="22"/>
  <c r="AY147" i="22"/>
  <c r="AR147" i="22"/>
  <c r="AN148" i="22"/>
  <c r="AQ148" i="22" s="1"/>
  <c r="AO147" i="22"/>
  <c r="BS151" i="22"/>
  <c r="BP150" i="22"/>
  <c r="BL150" i="22"/>
  <c r="EE140" i="30"/>
  <c r="DX139" i="30"/>
  <c r="EB139" i="30"/>
  <c r="HW142" i="30"/>
  <c r="HP141" i="30"/>
  <c r="HT141" i="30"/>
  <c r="BM141" i="30"/>
  <c r="BR140" i="30"/>
  <c r="GR138" i="30"/>
  <c r="GU138" i="30" s="1"/>
  <c r="GM139" i="30"/>
  <c r="CC139" i="30"/>
  <c r="CH138" i="30"/>
  <c r="AG140" i="30"/>
  <c r="AL139" i="30"/>
  <c r="BE138" i="30"/>
  <c r="BC139" i="30"/>
  <c r="AZ138" i="30"/>
  <c r="AV138" i="30"/>
  <c r="BF138" i="30"/>
  <c r="IW142" i="30"/>
  <c r="JS141" i="30"/>
  <c r="JL140" i="30"/>
  <c r="JP140" i="30"/>
  <c r="BN141" i="30"/>
  <c r="LB135" i="30"/>
  <c r="LA135" i="30"/>
  <c r="HB140" i="30"/>
  <c r="HE139" i="30"/>
  <c r="IP138" i="30"/>
  <c r="IO138" i="30"/>
  <c r="KE143" i="30"/>
  <c r="MP137" i="30"/>
  <c r="MS136" i="30"/>
  <c r="IL138" i="30"/>
  <c r="AH140" i="30"/>
  <c r="KZ135" i="30"/>
  <c r="LC135" i="30" s="1"/>
  <c r="KU136" i="30"/>
  <c r="FL137" i="30"/>
  <c r="FO137" i="30" s="1"/>
  <c r="FG138" i="30"/>
  <c r="EU139" i="30"/>
  <c r="EN138" i="30"/>
  <c r="ER138" i="30"/>
  <c r="HA140" i="30"/>
  <c r="HF139" i="30"/>
  <c r="GD138" i="30"/>
  <c r="GC138" i="30"/>
  <c r="MO137" i="30"/>
  <c r="MT136" i="30"/>
  <c r="LO139" i="30"/>
  <c r="LH138" i="30"/>
  <c r="LL138" i="30"/>
  <c r="DI140" i="30"/>
  <c r="FZ138" i="30"/>
  <c r="CD139" i="30"/>
  <c r="CZ138" i="30"/>
  <c r="DC138" i="30" s="1"/>
  <c r="DJ140" i="30"/>
  <c r="DM139" i="30"/>
  <c r="DB138" i="30"/>
  <c r="DA138" i="30"/>
  <c r="IX142" i="30"/>
  <c r="JA141" i="30"/>
  <c r="JB141" i="30" s="1"/>
  <c r="S70" i="22"/>
  <c r="W74" i="30"/>
  <c r="T73" i="30"/>
  <c r="P73" i="30"/>
  <c r="D1028" i="22"/>
  <c r="CU129" i="22" l="1"/>
  <c r="CI130" i="22"/>
  <c r="CB129" i="22"/>
  <c r="CF129" i="22"/>
  <c r="CZ129" i="22"/>
  <c r="DC129" i="22" s="1"/>
  <c r="DD128" i="22"/>
  <c r="DA128" i="22"/>
  <c r="DK131" i="22"/>
  <c r="MB139" i="30"/>
  <c r="LX139" i="30"/>
  <c r="LY140" i="30" s="1"/>
  <c r="ME140" i="30"/>
  <c r="BN151" i="22"/>
  <c r="BQ150" i="22"/>
  <c r="AM149" i="22"/>
  <c r="AF148" i="22"/>
  <c r="AJ148" i="22"/>
  <c r="BM151" i="22"/>
  <c r="BR150" i="22"/>
  <c r="BC148" i="22"/>
  <c r="AV147" i="22"/>
  <c r="AZ147" i="22"/>
  <c r="JD141" i="30"/>
  <c r="JG141" i="30" s="1"/>
  <c r="FW139" i="30"/>
  <c r="GB138" i="30"/>
  <c r="GE138" i="30" s="1"/>
  <c r="MV136" i="30"/>
  <c r="MY136" i="30" s="1"/>
  <c r="EP139" i="30"/>
  <c r="ES138" i="30"/>
  <c r="FK139" i="30"/>
  <c r="FH138" i="30"/>
  <c r="FD138" i="30"/>
  <c r="II139" i="30"/>
  <c r="IN138" i="30"/>
  <c r="IQ138" i="30" s="1"/>
  <c r="KI144" i="30"/>
  <c r="KF143" i="30"/>
  <c r="KB143" i="30"/>
  <c r="AX139" i="30"/>
  <c r="HR142" i="30"/>
  <c r="HU141" i="30"/>
  <c r="DZ140" i="30"/>
  <c r="EC139" i="30"/>
  <c r="DR139" i="30"/>
  <c r="DQ139" i="30"/>
  <c r="CU139" i="30"/>
  <c r="LJ139" i="30"/>
  <c r="LM138" i="30"/>
  <c r="LN138" i="30" s="1"/>
  <c r="DN139" i="30"/>
  <c r="LI139" i="30"/>
  <c r="HH139" i="30"/>
  <c r="HK139" i="30" s="1"/>
  <c r="EO139" i="30"/>
  <c r="ET138" i="30"/>
  <c r="KY137" i="30"/>
  <c r="KV136" i="30"/>
  <c r="KR136" i="30"/>
  <c r="MX136" i="30"/>
  <c r="MW136" i="30"/>
  <c r="HQ142" i="30"/>
  <c r="HV141" i="30"/>
  <c r="DY140" i="30"/>
  <c r="ED139" i="30"/>
  <c r="JN141" i="30"/>
  <c r="JQ140" i="30"/>
  <c r="CG139" i="30"/>
  <c r="CJ138" i="30"/>
  <c r="CM138" i="30" s="1"/>
  <c r="CE139" i="30"/>
  <c r="GQ140" i="30"/>
  <c r="GN139" i="30"/>
  <c r="GJ139" i="30"/>
  <c r="JF141" i="30"/>
  <c r="JE141" i="30"/>
  <c r="HJ139" i="30"/>
  <c r="HI139" i="30"/>
  <c r="JM141" i="30"/>
  <c r="JR140" i="30"/>
  <c r="AW139" i="30"/>
  <c r="BB138" i="30"/>
  <c r="AK140" i="30"/>
  <c r="AN139" i="30"/>
  <c r="AQ139" i="30" s="1"/>
  <c r="AI140" i="30"/>
  <c r="BQ141" i="30"/>
  <c r="BT140" i="30"/>
  <c r="BW140" i="30" s="1"/>
  <c r="BO141" i="30"/>
  <c r="W71" i="22"/>
  <c r="P70" i="22"/>
  <c r="T70" i="22"/>
  <c r="R74" i="30"/>
  <c r="U73" i="30"/>
  <c r="V73" i="30" s="1"/>
  <c r="Q74" i="30"/>
  <c r="D1029" i="22"/>
  <c r="DO132" i="22" l="1"/>
  <c r="DL131" i="22"/>
  <c r="DH131" i="22"/>
  <c r="CD130" i="22"/>
  <c r="CG129" i="22"/>
  <c r="CC130" i="22"/>
  <c r="CY130" i="22"/>
  <c r="CV129" i="22"/>
  <c r="CR129" i="22"/>
  <c r="MC139" i="30"/>
  <c r="LZ140" i="30"/>
  <c r="AW148" i="22"/>
  <c r="BX150" i="22"/>
  <c r="BT151" i="22"/>
  <c r="BW151" i="22" s="1"/>
  <c r="BU150" i="22"/>
  <c r="AH149" i="22"/>
  <c r="AK148" i="22"/>
  <c r="AX148" i="22"/>
  <c r="BA147" i="22"/>
  <c r="BO151" i="22"/>
  <c r="AG149" i="22"/>
  <c r="AL148" i="22"/>
  <c r="HX141" i="30"/>
  <c r="IA141" i="30" s="1"/>
  <c r="HC140" i="30"/>
  <c r="DP139" i="30"/>
  <c r="DS139" i="30" s="1"/>
  <c r="DK140" i="30"/>
  <c r="CY140" i="30"/>
  <c r="CR139" i="30"/>
  <c r="CV139" i="30"/>
  <c r="KD144" i="30"/>
  <c r="KG143" i="30"/>
  <c r="FE139" i="30"/>
  <c r="EX138" i="30"/>
  <c r="EW138" i="30"/>
  <c r="MQ137" i="30"/>
  <c r="GA140" i="30"/>
  <c r="FT139" i="30"/>
  <c r="FX139" i="30"/>
  <c r="IY142" i="30"/>
  <c r="BV141" i="30"/>
  <c r="GK140" i="30"/>
  <c r="CK139" i="30"/>
  <c r="CI140" i="30"/>
  <c r="CB139" i="30"/>
  <c r="CF139" i="30"/>
  <c r="CL139" i="30"/>
  <c r="EF139" i="30"/>
  <c r="EI139" i="30" s="1"/>
  <c r="KS137" i="30"/>
  <c r="EV138" i="30"/>
  <c r="EY138" i="30" s="1"/>
  <c r="EQ139" i="30"/>
  <c r="LP138" i="30"/>
  <c r="LS138" i="30" s="1"/>
  <c r="LR138" i="30"/>
  <c r="LQ138" i="30"/>
  <c r="FF139" i="30"/>
  <c r="FI138" i="30"/>
  <c r="AO140" i="30"/>
  <c r="AM141" i="30"/>
  <c r="AJ140" i="30"/>
  <c r="AF140" i="30"/>
  <c r="AP140" i="30"/>
  <c r="AY139" i="30"/>
  <c r="BA139" i="30"/>
  <c r="BD138" i="30"/>
  <c r="BG138" i="30" s="1"/>
  <c r="GL140" i="30"/>
  <c r="GO139" i="30"/>
  <c r="GP139" i="30" s="1"/>
  <c r="JV140" i="30"/>
  <c r="JU140" i="30"/>
  <c r="KT137" i="30"/>
  <c r="KW136" i="30"/>
  <c r="HZ141" i="30"/>
  <c r="HY141" i="30"/>
  <c r="BU141" i="30"/>
  <c r="BS142" i="30"/>
  <c r="BL141" i="30"/>
  <c r="BP141" i="30"/>
  <c r="JT140" i="30"/>
  <c r="JW140" i="30" s="1"/>
  <c r="JO141" i="30"/>
  <c r="EH139" i="30"/>
  <c r="EA140" i="30" s="1"/>
  <c r="EG139" i="30"/>
  <c r="KC144" i="30"/>
  <c r="KH143" i="30"/>
  <c r="IM140" i="30"/>
  <c r="IF139" i="30"/>
  <c r="IJ139" i="30"/>
  <c r="R71" i="22"/>
  <c r="U70" i="22"/>
  <c r="AB70" i="22" s="1"/>
  <c r="Q71" i="22"/>
  <c r="Z73" i="30"/>
  <c r="Y73" i="30"/>
  <c r="X73" i="30"/>
  <c r="AA73" i="30" s="1"/>
  <c r="D1030" i="22"/>
  <c r="CT130" i="22" l="1"/>
  <c r="CW129" i="22"/>
  <c r="DI132" i="22"/>
  <c r="CH129" i="22"/>
  <c r="CN129" i="22"/>
  <c r="CJ130" i="22"/>
  <c r="CM130" i="22" s="1"/>
  <c r="CK129" i="22"/>
  <c r="DJ132" i="22"/>
  <c r="DM131" i="22"/>
  <c r="CS130" i="22"/>
  <c r="CX129" i="22"/>
  <c r="BF139" i="30"/>
  <c r="MD139" i="30"/>
  <c r="MH139" i="30"/>
  <c r="MG139" i="30"/>
  <c r="BD148" i="22"/>
  <c r="BG148" i="22" s="1"/>
  <c r="BH147" i="22"/>
  <c r="BE147" i="22"/>
  <c r="AI149" i="22"/>
  <c r="BB147" i="22"/>
  <c r="BS152" i="22"/>
  <c r="BP151" i="22"/>
  <c r="BL151" i="22"/>
  <c r="AR148" i="22"/>
  <c r="AN149" i="22"/>
  <c r="AQ149" i="22" s="1"/>
  <c r="AO148" i="22"/>
  <c r="EE141" i="30"/>
  <c r="DX140" i="30"/>
  <c r="EB140" i="30"/>
  <c r="GR139" i="30"/>
  <c r="GU139" i="30" s="1"/>
  <c r="IG140" i="30"/>
  <c r="JS142" i="30"/>
  <c r="JP141" i="30"/>
  <c r="JL141" i="30"/>
  <c r="BN142" i="30"/>
  <c r="AG141" i="30"/>
  <c r="AL140" i="30"/>
  <c r="FN138" i="30"/>
  <c r="FM138" i="30"/>
  <c r="CD140" i="30"/>
  <c r="JC143" i="30"/>
  <c r="IZ142" i="30"/>
  <c r="IV142" i="30"/>
  <c r="FJ138" i="30"/>
  <c r="HS142" i="30"/>
  <c r="BM142" i="30"/>
  <c r="BR141" i="30"/>
  <c r="AH141" i="30"/>
  <c r="LK139" i="30"/>
  <c r="CC140" i="30"/>
  <c r="CH139" i="30"/>
  <c r="FV140" i="30"/>
  <c r="FY139" i="30"/>
  <c r="MU138" i="30"/>
  <c r="MR137" i="30"/>
  <c r="MN137" i="30"/>
  <c r="IH140" i="30"/>
  <c r="IK139" i="30"/>
  <c r="KJ143" i="30"/>
  <c r="KM143" i="30" s="1"/>
  <c r="LB136" i="30"/>
  <c r="LA136" i="30"/>
  <c r="BE139" i="30"/>
  <c r="BC140" i="30"/>
  <c r="AZ139" i="30"/>
  <c r="AV139" i="30"/>
  <c r="EU140" i="30"/>
  <c r="EN139" i="30"/>
  <c r="ER139" i="30"/>
  <c r="FU140" i="30"/>
  <c r="FZ139" i="30"/>
  <c r="CT140" i="30"/>
  <c r="CW139" i="30"/>
  <c r="DO141" i="30"/>
  <c r="DH140" i="30"/>
  <c r="DL140" i="30"/>
  <c r="GT139" i="30"/>
  <c r="GM140" i="30" s="1"/>
  <c r="GS139" i="30"/>
  <c r="KX136" i="30"/>
  <c r="KL143" i="30"/>
  <c r="KE144" i="30" s="1"/>
  <c r="KK143" i="30"/>
  <c r="CS140" i="30"/>
  <c r="CX139" i="30"/>
  <c r="HG141" i="30"/>
  <c r="GZ140" i="30"/>
  <c r="HD140" i="30"/>
  <c r="V70" i="22"/>
  <c r="S71" i="22" s="1"/>
  <c r="X71" i="22"/>
  <c r="AA71" i="22" s="1"/>
  <c r="Y70" i="22"/>
  <c r="S74" i="30"/>
  <c r="D1031" i="22"/>
  <c r="DN131" i="22" l="1"/>
  <c r="DP132" i="22"/>
  <c r="DS132" i="22" s="1"/>
  <c r="DT131" i="22"/>
  <c r="DQ131" i="22"/>
  <c r="CU130" i="22"/>
  <c r="DD129" i="22"/>
  <c r="CZ130" i="22"/>
  <c r="DC130" i="22" s="1"/>
  <c r="DA129" i="22"/>
  <c r="CE130" i="22"/>
  <c r="MF139" i="30"/>
  <c r="MI139" i="30" s="1"/>
  <c r="MA140" i="30"/>
  <c r="BM152" i="22"/>
  <c r="AY148" i="22"/>
  <c r="BN152" i="22"/>
  <c r="BQ151" i="22"/>
  <c r="BR151" i="22" s="1"/>
  <c r="AM150" i="22"/>
  <c r="AJ149" i="22"/>
  <c r="AF149" i="22"/>
  <c r="KI145" i="30"/>
  <c r="KF144" i="30"/>
  <c r="KB144" i="30"/>
  <c r="GQ141" i="30"/>
  <c r="GJ140" i="30"/>
  <c r="GN140" i="30"/>
  <c r="CZ139" i="30"/>
  <c r="DC139" i="30" s="1"/>
  <c r="DI141" i="30"/>
  <c r="IP139" i="30"/>
  <c r="IO139" i="30"/>
  <c r="BT141" i="30"/>
  <c r="BW141" i="30" s="1"/>
  <c r="BO142" i="30"/>
  <c r="BQ142" i="30"/>
  <c r="BV142" i="30" s="1"/>
  <c r="FL138" i="30"/>
  <c r="FO138" i="30" s="1"/>
  <c r="FG139" i="30"/>
  <c r="DZ141" i="30"/>
  <c r="EC140" i="30"/>
  <c r="EP140" i="30"/>
  <c r="ES139" i="30"/>
  <c r="AW140" i="30"/>
  <c r="BB139" i="30"/>
  <c r="CE140" i="30"/>
  <c r="CG140" i="30"/>
  <c r="CJ139" i="30"/>
  <c r="CM139" i="30" s="1"/>
  <c r="LO140" i="30"/>
  <c r="LL139" i="30"/>
  <c r="LH139" i="30"/>
  <c r="IW143" i="30"/>
  <c r="AN140" i="30"/>
  <c r="AQ140" i="30" s="1"/>
  <c r="AI141" i="30"/>
  <c r="AK141" i="30"/>
  <c r="DY141" i="30"/>
  <c r="ED140" i="30"/>
  <c r="KU137" i="30"/>
  <c r="KZ136" i="30"/>
  <c r="LC136" i="30" s="1"/>
  <c r="GB139" i="30"/>
  <c r="GE139" i="30" s="1"/>
  <c r="EO140" i="30"/>
  <c r="ET139" i="30"/>
  <c r="AX140" i="30"/>
  <c r="MO138" i="30"/>
  <c r="GD139" i="30"/>
  <c r="FW140" i="30" s="1"/>
  <c r="GC139" i="30"/>
  <c r="IX143" i="30"/>
  <c r="JA142" i="30"/>
  <c r="JM142" i="30"/>
  <c r="IL139" i="30"/>
  <c r="HB141" i="30"/>
  <c r="HE140" i="30"/>
  <c r="HA141" i="30"/>
  <c r="DJ141" i="30"/>
  <c r="DM140" i="30"/>
  <c r="DB139" i="30"/>
  <c r="CU140" i="30" s="1"/>
  <c r="DA139" i="30"/>
  <c r="MP138" i="30"/>
  <c r="MS137" i="30"/>
  <c r="MT137" i="30" s="1"/>
  <c r="HW143" i="30"/>
  <c r="HP142" i="30"/>
  <c r="HT142" i="30"/>
  <c r="JN142" i="30"/>
  <c r="JQ141" i="30"/>
  <c r="JR141" i="30" s="1"/>
  <c r="W72" i="22"/>
  <c r="P71" i="22"/>
  <c r="T71" i="22"/>
  <c r="W75" i="30"/>
  <c r="P74" i="30"/>
  <c r="T74" i="30"/>
  <c r="D1032" i="22"/>
  <c r="CI131" i="22" l="1"/>
  <c r="CB130" i="22"/>
  <c r="CF130" i="22"/>
  <c r="CY131" i="22"/>
  <c r="CV130" i="22"/>
  <c r="CR130" i="22"/>
  <c r="DK132" i="22"/>
  <c r="ME141" i="30"/>
  <c r="MB140" i="30"/>
  <c r="LX140" i="30"/>
  <c r="AP141" i="30"/>
  <c r="BO152" i="22"/>
  <c r="AG150" i="22"/>
  <c r="BC149" i="22"/>
  <c r="AZ148" i="22"/>
  <c r="AV148" i="22"/>
  <c r="BX151" i="22"/>
  <c r="BT152" i="22"/>
  <c r="BW152" i="22" s="1"/>
  <c r="BU151" i="22"/>
  <c r="AH150" i="22"/>
  <c r="AK149" i="22"/>
  <c r="AL149" i="22" s="1"/>
  <c r="JT141" i="30"/>
  <c r="JW141" i="30" s="1"/>
  <c r="GA141" i="30"/>
  <c r="FX140" i="30"/>
  <c r="FT140" i="30"/>
  <c r="CY141" i="30"/>
  <c r="CR140" i="30"/>
  <c r="CV140" i="30"/>
  <c r="MV137" i="30"/>
  <c r="MY137" i="30" s="1"/>
  <c r="DR140" i="30"/>
  <c r="DQ140" i="30"/>
  <c r="IN139" i="30"/>
  <c r="IQ139" i="30" s="1"/>
  <c r="II140" i="30"/>
  <c r="JF142" i="30"/>
  <c r="JE142" i="30"/>
  <c r="AO141" i="30"/>
  <c r="AM142" i="30"/>
  <c r="AF141" i="30"/>
  <c r="AJ141" i="30"/>
  <c r="JB142" i="30"/>
  <c r="LJ140" i="30"/>
  <c r="LM139" i="30"/>
  <c r="EX139" i="30"/>
  <c r="EW139" i="30"/>
  <c r="BU142" i="30"/>
  <c r="BS143" i="30"/>
  <c r="BL142" i="30"/>
  <c r="BP142" i="30"/>
  <c r="GL141" i="30"/>
  <c r="GO140" i="30"/>
  <c r="KC145" i="30"/>
  <c r="HR143" i="30"/>
  <c r="HU142" i="30"/>
  <c r="HJ140" i="30"/>
  <c r="HI140" i="30"/>
  <c r="BA140" i="30"/>
  <c r="BD139" i="30"/>
  <c r="BG139" i="30" s="1"/>
  <c r="AY140" i="30"/>
  <c r="GK141" i="30"/>
  <c r="GP140" i="30"/>
  <c r="KD145" i="30"/>
  <c r="KG144" i="30"/>
  <c r="KH144" i="30" s="1"/>
  <c r="MX137" i="30"/>
  <c r="MQ138" i="30" s="1"/>
  <c r="MW137" i="30"/>
  <c r="JV141" i="30"/>
  <c r="JO142" i="30" s="1"/>
  <c r="JU141" i="30"/>
  <c r="HQ143" i="30"/>
  <c r="HV142" i="30"/>
  <c r="HF140" i="30"/>
  <c r="EQ140" i="30"/>
  <c r="EV139" i="30"/>
  <c r="EY139" i="30" s="1"/>
  <c r="KY138" i="30"/>
  <c r="KR137" i="30"/>
  <c r="KV137" i="30"/>
  <c r="CL140" i="30"/>
  <c r="DN140" i="30"/>
  <c r="EF140" i="30"/>
  <c r="EI140" i="30" s="1"/>
  <c r="LI140" i="30"/>
  <c r="LN139" i="30"/>
  <c r="CK140" i="30"/>
  <c r="CI141" i="30"/>
  <c r="CB140" i="30"/>
  <c r="CF140" i="30"/>
  <c r="EH140" i="30"/>
  <c r="EA141" i="30" s="1"/>
  <c r="EG140" i="30"/>
  <c r="FK140" i="30"/>
  <c r="FD139" i="30"/>
  <c r="FH139" i="30"/>
  <c r="R72" i="22"/>
  <c r="U71" i="22"/>
  <c r="AB71" i="22" s="1"/>
  <c r="Q72" i="22"/>
  <c r="Q75" i="30"/>
  <c r="R75" i="30"/>
  <c r="U74" i="30"/>
  <c r="V74" i="30" s="1"/>
  <c r="D1033" i="22"/>
  <c r="CS131" i="22" l="1"/>
  <c r="CD131" i="22"/>
  <c r="CG130" i="22"/>
  <c r="CT131" i="22"/>
  <c r="CW130" i="22"/>
  <c r="CX130" i="22" s="1"/>
  <c r="CC131" i="22"/>
  <c r="DO133" i="22"/>
  <c r="DH132" i="22"/>
  <c r="DL132" i="22"/>
  <c r="LY141" i="30"/>
  <c r="MD140" i="30"/>
  <c r="LZ141" i="30"/>
  <c r="MC140" i="30"/>
  <c r="AI150" i="22"/>
  <c r="AW149" i="22"/>
  <c r="BS153" i="22"/>
  <c r="BP152" i="22"/>
  <c r="BL152" i="22"/>
  <c r="AX149" i="22"/>
  <c r="BA148" i="22"/>
  <c r="AR149" i="22"/>
  <c r="AN150" i="22"/>
  <c r="AQ150" i="22" s="1"/>
  <c r="AO149" i="22"/>
  <c r="MU139" i="30"/>
  <c r="MN138" i="30"/>
  <c r="MR138" i="30"/>
  <c r="KJ144" i="30"/>
  <c r="KM144" i="30" s="1"/>
  <c r="JS143" i="30"/>
  <c r="JP142" i="30"/>
  <c r="JL142" i="30"/>
  <c r="EE142" i="30"/>
  <c r="EB141" i="30"/>
  <c r="DX141" i="30"/>
  <c r="CC141" i="30"/>
  <c r="CH140" i="30"/>
  <c r="CD141" i="30"/>
  <c r="LP139" i="30"/>
  <c r="LS139" i="30" s="1"/>
  <c r="DK141" i="30"/>
  <c r="DP140" i="30"/>
  <c r="DS140" i="30" s="1"/>
  <c r="HX142" i="30"/>
  <c r="IA142" i="30" s="1"/>
  <c r="LR139" i="30"/>
  <c r="LK140" i="30" s="1"/>
  <c r="LQ139" i="30"/>
  <c r="AH142" i="30"/>
  <c r="CS141" i="30"/>
  <c r="FV141" i="30"/>
  <c r="FY140" i="30"/>
  <c r="HZ142" i="30"/>
  <c r="HY142" i="30"/>
  <c r="AG142" i="30"/>
  <c r="AL141" i="30"/>
  <c r="FF140" i="30"/>
  <c r="FI139" i="30"/>
  <c r="KT138" i="30"/>
  <c r="KW137" i="30"/>
  <c r="EU141" i="30"/>
  <c r="ER140" i="30"/>
  <c r="EN140" i="30"/>
  <c r="GR140" i="30"/>
  <c r="GU140" i="30" s="1"/>
  <c r="BE140" i="30"/>
  <c r="BC141" i="30"/>
  <c r="AV140" i="30"/>
  <c r="AZ140" i="30"/>
  <c r="BF140" i="30"/>
  <c r="BN143" i="30"/>
  <c r="IM141" i="30"/>
  <c r="IF140" i="30"/>
  <c r="IJ140" i="30"/>
  <c r="FE140" i="30"/>
  <c r="FJ139" i="30"/>
  <c r="KS138" i="30"/>
  <c r="KX137" i="30"/>
  <c r="HH140" i="30"/>
  <c r="HK140" i="30" s="1"/>
  <c r="HC141" i="30"/>
  <c r="KL144" i="30"/>
  <c r="KK144" i="30"/>
  <c r="GT140" i="30"/>
  <c r="GM141" i="30" s="1"/>
  <c r="GS140" i="30"/>
  <c r="BM143" i="30"/>
  <c r="BR142" i="30"/>
  <c r="JD142" i="30"/>
  <c r="JG142" i="30" s="1"/>
  <c r="IY143" i="30"/>
  <c r="CT141" i="30"/>
  <c r="CW140" i="30"/>
  <c r="FU141" i="30"/>
  <c r="FZ140" i="30"/>
  <c r="V71" i="22"/>
  <c r="X72" i="22"/>
  <c r="AA72" i="22" s="1"/>
  <c r="Y71" i="22"/>
  <c r="X74" i="30"/>
  <c r="AA74" i="30" s="1"/>
  <c r="Z74" i="30"/>
  <c r="S75" i="30" s="1"/>
  <c r="Y74" i="30"/>
  <c r="D1034" i="22"/>
  <c r="CU131" i="22" l="1"/>
  <c r="DJ133" i="22"/>
  <c r="DM132" i="22"/>
  <c r="DN132" i="22" s="1"/>
  <c r="DI133" i="22"/>
  <c r="CH130" i="22"/>
  <c r="CN130" i="22"/>
  <c r="CJ131" i="22"/>
  <c r="CM131" i="22" s="1"/>
  <c r="CK130" i="22"/>
  <c r="DD130" i="22"/>
  <c r="CZ131" i="22"/>
  <c r="DC131" i="22" s="1"/>
  <c r="DA130" i="22"/>
  <c r="MH140" i="30"/>
  <c r="MA141" i="30" s="1"/>
  <c r="MG140" i="30"/>
  <c r="MF140" i="30"/>
  <c r="MI140" i="30" s="1"/>
  <c r="BD149" i="22"/>
  <c r="BG149" i="22" s="1"/>
  <c r="BH148" i="22"/>
  <c r="BE148" i="22"/>
  <c r="BN153" i="22"/>
  <c r="BQ152" i="22"/>
  <c r="AM151" i="22"/>
  <c r="AF150" i="22"/>
  <c r="AJ150" i="22"/>
  <c r="BM153" i="22"/>
  <c r="BR152" i="22"/>
  <c r="BB148" i="22"/>
  <c r="LO141" i="30"/>
  <c r="LH140" i="30"/>
  <c r="LL140" i="30"/>
  <c r="GQ142" i="30"/>
  <c r="GN141" i="30"/>
  <c r="GJ141" i="30"/>
  <c r="IH141" i="30"/>
  <c r="IK140" i="30"/>
  <c r="AW141" i="30"/>
  <c r="BB140" i="30"/>
  <c r="EO141" i="30"/>
  <c r="LB137" i="30"/>
  <c r="LA137" i="30"/>
  <c r="GD140" i="30"/>
  <c r="GC140" i="30"/>
  <c r="HS143" i="30"/>
  <c r="DO142" i="30"/>
  <c r="DL141" i="30"/>
  <c r="DH141" i="30"/>
  <c r="CG141" i="30"/>
  <c r="CJ140" i="30"/>
  <c r="CM140" i="30" s="1"/>
  <c r="CE141" i="30"/>
  <c r="DZ142" i="30"/>
  <c r="EC141" i="30"/>
  <c r="JN143" i="30"/>
  <c r="JQ142" i="30"/>
  <c r="KE145" i="30"/>
  <c r="MP139" i="30"/>
  <c r="MS138" i="30"/>
  <c r="MT138" i="30" s="1"/>
  <c r="JC144" i="30"/>
  <c r="IV143" i="30"/>
  <c r="IZ143" i="30"/>
  <c r="HG142" i="30"/>
  <c r="HD141" i="30"/>
  <c r="GZ141" i="30"/>
  <c r="FL139" i="30"/>
  <c r="FO139" i="30" s="1"/>
  <c r="IG141" i="30"/>
  <c r="IL140" i="30"/>
  <c r="EP141" i="30"/>
  <c r="ES140" i="30"/>
  <c r="MO139" i="30"/>
  <c r="KZ137" i="30"/>
  <c r="LC137" i="30" s="1"/>
  <c r="KU138" i="30"/>
  <c r="AK142" i="30"/>
  <c r="AN141" i="30"/>
  <c r="AQ141" i="30" s="1"/>
  <c r="AI142" i="30"/>
  <c r="DB140" i="30"/>
  <c r="DA140" i="30"/>
  <c r="BQ143" i="30"/>
  <c r="BT142" i="30"/>
  <c r="BW142" i="30" s="1"/>
  <c r="BO143" i="30"/>
  <c r="FW141" i="30"/>
  <c r="GB140" i="30"/>
  <c r="GE140" i="30" s="1"/>
  <c r="AX141" i="30"/>
  <c r="FN139" i="30"/>
  <c r="FM139" i="30"/>
  <c r="CX140" i="30"/>
  <c r="DY142" i="30"/>
  <c r="ED141" i="30"/>
  <c r="JM143" i="30"/>
  <c r="JR142" i="30"/>
  <c r="S72" i="22"/>
  <c r="W76" i="30"/>
  <c r="P75" i="30"/>
  <c r="T75" i="30"/>
  <c r="D1035" i="22"/>
  <c r="CE131" i="22" l="1"/>
  <c r="DT132" i="22"/>
  <c r="DP133" i="22"/>
  <c r="DS133" i="22" s="1"/>
  <c r="DQ132" i="22"/>
  <c r="DK133" i="22"/>
  <c r="CY132" i="22"/>
  <c r="CR131" i="22"/>
  <c r="CV131" i="22"/>
  <c r="ME142" i="30"/>
  <c r="MB141" i="30"/>
  <c r="LX141" i="30"/>
  <c r="LY142" i="30" s="1"/>
  <c r="BX152" i="22"/>
  <c r="BT153" i="22"/>
  <c r="BW153" i="22" s="1"/>
  <c r="BU152" i="22"/>
  <c r="AY149" i="22"/>
  <c r="AH151" i="22"/>
  <c r="AK150" i="22"/>
  <c r="BO153" i="22"/>
  <c r="AG151" i="22"/>
  <c r="AL150" i="22"/>
  <c r="CZ140" i="30"/>
  <c r="DC140" i="30" s="1"/>
  <c r="CU141" i="30"/>
  <c r="FG140" i="30"/>
  <c r="MX138" i="30"/>
  <c r="MQ139" i="30" s="1"/>
  <c r="MW138" i="30"/>
  <c r="JV142" i="30"/>
  <c r="JU142" i="30"/>
  <c r="DI142" i="30"/>
  <c r="HW144" i="30"/>
  <c r="HT143" i="30"/>
  <c r="HP143" i="30"/>
  <c r="AY141" i="30"/>
  <c r="BA141" i="30"/>
  <c r="BD140" i="30"/>
  <c r="BG140" i="30" s="1"/>
  <c r="EF141" i="30"/>
  <c r="EI141" i="30" s="1"/>
  <c r="GA142" i="30"/>
  <c r="FX141" i="30"/>
  <c r="FT141" i="30"/>
  <c r="AO142" i="30"/>
  <c r="AM143" i="30"/>
  <c r="AJ142" i="30"/>
  <c r="AF142" i="30"/>
  <c r="AP142" i="30"/>
  <c r="EX140" i="30"/>
  <c r="EW140" i="30"/>
  <c r="IN140" i="30"/>
  <c r="IQ140" i="30" s="1"/>
  <c r="HA142" i="30"/>
  <c r="IX144" i="30"/>
  <c r="JA143" i="30"/>
  <c r="DJ142" i="30"/>
  <c r="DM141" i="30"/>
  <c r="DN141" i="30" s="1"/>
  <c r="ET140" i="30"/>
  <c r="BU143" i="30"/>
  <c r="BS144" i="30"/>
  <c r="BP143" i="30"/>
  <c r="BL143" i="30"/>
  <c r="BV143" i="30"/>
  <c r="KY139" i="30"/>
  <c r="KR138" i="30"/>
  <c r="KV138" i="30"/>
  <c r="MV138" i="30"/>
  <c r="MY138" i="30" s="1"/>
  <c r="HB142" i="30"/>
  <c r="HE141" i="30"/>
  <c r="IW144" i="30"/>
  <c r="JB143" i="30"/>
  <c r="CK141" i="30"/>
  <c r="CI142" i="30"/>
  <c r="CF141" i="30"/>
  <c r="CB141" i="30"/>
  <c r="CL141" i="30"/>
  <c r="GK142" i="30"/>
  <c r="LJ141" i="30"/>
  <c r="LM140" i="30"/>
  <c r="JT142" i="30"/>
  <c r="JW142" i="30" s="1"/>
  <c r="JO143" i="30"/>
  <c r="KI146" i="30"/>
  <c r="KB145" i="30"/>
  <c r="KF145" i="30"/>
  <c r="EH141" i="30"/>
  <c r="EG141" i="30"/>
  <c r="IP140" i="30"/>
  <c r="II141" i="30" s="1"/>
  <c r="IO140" i="30"/>
  <c r="GL142" i="30"/>
  <c r="GO141" i="30"/>
  <c r="GP141" i="30" s="1"/>
  <c r="LI141" i="30"/>
  <c r="LN140" i="30"/>
  <c r="W73" i="22"/>
  <c r="P72" i="22"/>
  <c r="T72" i="22"/>
  <c r="R76" i="30"/>
  <c r="U75" i="30"/>
  <c r="Q76" i="30"/>
  <c r="V75" i="30"/>
  <c r="D1036" i="22"/>
  <c r="CT132" i="22" l="1"/>
  <c r="CW131" i="22"/>
  <c r="CX131" i="22" s="1"/>
  <c r="CS132" i="22"/>
  <c r="DO134" i="22"/>
  <c r="DL133" i="22"/>
  <c r="DH133" i="22"/>
  <c r="CI132" i="22"/>
  <c r="CF131" i="22"/>
  <c r="CB131" i="22"/>
  <c r="LZ142" i="30"/>
  <c r="MC141" i="30"/>
  <c r="AI151" i="22"/>
  <c r="BS154" i="22"/>
  <c r="BP153" i="22"/>
  <c r="BL153" i="22"/>
  <c r="BC150" i="22"/>
  <c r="AZ149" i="22"/>
  <c r="AV149" i="22"/>
  <c r="AR150" i="22"/>
  <c r="AN151" i="22"/>
  <c r="AQ151" i="22" s="1"/>
  <c r="AO150" i="22"/>
  <c r="DP141" i="30"/>
  <c r="DS141" i="30" s="1"/>
  <c r="GR141" i="30"/>
  <c r="GU141" i="30" s="1"/>
  <c r="IM142" i="30"/>
  <c r="IF141" i="30"/>
  <c r="IJ141" i="30"/>
  <c r="HJ141" i="30"/>
  <c r="HI141" i="30"/>
  <c r="MU140" i="30"/>
  <c r="MR139" i="30"/>
  <c r="MN139" i="30"/>
  <c r="KT139" i="30"/>
  <c r="KW138" i="30"/>
  <c r="HF141" i="30"/>
  <c r="AH143" i="30"/>
  <c r="FV142" i="30"/>
  <c r="FY141" i="30"/>
  <c r="EA142" i="30"/>
  <c r="BE141" i="30"/>
  <c r="BC142" i="30"/>
  <c r="AV141" i="30"/>
  <c r="AZ141" i="30"/>
  <c r="FK141" i="30"/>
  <c r="FD140" i="30"/>
  <c r="FH140" i="30"/>
  <c r="JS144" i="30"/>
  <c r="JL143" i="30"/>
  <c r="JP143" i="30"/>
  <c r="CC142" i="30"/>
  <c r="CH141" i="30"/>
  <c r="JD143" i="30"/>
  <c r="JG143" i="30" s="1"/>
  <c r="KS139" i="30"/>
  <c r="KX138" i="30"/>
  <c r="BM144" i="30"/>
  <c r="BR143" i="30"/>
  <c r="EV140" i="30"/>
  <c r="EY140" i="30" s="1"/>
  <c r="EQ141" i="30"/>
  <c r="JF143" i="30"/>
  <c r="JE143" i="30"/>
  <c r="HQ144" i="30"/>
  <c r="LP140" i="30"/>
  <c r="LS140" i="30" s="1"/>
  <c r="LR140" i="30"/>
  <c r="LK141" i="30" s="1"/>
  <c r="LQ140" i="30"/>
  <c r="CD142" i="30"/>
  <c r="BN144" i="30"/>
  <c r="DR141" i="30"/>
  <c r="DK142" i="30" s="1"/>
  <c r="DQ141" i="30"/>
  <c r="HR144" i="30"/>
  <c r="HU143" i="30"/>
  <c r="CY142" i="30"/>
  <c r="CV141" i="30"/>
  <c r="CR141" i="30"/>
  <c r="GT141" i="30"/>
  <c r="GM142" i="30" s="1"/>
  <c r="GS141" i="30"/>
  <c r="KC146" i="30"/>
  <c r="KD146" i="30"/>
  <c r="KG145" i="30"/>
  <c r="KH145" i="30" s="1"/>
  <c r="AG143" i="30"/>
  <c r="AL142" i="30"/>
  <c r="FU142" i="30"/>
  <c r="FZ141" i="30"/>
  <c r="BF141" i="30"/>
  <c r="Q73" i="22"/>
  <c r="R73" i="22"/>
  <c r="U72" i="22"/>
  <c r="X75" i="30"/>
  <c r="AA75" i="30" s="1"/>
  <c r="Z75" i="30"/>
  <c r="Y75" i="30"/>
  <c r="D1037" i="22"/>
  <c r="CU132" i="22" l="1"/>
  <c r="CC132" i="22"/>
  <c r="DI134" i="22"/>
  <c r="DD131" i="22"/>
  <c r="CZ132" i="22"/>
  <c r="DC132" i="22" s="1"/>
  <c r="DA131" i="22"/>
  <c r="CD132" i="22"/>
  <c r="CG131" i="22"/>
  <c r="DJ134" i="22"/>
  <c r="DM133" i="22"/>
  <c r="MD141" i="30"/>
  <c r="MH141" i="30"/>
  <c r="MG141" i="30"/>
  <c r="AM152" i="22"/>
  <c r="AF151" i="22"/>
  <c r="AJ151" i="22"/>
  <c r="AW150" i="22"/>
  <c r="BM154" i="22"/>
  <c r="AX150" i="22"/>
  <c r="BA149" i="22"/>
  <c r="BN154" i="22"/>
  <c r="BQ153" i="22"/>
  <c r="BR153" i="22" s="1"/>
  <c r="GQ143" i="30"/>
  <c r="GJ142" i="30"/>
  <c r="GN142" i="30"/>
  <c r="DO143" i="30"/>
  <c r="DL142" i="30"/>
  <c r="DH142" i="30"/>
  <c r="KJ145" i="30"/>
  <c r="KM145" i="30" s="1"/>
  <c r="CT142" i="30"/>
  <c r="CW141" i="30"/>
  <c r="EU142" i="30"/>
  <c r="EN141" i="30"/>
  <c r="ER141" i="30"/>
  <c r="KZ138" i="30"/>
  <c r="LC138" i="30" s="1"/>
  <c r="IY144" i="30"/>
  <c r="CE142" i="30"/>
  <c r="CG142" i="30"/>
  <c r="CJ141" i="30"/>
  <c r="CM141" i="30" s="1"/>
  <c r="JM144" i="30"/>
  <c r="FE141" i="30"/>
  <c r="AW142" i="30"/>
  <c r="BB141" i="30"/>
  <c r="GD141" i="30"/>
  <c r="GC141" i="30"/>
  <c r="IH142" i="30"/>
  <c r="IK141" i="30"/>
  <c r="GB141" i="30"/>
  <c r="GE141" i="30" s="1"/>
  <c r="FW142" i="30"/>
  <c r="BT143" i="30"/>
  <c r="BW143" i="30" s="1"/>
  <c r="BO144" i="30"/>
  <c r="BQ144" i="30"/>
  <c r="IG142" i="30"/>
  <c r="IL141" i="30"/>
  <c r="KL145" i="30"/>
  <c r="KE146" i="30" s="1"/>
  <c r="KK145" i="30"/>
  <c r="LO142" i="30"/>
  <c r="LH141" i="30"/>
  <c r="LL141" i="30"/>
  <c r="HC142" i="30"/>
  <c r="HH141" i="30"/>
  <c r="HK141" i="30" s="1"/>
  <c r="MO140" i="30"/>
  <c r="AN142" i="30"/>
  <c r="AQ142" i="30" s="1"/>
  <c r="AI143" i="30"/>
  <c r="AK143" i="30"/>
  <c r="CS142" i="30"/>
  <c r="CX141" i="30"/>
  <c r="HZ143" i="30"/>
  <c r="HY143" i="30"/>
  <c r="HV143" i="30"/>
  <c r="JN144" i="30"/>
  <c r="JQ143" i="30"/>
  <c r="JR143" i="30" s="1"/>
  <c r="FF141" i="30"/>
  <c r="FI140" i="30"/>
  <c r="AX142" i="30"/>
  <c r="EE143" i="30"/>
  <c r="DX142" i="30"/>
  <c r="EB142" i="30"/>
  <c r="LB138" i="30"/>
  <c r="LA138" i="30"/>
  <c r="MP140" i="30"/>
  <c r="MS139" i="30"/>
  <c r="V72" i="22"/>
  <c r="S73" i="22" s="1"/>
  <c r="AB72" i="22"/>
  <c r="X73" i="22"/>
  <c r="AA73" i="22" s="1"/>
  <c r="Y72" i="22"/>
  <c r="S76" i="30"/>
  <c r="D1038" i="22"/>
  <c r="CJ132" i="22" l="1"/>
  <c r="CM132" i="22" s="1"/>
  <c r="CN131" i="22"/>
  <c r="CK131" i="22"/>
  <c r="CH131" i="22"/>
  <c r="DN133" i="22"/>
  <c r="DT133" i="22"/>
  <c r="DP134" i="22"/>
  <c r="DS134" i="22" s="1"/>
  <c r="DQ133" i="22"/>
  <c r="CY133" i="22"/>
  <c r="CR132" i="22"/>
  <c r="CV132" i="22"/>
  <c r="MF141" i="30"/>
  <c r="MI141" i="30" s="1"/>
  <c r="MA142" i="30"/>
  <c r="AP143" i="30"/>
  <c r="BO154" i="22"/>
  <c r="AG152" i="22"/>
  <c r="BD150" i="22"/>
  <c r="BG150" i="22" s="1"/>
  <c r="BH149" i="22"/>
  <c r="BE149" i="22"/>
  <c r="BX153" i="22"/>
  <c r="BT154" i="22"/>
  <c r="BW154" i="22" s="1"/>
  <c r="BU153" i="22"/>
  <c r="BB149" i="22"/>
  <c r="AH152" i="22"/>
  <c r="AK151" i="22"/>
  <c r="JT143" i="30"/>
  <c r="JW143" i="30" s="1"/>
  <c r="KI147" i="30"/>
  <c r="KB146" i="30"/>
  <c r="KF146" i="30"/>
  <c r="FN140" i="30"/>
  <c r="FM140" i="30"/>
  <c r="HG143" i="30"/>
  <c r="GZ142" i="30"/>
  <c r="HD142" i="30"/>
  <c r="IN141" i="30"/>
  <c r="IQ141" i="30" s="1"/>
  <c r="BU144" i="30"/>
  <c r="BS145" i="30"/>
  <c r="BL144" i="30"/>
  <c r="BP144" i="30"/>
  <c r="GA143" i="30"/>
  <c r="FX142" i="30"/>
  <c r="FT142" i="30"/>
  <c r="CK142" i="30"/>
  <c r="CI143" i="30"/>
  <c r="CF142" i="30"/>
  <c r="CB142" i="30"/>
  <c r="EO142" i="30"/>
  <c r="DI143" i="30"/>
  <c r="GL143" i="30"/>
  <c r="GO142" i="30"/>
  <c r="MX139" i="30"/>
  <c r="MW139" i="30"/>
  <c r="CZ141" i="30"/>
  <c r="DC141" i="30" s="1"/>
  <c r="AO143" i="30"/>
  <c r="AM144" i="30"/>
  <c r="AJ143" i="30"/>
  <c r="AF143" i="30"/>
  <c r="MT139" i="30"/>
  <c r="LJ142" i="30"/>
  <c r="LM141" i="30"/>
  <c r="JC145" i="30"/>
  <c r="IV144" i="30"/>
  <c r="IZ144" i="30"/>
  <c r="DJ143" i="30"/>
  <c r="DM142" i="30"/>
  <c r="GK143" i="30"/>
  <c r="GP142" i="30"/>
  <c r="LI142" i="30"/>
  <c r="LN141" i="30"/>
  <c r="IP141" i="30"/>
  <c r="II142" i="30" s="1"/>
  <c r="IO141" i="30"/>
  <c r="FJ140" i="30"/>
  <c r="KU139" i="30"/>
  <c r="DZ143" i="30"/>
  <c r="EC142" i="30"/>
  <c r="HX143" i="30"/>
  <c r="IA143" i="30" s="1"/>
  <c r="HS144" i="30"/>
  <c r="DY143" i="30"/>
  <c r="ED142" i="30"/>
  <c r="JV143" i="30"/>
  <c r="JU143" i="30"/>
  <c r="BV144" i="30"/>
  <c r="BA142" i="30"/>
  <c r="BD141" i="30"/>
  <c r="BG141" i="30" s="1"/>
  <c r="AY142" i="30"/>
  <c r="CL142" i="30"/>
  <c r="EP142" i="30"/>
  <c r="ES141" i="30"/>
  <c r="DB141" i="30"/>
  <c r="CU142" i="30" s="1"/>
  <c r="DA141" i="30"/>
  <c r="W74" i="22"/>
  <c r="T73" i="22"/>
  <c r="P73" i="22"/>
  <c r="W77" i="30"/>
  <c r="T76" i="30"/>
  <c r="P76" i="30"/>
  <c r="D1039" i="22"/>
  <c r="CS133" i="22" l="1"/>
  <c r="CE132" i="22"/>
  <c r="CT133" i="22"/>
  <c r="CW132" i="22"/>
  <c r="CX132" i="22" s="1"/>
  <c r="DK134" i="22"/>
  <c r="ME143" i="30"/>
  <c r="LX142" i="30"/>
  <c r="MB142" i="30"/>
  <c r="BS155" i="22"/>
  <c r="BP154" i="22"/>
  <c r="BL154" i="22"/>
  <c r="AY150" i="22"/>
  <c r="AR151" i="22"/>
  <c r="AN152" i="22"/>
  <c r="AQ152" i="22" s="1"/>
  <c r="AO151" i="22"/>
  <c r="AL151" i="22"/>
  <c r="CY143" i="30"/>
  <c r="CR142" i="30"/>
  <c r="CV142" i="30"/>
  <c r="IM143" i="30"/>
  <c r="IJ142" i="30"/>
  <c r="IF142" i="30"/>
  <c r="EX141" i="30"/>
  <c r="EW141" i="30"/>
  <c r="BE142" i="30"/>
  <c r="BC143" i="30"/>
  <c r="AZ142" i="30"/>
  <c r="AV142" i="30"/>
  <c r="BF142" i="30"/>
  <c r="EF142" i="30"/>
  <c r="EI142" i="30" s="1"/>
  <c r="EH142" i="30"/>
  <c r="EA143" i="30" s="1"/>
  <c r="EG142" i="30"/>
  <c r="FL140" i="30"/>
  <c r="FO140" i="30" s="1"/>
  <c r="FG141" i="30"/>
  <c r="DR142" i="30"/>
  <c r="DQ142" i="30"/>
  <c r="IX145" i="30"/>
  <c r="JA144" i="30"/>
  <c r="AH144" i="30"/>
  <c r="ET141" i="30"/>
  <c r="CD143" i="30"/>
  <c r="FV143" i="30"/>
  <c r="FY142" i="30"/>
  <c r="BM145" i="30"/>
  <c r="BR144" i="30"/>
  <c r="HB143" i="30"/>
  <c r="HE142" i="30"/>
  <c r="GR142" i="30"/>
  <c r="GU142" i="30" s="1"/>
  <c r="IW145" i="30"/>
  <c r="JB144" i="30"/>
  <c r="DN142" i="30"/>
  <c r="HA143" i="30"/>
  <c r="HF142" i="30"/>
  <c r="LP141" i="30"/>
  <c r="LS141" i="30" s="1"/>
  <c r="MV139" i="30"/>
  <c r="MY139" i="30" s="1"/>
  <c r="MQ140" i="30"/>
  <c r="GT142" i="30"/>
  <c r="GM143" i="30" s="1"/>
  <c r="GS142" i="30"/>
  <c r="KD147" i="30"/>
  <c r="KG146" i="30"/>
  <c r="JO144" i="30"/>
  <c r="HW145" i="30"/>
  <c r="HP144" i="30"/>
  <c r="HT144" i="30"/>
  <c r="KY140" i="30"/>
  <c r="KR139" i="30"/>
  <c r="KV139" i="30"/>
  <c r="LR141" i="30"/>
  <c r="LQ141" i="30"/>
  <c r="AG144" i="30"/>
  <c r="AL143" i="30"/>
  <c r="CC143" i="30"/>
  <c r="CH142" i="30"/>
  <c r="FU143" i="30"/>
  <c r="FZ142" i="30"/>
  <c r="BN145" i="30"/>
  <c r="KC147" i="30"/>
  <c r="KH146" i="30"/>
  <c r="R74" i="22"/>
  <c r="U73" i="22"/>
  <c r="AB73" i="22" s="1"/>
  <c r="Q74" i="22"/>
  <c r="R77" i="30"/>
  <c r="U76" i="30"/>
  <c r="V76" i="30" s="1"/>
  <c r="Q77" i="30"/>
  <c r="D1040" i="22"/>
  <c r="CU133" i="22" l="1"/>
  <c r="CI133" i="22"/>
  <c r="CB132" i="22"/>
  <c r="CF132" i="22"/>
  <c r="DD132" i="22"/>
  <c r="CZ133" i="22"/>
  <c r="DC133" i="22" s="1"/>
  <c r="DA132" i="22"/>
  <c r="DO135" i="22"/>
  <c r="DH134" i="22"/>
  <c r="DL134" i="22"/>
  <c r="LZ143" i="30"/>
  <c r="MC142" i="30"/>
  <c r="MD142" i="30" s="1"/>
  <c r="LY143" i="30"/>
  <c r="AI152" i="22"/>
  <c r="BC151" i="22"/>
  <c r="AZ150" i="22"/>
  <c r="AV150" i="22"/>
  <c r="BM155" i="22"/>
  <c r="BN155" i="22"/>
  <c r="BQ154" i="22"/>
  <c r="BR154" i="22" s="1"/>
  <c r="EE144" i="30"/>
  <c r="EB143" i="30"/>
  <c r="DX143" i="30"/>
  <c r="GQ144" i="30"/>
  <c r="GJ143" i="30"/>
  <c r="GN143" i="30"/>
  <c r="KJ146" i="30"/>
  <c r="KM146" i="30" s="1"/>
  <c r="CG143" i="30"/>
  <c r="CJ142" i="30"/>
  <c r="CM142" i="30" s="1"/>
  <c r="CE143" i="30"/>
  <c r="IH143" i="30"/>
  <c r="IK142" i="30"/>
  <c r="CT143" i="30"/>
  <c r="CW142" i="30"/>
  <c r="GB142" i="30"/>
  <c r="GE142" i="30" s="1"/>
  <c r="KT140" i="30"/>
  <c r="KW139" i="30"/>
  <c r="HR145" i="30"/>
  <c r="HU144" i="30"/>
  <c r="JS145" i="30"/>
  <c r="JL144" i="30"/>
  <c r="JP144" i="30"/>
  <c r="LK142" i="30"/>
  <c r="HH142" i="30"/>
  <c r="HK142" i="30" s="1"/>
  <c r="DK143" i="30"/>
  <c r="DP142" i="30"/>
  <c r="DS142" i="30" s="1"/>
  <c r="GD142" i="30"/>
  <c r="GC142" i="30"/>
  <c r="FK142" i="30"/>
  <c r="FH141" i="30"/>
  <c r="FD141" i="30"/>
  <c r="AW143" i="30"/>
  <c r="BB142" i="30"/>
  <c r="CS143" i="30"/>
  <c r="CX142" i="30"/>
  <c r="KS140" i="30"/>
  <c r="KX139" i="30"/>
  <c r="HQ145" i="30"/>
  <c r="HV144" i="30"/>
  <c r="KL146" i="30"/>
  <c r="KE147" i="30" s="1"/>
  <c r="KK146" i="30"/>
  <c r="BQ145" i="30"/>
  <c r="BT144" i="30"/>
  <c r="BW144" i="30" s="1"/>
  <c r="BO145" i="30"/>
  <c r="EQ142" i="30"/>
  <c r="EV141" i="30"/>
  <c r="EY141" i="30" s="1"/>
  <c r="AX143" i="30"/>
  <c r="AK144" i="30"/>
  <c r="AN143" i="30"/>
  <c r="AQ143" i="30" s="1"/>
  <c r="AI144" i="30"/>
  <c r="MU141" i="30"/>
  <c r="MN140" i="30"/>
  <c r="MR140" i="30"/>
  <c r="JD144" i="30"/>
  <c r="JG144" i="30" s="1"/>
  <c r="HJ142" i="30"/>
  <c r="HI142" i="30"/>
  <c r="JF144" i="30"/>
  <c r="JE144" i="30"/>
  <c r="IG143" i="30"/>
  <c r="IL142" i="30"/>
  <c r="X74" i="22"/>
  <c r="AA74" i="22" s="1"/>
  <c r="Y73" i="22"/>
  <c r="V73" i="22"/>
  <c r="Z76" i="30"/>
  <c r="S77" i="30" s="1"/>
  <c r="Y76" i="30"/>
  <c r="X76" i="30"/>
  <c r="AA76" i="30" s="1"/>
  <c r="D1041" i="22"/>
  <c r="CD133" i="22" l="1"/>
  <c r="CG132" i="22"/>
  <c r="DJ135" i="22"/>
  <c r="DM134" i="22"/>
  <c r="DN134" i="22" s="1"/>
  <c r="CC133" i="22"/>
  <c r="DI135" i="22"/>
  <c r="CY134" i="22"/>
  <c r="CR133" i="22"/>
  <c r="CV133" i="22"/>
  <c r="MF142" i="30"/>
  <c r="MI142" i="30" s="1"/>
  <c r="MH142" i="30"/>
  <c r="MA143" i="30" s="1"/>
  <c r="MG142" i="30"/>
  <c r="BO155" i="22"/>
  <c r="AW151" i="22"/>
  <c r="AX151" i="22"/>
  <c r="BA150" i="22"/>
  <c r="BB150" i="22" s="1"/>
  <c r="BX154" i="22"/>
  <c r="BT155" i="22"/>
  <c r="BW155" i="22" s="1"/>
  <c r="BU154" i="22"/>
  <c r="AM153" i="22"/>
  <c r="AF152" i="22"/>
  <c r="AJ152" i="22"/>
  <c r="KI148" i="30"/>
  <c r="KF147" i="30"/>
  <c r="KB147" i="30"/>
  <c r="KZ139" i="30"/>
  <c r="LC139" i="30" s="1"/>
  <c r="DO144" i="30"/>
  <c r="DH143" i="30"/>
  <c r="DL143" i="30"/>
  <c r="JM145" i="30"/>
  <c r="GK144" i="30"/>
  <c r="DZ144" i="30"/>
  <c r="EC143" i="30"/>
  <c r="IY145" i="30"/>
  <c r="EU143" i="30"/>
  <c r="EN142" i="30"/>
  <c r="ER142" i="30"/>
  <c r="HX144" i="30"/>
  <c r="IA144" i="30" s="1"/>
  <c r="HC143" i="30"/>
  <c r="FW143" i="30"/>
  <c r="IP142" i="30"/>
  <c r="II143" i="30" s="1"/>
  <c r="IO142" i="30"/>
  <c r="CK143" i="30"/>
  <c r="CI144" i="30"/>
  <c r="CB143" i="30"/>
  <c r="CF143" i="30"/>
  <c r="CL143" i="30"/>
  <c r="IN142" i="30"/>
  <c r="IQ142" i="30" s="1"/>
  <c r="AO144" i="30"/>
  <c r="AM145" i="30"/>
  <c r="AF144" i="30"/>
  <c r="AJ144" i="30"/>
  <c r="AP144" i="30"/>
  <c r="BU145" i="30"/>
  <c r="BS146" i="30"/>
  <c r="BL145" i="30"/>
  <c r="BP145" i="30"/>
  <c r="BV145" i="30"/>
  <c r="AY143" i="30"/>
  <c r="BA143" i="30"/>
  <c r="BD142" i="30"/>
  <c r="BG142" i="30" s="1"/>
  <c r="FE142" i="30"/>
  <c r="LO143" i="30"/>
  <c r="LL142" i="30"/>
  <c r="LH142" i="30"/>
  <c r="LB139" i="30"/>
  <c r="KU140" i="30" s="1"/>
  <c r="LA139" i="30"/>
  <c r="DB142" i="30"/>
  <c r="CU143" i="30" s="1"/>
  <c r="DA142" i="30"/>
  <c r="MP141" i="30"/>
  <c r="MS140" i="30"/>
  <c r="MT140" i="30" s="1"/>
  <c r="MO141" i="30"/>
  <c r="CZ142" i="30"/>
  <c r="DC142" i="30" s="1"/>
  <c r="FF142" i="30"/>
  <c r="FI141" i="30"/>
  <c r="FJ141" i="30" s="1"/>
  <c r="JN145" i="30"/>
  <c r="JQ144" i="30"/>
  <c r="HZ144" i="30"/>
  <c r="HS145" i="30" s="1"/>
  <c r="HY144" i="30"/>
  <c r="GL144" i="30"/>
  <c r="GO143" i="30"/>
  <c r="GP143" i="30" s="1"/>
  <c r="DY144" i="30"/>
  <c r="ED143" i="30"/>
  <c r="S74" i="22"/>
  <c r="W78" i="30"/>
  <c r="T77" i="30"/>
  <c r="P77" i="30"/>
  <c r="D1042" i="22"/>
  <c r="DK135" i="22" l="1"/>
  <c r="CH132" i="22"/>
  <c r="CJ133" i="22"/>
  <c r="CM133" i="22" s="1"/>
  <c r="CN132" i="22"/>
  <c r="CK132" i="22"/>
  <c r="CT134" i="22"/>
  <c r="CW133" i="22"/>
  <c r="CX133" i="22" s="1"/>
  <c r="CS134" i="22"/>
  <c r="DT134" i="22"/>
  <c r="DP135" i="22"/>
  <c r="DS135" i="22" s="1"/>
  <c r="DQ134" i="22"/>
  <c r="LX143" i="30"/>
  <c r="LY144" i="30" s="1"/>
  <c r="ME144" i="30"/>
  <c r="MB143" i="30"/>
  <c r="BF143" i="30"/>
  <c r="AH153" i="22"/>
  <c r="AK152" i="22"/>
  <c r="AY151" i="22"/>
  <c r="AG153" i="22"/>
  <c r="AL152" i="22"/>
  <c r="BD151" i="22"/>
  <c r="BG151" i="22" s="1"/>
  <c r="BH150" i="22"/>
  <c r="BE150" i="22"/>
  <c r="BS156" i="22"/>
  <c r="BL155" i="22"/>
  <c r="BP155" i="22"/>
  <c r="KY141" i="30"/>
  <c r="KV140" i="30"/>
  <c r="KR140" i="30"/>
  <c r="MV140" i="30"/>
  <c r="MY140" i="30" s="1"/>
  <c r="CY144" i="30"/>
  <c r="CV143" i="30"/>
  <c r="CR143" i="30"/>
  <c r="IM144" i="30"/>
  <c r="IJ143" i="30"/>
  <c r="IF143" i="30"/>
  <c r="CD144" i="30"/>
  <c r="HW146" i="30"/>
  <c r="HP145" i="30"/>
  <c r="HT145" i="30"/>
  <c r="JC146" i="30"/>
  <c r="IZ145" i="30"/>
  <c r="IV145" i="30"/>
  <c r="GT143" i="30"/>
  <c r="GS143" i="30"/>
  <c r="FN141" i="30"/>
  <c r="FM141" i="30"/>
  <c r="BE143" i="30"/>
  <c r="BC144" i="30"/>
  <c r="AV143" i="30"/>
  <c r="AZ143" i="30"/>
  <c r="AG145" i="30"/>
  <c r="AL144" i="30"/>
  <c r="HG144" i="30"/>
  <c r="GZ143" i="30"/>
  <c r="HD143" i="30"/>
  <c r="DJ144" i="30"/>
  <c r="DM143" i="30"/>
  <c r="EF143" i="30"/>
  <c r="EI143" i="30" s="1"/>
  <c r="JV144" i="30"/>
  <c r="JU144" i="30"/>
  <c r="LI143" i="30"/>
  <c r="FL141" i="30"/>
  <c r="FO141" i="30" s="1"/>
  <c r="FG142" i="30"/>
  <c r="JR144" i="30"/>
  <c r="DI144" i="30"/>
  <c r="DN143" i="30"/>
  <c r="LJ143" i="30"/>
  <c r="LM142" i="30"/>
  <c r="BN146" i="30"/>
  <c r="EP143" i="30"/>
  <c r="ES142" i="30"/>
  <c r="GR143" i="30"/>
  <c r="GU143" i="30" s="1"/>
  <c r="GM144" i="30"/>
  <c r="KC148" i="30"/>
  <c r="MX140" i="30"/>
  <c r="MW140" i="30"/>
  <c r="BM146" i="30"/>
  <c r="BR145" i="30"/>
  <c r="AH145" i="30"/>
  <c r="CC144" i="30"/>
  <c r="CH143" i="30"/>
  <c r="GA144" i="30"/>
  <c r="FX143" i="30"/>
  <c r="FT143" i="30"/>
  <c r="EO143" i="30"/>
  <c r="ET142" i="30"/>
  <c r="EH143" i="30"/>
  <c r="EG143" i="30"/>
  <c r="KD148" i="30"/>
  <c r="KG147" i="30"/>
  <c r="W75" i="22"/>
  <c r="P74" i="22"/>
  <c r="T74" i="22"/>
  <c r="Q78" i="30"/>
  <c r="R78" i="30"/>
  <c r="U77" i="30"/>
  <c r="D1043" i="22"/>
  <c r="DD133" i="22" l="1"/>
  <c r="CZ134" i="22"/>
  <c r="DC134" i="22" s="1"/>
  <c r="DA133" i="22"/>
  <c r="CE133" i="22"/>
  <c r="CU134" i="22"/>
  <c r="DO136" i="22"/>
  <c r="DL135" i="22"/>
  <c r="DH135" i="22"/>
  <c r="LZ144" i="30"/>
  <c r="MC143" i="30"/>
  <c r="BN156" i="22"/>
  <c r="BQ155" i="22"/>
  <c r="BM156" i="22"/>
  <c r="BR155" i="22"/>
  <c r="AR152" i="22"/>
  <c r="AN153" i="22"/>
  <c r="AQ153" i="22" s="1"/>
  <c r="AO152" i="22"/>
  <c r="BC152" i="22"/>
  <c r="AV151" i="22"/>
  <c r="AZ151" i="22"/>
  <c r="AI153" i="22"/>
  <c r="HB144" i="30"/>
  <c r="HE143" i="30"/>
  <c r="AX144" i="30"/>
  <c r="IW146" i="30"/>
  <c r="HR146" i="30"/>
  <c r="HU145" i="30"/>
  <c r="CT144" i="30"/>
  <c r="CW143" i="30"/>
  <c r="MQ141" i="30"/>
  <c r="KS141" i="30"/>
  <c r="CE144" i="30"/>
  <c r="CG144" i="30"/>
  <c r="CJ143" i="30"/>
  <c r="CM143" i="30" s="1"/>
  <c r="LR142" i="30"/>
  <c r="LQ142" i="30"/>
  <c r="JT144" i="30"/>
  <c r="JW144" i="30" s="1"/>
  <c r="JO145" i="30"/>
  <c r="EA144" i="30"/>
  <c r="DR143" i="30"/>
  <c r="DK144" i="30" s="1"/>
  <c r="DQ143" i="30"/>
  <c r="HA144" i="30"/>
  <c r="HF143" i="30"/>
  <c r="AN144" i="30"/>
  <c r="AQ144" i="30" s="1"/>
  <c r="AI145" i="30"/>
  <c r="AK145" i="30"/>
  <c r="AP145" i="30" s="1"/>
  <c r="AW144" i="30"/>
  <c r="BB143" i="30"/>
  <c r="IX146" i="30"/>
  <c r="JA145" i="30"/>
  <c r="JB145" i="30" s="1"/>
  <c r="HQ146" i="30"/>
  <c r="HV145" i="30"/>
  <c r="KT141" i="30"/>
  <c r="KW140" i="30"/>
  <c r="KX140" i="30" s="1"/>
  <c r="KL147" i="30"/>
  <c r="KK147" i="30"/>
  <c r="EV142" i="30"/>
  <c r="EY142" i="30" s="1"/>
  <c r="FV144" i="30"/>
  <c r="FY143" i="30"/>
  <c r="DP143" i="30"/>
  <c r="DS143" i="30" s="1"/>
  <c r="FK143" i="30"/>
  <c r="FD142" i="30"/>
  <c r="FH142" i="30"/>
  <c r="IG144" i="30"/>
  <c r="FU144" i="30"/>
  <c r="FZ143" i="30"/>
  <c r="BT145" i="30"/>
  <c r="BW145" i="30" s="1"/>
  <c r="BO146" i="30"/>
  <c r="BQ146" i="30"/>
  <c r="KH147" i="30"/>
  <c r="GQ145" i="30"/>
  <c r="GN144" i="30"/>
  <c r="GJ144" i="30"/>
  <c r="EX142" i="30"/>
  <c r="EQ143" i="30" s="1"/>
  <c r="EW142" i="30"/>
  <c r="LN142" i="30"/>
  <c r="IH144" i="30"/>
  <c r="IK143" i="30"/>
  <c r="IL143" i="30" s="1"/>
  <c r="CS144" i="30"/>
  <c r="CX143" i="30"/>
  <c r="R75" i="22"/>
  <c r="U74" i="22"/>
  <c r="AB74" i="22" s="1"/>
  <c r="Q75" i="22"/>
  <c r="Z77" i="30"/>
  <c r="Y77" i="30"/>
  <c r="V77" i="30"/>
  <c r="D1044" i="22"/>
  <c r="DJ136" i="22" l="1"/>
  <c r="DM135" i="22"/>
  <c r="CY135" i="22"/>
  <c r="CV134" i="22"/>
  <c r="CR134" i="22"/>
  <c r="CI134" i="22"/>
  <c r="CF133" i="22"/>
  <c r="CB133" i="22"/>
  <c r="DI136" i="22"/>
  <c r="DN135" i="22"/>
  <c r="BV146" i="30"/>
  <c r="MH143" i="30"/>
  <c r="MD143" i="30"/>
  <c r="MG143" i="30"/>
  <c r="AM154" i="22"/>
  <c r="AJ153" i="22"/>
  <c r="AF153" i="22"/>
  <c r="BX155" i="22"/>
  <c r="BT156" i="22"/>
  <c r="BW156" i="22" s="1"/>
  <c r="BU155" i="22"/>
  <c r="BO156" i="22"/>
  <c r="AX152" i="22"/>
  <c r="BA151" i="22"/>
  <c r="AW152" i="22"/>
  <c r="BB151" i="22"/>
  <c r="EU144" i="30"/>
  <c r="EN143" i="30"/>
  <c r="ER143" i="30"/>
  <c r="KZ140" i="30"/>
  <c r="LC140" i="30" s="1"/>
  <c r="IN143" i="30"/>
  <c r="IQ143" i="30" s="1"/>
  <c r="JD145" i="30"/>
  <c r="JG145" i="30" s="1"/>
  <c r="CZ143" i="30"/>
  <c r="DC143" i="30" s="1"/>
  <c r="HX145" i="30"/>
  <c r="IA145" i="30" s="1"/>
  <c r="JS146" i="30"/>
  <c r="JL145" i="30"/>
  <c r="JP145" i="30"/>
  <c r="DB143" i="30"/>
  <c r="DA143" i="30"/>
  <c r="KJ147" i="30"/>
  <c r="KM147" i="30" s="1"/>
  <c r="KE148" i="30"/>
  <c r="FF143" i="30"/>
  <c r="FI142" i="30"/>
  <c r="DO145" i="30"/>
  <c r="DH144" i="30"/>
  <c r="DL144" i="30"/>
  <c r="LB140" i="30"/>
  <c r="KU141" i="30" s="1"/>
  <c r="LA140" i="30"/>
  <c r="LP142" i="30"/>
  <c r="LS142" i="30" s="1"/>
  <c r="LK143" i="30"/>
  <c r="GL145" i="30"/>
  <c r="GO144" i="30"/>
  <c r="FE143" i="30"/>
  <c r="FJ142" i="30"/>
  <c r="BA144" i="30"/>
  <c r="BD143" i="30"/>
  <c r="BG143" i="30" s="1"/>
  <c r="AY144" i="30"/>
  <c r="AO145" i="30"/>
  <c r="AM146" i="30"/>
  <c r="AF145" i="30"/>
  <c r="AJ145" i="30"/>
  <c r="HH143" i="30"/>
  <c r="HK143" i="30" s="1"/>
  <c r="CL144" i="30"/>
  <c r="GK145" i="30"/>
  <c r="GP144" i="30"/>
  <c r="IP143" i="30"/>
  <c r="II144" i="30" s="1"/>
  <c r="IO143" i="30"/>
  <c r="BU146" i="30"/>
  <c r="BS147" i="30"/>
  <c r="BP146" i="30"/>
  <c r="BL146" i="30"/>
  <c r="GB143" i="30"/>
  <c r="GE143" i="30" s="1"/>
  <c r="GD143" i="30"/>
  <c r="FW144" i="30" s="1"/>
  <c r="GC143" i="30"/>
  <c r="JF145" i="30"/>
  <c r="IY146" i="30" s="1"/>
  <c r="JE145" i="30"/>
  <c r="EE145" i="30"/>
  <c r="DX144" i="30"/>
  <c r="EB144" i="30"/>
  <c r="CK144" i="30"/>
  <c r="CI145" i="30"/>
  <c r="CB144" i="30"/>
  <c r="CF144" i="30"/>
  <c r="MU142" i="30"/>
  <c r="MN141" i="30"/>
  <c r="MR141" i="30"/>
  <c r="HZ145" i="30"/>
  <c r="HS146" i="30" s="1"/>
  <c r="HY145" i="30"/>
  <c r="HJ143" i="30"/>
  <c r="HI143" i="30"/>
  <c r="X75" i="22"/>
  <c r="AA75" i="22" s="1"/>
  <c r="Y74" i="22"/>
  <c r="V74" i="22"/>
  <c r="S78" i="30"/>
  <c r="X77" i="30"/>
  <c r="AA77" i="30" s="1"/>
  <c r="D1045" i="22"/>
  <c r="CC134" i="22" l="1"/>
  <c r="CS135" i="22"/>
  <c r="DT135" i="22"/>
  <c r="DP136" i="22"/>
  <c r="DS136" i="22" s="1"/>
  <c r="DQ135" i="22"/>
  <c r="DK136" i="22"/>
  <c r="CD134" i="22"/>
  <c r="CG133" i="22"/>
  <c r="CT135" i="22"/>
  <c r="CW134" i="22"/>
  <c r="MA144" i="30"/>
  <c r="MF143" i="30"/>
  <c r="MI143" i="30" s="1"/>
  <c r="AY152" i="22"/>
  <c r="BS157" i="22"/>
  <c r="BL156" i="22"/>
  <c r="BP156" i="22"/>
  <c r="AG154" i="22"/>
  <c r="AH154" i="22"/>
  <c r="AK153" i="22"/>
  <c r="BD152" i="22"/>
  <c r="BG152" i="22" s="1"/>
  <c r="BH151" i="22"/>
  <c r="BE151" i="22"/>
  <c r="JC147" i="30"/>
  <c r="IV146" i="30"/>
  <c r="IZ146" i="30"/>
  <c r="IM145" i="30"/>
  <c r="IF144" i="30"/>
  <c r="IJ144" i="30"/>
  <c r="GA145" i="30"/>
  <c r="FX144" i="30"/>
  <c r="FT144" i="30"/>
  <c r="HW147" i="30"/>
  <c r="HP146" i="30"/>
  <c r="HT146" i="30"/>
  <c r="KY142" i="30"/>
  <c r="KV141" i="30"/>
  <c r="KR141" i="30"/>
  <c r="MO142" i="30"/>
  <c r="CC145" i="30"/>
  <c r="CH144" i="30"/>
  <c r="DY145" i="30"/>
  <c r="BN147" i="30"/>
  <c r="DJ145" i="30"/>
  <c r="DM144" i="30"/>
  <c r="FN142" i="30"/>
  <c r="FM142" i="30"/>
  <c r="CU144" i="30"/>
  <c r="EP144" i="30"/>
  <c r="ES143" i="30"/>
  <c r="ET143" i="30" s="1"/>
  <c r="GR144" i="30"/>
  <c r="GU144" i="30" s="1"/>
  <c r="HC144" i="30"/>
  <c r="LO144" i="30"/>
  <c r="LL143" i="30"/>
  <c r="LH143" i="30"/>
  <c r="DI145" i="30"/>
  <c r="DN144" i="30"/>
  <c r="EO144" i="30"/>
  <c r="MP142" i="30"/>
  <c r="MS141" i="30"/>
  <c r="CD145" i="30"/>
  <c r="DZ145" i="30"/>
  <c r="EC144" i="30"/>
  <c r="ED144" i="30" s="1"/>
  <c r="AH146" i="30"/>
  <c r="BE144" i="30"/>
  <c r="BC145" i="30"/>
  <c r="AV144" i="30"/>
  <c r="AZ144" i="30"/>
  <c r="BF144" i="30"/>
  <c r="GT144" i="30"/>
  <c r="GS144" i="30"/>
  <c r="JN146" i="30"/>
  <c r="JQ145" i="30"/>
  <c r="JR145" i="30" s="1"/>
  <c r="BM147" i="30"/>
  <c r="BR146" i="30"/>
  <c r="AG146" i="30"/>
  <c r="AL145" i="30"/>
  <c r="FL142" i="30"/>
  <c r="FO142" i="30" s="1"/>
  <c r="FG143" i="30"/>
  <c r="KI149" i="30"/>
  <c r="KF148" i="30"/>
  <c r="KB148" i="30"/>
  <c r="JM146" i="30"/>
  <c r="S75" i="22"/>
  <c r="W79" i="30"/>
  <c r="P78" i="30"/>
  <c r="T78" i="30"/>
  <c r="D1046" i="22"/>
  <c r="CN133" i="22" l="1"/>
  <c r="CJ134" i="22"/>
  <c r="CM134" i="22" s="1"/>
  <c r="CK133" i="22"/>
  <c r="CH133" i="22"/>
  <c r="DD134" i="22"/>
  <c r="CZ135" i="22"/>
  <c r="DC135" i="22" s="1"/>
  <c r="DA134" i="22"/>
  <c r="DO137" i="22"/>
  <c r="DH136" i="22"/>
  <c r="DL136" i="22"/>
  <c r="CX134" i="22"/>
  <c r="ME145" i="30"/>
  <c r="LX144" i="30"/>
  <c r="LY145" i="30" s="1"/>
  <c r="MB144" i="30"/>
  <c r="BN157" i="22"/>
  <c r="BQ156" i="22"/>
  <c r="BR156" i="22" s="1"/>
  <c r="BC153" i="22"/>
  <c r="AV152" i="22"/>
  <c r="AZ152" i="22"/>
  <c r="BM157" i="22"/>
  <c r="AR153" i="22"/>
  <c r="AN154" i="22"/>
  <c r="AQ154" i="22" s="1"/>
  <c r="AO153" i="22"/>
  <c r="AL153" i="22"/>
  <c r="EF144" i="30"/>
  <c r="EI144" i="30" s="1"/>
  <c r="AK146" i="30"/>
  <c r="AN145" i="30"/>
  <c r="AQ145" i="30" s="1"/>
  <c r="AI146" i="30"/>
  <c r="AX145" i="30"/>
  <c r="LI144" i="30"/>
  <c r="HG145" i="30"/>
  <c r="HD144" i="30"/>
  <c r="GZ144" i="30"/>
  <c r="CY145" i="30"/>
  <c r="CV144" i="30"/>
  <c r="CR144" i="30"/>
  <c r="DR144" i="30"/>
  <c r="DQ144" i="30"/>
  <c r="CG145" i="30"/>
  <c r="CJ144" i="30"/>
  <c r="CM144" i="30" s="1"/>
  <c r="CE145" i="30"/>
  <c r="IG145" i="30"/>
  <c r="IX147" i="30"/>
  <c r="JA146" i="30"/>
  <c r="JT145" i="30"/>
  <c r="JW145" i="30" s="1"/>
  <c r="KD149" i="30"/>
  <c r="KG148" i="30"/>
  <c r="FK144" i="30"/>
  <c r="FH143" i="30"/>
  <c r="FD143" i="30"/>
  <c r="AW145" i="30"/>
  <c r="BB144" i="30"/>
  <c r="DK145" i="30"/>
  <c r="DP144" i="30"/>
  <c r="DS144" i="30" s="1"/>
  <c r="LJ144" i="30"/>
  <c r="LM143" i="30"/>
  <c r="LN143" i="30" s="1"/>
  <c r="GM145" i="30"/>
  <c r="IW147" i="30"/>
  <c r="JB146" i="30"/>
  <c r="KC149" i="30"/>
  <c r="KH148" i="30"/>
  <c r="JV145" i="30"/>
  <c r="JU145" i="30"/>
  <c r="EH144" i="30"/>
  <c r="EA145" i="30" s="1"/>
  <c r="EG144" i="30"/>
  <c r="EV143" i="30"/>
  <c r="EY143" i="30" s="1"/>
  <c r="EX143" i="30"/>
  <c r="EW143" i="30"/>
  <c r="KS142" i="30"/>
  <c r="HR147" i="30"/>
  <c r="HU146" i="30"/>
  <c r="FU145" i="30"/>
  <c r="BQ147" i="30"/>
  <c r="BT146" i="30"/>
  <c r="BW146" i="30" s="1"/>
  <c r="BO147" i="30"/>
  <c r="MX141" i="30"/>
  <c r="MW141" i="30"/>
  <c r="MT141" i="30"/>
  <c r="KT142" i="30"/>
  <c r="KW141" i="30"/>
  <c r="KX141" i="30" s="1"/>
  <c r="HQ147" i="30"/>
  <c r="HV146" i="30"/>
  <c r="FV145" i="30"/>
  <c r="FY144" i="30"/>
  <c r="IH145" i="30"/>
  <c r="IK144" i="30"/>
  <c r="IL144" i="30" s="1"/>
  <c r="W76" i="22"/>
  <c r="P75" i="22"/>
  <c r="T75" i="22"/>
  <c r="Q79" i="30"/>
  <c r="R79" i="30"/>
  <c r="U78" i="30"/>
  <c r="V78" i="30" s="1"/>
  <c r="D1047" i="22"/>
  <c r="CU135" i="22" l="1"/>
  <c r="DJ137" i="22"/>
  <c r="DM136" i="22"/>
  <c r="CE134" i="22"/>
  <c r="DI137" i="22"/>
  <c r="DN136" i="22"/>
  <c r="LZ145" i="30"/>
  <c r="MC144" i="30"/>
  <c r="AI154" i="22"/>
  <c r="BO157" i="22"/>
  <c r="AX153" i="22"/>
  <c r="BA152" i="22"/>
  <c r="BB152" i="22" s="1"/>
  <c r="BX156" i="22"/>
  <c r="BT157" i="22"/>
  <c r="BW157" i="22" s="1"/>
  <c r="BU156" i="22"/>
  <c r="AW153" i="22"/>
  <c r="EE146" i="30"/>
  <c r="DX145" i="30"/>
  <c r="EB145" i="30"/>
  <c r="KZ141" i="30"/>
  <c r="LC141" i="30" s="1"/>
  <c r="LP143" i="30"/>
  <c r="LS143" i="30" s="1"/>
  <c r="IN144" i="30"/>
  <c r="IQ144" i="30" s="1"/>
  <c r="HX146" i="30"/>
  <c r="IA146" i="30" s="1"/>
  <c r="FF144" i="30"/>
  <c r="FI143" i="30"/>
  <c r="CS145" i="30"/>
  <c r="HA145" i="30"/>
  <c r="GQ146" i="30"/>
  <c r="GJ145" i="30"/>
  <c r="GN145" i="30"/>
  <c r="DO146" i="30"/>
  <c r="DH145" i="30"/>
  <c r="DL145" i="30"/>
  <c r="CK145" i="30"/>
  <c r="CI146" i="30"/>
  <c r="CB145" i="30"/>
  <c r="CF145" i="30"/>
  <c r="CL145" i="30"/>
  <c r="CT145" i="30"/>
  <c r="CW144" i="30"/>
  <c r="CX144" i="30" s="1"/>
  <c r="HB145" i="30"/>
  <c r="HE144" i="30"/>
  <c r="HF144" i="30" s="1"/>
  <c r="AO146" i="30"/>
  <c r="AM147" i="30"/>
  <c r="AF146" i="30"/>
  <c r="AJ146" i="30"/>
  <c r="AP146" i="30"/>
  <c r="GD144" i="30"/>
  <c r="GC144" i="30"/>
  <c r="MV141" i="30"/>
  <c r="MY141" i="30" s="1"/>
  <c r="MQ142" i="30"/>
  <c r="BU147" i="30"/>
  <c r="BS148" i="30"/>
  <c r="BP147" i="30"/>
  <c r="BL147" i="30"/>
  <c r="BV147" i="30"/>
  <c r="HZ146" i="30"/>
  <c r="HS147" i="30" s="1"/>
  <c r="HY146" i="30"/>
  <c r="EQ144" i="30"/>
  <c r="JD146" i="30"/>
  <c r="JG146" i="30" s="1"/>
  <c r="LR143" i="30"/>
  <c r="LK144" i="30" s="1"/>
  <c r="LQ143" i="30"/>
  <c r="AY145" i="30"/>
  <c r="BA145" i="30"/>
  <c r="BD144" i="30"/>
  <c r="BG144" i="30" s="1"/>
  <c r="JO146" i="30"/>
  <c r="IP144" i="30"/>
  <c r="IO144" i="30"/>
  <c r="LB141" i="30"/>
  <c r="KU142" i="30" s="1"/>
  <c r="LA141" i="30"/>
  <c r="FZ144" i="30"/>
  <c r="KJ148" i="30"/>
  <c r="KM148" i="30" s="1"/>
  <c r="FE144" i="30"/>
  <c r="FJ143" i="30"/>
  <c r="KL148" i="30"/>
  <c r="KE149" i="30" s="1"/>
  <c r="KK148" i="30"/>
  <c r="JF146" i="30"/>
  <c r="JE146" i="30"/>
  <c r="R76" i="22"/>
  <c r="U75" i="22"/>
  <c r="AB75" i="22" s="1"/>
  <c r="Q76" i="22"/>
  <c r="X78" i="30"/>
  <c r="AA78" i="30" s="1"/>
  <c r="Z78" i="30"/>
  <c r="Y78" i="30"/>
  <c r="D1048" i="22"/>
  <c r="DK137" i="22" l="1"/>
  <c r="CI135" i="22"/>
  <c r="CB134" i="22"/>
  <c r="CF134" i="22"/>
  <c r="DP137" i="22"/>
  <c r="DS137" i="22" s="1"/>
  <c r="DT136" i="22"/>
  <c r="DQ136" i="22"/>
  <c r="CY136" i="22"/>
  <c r="CR135" i="22"/>
  <c r="CV135" i="22"/>
  <c r="MG144" i="30"/>
  <c r="MD144" i="30"/>
  <c r="MH144" i="30"/>
  <c r="AY153" i="22"/>
  <c r="BD153" i="22"/>
  <c r="BG153" i="22" s="1"/>
  <c r="BH152" i="22"/>
  <c r="BE152" i="22"/>
  <c r="BS158" i="22"/>
  <c r="BL157" i="22"/>
  <c r="BP157" i="22"/>
  <c r="AM155" i="22"/>
  <c r="AJ154" i="22"/>
  <c r="AF154" i="22"/>
  <c r="LO145" i="30"/>
  <c r="LL144" i="30"/>
  <c r="LH144" i="30"/>
  <c r="KY143" i="30"/>
  <c r="KR142" i="30"/>
  <c r="KV142" i="30"/>
  <c r="HW148" i="30"/>
  <c r="HT147" i="30"/>
  <c r="HP147" i="30"/>
  <c r="KI150" i="30"/>
  <c r="KF149" i="30"/>
  <c r="KB149" i="30"/>
  <c r="CZ144" i="30"/>
  <c r="DC144" i="30" s="1"/>
  <c r="JS147" i="30"/>
  <c r="JL146" i="30"/>
  <c r="JP146" i="30"/>
  <c r="BF145" i="30"/>
  <c r="IY147" i="30"/>
  <c r="II145" i="30"/>
  <c r="DZ146" i="30"/>
  <c r="EC145" i="30"/>
  <c r="BE145" i="30"/>
  <c r="BC146" i="30"/>
  <c r="AZ145" i="30"/>
  <c r="AV145" i="30"/>
  <c r="EU145" i="30"/>
  <c r="ER144" i="30"/>
  <c r="EN144" i="30"/>
  <c r="BM148" i="30"/>
  <c r="BR147" i="30"/>
  <c r="MU143" i="30"/>
  <c r="MN142" i="30"/>
  <c r="MR142" i="30"/>
  <c r="DB144" i="30"/>
  <c r="CU145" i="30" s="1"/>
  <c r="DA144" i="30"/>
  <c r="CD146" i="30"/>
  <c r="DJ146" i="30"/>
  <c r="DM145" i="30"/>
  <c r="GL146" i="30"/>
  <c r="GO145" i="30"/>
  <c r="HH144" i="30"/>
  <c r="HK144" i="30" s="1"/>
  <c r="DY146" i="30"/>
  <c r="ED145" i="30"/>
  <c r="FL143" i="30"/>
  <c r="FO143" i="30" s="1"/>
  <c r="FW145" i="30"/>
  <c r="GB144" i="30"/>
  <c r="GE144" i="30" s="1"/>
  <c r="BN148" i="30"/>
  <c r="AH147" i="30"/>
  <c r="HJ144" i="30"/>
  <c r="HC145" i="30" s="1"/>
  <c r="HI144" i="30"/>
  <c r="CC146" i="30"/>
  <c r="CH145" i="30"/>
  <c r="DI146" i="30"/>
  <c r="DN145" i="30"/>
  <c r="GK146" i="30"/>
  <c r="GP145" i="30"/>
  <c r="AG147" i="30"/>
  <c r="AL146" i="30"/>
  <c r="FN143" i="30"/>
  <c r="FM143" i="30"/>
  <c r="V75" i="22"/>
  <c r="S76" i="22" s="1"/>
  <c r="X76" i="22"/>
  <c r="AA76" i="22" s="1"/>
  <c r="Y75" i="22"/>
  <c r="S79" i="30"/>
  <c r="D1049" i="22"/>
  <c r="CD135" i="22" l="1"/>
  <c r="CG134" i="22"/>
  <c r="CS136" i="22"/>
  <c r="CT136" i="22"/>
  <c r="CW135" i="22"/>
  <c r="CC135" i="22"/>
  <c r="CH134" i="22"/>
  <c r="DO138" i="22"/>
  <c r="DH137" i="22"/>
  <c r="DL137" i="22"/>
  <c r="MF144" i="30"/>
  <c r="MI144" i="30" s="1"/>
  <c r="MA145" i="30"/>
  <c r="AG155" i="22"/>
  <c r="BN158" i="22"/>
  <c r="BQ157" i="22"/>
  <c r="BR157" i="22" s="1"/>
  <c r="BC154" i="22"/>
  <c r="AV153" i="22"/>
  <c r="AZ153" i="22"/>
  <c r="AH155" i="22"/>
  <c r="AK154" i="22"/>
  <c r="BM158" i="22"/>
  <c r="CY146" i="30"/>
  <c r="CR145" i="30"/>
  <c r="CV145" i="30"/>
  <c r="HG146" i="30"/>
  <c r="HD145" i="30"/>
  <c r="GZ145" i="30"/>
  <c r="DP145" i="30"/>
  <c r="DS145" i="30" s="1"/>
  <c r="GA146" i="30"/>
  <c r="FX145" i="30"/>
  <c r="FT145" i="30"/>
  <c r="EO145" i="30"/>
  <c r="AW146" i="30"/>
  <c r="BB145" i="30"/>
  <c r="EH145" i="30"/>
  <c r="EG145" i="30"/>
  <c r="JN147" i="30"/>
  <c r="JQ146" i="30"/>
  <c r="LI145" i="30"/>
  <c r="GR145" i="30"/>
  <c r="GU145" i="30" s="1"/>
  <c r="FG144" i="30"/>
  <c r="MP143" i="30"/>
  <c r="MS142" i="30"/>
  <c r="MT142" i="30" s="1"/>
  <c r="BT147" i="30"/>
  <c r="BW147" i="30" s="1"/>
  <c r="BO148" i="30"/>
  <c r="BQ148" i="30"/>
  <c r="BV148" i="30" s="1"/>
  <c r="EP145" i="30"/>
  <c r="ES144" i="30"/>
  <c r="AX146" i="30"/>
  <c r="IM146" i="30"/>
  <c r="IJ145" i="30"/>
  <c r="IF145" i="30"/>
  <c r="JM147" i="30"/>
  <c r="JR146" i="30"/>
  <c r="LJ145" i="30"/>
  <c r="LM144" i="30"/>
  <c r="EF145" i="30"/>
  <c r="EI145" i="30" s="1"/>
  <c r="EA146" i="30"/>
  <c r="DR145" i="30"/>
  <c r="DK146" i="30" s="1"/>
  <c r="DQ145" i="30"/>
  <c r="MO143" i="30"/>
  <c r="JC148" i="30"/>
  <c r="IZ147" i="30"/>
  <c r="IV147" i="30"/>
  <c r="KC150" i="30"/>
  <c r="HQ148" i="30"/>
  <c r="KT143" i="30"/>
  <c r="KW142" i="30"/>
  <c r="AN146" i="30"/>
  <c r="AQ146" i="30" s="1"/>
  <c r="AI147" i="30"/>
  <c r="AK147" i="30"/>
  <c r="CE146" i="30"/>
  <c r="CG146" i="30"/>
  <c r="CL146" i="30" s="1"/>
  <c r="CJ145" i="30"/>
  <c r="CM145" i="30" s="1"/>
  <c r="GT145" i="30"/>
  <c r="GM146" i="30" s="1"/>
  <c r="GS145" i="30"/>
  <c r="KD150" i="30"/>
  <c r="KG149" i="30"/>
  <c r="KH149" i="30" s="1"/>
  <c r="HR148" i="30"/>
  <c r="HU147" i="30"/>
  <c r="KS143" i="30"/>
  <c r="KX142" i="30"/>
  <c r="W77" i="22"/>
  <c r="P76" i="22"/>
  <c r="T76" i="22"/>
  <c r="W80" i="30"/>
  <c r="P79" i="30"/>
  <c r="T79" i="30"/>
  <c r="D1050" i="22"/>
  <c r="DJ138" i="22" l="1"/>
  <c r="DM137" i="22"/>
  <c r="CE135" i="22"/>
  <c r="CN134" i="22"/>
  <c r="CJ135" i="22"/>
  <c r="CM135" i="22" s="1"/>
  <c r="CK134" i="22"/>
  <c r="CX135" i="22"/>
  <c r="CZ136" i="22"/>
  <c r="DC136" i="22" s="1"/>
  <c r="DD135" i="22"/>
  <c r="DA135" i="22"/>
  <c r="DI138" i="22"/>
  <c r="ME146" i="30"/>
  <c r="MB145" i="30"/>
  <c r="LX145" i="30"/>
  <c r="LY146" i="30" s="1"/>
  <c r="AR154" i="22"/>
  <c r="AN155" i="22"/>
  <c r="AQ155" i="22" s="1"/>
  <c r="AO154" i="22"/>
  <c r="BO158" i="22"/>
  <c r="AL154" i="22"/>
  <c r="AX154" i="22"/>
  <c r="BA153" i="22"/>
  <c r="BX157" i="22"/>
  <c r="BT158" i="22"/>
  <c r="BW158" i="22" s="1"/>
  <c r="BU157" i="22"/>
  <c r="AW154" i="22"/>
  <c r="BB153" i="22"/>
  <c r="KJ149" i="30"/>
  <c r="KM149" i="30" s="1"/>
  <c r="GQ147" i="30"/>
  <c r="GJ146" i="30"/>
  <c r="GN146" i="30"/>
  <c r="DO147" i="30"/>
  <c r="DL146" i="30"/>
  <c r="DH146" i="30"/>
  <c r="AO147" i="30"/>
  <c r="AM148" i="30"/>
  <c r="AJ147" i="30"/>
  <c r="AF147" i="30"/>
  <c r="LB142" i="30"/>
  <c r="LA142" i="30"/>
  <c r="IG146" i="30"/>
  <c r="BA146" i="30"/>
  <c r="BD145" i="30"/>
  <c r="BG145" i="30" s="1"/>
  <c r="AY146" i="30"/>
  <c r="FV146" i="30"/>
  <c r="FY145" i="30"/>
  <c r="HB146" i="30"/>
  <c r="HE145" i="30"/>
  <c r="HF145" i="30" s="1"/>
  <c r="CS146" i="30"/>
  <c r="IW148" i="30"/>
  <c r="MV142" i="30"/>
  <c r="MY142" i="30" s="1"/>
  <c r="JT146" i="30"/>
  <c r="JW146" i="30" s="1"/>
  <c r="IH146" i="30"/>
  <c r="IK145" i="30"/>
  <c r="IL145" i="30" s="1"/>
  <c r="FK145" i="30"/>
  <c r="FH144" i="30"/>
  <c r="FD144" i="30"/>
  <c r="HZ147" i="30"/>
  <c r="HY147" i="30"/>
  <c r="CK146" i="30"/>
  <c r="CI147" i="30"/>
  <c r="CF146" i="30"/>
  <c r="CB146" i="30"/>
  <c r="IX148" i="30"/>
  <c r="JA147" i="30"/>
  <c r="LR144" i="30"/>
  <c r="LQ144" i="30"/>
  <c r="EX144" i="30"/>
  <c r="EW144" i="30"/>
  <c r="BU148" i="30"/>
  <c r="BS149" i="30"/>
  <c r="BL148" i="30"/>
  <c r="BP148" i="30"/>
  <c r="MX142" i="30"/>
  <c r="MW142" i="30"/>
  <c r="KL149" i="30"/>
  <c r="KK149" i="30"/>
  <c r="KU143" i="30"/>
  <c r="KZ142" i="30"/>
  <c r="LC142" i="30" s="1"/>
  <c r="AP147" i="30"/>
  <c r="HV147" i="30"/>
  <c r="EE147" i="30"/>
  <c r="EB146" i="30"/>
  <c r="DX146" i="30"/>
  <c r="LN144" i="30"/>
  <c r="JV146" i="30"/>
  <c r="JO147" i="30" s="1"/>
  <c r="JU146" i="30"/>
  <c r="ET144" i="30"/>
  <c r="FU146" i="30"/>
  <c r="FZ145" i="30"/>
  <c r="HA146" i="30"/>
  <c r="CT146" i="30"/>
  <c r="CW145" i="30"/>
  <c r="R77" i="22"/>
  <c r="U76" i="22"/>
  <c r="AB76" i="22" s="1"/>
  <c r="Q77" i="22"/>
  <c r="Q80" i="30"/>
  <c r="R80" i="30"/>
  <c r="U79" i="30"/>
  <c r="V79" i="30" s="1"/>
  <c r="D1051" i="22"/>
  <c r="DN137" i="22" l="1"/>
  <c r="DP138" i="22"/>
  <c r="DS138" i="22" s="1"/>
  <c r="DT137" i="22"/>
  <c r="DQ137" i="22"/>
  <c r="CI136" i="22"/>
  <c r="CF135" i="22"/>
  <c r="CB135" i="22"/>
  <c r="CU136" i="22"/>
  <c r="LZ146" i="30"/>
  <c r="MC145" i="30"/>
  <c r="AY154" i="22"/>
  <c r="AI155" i="22"/>
  <c r="BD154" i="22"/>
  <c r="BG154" i="22" s="1"/>
  <c r="BH153" i="22"/>
  <c r="BE153" i="22"/>
  <c r="BS159" i="22"/>
  <c r="BP158" i="22"/>
  <c r="BL158" i="22"/>
  <c r="IN145" i="30"/>
  <c r="IQ145" i="30" s="1"/>
  <c r="JS148" i="30"/>
  <c r="JL147" i="30"/>
  <c r="JP147" i="30"/>
  <c r="GB145" i="30"/>
  <c r="GE145" i="30" s="1"/>
  <c r="BN149" i="30"/>
  <c r="JF147" i="30"/>
  <c r="JE147" i="30"/>
  <c r="CD147" i="30"/>
  <c r="FF145" i="30"/>
  <c r="FI144" i="30"/>
  <c r="MQ143" i="30"/>
  <c r="JB147" i="30"/>
  <c r="BE146" i="30"/>
  <c r="BC147" i="30"/>
  <c r="AV146" i="30"/>
  <c r="AZ146" i="30"/>
  <c r="BF146" i="30"/>
  <c r="GK147" i="30"/>
  <c r="KE150" i="30"/>
  <c r="HH145" i="30"/>
  <c r="HK145" i="30" s="1"/>
  <c r="HX147" i="30"/>
  <c r="IA147" i="30" s="1"/>
  <c r="HS148" i="30"/>
  <c r="BM149" i="30"/>
  <c r="BR148" i="30"/>
  <c r="GD145" i="30"/>
  <c r="FW146" i="30" s="1"/>
  <c r="GC145" i="30"/>
  <c r="EV144" i="30"/>
  <c r="EY144" i="30" s="1"/>
  <c r="EQ145" i="30"/>
  <c r="DY147" i="30"/>
  <c r="DB145" i="30"/>
  <c r="DA145" i="30"/>
  <c r="LP144" i="30"/>
  <c r="LS144" i="30" s="1"/>
  <c r="LK145" i="30"/>
  <c r="DZ147" i="30"/>
  <c r="EC146" i="30"/>
  <c r="HJ145" i="30"/>
  <c r="HI145" i="30"/>
  <c r="AG148" i="30"/>
  <c r="AL147" i="30"/>
  <c r="DI147" i="30"/>
  <c r="KY144" i="30"/>
  <c r="KV143" i="30"/>
  <c r="KR143" i="30"/>
  <c r="CC147" i="30"/>
  <c r="CH146" i="30"/>
  <c r="FE145" i="30"/>
  <c r="FJ144" i="30"/>
  <c r="IP145" i="30"/>
  <c r="II146" i="30" s="1"/>
  <c r="IO145" i="30"/>
  <c r="CX145" i="30"/>
  <c r="AH148" i="30"/>
  <c r="DJ147" i="30"/>
  <c r="DM146" i="30"/>
  <c r="DN146" i="30" s="1"/>
  <c r="GL147" i="30"/>
  <c r="GO146" i="30"/>
  <c r="X77" i="22"/>
  <c r="AA77" i="22" s="1"/>
  <c r="Y76" i="22"/>
  <c r="V76" i="22"/>
  <c r="X79" i="30"/>
  <c r="AA79" i="30" s="1"/>
  <c r="Z79" i="30"/>
  <c r="Y79" i="30"/>
  <c r="D1052" i="22"/>
  <c r="CD136" i="22" l="1"/>
  <c r="CG135" i="22"/>
  <c r="CC136" i="22"/>
  <c r="CY137" i="22"/>
  <c r="CR136" i="22"/>
  <c r="CV136" i="22"/>
  <c r="DK138" i="22"/>
  <c r="MD145" i="30"/>
  <c r="MG145" i="30"/>
  <c r="MH145" i="30"/>
  <c r="BN159" i="22"/>
  <c r="BQ158" i="22"/>
  <c r="AM156" i="22"/>
  <c r="AF155" i="22"/>
  <c r="AJ155" i="22"/>
  <c r="BM159" i="22"/>
  <c r="BR158" i="22"/>
  <c r="BC155" i="22"/>
  <c r="AZ154" i="22"/>
  <c r="AV154" i="22"/>
  <c r="IM147" i="30"/>
  <c r="IF146" i="30"/>
  <c r="IJ146" i="30"/>
  <c r="DP146" i="30"/>
  <c r="DS146" i="30" s="1"/>
  <c r="GA147" i="30"/>
  <c r="FX146" i="30"/>
  <c r="FT146" i="30"/>
  <c r="AK148" i="30"/>
  <c r="AN147" i="30"/>
  <c r="AQ147" i="30" s="1"/>
  <c r="AI148" i="30"/>
  <c r="LO146" i="30"/>
  <c r="LH145" i="30"/>
  <c r="LL145" i="30"/>
  <c r="HW149" i="30"/>
  <c r="HP148" i="30"/>
  <c r="HT148" i="30"/>
  <c r="AW147" i="30"/>
  <c r="BB146" i="30"/>
  <c r="MU144" i="30"/>
  <c r="MR143" i="30"/>
  <c r="MN143" i="30"/>
  <c r="JN148" i="30"/>
  <c r="JQ147" i="30"/>
  <c r="KS144" i="30"/>
  <c r="CG147" i="30"/>
  <c r="CJ146" i="30"/>
  <c r="CM146" i="30" s="1"/>
  <c r="CE147" i="30"/>
  <c r="KT144" i="30"/>
  <c r="KW143" i="30"/>
  <c r="EH146" i="30"/>
  <c r="EG146" i="30"/>
  <c r="BQ149" i="30"/>
  <c r="BT148" i="30"/>
  <c r="BW148" i="30" s="1"/>
  <c r="BO149" i="30"/>
  <c r="HC146" i="30"/>
  <c r="JM148" i="30"/>
  <c r="JR147" i="30"/>
  <c r="DR146" i="30"/>
  <c r="DK147" i="30" s="1"/>
  <c r="DQ146" i="30"/>
  <c r="FL144" i="30"/>
  <c r="FO144" i="30" s="1"/>
  <c r="FG145" i="30"/>
  <c r="EU146" i="30"/>
  <c r="ER145" i="30"/>
  <c r="EN145" i="30"/>
  <c r="KI151" i="30"/>
  <c r="KF150" i="30"/>
  <c r="KB150" i="30"/>
  <c r="FN144" i="30"/>
  <c r="FM144" i="30"/>
  <c r="GT146" i="30"/>
  <c r="GS146" i="30"/>
  <c r="CZ145" i="30"/>
  <c r="DC145" i="30" s="1"/>
  <c r="CU146" i="30"/>
  <c r="ED146" i="30"/>
  <c r="GP146" i="30"/>
  <c r="AX147" i="30"/>
  <c r="JD147" i="30"/>
  <c r="JG147" i="30" s="1"/>
  <c r="IY148" i="30"/>
  <c r="S77" i="22"/>
  <c r="S80" i="30"/>
  <c r="D1053" i="22"/>
  <c r="CH135" i="22" l="1"/>
  <c r="CN135" i="22"/>
  <c r="CJ136" i="22"/>
  <c r="CM136" i="22" s="1"/>
  <c r="CK135" i="22"/>
  <c r="DO139" i="22"/>
  <c r="DL138" i="22"/>
  <c r="DH138" i="22"/>
  <c r="CS137" i="22"/>
  <c r="CT137" i="22"/>
  <c r="CW136" i="22"/>
  <c r="MF145" i="30"/>
  <c r="MI145" i="30" s="1"/>
  <c r="MA146" i="30"/>
  <c r="AW155" i="22"/>
  <c r="BX158" i="22"/>
  <c r="BT159" i="22"/>
  <c r="BW159" i="22" s="1"/>
  <c r="BU158" i="22"/>
  <c r="AX155" i="22"/>
  <c r="BA154" i="22"/>
  <c r="AH156" i="22"/>
  <c r="AK155" i="22"/>
  <c r="AL155" i="22" s="1"/>
  <c r="BO159" i="22"/>
  <c r="AG156" i="22"/>
  <c r="DO148" i="30"/>
  <c r="DH147" i="30"/>
  <c r="DL147" i="30"/>
  <c r="KC151" i="30"/>
  <c r="EO146" i="30"/>
  <c r="JT147" i="30"/>
  <c r="JW147" i="30" s="1"/>
  <c r="HG147" i="30"/>
  <c r="GZ146" i="30"/>
  <c r="HD146" i="30"/>
  <c r="LB143" i="30"/>
  <c r="LA143" i="30"/>
  <c r="KX143" i="30"/>
  <c r="FV147" i="30"/>
  <c r="FY146" i="30"/>
  <c r="IH147" i="30"/>
  <c r="IK146" i="30"/>
  <c r="GR146" i="30"/>
  <c r="GU146" i="30" s="1"/>
  <c r="GM147" i="30"/>
  <c r="KD151" i="30"/>
  <c r="KG150" i="30"/>
  <c r="KH150" i="30" s="1"/>
  <c r="EP146" i="30"/>
  <c r="ES145" i="30"/>
  <c r="ET145" i="30" s="1"/>
  <c r="FK146" i="30"/>
  <c r="FH145" i="30"/>
  <c r="FD145" i="30"/>
  <c r="BU149" i="30"/>
  <c r="BS150" i="30"/>
  <c r="BL149" i="30"/>
  <c r="BP149" i="30"/>
  <c r="BV149" i="30"/>
  <c r="HR149" i="30"/>
  <c r="HU148" i="30"/>
  <c r="LJ146" i="30"/>
  <c r="LM145" i="30"/>
  <c r="LN145" i="30" s="1"/>
  <c r="AO148" i="30"/>
  <c r="AM149" i="30"/>
  <c r="AF148" i="30"/>
  <c r="AJ148" i="30"/>
  <c r="AP148" i="30"/>
  <c r="IG147" i="30"/>
  <c r="IL146" i="30"/>
  <c r="EF146" i="30"/>
  <c r="EI146" i="30" s="1"/>
  <c r="EA147" i="30"/>
  <c r="MO144" i="30"/>
  <c r="AY147" i="30"/>
  <c r="BA147" i="30"/>
  <c r="BD146" i="30"/>
  <c r="BG146" i="30" s="1"/>
  <c r="HQ149" i="30"/>
  <c r="HV148" i="30"/>
  <c r="LI146" i="30"/>
  <c r="JC149" i="30"/>
  <c r="IV148" i="30"/>
  <c r="IZ148" i="30"/>
  <c r="CY147" i="30"/>
  <c r="CV146" i="30"/>
  <c r="CR146" i="30"/>
  <c r="CK147" i="30"/>
  <c r="CI148" i="30"/>
  <c r="CB147" i="30"/>
  <c r="CF147" i="30"/>
  <c r="CL147" i="30"/>
  <c r="JV147" i="30"/>
  <c r="JU147" i="30"/>
  <c r="MP144" i="30"/>
  <c r="MS143" i="30"/>
  <c r="FU147" i="30"/>
  <c r="FZ146" i="30"/>
  <c r="W78" i="22"/>
  <c r="P77" i="22"/>
  <c r="T77" i="22"/>
  <c r="W81" i="30"/>
  <c r="T80" i="30"/>
  <c r="P80" i="30"/>
  <c r="D1054" i="22"/>
  <c r="DI139" i="22" l="1"/>
  <c r="DJ139" i="22"/>
  <c r="DM138" i="22"/>
  <c r="CX136" i="22"/>
  <c r="DD136" i="22"/>
  <c r="CZ137" i="22"/>
  <c r="DC137" i="22" s="1"/>
  <c r="DA136" i="22"/>
  <c r="CE136" i="22"/>
  <c r="ME147" i="30"/>
  <c r="LX146" i="30"/>
  <c r="MB146" i="30"/>
  <c r="AI156" i="22"/>
  <c r="BS160" i="22"/>
  <c r="BP159" i="22"/>
  <c r="BL159" i="22"/>
  <c r="BD155" i="22"/>
  <c r="BG155" i="22" s="1"/>
  <c r="BH154" i="22"/>
  <c r="BE154" i="22"/>
  <c r="AR155" i="22"/>
  <c r="AN156" i="22"/>
  <c r="AQ156" i="22" s="1"/>
  <c r="AO155" i="22"/>
  <c r="BB154" i="22"/>
  <c r="KJ150" i="30"/>
  <c r="KM150" i="30" s="1"/>
  <c r="EV145" i="30"/>
  <c r="EY145" i="30" s="1"/>
  <c r="MX143" i="30"/>
  <c r="MW143" i="30"/>
  <c r="HX148" i="30"/>
  <c r="IA148" i="30" s="1"/>
  <c r="MT143" i="30"/>
  <c r="IN146" i="30"/>
  <c r="IQ146" i="30" s="1"/>
  <c r="AH149" i="30"/>
  <c r="LR145" i="30"/>
  <c r="LK146" i="30" s="1"/>
  <c r="LQ145" i="30"/>
  <c r="BM150" i="30"/>
  <c r="BR149" i="30"/>
  <c r="FF146" i="30"/>
  <c r="FI145" i="30"/>
  <c r="HB147" i="30"/>
  <c r="HE146" i="30"/>
  <c r="HF146" i="30" s="1"/>
  <c r="JO148" i="30"/>
  <c r="DI148" i="30"/>
  <c r="LP145" i="30"/>
  <c r="LS145" i="30" s="1"/>
  <c r="AG149" i="30"/>
  <c r="AL148" i="30"/>
  <c r="GQ148" i="30"/>
  <c r="GJ147" i="30"/>
  <c r="GN147" i="30"/>
  <c r="KZ143" i="30"/>
  <c r="LC143" i="30" s="1"/>
  <c r="KU144" i="30"/>
  <c r="HA147" i="30"/>
  <c r="GB146" i="30"/>
  <c r="GE146" i="30" s="1"/>
  <c r="CD148" i="30"/>
  <c r="CS147" i="30"/>
  <c r="IX149" i="30"/>
  <c r="JA148" i="30"/>
  <c r="BF147" i="30"/>
  <c r="KL150" i="30"/>
  <c r="KK150" i="30"/>
  <c r="IP146" i="30"/>
  <c r="IO146" i="30"/>
  <c r="GD146" i="30"/>
  <c r="GC146" i="30"/>
  <c r="CC148" i="30"/>
  <c r="CH147" i="30"/>
  <c r="CT147" i="30"/>
  <c r="CW146" i="30"/>
  <c r="CX146" i="30" s="1"/>
  <c r="IW149" i="30"/>
  <c r="JB148" i="30"/>
  <c r="BE147" i="30"/>
  <c r="BC148" i="30"/>
  <c r="AV147" i="30"/>
  <c r="AZ147" i="30"/>
  <c r="EE148" i="30"/>
  <c r="EB147" i="30"/>
  <c r="DX147" i="30"/>
  <c r="HZ148" i="30"/>
  <c r="HY148" i="30"/>
  <c r="BN150" i="30"/>
  <c r="FE146" i="30"/>
  <c r="FJ145" i="30"/>
  <c r="EX145" i="30"/>
  <c r="EW145" i="30"/>
  <c r="DJ148" i="30"/>
  <c r="DM147" i="30"/>
  <c r="R78" i="22"/>
  <c r="U77" i="22"/>
  <c r="AB77" i="22" s="1"/>
  <c r="Q78" i="22"/>
  <c r="Q81" i="30"/>
  <c r="R81" i="30"/>
  <c r="U80" i="30"/>
  <c r="V80" i="30" s="1"/>
  <c r="D1055" i="22"/>
  <c r="CI137" i="22" l="1"/>
  <c r="CB136" i="22"/>
  <c r="CF136" i="22"/>
  <c r="CU137" i="22"/>
  <c r="DN138" i="22"/>
  <c r="DP139" i="22"/>
  <c r="DS139" i="22" s="1"/>
  <c r="DT138" i="22"/>
  <c r="DQ138" i="22"/>
  <c r="LZ147" i="30"/>
  <c r="MC146" i="30"/>
  <c r="LY147" i="30"/>
  <c r="MD146" i="30"/>
  <c r="MF146" i="30" s="1"/>
  <c r="MI146" i="30" s="1"/>
  <c r="BN160" i="22"/>
  <c r="BQ159" i="22"/>
  <c r="BR159" i="22" s="1"/>
  <c r="AY155" i="22"/>
  <c r="BM160" i="22"/>
  <c r="AM157" i="22"/>
  <c r="AJ156" i="22"/>
  <c r="AF156" i="22"/>
  <c r="CZ146" i="30"/>
  <c r="DC146" i="30" s="1"/>
  <c r="FL145" i="30"/>
  <c r="FO145" i="30" s="1"/>
  <c r="DZ148" i="30"/>
  <c r="EC147" i="30"/>
  <c r="AW148" i="30"/>
  <c r="BB147" i="30"/>
  <c r="GK148" i="30"/>
  <c r="II147" i="30"/>
  <c r="HS149" i="30"/>
  <c r="CE148" i="30"/>
  <c r="CG148" i="30"/>
  <c r="CJ147" i="30"/>
  <c r="CM147" i="30" s="1"/>
  <c r="BT149" i="30"/>
  <c r="BW149" i="30" s="1"/>
  <c r="BO150" i="30"/>
  <c r="BQ150" i="30"/>
  <c r="MV143" i="30"/>
  <c r="MY143" i="30" s="1"/>
  <c r="MQ144" i="30"/>
  <c r="DB146" i="30"/>
  <c r="DA146" i="30"/>
  <c r="JF148" i="30"/>
  <c r="JE148" i="30"/>
  <c r="FW147" i="30"/>
  <c r="KY145" i="30"/>
  <c r="KR144" i="30"/>
  <c r="KV144" i="30"/>
  <c r="JS149" i="30"/>
  <c r="JL148" i="30"/>
  <c r="JP148" i="30"/>
  <c r="FN145" i="30"/>
  <c r="FM145" i="30"/>
  <c r="EQ146" i="30"/>
  <c r="KE151" i="30"/>
  <c r="DR147" i="30"/>
  <c r="DQ147" i="30"/>
  <c r="DY148" i="30"/>
  <c r="ED147" i="30"/>
  <c r="AX148" i="30"/>
  <c r="JD148" i="30"/>
  <c r="JG148" i="30" s="1"/>
  <c r="IY149" i="30"/>
  <c r="HH146" i="30"/>
  <c r="HK146" i="30" s="1"/>
  <c r="GL148" i="30"/>
  <c r="GO147" i="30"/>
  <c r="GP147" i="30" s="1"/>
  <c r="AN148" i="30"/>
  <c r="AQ148" i="30" s="1"/>
  <c r="AI149" i="30"/>
  <c r="AK149" i="30"/>
  <c r="LO147" i="30"/>
  <c r="LH146" i="30"/>
  <c r="LL146" i="30"/>
  <c r="DN147" i="30"/>
  <c r="HJ146" i="30"/>
  <c r="HC147" i="30" s="1"/>
  <c r="HI146" i="30"/>
  <c r="V77" i="22"/>
  <c r="S78" i="22" s="1"/>
  <c r="X78" i="22"/>
  <c r="AA78" i="22" s="1"/>
  <c r="Y77" i="22"/>
  <c r="X80" i="30"/>
  <c r="AA80" i="30" s="1"/>
  <c r="Z80" i="30"/>
  <c r="Y80" i="30"/>
  <c r="D1056" i="22"/>
  <c r="DK139" i="22" l="1"/>
  <c r="CD137" i="22"/>
  <c r="CG136" i="22"/>
  <c r="CH136" i="22" s="1"/>
  <c r="CC137" i="22"/>
  <c r="CY138" i="22"/>
  <c r="CR137" i="22"/>
  <c r="CV137" i="22"/>
  <c r="MH146" i="30"/>
  <c r="MA147" i="30" s="1"/>
  <c r="MG146" i="30"/>
  <c r="BV150" i="30"/>
  <c r="AP149" i="30"/>
  <c r="BC156" i="22"/>
  <c r="AZ155" i="22"/>
  <c r="AV155" i="22"/>
  <c r="BX159" i="22"/>
  <c r="BT160" i="22"/>
  <c r="BW160" i="22" s="1"/>
  <c r="BU159" i="22"/>
  <c r="BO160" i="22"/>
  <c r="AG157" i="22"/>
  <c r="AH157" i="22"/>
  <c r="AK156" i="22"/>
  <c r="AL156" i="22" s="1"/>
  <c r="GR147" i="30"/>
  <c r="GU147" i="30" s="1"/>
  <c r="DP147" i="30"/>
  <c r="DS147" i="30" s="1"/>
  <c r="DK148" i="30"/>
  <c r="CL148" i="30"/>
  <c r="CU147" i="30"/>
  <c r="LJ147" i="30"/>
  <c r="LM146" i="30"/>
  <c r="HG148" i="30"/>
  <c r="HD147" i="30"/>
  <c r="GZ147" i="30"/>
  <c r="EF147" i="30"/>
  <c r="EI147" i="30" s="1"/>
  <c r="CK148" i="30"/>
  <c r="CI149" i="30"/>
  <c r="CB148" i="30"/>
  <c r="CF148" i="30"/>
  <c r="FG146" i="30"/>
  <c r="AO149" i="30"/>
  <c r="AM150" i="30"/>
  <c r="AJ149" i="30"/>
  <c r="AF149" i="30"/>
  <c r="GT147" i="30"/>
  <c r="GM148" i="30" s="1"/>
  <c r="GS147" i="30"/>
  <c r="JC150" i="30"/>
  <c r="IZ149" i="30"/>
  <c r="IV149" i="30"/>
  <c r="KI152" i="30"/>
  <c r="KB151" i="30"/>
  <c r="KF151" i="30"/>
  <c r="JN149" i="30"/>
  <c r="JQ148" i="30"/>
  <c r="KT145" i="30"/>
  <c r="KW144" i="30"/>
  <c r="GA148" i="30"/>
  <c r="FX147" i="30"/>
  <c r="FT147" i="30"/>
  <c r="BU150" i="30"/>
  <c r="BS151" i="30"/>
  <c r="BL150" i="30"/>
  <c r="BP150" i="30"/>
  <c r="HW150" i="30"/>
  <c r="HP149" i="30"/>
  <c r="HT149" i="30"/>
  <c r="EH147" i="30"/>
  <c r="EA148" i="30" s="1"/>
  <c r="EG147" i="30"/>
  <c r="LI147" i="30"/>
  <c r="LN146" i="30"/>
  <c r="EU147" i="30"/>
  <c r="EN146" i="30"/>
  <c r="ER146" i="30"/>
  <c r="JM149" i="30"/>
  <c r="JR148" i="30"/>
  <c r="KS145" i="30"/>
  <c r="KX144" i="30"/>
  <c r="MU145" i="30"/>
  <c r="MN144" i="30"/>
  <c r="MR144" i="30"/>
  <c r="IM148" i="30"/>
  <c r="IF147" i="30"/>
  <c r="IJ147" i="30"/>
  <c r="BA148" i="30"/>
  <c r="BD147" i="30"/>
  <c r="BG147" i="30" s="1"/>
  <c r="AY148" i="30"/>
  <c r="W79" i="22"/>
  <c r="P78" i="22"/>
  <c r="T78" i="22"/>
  <c r="S81" i="30"/>
  <c r="D1057" i="22"/>
  <c r="CS138" i="22" l="1"/>
  <c r="CN136" i="22"/>
  <c r="CJ137" i="22"/>
  <c r="CM137" i="22" s="1"/>
  <c r="CK136" i="22"/>
  <c r="CT138" i="22"/>
  <c r="CW137" i="22"/>
  <c r="CX137" i="22" s="1"/>
  <c r="CE137" i="22"/>
  <c r="DO140" i="22"/>
  <c r="DH139" i="22"/>
  <c r="DL139" i="22"/>
  <c r="MB147" i="30"/>
  <c r="LX147" i="30"/>
  <c r="LY148" i="30" s="1"/>
  <c r="ME148" i="30"/>
  <c r="AI157" i="22"/>
  <c r="BS161" i="22"/>
  <c r="BL160" i="22"/>
  <c r="BP160" i="22"/>
  <c r="AR156" i="22"/>
  <c r="AN157" i="22"/>
  <c r="AQ157" i="22" s="1"/>
  <c r="AO156" i="22"/>
  <c r="AW156" i="22"/>
  <c r="AX156" i="22"/>
  <c r="BA155" i="22"/>
  <c r="BB155" i="22" s="1"/>
  <c r="EE149" i="30"/>
  <c r="EB148" i="30"/>
  <c r="DX148" i="30"/>
  <c r="GQ149" i="30"/>
  <c r="GN148" i="30"/>
  <c r="GJ148" i="30"/>
  <c r="EP147" i="30"/>
  <c r="ES146" i="30"/>
  <c r="LP146" i="30"/>
  <c r="LS146" i="30" s="1"/>
  <c r="HR150" i="30"/>
  <c r="HU149" i="30"/>
  <c r="HV149" i="30" s="1"/>
  <c r="BN151" i="30"/>
  <c r="FU148" i="30"/>
  <c r="LB144" i="30"/>
  <c r="LA144" i="30"/>
  <c r="AG150" i="30"/>
  <c r="AL149" i="30"/>
  <c r="FK147" i="30"/>
  <c r="FD146" i="30"/>
  <c r="FH146" i="30"/>
  <c r="BF148" i="30"/>
  <c r="JT148" i="30"/>
  <c r="JW148" i="30" s="1"/>
  <c r="EO147" i="30"/>
  <c r="ET146" i="30"/>
  <c r="HQ150" i="30"/>
  <c r="BM151" i="30"/>
  <c r="BR150" i="30"/>
  <c r="FV148" i="30"/>
  <c r="FY147" i="30"/>
  <c r="AH150" i="30"/>
  <c r="CD149" i="30"/>
  <c r="CY148" i="30"/>
  <c r="CR147" i="30"/>
  <c r="CV147" i="30"/>
  <c r="BE148" i="30"/>
  <c r="BC149" i="30"/>
  <c r="AZ148" i="30"/>
  <c r="AV148" i="30"/>
  <c r="IH148" i="30"/>
  <c r="IK147" i="30"/>
  <c r="IL147" i="30" s="1"/>
  <c r="MP145" i="30"/>
  <c r="MS144" i="30"/>
  <c r="MT144" i="30" s="1"/>
  <c r="KU145" i="30"/>
  <c r="KZ144" i="30"/>
  <c r="LC144" i="30" s="1"/>
  <c r="KD152" i="30"/>
  <c r="KG151" i="30"/>
  <c r="IW150" i="30"/>
  <c r="CC149" i="30"/>
  <c r="CH148" i="30"/>
  <c r="HA148" i="30"/>
  <c r="LR146" i="30"/>
  <c r="LQ146" i="30"/>
  <c r="IG148" i="30"/>
  <c r="MO145" i="30"/>
  <c r="JV148" i="30"/>
  <c r="JU148" i="30"/>
  <c r="KC152" i="30"/>
  <c r="KH151" i="30"/>
  <c r="IX150" i="30"/>
  <c r="JA149" i="30"/>
  <c r="JB149" i="30" s="1"/>
  <c r="HB148" i="30"/>
  <c r="HE147" i="30"/>
  <c r="DO149" i="30"/>
  <c r="DH148" i="30"/>
  <c r="DL148" i="30"/>
  <c r="R79" i="22"/>
  <c r="U78" i="22"/>
  <c r="AB78" i="22" s="1"/>
  <c r="Q79" i="22"/>
  <c r="W82" i="30"/>
  <c r="P81" i="30"/>
  <c r="T81" i="30"/>
  <c r="D1058" i="22"/>
  <c r="CU138" i="22" l="1"/>
  <c r="DJ140" i="22"/>
  <c r="DM139" i="22"/>
  <c r="DN139" i="22" s="1"/>
  <c r="DI140" i="22"/>
  <c r="CI138" i="22"/>
  <c r="CF137" i="22"/>
  <c r="CB137" i="22"/>
  <c r="DD137" i="22"/>
  <c r="CZ138" i="22"/>
  <c r="DC138" i="22" s="1"/>
  <c r="DA137" i="22"/>
  <c r="MC147" i="30"/>
  <c r="LZ148" i="30"/>
  <c r="AY156" i="22"/>
  <c r="AM158" i="22"/>
  <c r="AJ157" i="22"/>
  <c r="AF157" i="22"/>
  <c r="BD156" i="22"/>
  <c r="BG156" i="22" s="1"/>
  <c r="BH155" i="22"/>
  <c r="BE155" i="22"/>
  <c r="BN161" i="22"/>
  <c r="BQ160" i="22"/>
  <c r="BR160" i="22" s="1"/>
  <c r="BM161" i="22"/>
  <c r="JD149" i="30"/>
  <c r="JG149" i="30" s="1"/>
  <c r="KJ151" i="30"/>
  <c r="KM151" i="30" s="1"/>
  <c r="AX149" i="30"/>
  <c r="CT148" i="30"/>
  <c r="CW147" i="30"/>
  <c r="CX147" i="30" s="1"/>
  <c r="GD147" i="30"/>
  <c r="GC147" i="30"/>
  <c r="FE147" i="30"/>
  <c r="FZ147" i="30"/>
  <c r="LK147" i="30"/>
  <c r="GK149" i="30"/>
  <c r="DY149" i="30"/>
  <c r="IN147" i="30"/>
  <c r="IQ147" i="30" s="1"/>
  <c r="CG149" i="30"/>
  <c r="CJ148" i="30"/>
  <c r="CM148" i="30" s="1"/>
  <c r="CE149" i="30"/>
  <c r="CS148" i="30"/>
  <c r="EV146" i="30"/>
  <c r="EY146" i="30" s="1"/>
  <c r="JO149" i="30"/>
  <c r="HZ149" i="30"/>
  <c r="HY149" i="30"/>
  <c r="EX146" i="30"/>
  <c r="EQ147" i="30" s="1"/>
  <c r="EW146" i="30"/>
  <c r="GL149" i="30"/>
  <c r="GO148" i="30"/>
  <c r="GP148" i="30" s="1"/>
  <c r="DZ149" i="30"/>
  <c r="EC148" i="30"/>
  <c r="JF149" i="30"/>
  <c r="JE149" i="30"/>
  <c r="DJ149" i="30"/>
  <c r="DM148" i="30"/>
  <c r="HJ147" i="30"/>
  <c r="HI147" i="30"/>
  <c r="MV144" i="30"/>
  <c r="MY144" i="30" s="1"/>
  <c r="HF147" i="30"/>
  <c r="KY146" i="30"/>
  <c r="KV145" i="30"/>
  <c r="KR145" i="30"/>
  <c r="IP147" i="30"/>
  <c r="IO147" i="30"/>
  <c r="HX149" i="30"/>
  <c r="IA149" i="30" s="1"/>
  <c r="HS150" i="30"/>
  <c r="DI149" i="30"/>
  <c r="DN148" i="30"/>
  <c r="KL151" i="30"/>
  <c r="KK151" i="30"/>
  <c r="MX144" i="30"/>
  <c r="MW144" i="30"/>
  <c r="AW149" i="30"/>
  <c r="BB148" i="30"/>
  <c r="BT150" i="30"/>
  <c r="BW150" i="30" s="1"/>
  <c r="BO151" i="30"/>
  <c r="BQ151" i="30"/>
  <c r="FF147" i="30"/>
  <c r="FI146" i="30"/>
  <c r="FJ146" i="30" s="1"/>
  <c r="AK150" i="30"/>
  <c r="AN149" i="30"/>
  <c r="AQ149" i="30" s="1"/>
  <c r="AI150" i="30"/>
  <c r="X79" i="22"/>
  <c r="AA79" i="22" s="1"/>
  <c r="Y78" i="22"/>
  <c r="V78" i="22"/>
  <c r="R82" i="30"/>
  <c r="U81" i="30"/>
  <c r="V81" i="30" s="1"/>
  <c r="Q82" i="30"/>
  <c r="D1059" i="22"/>
  <c r="DK140" i="22" l="1"/>
  <c r="CC138" i="22"/>
  <c r="CD138" i="22"/>
  <c r="CG137" i="22"/>
  <c r="CH137" i="22" s="1"/>
  <c r="DP140" i="22"/>
  <c r="DS140" i="22" s="1"/>
  <c r="DT139" i="22"/>
  <c r="DQ139" i="22"/>
  <c r="CY139" i="22"/>
  <c r="CR138" i="22"/>
  <c r="CV138" i="22"/>
  <c r="MD147" i="30"/>
  <c r="MH147" i="30"/>
  <c r="MG147" i="30"/>
  <c r="BV151" i="30"/>
  <c r="BX160" i="22"/>
  <c r="BT161" i="22"/>
  <c r="BW161" i="22" s="1"/>
  <c r="BU160" i="22"/>
  <c r="BO161" i="22"/>
  <c r="AG158" i="22"/>
  <c r="AH158" i="22"/>
  <c r="AK157" i="22"/>
  <c r="AL157" i="22" s="1"/>
  <c r="BC157" i="22"/>
  <c r="AZ156" i="22"/>
  <c r="AV156" i="22"/>
  <c r="GR148" i="30"/>
  <c r="GU148" i="30" s="1"/>
  <c r="FL146" i="30"/>
  <c r="FO146" i="30" s="1"/>
  <c r="EU148" i="30"/>
  <c r="ER147" i="30"/>
  <c r="EN147" i="30"/>
  <c r="AO150" i="30"/>
  <c r="AM151" i="30"/>
  <c r="AJ150" i="30"/>
  <c r="AF150" i="30"/>
  <c r="KT146" i="30"/>
  <c r="KW145" i="30"/>
  <c r="EH148" i="30"/>
  <c r="EG148" i="30"/>
  <c r="CZ147" i="30"/>
  <c r="DC147" i="30" s="1"/>
  <c r="II148" i="30"/>
  <c r="LO148" i="30"/>
  <c r="LH147" i="30"/>
  <c r="LL147" i="30"/>
  <c r="KE152" i="30"/>
  <c r="DP148" i="30"/>
  <c r="DS148" i="30" s="1"/>
  <c r="HW151" i="30"/>
  <c r="HT150" i="30"/>
  <c r="HP150" i="30"/>
  <c r="MQ145" i="30"/>
  <c r="GB147" i="30"/>
  <c r="GE147" i="30" s="1"/>
  <c r="FW148" i="30"/>
  <c r="BS152" i="30"/>
  <c r="BU151" i="30"/>
  <c r="BP151" i="30"/>
  <c r="BL151" i="30"/>
  <c r="AY149" i="30"/>
  <c r="BA149" i="30"/>
  <c r="BD148" i="30"/>
  <c r="BG148" i="30" s="1"/>
  <c r="JS150" i="30"/>
  <c r="JL149" i="30"/>
  <c r="JP149" i="30"/>
  <c r="ED148" i="30"/>
  <c r="IY150" i="30"/>
  <c r="AP150" i="30"/>
  <c r="FN146" i="30"/>
  <c r="FG147" i="30" s="1"/>
  <c r="FM146" i="30"/>
  <c r="KS146" i="30"/>
  <c r="KX145" i="30"/>
  <c r="HC148" i="30"/>
  <c r="HH147" i="30"/>
  <c r="HK147" i="30" s="1"/>
  <c r="DR148" i="30"/>
  <c r="DQ148" i="30"/>
  <c r="GT148" i="30"/>
  <c r="GM149" i="30" s="1"/>
  <c r="GS148" i="30"/>
  <c r="CK149" i="30"/>
  <c r="CI150" i="30"/>
  <c r="CB149" i="30"/>
  <c r="CF149" i="30"/>
  <c r="CL149" i="30"/>
  <c r="DB147" i="30"/>
  <c r="DA147" i="30"/>
  <c r="S79" i="22"/>
  <c r="X81" i="30"/>
  <c r="AA81" i="30" s="1"/>
  <c r="Z81" i="30"/>
  <c r="S82" i="30" s="1"/>
  <c r="Y81" i="30"/>
  <c r="D1060" i="22"/>
  <c r="CN137" i="22" l="1"/>
  <c r="CJ138" i="22"/>
  <c r="CM138" i="22" s="1"/>
  <c r="CK137" i="22"/>
  <c r="CT139" i="22"/>
  <c r="CW138" i="22"/>
  <c r="CS139" i="22"/>
  <c r="CE138" i="22"/>
  <c r="DO141" i="22"/>
  <c r="DH140" i="22"/>
  <c r="DL140" i="22"/>
  <c r="MA148" i="30"/>
  <c r="MF147" i="30"/>
  <c r="MI147" i="30" s="1"/>
  <c r="AI158" i="22"/>
  <c r="AW157" i="22"/>
  <c r="AX157" i="22"/>
  <c r="BA156" i="22"/>
  <c r="BB156" i="22" s="1"/>
  <c r="BS162" i="22"/>
  <c r="BL161" i="22"/>
  <c r="BP161" i="22"/>
  <c r="AR157" i="22"/>
  <c r="AN158" i="22"/>
  <c r="AQ158" i="22" s="1"/>
  <c r="AO157" i="22"/>
  <c r="GQ150" i="30"/>
  <c r="GJ149" i="30"/>
  <c r="GN149" i="30"/>
  <c r="FK148" i="30"/>
  <c r="FH147" i="30"/>
  <c r="FD147" i="30"/>
  <c r="CC150" i="30"/>
  <c r="CH149" i="30"/>
  <c r="CD150" i="30"/>
  <c r="HG149" i="30"/>
  <c r="GZ148" i="30"/>
  <c r="HD148" i="30"/>
  <c r="EF148" i="30"/>
  <c r="EI148" i="30" s="1"/>
  <c r="EA149" i="30"/>
  <c r="BF149" i="30"/>
  <c r="MU146" i="30"/>
  <c r="MR145" i="30"/>
  <c r="MN145" i="30"/>
  <c r="LI148" i="30"/>
  <c r="CU148" i="30"/>
  <c r="KZ145" i="30"/>
  <c r="LC145" i="30" s="1"/>
  <c r="JN150" i="30"/>
  <c r="JQ149" i="30"/>
  <c r="BE149" i="30"/>
  <c r="BC150" i="30"/>
  <c r="AZ149" i="30"/>
  <c r="AV149" i="30"/>
  <c r="HQ151" i="30"/>
  <c r="DK149" i="30"/>
  <c r="JM150" i="30"/>
  <c r="JR149" i="30"/>
  <c r="BM152" i="30"/>
  <c r="BR151" i="30"/>
  <c r="GA149" i="30"/>
  <c r="FT148" i="30"/>
  <c r="FX148" i="30"/>
  <c r="HR151" i="30"/>
  <c r="HU150" i="30"/>
  <c r="HV150" i="30" s="1"/>
  <c r="KI153" i="30"/>
  <c r="KB152" i="30"/>
  <c r="KF152" i="30"/>
  <c r="AG151" i="30"/>
  <c r="AL150" i="30"/>
  <c r="EO148" i="30"/>
  <c r="JC151" i="30"/>
  <c r="IZ150" i="30"/>
  <c r="IV150" i="30"/>
  <c r="BN152" i="30"/>
  <c r="LJ148" i="30"/>
  <c r="LM147" i="30"/>
  <c r="LN147" i="30" s="1"/>
  <c r="IM149" i="30"/>
  <c r="IJ148" i="30"/>
  <c r="IF148" i="30"/>
  <c r="LB145" i="30"/>
  <c r="KU146" i="30" s="1"/>
  <c r="LA145" i="30"/>
  <c r="AH151" i="30"/>
  <c r="EP148" i="30"/>
  <c r="ES147" i="30"/>
  <c r="W80" i="22"/>
  <c r="P79" i="22"/>
  <c r="T79" i="22"/>
  <c r="W83" i="30"/>
  <c r="T82" i="30"/>
  <c r="P82" i="30"/>
  <c r="D1061" i="22"/>
  <c r="DJ141" i="22" l="1"/>
  <c r="DM140" i="22"/>
  <c r="DI141" i="22"/>
  <c r="CX138" i="22"/>
  <c r="DD138" i="22"/>
  <c r="CZ139" i="22"/>
  <c r="DC139" i="22" s="1"/>
  <c r="DA138" i="22"/>
  <c r="CI139" i="22"/>
  <c r="CF138" i="22"/>
  <c r="CB138" i="22"/>
  <c r="ME149" i="30"/>
  <c r="LX148" i="30"/>
  <c r="LY149" i="30" s="1"/>
  <c r="MB148" i="30"/>
  <c r="AY157" i="22"/>
  <c r="BN162" i="22"/>
  <c r="BQ161" i="22"/>
  <c r="BD157" i="22"/>
  <c r="BG157" i="22" s="1"/>
  <c r="BH156" i="22"/>
  <c r="BE156" i="22"/>
  <c r="AM159" i="22"/>
  <c r="AF158" i="22"/>
  <c r="AJ158" i="22"/>
  <c r="BM162" i="22"/>
  <c r="BR161" i="22"/>
  <c r="KY147" i="30"/>
  <c r="KR146" i="30"/>
  <c r="KV146" i="30"/>
  <c r="HX150" i="30"/>
  <c r="IA150" i="30" s="1"/>
  <c r="LP147" i="30"/>
  <c r="LS147" i="30" s="1"/>
  <c r="EX147" i="30"/>
  <c r="EW147" i="30"/>
  <c r="IH149" i="30"/>
  <c r="IK148" i="30"/>
  <c r="IX151" i="30"/>
  <c r="JA150" i="30"/>
  <c r="FV149" i="30"/>
  <c r="FY148" i="30"/>
  <c r="BO152" i="30"/>
  <c r="BT151" i="30"/>
  <c r="BW151" i="30" s="1"/>
  <c r="BQ152" i="30"/>
  <c r="AX150" i="30"/>
  <c r="CY149" i="30"/>
  <c r="CR148" i="30"/>
  <c r="CV148" i="30"/>
  <c r="MO146" i="30"/>
  <c r="EE150" i="30"/>
  <c r="EB149" i="30"/>
  <c r="DX149" i="30"/>
  <c r="FE148" i="30"/>
  <c r="GL150" i="30"/>
  <c r="GO149" i="30"/>
  <c r="KD153" i="30"/>
  <c r="KG152" i="30"/>
  <c r="HZ150" i="30"/>
  <c r="HY150" i="30"/>
  <c r="FU149" i="30"/>
  <c r="FZ148" i="30"/>
  <c r="MP146" i="30"/>
  <c r="MS145" i="30"/>
  <c r="MT145" i="30" s="1"/>
  <c r="HB149" i="30"/>
  <c r="HE148" i="30"/>
  <c r="FF148" i="30"/>
  <c r="FI147" i="30"/>
  <c r="GK150" i="30"/>
  <c r="GP149" i="30"/>
  <c r="AK151" i="30"/>
  <c r="AN150" i="30"/>
  <c r="AQ150" i="30" s="1"/>
  <c r="AI151" i="30"/>
  <c r="KC153" i="30"/>
  <c r="KH152" i="30"/>
  <c r="HA149" i="30"/>
  <c r="HF148" i="30"/>
  <c r="IG149" i="30"/>
  <c r="IL148" i="30"/>
  <c r="LR147" i="30"/>
  <c r="LK148" i="30" s="1"/>
  <c r="LQ147" i="30"/>
  <c r="IW151" i="30"/>
  <c r="JB150" i="30"/>
  <c r="ET147" i="30"/>
  <c r="JT149" i="30"/>
  <c r="JW149" i="30" s="1"/>
  <c r="DO150" i="30"/>
  <c r="DH149" i="30"/>
  <c r="DL149" i="30"/>
  <c r="AW150" i="30"/>
  <c r="BB149" i="30"/>
  <c r="JV149" i="30"/>
  <c r="JO150" i="30" s="1"/>
  <c r="JU149" i="30"/>
  <c r="CG150" i="30"/>
  <c r="CJ149" i="30"/>
  <c r="CM149" i="30" s="1"/>
  <c r="CE150" i="30"/>
  <c r="R80" i="22"/>
  <c r="U79" i="22"/>
  <c r="AB79" i="22" s="1"/>
  <c r="Q80" i="22"/>
  <c r="R83" i="30"/>
  <c r="U82" i="30"/>
  <c r="V82" i="30" s="1"/>
  <c r="Q83" i="30"/>
  <c r="D1062" i="22"/>
  <c r="CD139" i="22" l="1"/>
  <c r="CG138" i="22"/>
  <c r="DN140" i="22"/>
  <c r="DP141" i="22"/>
  <c r="DS141" i="22" s="1"/>
  <c r="DT140" i="22"/>
  <c r="DQ140" i="22"/>
  <c r="CU139" i="22"/>
  <c r="CC139" i="22"/>
  <c r="CH138" i="22"/>
  <c r="LZ149" i="30"/>
  <c r="MC148" i="30"/>
  <c r="AG159" i="22"/>
  <c r="BX161" i="22"/>
  <c r="BT162" i="22"/>
  <c r="BW162" i="22" s="1"/>
  <c r="BU161" i="22"/>
  <c r="BC158" i="22"/>
  <c r="AV157" i="22"/>
  <c r="AZ157" i="22"/>
  <c r="BO162" i="22"/>
  <c r="AH159" i="22"/>
  <c r="AK158" i="22"/>
  <c r="JS151" i="30"/>
  <c r="JP150" i="30"/>
  <c r="JL150" i="30"/>
  <c r="LO149" i="30"/>
  <c r="LH148" i="30"/>
  <c r="LL148" i="30"/>
  <c r="CL150" i="30"/>
  <c r="JD150" i="30"/>
  <c r="JG150" i="30" s="1"/>
  <c r="HH148" i="30"/>
  <c r="HK148" i="30" s="1"/>
  <c r="FN147" i="30"/>
  <c r="FM147" i="30"/>
  <c r="FJ147" i="30"/>
  <c r="DZ150" i="30"/>
  <c r="EC149" i="30"/>
  <c r="BU152" i="30"/>
  <c r="BS153" i="30"/>
  <c r="BL152" i="30"/>
  <c r="BP152" i="30"/>
  <c r="IP148" i="30"/>
  <c r="IO148" i="30"/>
  <c r="KT147" i="30"/>
  <c r="KW146" i="30"/>
  <c r="KX146" i="30" s="1"/>
  <c r="IN148" i="30"/>
  <c r="IQ148" i="30" s="1"/>
  <c r="II149" i="30"/>
  <c r="GR149" i="30"/>
  <c r="GU149" i="30" s="1"/>
  <c r="GB148" i="30"/>
  <c r="GE148" i="30" s="1"/>
  <c r="GT149" i="30"/>
  <c r="GM150" i="30" s="1"/>
  <c r="GS149" i="30"/>
  <c r="JF150" i="30"/>
  <c r="JE150" i="30"/>
  <c r="KS147" i="30"/>
  <c r="CK150" i="30"/>
  <c r="CI151" i="30"/>
  <c r="CF150" i="30"/>
  <c r="CB150" i="30"/>
  <c r="DJ150" i="30"/>
  <c r="DM149" i="30"/>
  <c r="AP151" i="30"/>
  <c r="MX145" i="30"/>
  <c r="MW145" i="30"/>
  <c r="KL152" i="30"/>
  <c r="KK152" i="30"/>
  <c r="CT149" i="30"/>
  <c r="CW148" i="30"/>
  <c r="BV152" i="30"/>
  <c r="GD148" i="30"/>
  <c r="FW149" i="30" s="1"/>
  <c r="GC148" i="30"/>
  <c r="HS151" i="30"/>
  <c r="BD149" i="30"/>
  <c r="BG149" i="30" s="1"/>
  <c r="AY150" i="30"/>
  <c r="BA150" i="30"/>
  <c r="DI150" i="30"/>
  <c r="DN149" i="30"/>
  <c r="EQ148" i="30"/>
  <c r="EV147" i="30"/>
  <c r="EY147" i="30" s="1"/>
  <c r="KE153" i="30"/>
  <c r="KJ152" i="30"/>
  <c r="KM152" i="30" s="1"/>
  <c r="AO151" i="30"/>
  <c r="AM152" i="30"/>
  <c r="AF151" i="30"/>
  <c r="AJ151" i="30"/>
  <c r="HJ148" i="30"/>
  <c r="HI148" i="30"/>
  <c r="DY150" i="30"/>
  <c r="ED149" i="30"/>
  <c r="MV145" i="30"/>
  <c r="MY145" i="30" s="1"/>
  <c r="MQ146" i="30"/>
  <c r="CS149" i="30"/>
  <c r="CX148" i="30"/>
  <c r="X80" i="22"/>
  <c r="AA80" i="22" s="1"/>
  <c r="Y79" i="22"/>
  <c r="V79" i="22"/>
  <c r="X82" i="30"/>
  <c r="AA82" i="30" s="1"/>
  <c r="Z82" i="30"/>
  <c r="S83" i="30" s="1"/>
  <c r="Y82" i="30"/>
  <c r="D1063" i="22"/>
  <c r="CE139" i="22" l="1"/>
  <c r="CY140" i="22"/>
  <c r="CV139" i="22"/>
  <c r="CR139" i="22"/>
  <c r="DK141" i="22"/>
  <c r="CJ139" i="22"/>
  <c r="CM139" i="22" s="1"/>
  <c r="CN138" i="22"/>
  <c r="CK138" i="22"/>
  <c r="MD148" i="30"/>
  <c r="MG148" i="30"/>
  <c r="MH148" i="30"/>
  <c r="BF150" i="30"/>
  <c r="AR158" i="22"/>
  <c r="AN159" i="22"/>
  <c r="AQ159" i="22" s="1"/>
  <c r="AO158" i="22"/>
  <c r="AX158" i="22"/>
  <c r="BA157" i="22"/>
  <c r="BB157" i="22" s="1"/>
  <c r="AL158" i="22"/>
  <c r="AW158" i="22"/>
  <c r="BS163" i="22"/>
  <c r="BL162" i="22"/>
  <c r="BP162" i="22"/>
  <c r="GA150" i="30"/>
  <c r="FT149" i="30"/>
  <c r="FX149" i="30"/>
  <c r="EU149" i="30"/>
  <c r="ER148" i="30"/>
  <c r="EN148" i="30"/>
  <c r="CC151" i="30"/>
  <c r="CH150" i="30"/>
  <c r="KZ146" i="30"/>
  <c r="LC146" i="30" s="1"/>
  <c r="GQ151" i="30"/>
  <c r="GN150" i="30"/>
  <c r="GJ150" i="30"/>
  <c r="FL147" i="30"/>
  <c r="FO147" i="30" s="1"/>
  <c r="FG148" i="30"/>
  <c r="HC149" i="30"/>
  <c r="AG152" i="30"/>
  <c r="AL151" i="30"/>
  <c r="DP149" i="30"/>
  <c r="DS149" i="30" s="1"/>
  <c r="BE150" i="30"/>
  <c r="BC151" i="30"/>
  <c r="AZ150" i="30"/>
  <c r="AV150" i="30"/>
  <c r="HW152" i="30"/>
  <c r="HT151" i="30"/>
  <c r="HP151" i="30"/>
  <c r="DB148" i="30"/>
  <c r="DA148" i="30"/>
  <c r="DR149" i="30"/>
  <c r="DK150" i="30" s="1"/>
  <c r="DQ149" i="30"/>
  <c r="CD151" i="30"/>
  <c r="IM150" i="30"/>
  <c r="IF149" i="30"/>
  <c r="IJ149" i="30"/>
  <c r="BN153" i="30"/>
  <c r="EH149" i="30"/>
  <c r="EG149" i="30"/>
  <c r="IY151" i="30"/>
  <c r="MU147" i="30"/>
  <c r="MN146" i="30"/>
  <c r="MR146" i="30"/>
  <c r="CZ148" i="30"/>
  <c r="DC148" i="30" s="1"/>
  <c r="CU149" i="30"/>
  <c r="EF149" i="30"/>
  <c r="EI149" i="30" s="1"/>
  <c r="EA150" i="30"/>
  <c r="LB146" i="30"/>
  <c r="LA146" i="30"/>
  <c r="BM153" i="30"/>
  <c r="BR152" i="30"/>
  <c r="LJ149" i="30"/>
  <c r="LM148" i="30"/>
  <c r="LN148" i="30" s="1"/>
  <c r="JM151" i="30"/>
  <c r="AH152" i="30"/>
  <c r="KI154" i="30"/>
  <c r="KB153" i="30"/>
  <c r="KF153" i="30"/>
  <c r="LI149" i="30"/>
  <c r="JN151" i="30"/>
  <c r="JQ150" i="30"/>
  <c r="S80" i="22"/>
  <c r="W84" i="30"/>
  <c r="T83" i="30"/>
  <c r="P83" i="30"/>
  <c r="D1064" i="22"/>
  <c r="DO142" i="22" l="1"/>
  <c r="DH141" i="22"/>
  <c r="DL141" i="22"/>
  <c r="CS140" i="22"/>
  <c r="CT140" i="22"/>
  <c r="CW139" i="22"/>
  <c r="CI140" i="22"/>
  <c r="CF139" i="22"/>
  <c r="CB139" i="22"/>
  <c r="MF148" i="30"/>
  <c r="MI148" i="30" s="1"/>
  <c r="MA149" i="30"/>
  <c r="AY158" i="22"/>
  <c r="BN163" i="22"/>
  <c r="BQ162" i="22"/>
  <c r="BR162" i="22" s="1"/>
  <c r="BM163" i="22"/>
  <c r="AI159" i="22"/>
  <c r="BD158" i="22"/>
  <c r="BG158" i="22" s="1"/>
  <c r="BH157" i="22"/>
  <c r="BE157" i="22"/>
  <c r="DO151" i="30"/>
  <c r="DL150" i="30"/>
  <c r="DH150" i="30"/>
  <c r="LP148" i="30"/>
  <c r="LS148" i="30" s="1"/>
  <c r="KC154" i="30"/>
  <c r="LR148" i="30"/>
  <c r="LQ148" i="30"/>
  <c r="IG150" i="30"/>
  <c r="GK151" i="30"/>
  <c r="KU147" i="30"/>
  <c r="EO149" i="30"/>
  <c r="JV150" i="30"/>
  <c r="JU150" i="30"/>
  <c r="JR150" i="30"/>
  <c r="EE151" i="30"/>
  <c r="EB150" i="30"/>
  <c r="DX150" i="30"/>
  <c r="GL151" i="30"/>
  <c r="GO150" i="30"/>
  <c r="CJ150" i="30"/>
  <c r="CM150" i="30" s="1"/>
  <c r="CE151" i="30"/>
  <c r="CG151" i="30"/>
  <c r="CL151" i="30" s="1"/>
  <c r="EP149" i="30"/>
  <c r="ES148" i="30"/>
  <c r="FV150" i="30"/>
  <c r="FY149" i="30"/>
  <c r="CY150" i="30"/>
  <c r="CR149" i="30"/>
  <c r="CV149" i="30"/>
  <c r="MP147" i="30"/>
  <c r="MS146" i="30"/>
  <c r="JC152" i="30"/>
  <c r="IZ151" i="30"/>
  <c r="IV151" i="30"/>
  <c r="HQ152" i="30"/>
  <c r="AW151" i="30"/>
  <c r="BB150" i="30"/>
  <c r="HG150" i="30"/>
  <c r="GZ149" i="30"/>
  <c r="HD149" i="30"/>
  <c r="FU150" i="30"/>
  <c r="FZ149" i="30"/>
  <c r="KD154" i="30"/>
  <c r="KG153" i="30"/>
  <c r="KH153" i="30" s="1"/>
  <c r="BQ153" i="30"/>
  <c r="BT152" i="30"/>
  <c r="BW152" i="30" s="1"/>
  <c r="BO153" i="30"/>
  <c r="MO147" i="30"/>
  <c r="MT146" i="30"/>
  <c r="IH150" i="30"/>
  <c r="IK149" i="30"/>
  <c r="HR152" i="30"/>
  <c r="HU151" i="30"/>
  <c r="HV151" i="30" s="1"/>
  <c r="AX151" i="30"/>
  <c r="AN151" i="30"/>
  <c r="AQ151" i="30" s="1"/>
  <c r="AK152" i="30"/>
  <c r="AP152" i="30" s="1"/>
  <c r="AI152" i="30"/>
  <c r="FK149" i="30"/>
  <c r="FD148" i="30"/>
  <c r="FH148" i="30"/>
  <c r="W81" i="22"/>
  <c r="P80" i="22"/>
  <c r="T80" i="22"/>
  <c r="R84" i="30"/>
  <c r="U83" i="30"/>
  <c r="V83" i="30" s="1"/>
  <c r="Q84" i="30"/>
  <c r="D1065" i="22"/>
  <c r="CD140" i="22" l="1"/>
  <c r="CG139" i="22"/>
  <c r="DJ142" i="22"/>
  <c r="DM141" i="22"/>
  <c r="DI142" i="22"/>
  <c r="CC140" i="22"/>
  <c r="CH139" i="22"/>
  <c r="CX139" i="22"/>
  <c r="DD139" i="22"/>
  <c r="CZ140" i="22"/>
  <c r="DC140" i="22" s="1"/>
  <c r="DA139" i="22"/>
  <c r="ME150" i="30"/>
  <c r="MB149" i="30"/>
  <c r="LX149" i="30"/>
  <c r="BO163" i="22"/>
  <c r="BC159" i="22"/>
  <c r="AV158" i="22"/>
  <c r="AZ158" i="22"/>
  <c r="AM160" i="22"/>
  <c r="AF159" i="22"/>
  <c r="AJ159" i="22"/>
  <c r="BX162" i="22"/>
  <c r="BT163" i="22"/>
  <c r="BW163" i="22" s="1"/>
  <c r="BU162" i="22"/>
  <c r="KJ153" i="30"/>
  <c r="KM153" i="30" s="1"/>
  <c r="HX151" i="30"/>
  <c r="IA151" i="30" s="1"/>
  <c r="FF149" i="30"/>
  <c r="FI148" i="30"/>
  <c r="FE149" i="30"/>
  <c r="IX152" i="30"/>
  <c r="JA151" i="30"/>
  <c r="DY151" i="30"/>
  <c r="JO151" i="30"/>
  <c r="JT150" i="30"/>
  <c r="JW150" i="30" s="1"/>
  <c r="DI151" i="30"/>
  <c r="IP149" i="30"/>
  <c r="IO149" i="30"/>
  <c r="HB150" i="30"/>
  <c r="HE149" i="30"/>
  <c r="BA151" i="30"/>
  <c r="BD150" i="30"/>
  <c r="BG150" i="30" s="1"/>
  <c r="AY151" i="30"/>
  <c r="EX148" i="30"/>
  <c r="EW148" i="30"/>
  <c r="GT150" i="30"/>
  <c r="GS150" i="30"/>
  <c r="DZ151" i="30"/>
  <c r="EC150" i="30"/>
  <c r="ED150" i="30" s="1"/>
  <c r="LK149" i="30"/>
  <c r="DJ151" i="30"/>
  <c r="DM150" i="30"/>
  <c r="DN150" i="30" s="1"/>
  <c r="HZ151" i="30"/>
  <c r="HS152" i="30" s="1"/>
  <c r="HY151" i="30"/>
  <c r="BU153" i="30"/>
  <c r="BS154" i="30"/>
  <c r="BP153" i="30"/>
  <c r="BL153" i="30"/>
  <c r="BV153" i="30"/>
  <c r="GB149" i="30"/>
  <c r="GE149" i="30" s="1"/>
  <c r="HA150" i="30"/>
  <c r="HF149" i="30"/>
  <c r="CT150" i="30"/>
  <c r="CW149" i="30"/>
  <c r="CX149" i="30" s="1"/>
  <c r="GD149" i="30"/>
  <c r="FW150" i="30" s="1"/>
  <c r="GC149" i="30"/>
  <c r="CK151" i="30"/>
  <c r="CI152" i="30"/>
  <c r="CB151" i="30"/>
  <c r="CF151" i="30"/>
  <c r="KY148" i="30"/>
  <c r="KR147" i="30"/>
  <c r="KV147" i="30"/>
  <c r="IL149" i="30"/>
  <c r="AO152" i="30"/>
  <c r="AM153" i="30"/>
  <c r="AJ152" i="30"/>
  <c r="AF152" i="30"/>
  <c r="MV146" i="30"/>
  <c r="MY146" i="30" s="1"/>
  <c r="KL153" i="30"/>
  <c r="KE154" i="30" s="1"/>
  <c r="KK153" i="30"/>
  <c r="IW152" i="30"/>
  <c r="JB151" i="30"/>
  <c r="MX146" i="30"/>
  <c r="MW146" i="30"/>
  <c r="CS150" i="30"/>
  <c r="ET148" i="30"/>
  <c r="GP150" i="30"/>
  <c r="Q81" i="22"/>
  <c r="R81" i="22"/>
  <c r="U80" i="22"/>
  <c r="X83" i="30"/>
  <c r="AA83" i="30" s="1"/>
  <c r="Z83" i="30"/>
  <c r="S84" i="30" s="1"/>
  <c r="Y83" i="30"/>
  <c r="D1066" i="22"/>
  <c r="CU140" i="22" l="1"/>
  <c r="CJ140" i="22"/>
  <c r="CM140" i="22" s="1"/>
  <c r="CN139" i="22"/>
  <c r="CK139" i="22"/>
  <c r="CE140" i="22"/>
  <c r="DN141" i="22"/>
  <c r="DP142" i="22"/>
  <c r="DS142" i="22" s="1"/>
  <c r="DT141" i="22"/>
  <c r="DQ141" i="22"/>
  <c r="LY150" i="30"/>
  <c r="LZ150" i="30"/>
  <c r="MC149" i="30"/>
  <c r="AW159" i="22"/>
  <c r="AH160" i="22"/>
  <c r="AK159" i="22"/>
  <c r="AL159" i="22" s="1"/>
  <c r="BS164" i="22"/>
  <c r="BP163" i="22"/>
  <c r="BL163" i="22"/>
  <c r="AG160" i="22"/>
  <c r="AX159" i="22"/>
  <c r="BA158" i="22"/>
  <c r="DP150" i="30"/>
  <c r="DS150" i="30" s="1"/>
  <c r="GA151" i="30"/>
  <c r="FX150" i="30"/>
  <c r="FT150" i="30"/>
  <c r="HW153" i="30"/>
  <c r="HT152" i="30"/>
  <c r="HP152" i="30"/>
  <c r="KI155" i="30"/>
  <c r="KB154" i="30"/>
  <c r="KF154" i="30"/>
  <c r="EF150" i="30"/>
  <c r="EI150" i="30" s="1"/>
  <c r="CZ149" i="30"/>
  <c r="DC149" i="30" s="1"/>
  <c r="KS148" i="30"/>
  <c r="EV148" i="30"/>
  <c r="EY148" i="30" s="1"/>
  <c r="EQ149" i="30"/>
  <c r="MQ147" i="30"/>
  <c r="AG153" i="30"/>
  <c r="AL152" i="30"/>
  <c r="IN149" i="30"/>
  <c r="IQ149" i="30" s="1"/>
  <c r="II150" i="30"/>
  <c r="BN154" i="30"/>
  <c r="LO150" i="30"/>
  <c r="LL149" i="30"/>
  <c r="LH149" i="30"/>
  <c r="AH153" i="30"/>
  <c r="KT148" i="30"/>
  <c r="KW147" i="30"/>
  <c r="CD152" i="30"/>
  <c r="DR150" i="30"/>
  <c r="DK151" i="30" s="1"/>
  <c r="DQ150" i="30"/>
  <c r="JD151" i="30"/>
  <c r="JG151" i="30" s="1"/>
  <c r="HH149" i="30"/>
  <c r="HK149" i="30" s="1"/>
  <c r="BE151" i="30"/>
  <c r="BC152" i="30"/>
  <c r="AV151" i="30"/>
  <c r="AZ151" i="30"/>
  <c r="BF151" i="30"/>
  <c r="FN148" i="30"/>
  <c r="FM148" i="30"/>
  <c r="CC152" i="30"/>
  <c r="CH151" i="30"/>
  <c r="GR150" i="30"/>
  <c r="GU150" i="30" s="1"/>
  <c r="GM151" i="30"/>
  <c r="DB149" i="30"/>
  <c r="DA149" i="30"/>
  <c r="BM154" i="30"/>
  <c r="BR153" i="30"/>
  <c r="EH150" i="30"/>
  <c r="EA151" i="30" s="1"/>
  <c r="EG150" i="30"/>
  <c r="HJ149" i="30"/>
  <c r="HC150" i="30" s="1"/>
  <c r="HI149" i="30"/>
  <c r="JS152" i="30"/>
  <c r="JL151" i="30"/>
  <c r="JP151" i="30"/>
  <c r="JF151" i="30"/>
  <c r="IY152" i="30" s="1"/>
  <c r="JE151" i="30"/>
  <c r="FJ148" i="30"/>
  <c r="V80" i="22"/>
  <c r="S81" i="22" s="1"/>
  <c r="AB80" i="22"/>
  <c r="X81" i="22"/>
  <c r="AA81" i="22" s="1"/>
  <c r="Y80" i="22"/>
  <c r="W85" i="30"/>
  <c r="T84" i="30"/>
  <c r="P84" i="30"/>
  <c r="D1067" i="22"/>
  <c r="CI141" i="22" l="1"/>
  <c r="CF140" i="22"/>
  <c r="CB140" i="22"/>
  <c r="DK142" i="22"/>
  <c r="CY141" i="22"/>
  <c r="CR140" i="22"/>
  <c r="CV140" i="22"/>
  <c r="MH149" i="30"/>
  <c r="MG149" i="30"/>
  <c r="MD149" i="30"/>
  <c r="MF149" i="30" s="1"/>
  <c r="MI149" i="30" s="1"/>
  <c r="BD159" i="22"/>
  <c r="BG159" i="22" s="1"/>
  <c r="BH158" i="22"/>
  <c r="BE158" i="22"/>
  <c r="AR159" i="22"/>
  <c r="AN160" i="22"/>
  <c r="AQ160" i="22" s="1"/>
  <c r="AO159" i="22"/>
  <c r="BM164" i="22"/>
  <c r="AI160" i="22"/>
  <c r="BN164" i="22"/>
  <c r="BQ163" i="22"/>
  <c r="BR163" i="22" s="1"/>
  <c r="BB158" i="22"/>
  <c r="DO152" i="30"/>
  <c r="DL151" i="30"/>
  <c r="DH151" i="30"/>
  <c r="EE152" i="30"/>
  <c r="DX151" i="30"/>
  <c r="EB151" i="30"/>
  <c r="JC153" i="30"/>
  <c r="IZ152" i="30"/>
  <c r="IV152" i="30"/>
  <c r="HG151" i="30"/>
  <c r="GZ150" i="30"/>
  <c r="HD150" i="30"/>
  <c r="GQ152" i="30"/>
  <c r="GN151" i="30"/>
  <c r="GJ151" i="30"/>
  <c r="CJ151" i="30"/>
  <c r="CM151" i="30" s="1"/>
  <c r="CG152" i="30"/>
  <c r="CE152" i="30"/>
  <c r="LI150" i="30"/>
  <c r="AI153" i="30"/>
  <c r="AK153" i="30"/>
  <c r="AN152" i="30"/>
  <c r="AQ152" i="30" s="1"/>
  <c r="HR153" i="30"/>
  <c r="HU152" i="30"/>
  <c r="FV151" i="30"/>
  <c r="FY150" i="30"/>
  <c r="LB147" i="30"/>
  <c r="LA147" i="30"/>
  <c r="LJ150" i="30"/>
  <c r="LM149" i="30"/>
  <c r="IM151" i="30"/>
  <c r="IJ150" i="30"/>
  <c r="IF150" i="30"/>
  <c r="EU150" i="30"/>
  <c r="ER149" i="30"/>
  <c r="EN149" i="30"/>
  <c r="KX147" i="30"/>
  <c r="CU150" i="30"/>
  <c r="JN152" i="30"/>
  <c r="JQ151" i="30"/>
  <c r="BO154" i="30"/>
  <c r="BQ154" i="30"/>
  <c r="BT153" i="30"/>
  <c r="BW153" i="30" s="1"/>
  <c r="AX152" i="30"/>
  <c r="KD155" i="30"/>
  <c r="KG154" i="30"/>
  <c r="KH154" i="30" s="1"/>
  <c r="FL148" i="30"/>
  <c r="FO148" i="30" s="1"/>
  <c r="FG149" i="30"/>
  <c r="JM152" i="30"/>
  <c r="JR151" i="30"/>
  <c r="AW152" i="30"/>
  <c r="BB151" i="30"/>
  <c r="MU148" i="30"/>
  <c r="MN147" i="30"/>
  <c r="MR147" i="30"/>
  <c r="KC155" i="30"/>
  <c r="HQ153" i="30"/>
  <c r="HV152" i="30"/>
  <c r="FU151" i="30"/>
  <c r="FZ150" i="30"/>
  <c r="W82" i="22"/>
  <c r="T81" i="22"/>
  <c r="P81" i="22"/>
  <c r="Q85" i="30"/>
  <c r="R85" i="30"/>
  <c r="U84" i="30"/>
  <c r="V84" i="30" s="1"/>
  <c r="D1068" i="22"/>
  <c r="CC141" i="22" l="1"/>
  <c r="CT141" i="22"/>
  <c r="CW140" i="22"/>
  <c r="CD141" i="22"/>
  <c r="CG140" i="22"/>
  <c r="CH140" i="22" s="1"/>
  <c r="CS141" i="22"/>
  <c r="CX140" i="22"/>
  <c r="DO143" i="22"/>
  <c r="DH142" i="22"/>
  <c r="DL142" i="22"/>
  <c r="MA150" i="30"/>
  <c r="BO164" i="22"/>
  <c r="AY159" i="22"/>
  <c r="BX163" i="22"/>
  <c r="BT164" i="22"/>
  <c r="BW164" i="22" s="1"/>
  <c r="BU163" i="22"/>
  <c r="AM161" i="22"/>
  <c r="AJ160" i="22"/>
  <c r="AF160" i="22"/>
  <c r="HX152" i="30"/>
  <c r="IA152" i="30" s="1"/>
  <c r="MP148" i="30"/>
  <c r="MS147" i="30"/>
  <c r="KL154" i="30"/>
  <c r="KK154" i="30"/>
  <c r="BV154" i="30"/>
  <c r="EO150" i="30"/>
  <c r="IG151" i="30"/>
  <c r="LR149" i="30"/>
  <c r="LQ149" i="30"/>
  <c r="AP153" i="30"/>
  <c r="CL152" i="30"/>
  <c r="GL152" i="30"/>
  <c r="GO151" i="30"/>
  <c r="HA151" i="30"/>
  <c r="IX153" i="30"/>
  <c r="JA152" i="30"/>
  <c r="DY152" i="30"/>
  <c r="DI152" i="30"/>
  <c r="JT151" i="30"/>
  <c r="JW151" i="30" s="1"/>
  <c r="BU154" i="30"/>
  <c r="BS155" i="30"/>
  <c r="BP154" i="30"/>
  <c r="BL154" i="30"/>
  <c r="EP150" i="30"/>
  <c r="ES149" i="30"/>
  <c r="ET149" i="30" s="1"/>
  <c r="IH151" i="30"/>
  <c r="IK150" i="30"/>
  <c r="IL150" i="30" s="1"/>
  <c r="HZ152" i="30"/>
  <c r="HS153" i="30" s="1"/>
  <c r="HY152" i="30"/>
  <c r="AO153" i="30"/>
  <c r="AM154" i="30"/>
  <c r="AF153" i="30"/>
  <c r="AJ153" i="30"/>
  <c r="DJ152" i="30"/>
  <c r="DM151" i="30"/>
  <c r="FK150" i="30"/>
  <c r="FD149" i="30"/>
  <c r="FH149" i="30"/>
  <c r="JV151" i="30"/>
  <c r="JU151" i="30"/>
  <c r="CY151" i="30"/>
  <c r="CR150" i="30"/>
  <c r="CV150" i="30"/>
  <c r="GD150" i="30"/>
  <c r="GC150" i="30"/>
  <c r="LN149" i="30"/>
  <c r="CK152" i="30"/>
  <c r="CI153" i="30"/>
  <c r="CB152" i="30"/>
  <c r="CF152" i="30"/>
  <c r="GB150" i="30"/>
  <c r="GE150" i="30" s="1"/>
  <c r="FW151" i="30"/>
  <c r="AY152" i="30"/>
  <c r="BD151" i="30"/>
  <c r="BG151" i="30" s="1"/>
  <c r="BA152" i="30"/>
  <c r="KE155" i="30"/>
  <c r="KJ154" i="30"/>
  <c r="KM154" i="30" s="1"/>
  <c r="MO148" i="30"/>
  <c r="MT147" i="30"/>
  <c r="KZ147" i="30"/>
  <c r="LC147" i="30" s="1"/>
  <c r="KU148" i="30"/>
  <c r="GK152" i="30"/>
  <c r="GP151" i="30"/>
  <c r="HB151" i="30"/>
  <c r="HE150" i="30"/>
  <c r="IW153" i="30"/>
  <c r="JB152" i="30"/>
  <c r="DZ152" i="30"/>
  <c r="EC151" i="30"/>
  <c r="Q82" i="22"/>
  <c r="R82" i="22"/>
  <c r="U81" i="22"/>
  <c r="X84" i="30"/>
  <c r="AA84" i="30" s="1"/>
  <c r="Z84" i="30"/>
  <c r="S85" i="30" s="1"/>
  <c r="Y84" i="30"/>
  <c r="D1069" i="22"/>
  <c r="CE141" i="22" l="1"/>
  <c r="DJ143" i="22"/>
  <c r="DM142" i="22"/>
  <c r="DN142" i="22" s="1"/>
  <c r="CU141" i="22"/>
  <c r="DI143" i="22"/>
  <c r="CZ141" i="22"/>
  <c r="DC141" i="22" s="1"/>
  <c r="DD140" i="22"/>
  <c r="DA140" i="22"/>
  <c r="CJ141" i="22"/>
  <c r="CM141" i="22" s="1"/>
  <c r="CN140" i="22"/>
  <c r="CK140" i="22"/>
  <c r="MB150" i="30"/>
  <c r="LX150" i="30"/>
  <c r="LY151" i="30" s="1"/>
  <c r="ME151" i="30"/>
  <c r="AG161" i="22"/>
  <c r="BC160" i="22"/>
  <c r="AV159" i="22"/>
  <c r="AZ159" i="22"/>
  <c r="BS165" i="22"/>
  <c r="BL164" i="22"/>
  <c r="BP164" i="22"/>
  <c r="AH161" i="22"/>
  <c r="AK160" i="22"/>
  <c r="IN150" i="30"/>
  <c r="IQ150" i="30" s="1"/>
  <c r="EV149" i="30"/>
  <c r="EY149" i="30" s="1"/>
  <c r="HW154" i="30"/>
  <c r="HT153" i="30"/>
  <c r="HP153" i="30"/>
  <c r="BE152" i="30"/>
  <c r="BC153" i="30"/>
  <c r="AZ152" i="30"/>
  <c r="AV152" i="30"/>
  <c r="CD153" i="30"/>
  <c r="LP149" i="30"/>
  <c r="LS149" i="30" s="1"/>
  <c r="LK150" i="30"/>
  <c r="CS151" i="30"/>
  <c r="AH154" i="30"/>
  <c r="BM155" i="30"/>
  <c r="BR154" i="30"/>
  <c r="JF152" i="30"/>
  <c r="IY153" i="30" s="1"/>
  <c r="JE152" i="30"/>
  <c r="MX147" i="30"/>
  <c r="MW147" i="30"/>
  <c r="HJ150" i="30"/>
  <c r="HI150" i="30"/>
  <c r="JD152" i="30"/>
  <c r="JG152" i="30" s="1"/>
  <c r="EH151" i="30"/>
  <c r="EG151" i="30"/>
  <c r="KY149" i="30"/>
  <c r="KR148" i="30"/>
  <c r="KV148" i="30"/>
  <c r="KI156" i="30"/>
  <c r="KF155" i="30"/>
  <c r="KB155" i="30"/>
  <c r="CC153" i="30"/>
  <c r="CH152" i="30"/>
  <c r="FF150" i="30"/>
  <c r="FI149" i="30"/>
  <c r="DR151" i="30"/>
  <c r="DQ151" i="30"/>
  <c r="AG154" i="30"/>
  <c r="AL153" i="30"/>
  <c r="EX149" i="30"/>
  <c r="EW149" i="30"/>
  <c r="BN155" i="30"/>
  <c r="JO152" i="30"/>
  <c r="ED151" i="30"/>
  <c r="GR151" i="30"/>
  <c r="GU151" i="30" s="1"/>
  <c r="MV147" i="30"/>
  <c r="MY147" i="30" s="1"/>
  <c r="MQ148" i="30"/>
  <c r="BF152" i="30"/>
  <c r="FE150" i="30"/>
  <c r="FJ149" i="30"/>
  <c r="IP150" i="30"/>
  <c r="II151" i="30" s="1"/>
  <c r="IO150" i="30"/>
  <c r="DN151" i="30"/>
  <c r="GT151" i="30"/>
  <c r="GS151" i="30"/>
  <c r="GA152" i="30"/>
  <c r="FX151" i="30"/>
  <c r="FT151" i="30"/>
  <c r="CT151" i="30"/>
  <c r="CW150" i="30"/>
  <c r="HF150" i="30"/>
  <c r="V81" i="22"/>
  <c r="S82" i="22" s="1"/>
  <c r="AB81" i="22"/>
  <c r="X82" i="22"/>
  <c r="AA82" i="22" s="1"/>
  <c r="Y81" i="22"/>
  <c r="W86" i="30"/>
  <c r="P85" i="30"/>
  <c r="T85" i="30"/>
  <c r="D1070" i="22"/>
  <c r="DK143" i="22" l="1"/>
  <c r="CY142" i="22"/>
  <c r="CV141" i="22"/>
  <c r="CR141" i="22"/>
  <c r="DP143" i="22"/>
  <c r="DS143" i="22" s="1"/>
  <c r="DT142" i="22"/>
  <c r="DQ142" i="22"/>
  <c r="CI142" i="22"/>
  <c r="CB141" i="22"/>
  <c r="CF141" i="22"/>
  <c r="LZ151" i="30"/>
  <c r="MC150" i="30"/>
  <c r="BN165" i="22"/>
  <c r="BQ164" i="22"/>
  <c r="BR164" i="22" s="1"/>
  <c r="AW160" i="22"/>
  <c r="BM165" i="22"/>
  <c r="AR160" i="22"/>
  <c r="AN161" i="22"/>
  <c r="AQ161" i="22" s="1"/>
  <c r="AO160" i="22"/>
  <c r="AX160" i="22"/>
  <c r="BA159" i="22"/>
  <c r="AL160" i="22"/>
  <c r="IM152" i="30"/>
  <c r="IJ151" i="30"/>
  <c r="IF151" i="30"/>
  <c r="HC151" i="30"/>
  <c r="HH150" i="30"/>
  <c r="HK150" i="30" s="1"/>
  <c r="JS153" i="30"/>
  <c r="JL152" i="30"/>
  <c r="JP152" i="30"/>
  <c r="KC156" i="30"/>
  <c r="KT149" i="30"/>
  <c r="KW148" i="30"/>
  <c r="MU149" i="30"/>
  <c r="MR148" i="30"/>
  <c r="MN148" i="30"/>
  <c r="GM152" i="30"/>
  <c r="AK154" i="30"/>
  <c r="AN153" i="30"/>
  <c r="AQ153" i="30" s="1"/>
  <c r="AI154" i="30"/>
  <c r="CJ152" i="30"/>
  <c r="CM152" i="30" s="1"/>
  <c r="CE153" i="30"/>
  <c r="CG153" i="30"/>
  <c r="KD156" i="30"/>
  <c r="KG155" i="30"/>
  <c r="KS149" i="30"/>
  <c r="KX148" i="30"/>
  <c r="AW153" i="30"/>
  <c r="BB152" i="30"/>
  <c r="HQ154" i="30"/>
  <c r="EQ150" i="30"/>
  <c r="FL149" i="30"/>
  <c r="FO149" i="30" s="1"/>
  <c r="DP151" i="30"/>
  <c r="DS151" i="30" s="1"/>
  <c r="DK152" i="30"/>
  <c r="FN149" i="30"/>
  <c r="FG150" i="30" s="1"/>
  <c r="FM149" i="30"/>
  <c r="JC154" i="30"/>
  <c r="IZ153" i="30"/>
  <c r="IV153" i="30"/>
  <c r="BQ155" i="30"/>
  <c r="BT154" i="30"/>
  <c r="BW154" i="30" s="1"/>
  <c r="BO155" i="30"/>
  <c r="LO151" i="30"/>
  <c r="LL150" i="30"/>
  <c r="LH150" i="30"/>
  <c r="AX153" i="30"/>
  <c r="HR154" i="30"/>
  <c r="HU153" i="30"/>
  <c r="HV153" i="30" s="1"/>
  <c r="FU152" i="30"/>
  <c r="DB150" i="30"/>
  <c r="DA150" i="30"/>
  <c r="FV152" i="30"/>
  <c r="FY151" i="30"/>
  <c r="EF151" i="30"/>
  <c r="EI151" i="30" s="1"/>
  <c r="EA152" i="30"/>
  <c r="CX150" i="30"/>
  <c r="W83" i="22"/>
  <c r="T82" i="22"/>
  <c r="P82" i="22"/>
  <c r="Q86" i="30"/>
  <c r="R86" i="30"/>
  <c r="U85" i="30"/>
  <c r="D1071" i="22"/>
  <c r="CD142" i="22" l="1"/>
  <c r="CG141" i="22"/>
  <c r="CC142" i="22"/>
  <c r="CS142" i="22"/>
  <c r="CT142" i="22"/>
  <c r="CW141" i="22"/>
  <c r="DO144" i="22"/>
  <c r="DH143" i="22"/>
  <c r="DL143" i="22"/>
  <c r="MD150" i="30"/>
  <c r="MG150" i="30"/>
  <c r="MH150" i="30"/>
  <c r="CL153" i="30"/>
  <c r="BD160" i="22"/>
  <c r="BG160" i="22" s="1"/>
  <c r="BH159" i="22"/>
  <c r="BE159" i="22"/>
  <c r="BO165" i="22"/>
  <c r="BX164" i="22"/>
  <c r="BT165" i="22"/>
  <c r="BW165" i="22" s="1"/>
  <c r="BU164" i="22"/>
  <c r="AI161" i="22"/>
  <c r="BB159" i="22"/>
  <c r="FK151" i="30"/>
  <c r="FH150" i="30"/>
  <c r="FD150" i="30"/>
  <c r="HX153" i="30"/>
  <c r="IA153" i="30" s="1"/>
  <c r="IX154" i="30"/>
  <c r="JA153" i="30"/>
  <c r="MP149" i="30"/>
  <c r="MS148" i="30"/>
  <c r="IG152" i="30"/>
  <c r="EE153" i="30"/>
  <c r="DX152" i="30"/>
  <c r="EB152" i="30"/>
  <c r="GD151" i="30"/>
  <c r="GC151" i="30"/>
  <c r="HZ153" i="30"/>
  <c r="HS154" i="30" s="1"/>
  <c r="HY153" i="30"/>
  <c r="KL155" i="30"/>
  <c r="KK155" i="30"/>
  <c r="CK153" i="30"/>
  <c r="CI154" i="30"/>
  <c r="CF153" i="30"/>
  <c r="CB153" i="30"/>
  <c r="AO154" i="30"/>
  <c r="AM155" i="30"/>
  <c r="AF154" i="30"/>
  <c r="AJ154" i="30"/>
  <c r="AP154" i="30"/>
  <c r="JN153" i="30"/>
  <c r="JQ152" i="30"/>
  <c r="HG152" i="30"/>
  <c r="GZ151" i="30"/>
  <c r="HD151" i="30"/>
  <c r="IH152" i="30"/>
  <c r="IK151" i="30"/>
  <c r="CZ150" i="30"/>
  <c r="DC150" i="30" s="1"/>
  <c r="CU151" i="30"/>
  <c r="FZ151" i="30"/>
  <c r="LI151" i="30"/>
  <c r="BU155" i="30"/>
  <c r="BS156" i="30"/>
  <c r="BL155" i="30"/>
  <c r="BP155" i="30"/>
  <c r="BV155" i="30"/>
  <c r="KZ148" i="30"/>
  <c r="LC148" i="30" s="1"/>
  <c r="GQ153" i="30"/>
  <c r="GN152" i="30"/>
  <c r="GJ152" i="30"/>
  <c r="KH155" i="30"/>
  <c r="JM153" i="30"/>
  <c r="JR152" i="30"/>
  <c r="LJ151" i="30"/>
  <c r="LM150" i="30"/>
  <c r="IW154" i="30"/>
  <c r="JB153" i="30"/>
  <c r="DO153" i="30"/>
  <c r="DL152" i="30"/>
  <c r="DH152" i="30"/>
  <c r="EU151" i="30"/>
  <c r="ER150" i="30"/>
  <c r="EN150" i="30"/>
  <c r="BA153" i="30"/>
  <c r="BD152" i="30"/>
  <c r="BG152" i="30" s="1"/>
  <c r="AY153" i="30"/>
  <c r="MO149" i="30"/>
  <c r="MT148" i="30"/>
  <c r="LB148" i="30"/>
  <c r="KU149" i="30" s="1"/>
  <c r="LA148" i="30"/>
  <c r="Q83" i="22"/>
  <c r="R83" i="22"/>
  <c r="U82" i="22"/>
  <c r="Z85" i="30"/>
  <c r="Y85" i="30"/>
  <c r="V85" i="30"/>
  <c r="D1072" i="22"/>
  <c r="CH141" i="22" l="1"/>
  <c r="CN141" i="22"/>
  <c r="CJ142" i="22"/>
  <c r="CM142" i="22" s="1"/>
  <c r="CK141" i="22"/>
  <c r="DJ144" i="22"/>
  <c r="DM143" i="22"/>
  <c r="CX141" i="22"/>
  <c r="DD141" i="22"/>
  <c r="CZ142" i="22"/>
  <c r="DC142" i="22" s="1"/>
  <c r="DA141" i="22"/>
  <c r="DI144" i="22"/>
  <c r="MF150" i="30"/>
  <c r="MI150" i="30" s="1"/>
  <c r="MA151" i="30"/>
  <c r="AY160" i="22"/>
  <c r="AM162" i="22"/>
  <c r="AF161" i="22"/>
  <c r="AJ161" i="22"/>
  <c r="BS166" i="22"/>
  <c r="BP165" i="22"/>
  <c r="BL165" i="22"/>
  <c r="HW155" i="30"/>
  <c r="HT154" i="30"/>
  <c r="HP154" i="30"/>
  <c r="KY150" i="30"/>
  <c r="KV149" i="30"/>
  <c r="KR149" i="30"/>
  <c r="EP151" i="30"/>
  <c r="ES150" i="30"/>
  <c r="DJ153" i="30"/>
  <c r="DM152" i="30"/>
  <c r="BE153" i="30"/>
  <c r="BC154" i="30"/>
  <c r="AV153" i="30"/>
  <c r="AZ153" i="30"/>
  <c r="BF153" i="30"/>
  <c r="LR150" i="30"/>
  <c r="LQ150" i="30"/>
  <c r="GL153" i="30"/>
  <c r="GO152" i="30"/>
  <c r="FW152" i="30"/>
  <c r="GB151" i="30"/>
  <c r="GE151" i="30" s="1"/>
  <c r="IP151" i="30"/>
  <c r="IO151" i="30"/>
  <c r="HA152" i="30"/>
  <c r="AG155" i="30"/>
  <c r="AL154" i="30"/>
  <c r="CD154" i="30"/>
  <c r="JF153" i="30"/>
  <c r="JE153" i="30"/>
  <c r="FE151" i="30"/>
  <c r="MV148" i="30"/>
  <c r="MY148" i="30" s="1"/>
  <c r="EO151" i="30"/>
  <c r="ET150" i="30"/>
  <c r="DI153" i="30"/>
  <c r="DN152" i="30"/>
  <c r="IY154" i="30"/>
  <c r="JD153" i="30"/>
  <c r="JG153" i="30" s="1"/>
  <c r="BN156" i="30"/>
  <c r="LN150" i="30"/>
  <c r="MX148" i="30"/>
  <c r="MW148" i="30"/>
  <c r="FF151" i="30"/>
  <c r="FI150" i="30"/>
  <c r="FJ150" i="30" s="1"/>
  <c r="KJ155" i="30"/>
  <c r="KM155" i="30" s="1"/>
  <c r="KE156" i="30"/>
  <c r="BM156" i="30"/>
  <c r="BR155" i="30"/>
  <c r="DZ153" i="30"/>
  <c r="EC152" i="30"/>
  <c r="IL151" i="30"/>
  <c r="JT152" i="30"/>
  <c r="JW152" i="30" s="1"/>
  <c r="GK153" i="30"/>
  <c r="GP152" i="30"/>
  <c r="CY152" i="30"/>
  <c r="CV151" i="30"/>
  <c r="CR151" i="30"/>
  <c r="HB152" i="30"/>
  <c r="HE151" i="30"/>
  <c r="JV152" i="30"/>
  <c r="JU152" i="30"/>
  <c r="AH155" i="30"/>
  <c r="CC154" i="30"/>
  <c r="CH153" i="30"/>
  <c r="DY153" i="30"/>
  <c r="ED152" i="30"/>
  <c r="V82" i="22"/>
  <c r="S83" i="22" s="1"/>
  <c r="AB82" i="22"/>
  <c r="X83" i="22"/>
  <c r="AA83" i="22" s="1"/>
  <c r="Y82" i="22"/>
  <c r="S86" i="30"/>
  <c r="X85" i="30"/>
  <c r="AA85" i="30" s="1"/>
  <c r="D1073" i="22"/>
  <c r="CU142" i="22" l="1"/>
  <c r="DN143" i="22"/>
  <c r="DP144" i="22"/>
  <c r="DS144" i="22" s="1"/>
  <c r="DT143" i="22"/>
  <c r="DQ143" i="22"/>
  <c r="CE142" i="22"/>
  <c r="MB151" i="30"/>
  <c r="ME152" i="30"/>
  <c r="LX151" i="30"/>
  <c r="AH162" i="22"/>
  <c r="AK161" i="22"/>
  <c r="AL161" i="22" s="1"/>
  <c r="BN166" i="22"/>
  <c r="BQ165" i="22"/>
  <c r="BR165" i="22" s="1"/>
  <c r="AG162" i="22"/>
  <c r="BM166" i="22"/>
  <c r="BC161" i="22"/>
  <c r="AZ160" i="22"/>
  <c r="AV160" i="22"/>
  <c r="FL150" i="30"/>
  <c r="FO150" i="30" s="1"/>
  <c r="KI157" i="30"/>
  <c r="KB156" i="30"/>
  <c r="KF156" i="30"/>
  <c r="DP152" i="30"/>
  <c r="DS152" i="30" s="1"/>
  <c r="MQ149" i="30"/>
  <c r="GT152" i="30"/>
  <c r="GS152" i="30"/>
  <c r="KS150" i="30"/>
  <c r="HQ155" i="30"/>
  <c r="CS152" i="30"/>
  <c r="JO153" i="30"/>
  <c r="IN151" i="30"/>
  <c r="IQ151" i="30" s="1"/>
  <c r="II152" i="30"/>
  <c r="BO156" i="30"/>
  <c r="BQ156" i="30"/>
  <c r="BT155" i="30"/>
  <c r="BW155" i="30" s="1"/>
  <c r="FN150" i="30"/>
  <c r="FG151" i="30" s="1"/>
  <c r="FM150" i="30"/>
  <c r="GA153" i="30"/>
  <c r="FX152" i="30"/>
  <c r="FT152" i="30"/>
  <c r="EX150" i="30"/>
  <c r="EW150" i="30"/>
  <c r="KT150" i="30"/>
  <c r="KW149" i="30"/>
  <c r="HR155" i="30"/>
  <c r="HU154" i="30"/>
  <c r="EF152" i="30"/>
  <c r="EI152" i="30" s="1"/>
  <c r="GR152" i="30"/>
  <c r="GU152" i="30" s="1"/>
  <c r="GM153" i="30"/>
  <c r="HJ151" i="30"/>
  <c r="HI151" i="30"/>
  <c r="CT152" i="30"/>
  <c r="CW151" i="30"/>
  <c r="EH152" i="30"/>
  <c r="EA153" i="30" s="1"/>
  <c r="EG152" i="30"/>
  <c r="HF151" i="30"/>
  <c r="AX154" i="30"/>
  <c r="DR152" i="30"/>
  <c r="DQ152" i="30"/>
  <c r="CG154" i="30"/>
  <c r="CJ153" i="30"/>
  <c r="CM153" i="30" s="1"/>
  <c r="CE154" i="30"/>
  <c r="LP150" i="30"/>
  <c r="LS150" i="30" s="1"/>
  <c r="LK151" i="30"/>
  <c r="JC155" i="30"/>
  <c r="IV154" i="30"/>
  <c r="IZ154" i="30"/>
  <c r="EQ151" i="30"/>
  <c r="EV150" i="30"/>
  <c r="EY150" i="30" s="1"/>
  <c r="AI155" i="30"/>
  <c r="AK155" i="30"/>
  <c r="AN154" i="30"/>
  <c r="AQ154" i="30" s="1"/>
  <c r="AW154" i="30"/>
  <c r="BB153" i="30"/>
  <c r="W84" i="22"/>
  <c r="T83" i="22"/>
  <c r="P83" i="22"/>
  <c r="W87" i="30"/>
  <c r="P86" i="30"/>
  <c r="T86" i="30"/>
  <c r="D1074" i="22"/>
  <c r="CI143" i="22" l="1"/>
  <c r="CB142" i="22"/>
  <c r="CF142" i="22"/>
  <c r="DK144" i="22"/>
  <c r="CY143" i="22"/>
  <c r="CV142" i="22"/>
  <c r="CR142" i="22"/>
  <c r="LY152" i="30"/>
  <c r="LZ152" i="30"/>
  <c r="MC151" i="30"/>
  <c r="BO166" i="22"/>
  <c r="AR161" i="22"/>
  <c r="AN162" i="22"/>
  <c r="AQ162" i="22" s="1"/>
  <c r="AO161" i="22"/>
  <c r="AW161" i="22"/>
  <c r="BX165" i="22"/>
  <c r="BT166" i="22"/>
  <c r="BW166" i="22" s="1"/>
  <c r="BU165" i="22"/>
  <c r="AX161" i="22"/>
  <c r="BA160" i="22"/>
  <c r="AI162" i="22"/>
  <c r="EE154" i="30"/>
  <c r="EB153" i="30"/>
  <c r="DX153" i="30"/>
  <c r="FK152" i="30"/>
  <c r="FH151" i="30"/>
  <c r="FD151" i="30"/>
  <c r="AP155" i="30"/>
  <c r="IW155" i="30"/>
  <c r="CK154" i="30"/>
  <c r="CI155" i="30"/>
  <c r="CF154" i="30"/>
  <c r="CB154" i="30"/>
  <c r="CL154" i="30"/>
  <c r="DB151" i="30"/>
  <c r="DA151" i="30"/>
  <c r="FV153" i="30"/>
  <c r="FY152" i="30"/>
  <c r="BV156" i="30"/>
  <c r="IM153" i="30"/>
  <c r="IJ152" i="30"/>
  <c r="IF152" i="30"/>
  <c r="CX151" i="30"/>
  <c r="DK153" i="30"/>
  <c r="AO155" i="30"/>
  <c r="AM156" i="30"/>
  <c r="AJ155" i="30"/>
  <c r="AF155" i="30"/>
  <c r="HH151" i="30"/>
  <c r="HK151" i="30" s="1"/>
  <c r="HC152" i="30"/>
  <c r="GQ154" i="30"/>
  <c r="GJ153" i="30"/>
  <c r="GN153" i="30"/>
  <c r="BU156" i="30"/>
  <c r="BS157" i="30"/>
  <c r="BL156" i="30"/>
  <c r="BP156" i="30"/>
  <c r="KD157" i="30"/>
  <c r="KG156" i="30"/>
  <c r="BD153" i="30"/>
  <c r="BG153" i="30" s="1"/>
  <c r="AY154" i="30"/>
  <c r="BA154" i="30"/>
  <c r="BF154" i="30" s="1"/>
  <c r="EU152" i="30"/>
  <c r="ER151" i="30"/>
  <c r="EN151" i="30"/>
  <c r="LB149" i="30"/>
  <c r="LA149" i="30"/>
  <c r="KX149" i="30"/>
  <c r="KC157" i="30"/>
  <c r="KH156" i="30"/>
  <c r="IX155" i="30"/>
  <c r="JA154" i="30"/>
  <c r="LO152" i="30"/>
  <c r="LH151" i="30"/>
  <c r="LL151" i="30"/>
  <c r="HZ154" i="30"/>
  <c r="HY154" i="30"/>
  <c r="FU153" i="30"/>
  <c r="FZ152" i="30"/>
  <c r="JS154" i="30"/>
  <c r="JL153" i="30"/>
  <c r="JP153" i="30"/>
  <c r="HV154" i="30"/>
  <c r="MU150" i="30"/>
  <c r="MR149" i="30"/>
  <c r="MN149" i="30"/>
  <c r="R84" i="22"/>
  <c r="U83" i="22"/>
  <c r="AB83" i="22" s="1"/>
  <c r="Q84" i="22"/>
  <c r="R87" i="30"/>
  <c r="U86" i="30"/>
  <c r="V86" i="30" s="1"/>
  <c r="Q87" i="30"/>
  <c r="D1075" i="22"/>
  <c r="CD143" i="22" l="1"/>
  <c r="CG142" i="22"/>
  <c r="CS143" i="22"/>
  <c r="CC143" i="22"/>
  <c r="CT143" i="22"/>
  <c r="CW142" i="22"/>
  <c r="DO145" i="22"/>
  <c r="DH144" i="22"/>
  <c r="DL144" i="22"/>
  <c r="MH151" i="30"/>
  <c r="MG151" i="30"/>
  <c r="MD151" i="30"/>
  <c r="BD161" i="22"/>
  <c r="BG161" i="22" s="1"/>
  <c r="BH160" i="22"/>
  <c r="BE160" i="22"/>
  <c r="BB160" i="22"/>
  <c r="BS167" i="22"/>
  <c r="BP166" i="22"/>
  <c r="BL166" i="22"/>
  <c r="AM163" i="22"/>
  <c r="AJ162" i="22"/>
  <c r="AF162" i="22"/>
  <c r="MP150" i="30"/>
  <c r="MS149" i="30"/>
  <c r="JM154" i="30"/>
  <c r="JF154" i="30"/>
  <c r="JE154" i="30"/>
  <c r="BN157" i="30"/>
  <c r="GL154" i="30"/>
  <c r="GO153" i="30"/>
  <c r="HG153" i="30"/>
  <c r="GZ152" i="30"/>
  <c r="HD152" i="30"/>
  <c r="IG153" i="30"/>
  <c r="CC155" i="30"/>
  <c r="CH154" i="30"/>
  <c r="JB154" i="30"/>
  <c r="FF152" i="30"/>
  <c r="FI151" i="30"/>
  <c r="DY154" i="30"/>
  <c r="MO150" i="30"/>
  <c r="MT149" i="30"/>
  <c r="LJ152" i="30"/>
  <c r="LM151" i="30"/>
  <c r="LN151" i="30" s="1"/>
  <c r="LI152" i="30"/>
  <c r="EO152" i="30"/>
  <c r="BE154" i="30"/>
  <c r="BC155" i="30"/>
  <c r="AZ154" i="30"/>
  <c r="AV154" i="30"/>
  <c r="KL156" i="30"/>
  <c r="KK156" i="30"/>
  <c r="BM157" i="30"/>
  <c r="BR156" i="30"/>
  <c r="GK154" i="30"/>
  <c r="GP153" i="30"/>
  <c r="AG156" i="30"/>
  <c r="AL155" i="30"/>
  <c r="IH153" i="30"/>
  <c r="IK152" i="30"/>
  <c r="GD152" i="30"/>
  <c r="GC152" i="30"/>
  <c r="CD155" i="30"/>
  <c r="DZ154" i="30"/>
  <c r="EC153" i="30"/>
  <c r="ED153" i="30" s="1"/>
  <c r="HS155" i="30"/>
  <c r="HX154" i="30"/>
  <c r="IA154" i="30" s="1"/>
  <c r="KZ149" i="30"/>
  <c r="LC149" i="30" s="1"/>
  <c r="KU150" i="30"/>
  <c r="EP152" i="30"/>
  <c r="ES151" i="30"/>
  <c r="AH156" i="30"/>
  <c r="DO154" i="30"/>
  <c r="DH153" i="30"/>
  <c r="DL153" i="30"/>
  <c r="JN154" i="30"/>
  <c r="JQ153" i="30"/>
  <c r="GB152" i="30"/>
  <c r="GE152" i="30" s="1"/>
  <c r="FW153" i="30"/>
  <c r="KE157" i="30"/>
  <c r="KJ156" i="30"/>
  <c r="KM156" i="30" s="1"/>
  <c r="CZ151" i="30"/>
  <c r="DC151" i="30" s="1"/>
  <c r="CU152" i="30"/>
  <c r="FE152" i="30"/>
  <c r="FJ151" i="30"/>
  <c r="X84" i="22"/>
  <c r="AA84" i="22" s="1"/>
  <c r="Y83" i="22"/>
  <c r="V83" i="22"/>
  <c r="Z86" i="30"/>
  <c r="S87" i="30" s="1"/>
  <c r="Y86" i="30"/>
  <c r="X86" i="30"/>
  <c r="AA86" i="30" s="1"/>
  <c r="D1076" i="22"/>
  <c r="CH142" i="22" l="1"/>
  <c r="CJ143" i="22"/>
  <c r="CM143" i="22" s="1"/>
  <c r="CN142" i="22"/>
  <c r="CK142" i="22"/>
  <c r="DJ145" i="22"/>
  <c r="DM144" i="22"/>
  <c r="DN144" i="22" s="1"/>
  <c r="CX142" i="22"/>
  <c r="DD142" i="22"/>
  <c r="CZ143" i="22"/>
  <c r="DC143" i="22" s="1"/>
  <c r="DA142" i="22"/>
  <c r="DI145" i="22"/>
  <c r="MF151" i="30"/>
  <c r="MI151" i="30" s="1"/>
  <c r="MA152" i="30"/>
  <c r="AH163" i="22"/>
  <c r="AK162" i="22"/>
  <c r="AG163" i="22"/>
  <c r="AL162" i="22"/>
  <c r="BM167" i="22"/>
  <c r="AY161" i="22"/>
  <c r="BN167" i="22"/>
  <c r="BQ166" i="22"/>
  <c r="BR166" i="22" s="1"/>
  <c r="LP151" i="30"/>
  <c r="LS151" i="30" s="1"/>
  <c r="EF153" i="30"/>
  <c r="EI153" i="30" s="1"/>
  <c r="JV153" i="30"/>
  <c r="JU153" i="30"/>
  <c r="DI154" i="30"/>
  <c r="AK156" i="30"/>
  <c r="AN155" i="30"/>
  <c r="AQ155" i="30" s="1"/>
  <c r="AI156" i="30"/>
  <c r="AX155" i="30"/>
  <c r="FN151" i="30"/>
  <c r="FM151" i="30"/>
  <c r="CJ154" i="30"/>
  <c r="CM154" i="30" s="1"/>
  <c r="CE155" i="30"/>
  <c r="CG155" i="30"/>
  <c r="MX149" i="30"/>
  <c r="MW149" i="30"/>
  <c r="KI158" i="30"/>
  <c r="KF157" i="30"/>
  <c r="KB157" i="30"/>
  <c r="CY153" i="30"/>
  <c r="CR152" i="30"/>
  <c r="CV152" i="30"/>
  <c r="EX151" i="30"/>
  <c r="EW151" i="30"/>
  <c r="HW156" i="30"/>
  <c r="HP155" i="30"/>
  <c r="HT155" i="30"/>
  <c r="IP152" i="30"/>
  <c r="IO152" i="30"/>
  <c r="ET151" i="30"/>
  <c r="JR153" i="30"/>
  <c r="KY151" i="30"/>
  <c r="KR150" i="30"/>
  <c r="KV150" i="30"/>
  <c r="EH153" i="30"/>
  <c r="EG153" i="30"/>
  <c r="BQ157" i="30"/>
  <c r="BT156" i="30"/>
  <c r="BW156" i="30" s="1"/>
  <c r="BO157" i="30"/>
  <c r="MV149" i="30"/>
  <c r="MY149" i="30" s="1"/>
  <c r="MQ150" i="30"/>
  <c r="HB153" i="30"/>
  <c r="HE152" i="30"/>
  <c r="GT153" i="30"/>
  <c r="GM154" i="30" s="1"/>
  <c r="GS153" i="30"/>
  <c r="FL151" i="30"/>
  <c r="FO151" i="30" s="1"/>
  <c r="FG152" i="30"/>
  <c r="GA154" i="30"/>
  <c r="FX153" i="30"/>
  <c r="FT153" i="30"/>
  <c r="DJ154" i="30"/>
  <c r="DM153" i="30"/>
  <c r="GR153" i="30"/>
  <c r="GU153" i="30" s="1"/>
  <c r="AW155" i="30"/>
  <c r="BB154" i="30"/>
  <c r="LR151" i="30"/>
  <c r="LK152" i="30" s="1"/>
  <c r="LQ151" i="30"/>
  <c r="JD154" i="30"/>
  <c r="JG154" i="30" s="1"/>
  <c r="IY155" i="30"/>
  <c r="IL152" i="30"/>
  <c r="HA153" i="30"/>
  <c r="HF152" i="30"/>
  <c r="S84" i="22"/>
  <c r="W88" i="30"/>
  <c r="T87" i="30"/>
  <c r="P87" i="30"/>
  <c r="D1077" i="22"/>
  <c r="CU143" i="22" l="1"/>
  <c r="DP145" i="22"/>
  <c r="DS145" i="22" s="1"/>
  <c r="DT144" i="22"/>
  <c r="DQ144" i="22"/>
  <c r="DK145" i="22"/>
  <c r="CE143" i="22"/>
  <c r="ME153" i="30"/>
  <c r="LX152" i="30"/>
  <c r="LY153" i="30" s="1"/>
  <c r="MB152" i="30"/>
  <c r="BO167" i="22"/>
  <c r="BC162" i="22"/>
  <c r="AZ161" i="22"/>
  <c r="AV161" i="22"/>
  <c r="AR162" i="22"/>
  <c r="AN163" i="22"/>
  <c r="AQ163" i="22" s="1"/>
  <c r="AO162" i="22"/>
  <c r="BX166" i="22"/>
  <c r="BT167" i="22"/>
  <c r="BW167" i="22" s="1"/>
  <c r="BU166" i="22"/>
  <c r="AI163" i="22"/>
  <c r="LO153" i="30"/>
  <c r="LH152" i="30"/>
  <c r="LL152" i="30"/>
  <c r="HH152" i="30"/>
  <c r="HK152" i="30" s="1"/>
  <c r="JC156" i="30"/>
  <c r="IV155" i="30"/>
  <c r="IZ155" i="30"/>
  <c r="KT151" i="30"/>
  <c r="KW150" i="30"/>
  <c r="JT153" i="30"/>
  <c r="JW153" i="30" s="1"/>
  <c r="JO154" i="30"/>
  <c r="HR156" i="30"/>
  <c r="HU155" i="30"/>
  <c r="EA154" i="30"/>
  <c r="HJ152" i="30"/>
  <c r="HC153" i="30" s="1"/>
  <c r="HI152" i="30"/>
  <c r="MU151" i="30"/>
  <c r="MR150" i="30"/>
  <c r="MN150" i="30"/>
  <c r="BU157" i="30"/>
  <c r="BS158" i="30"/>
  <c r="BL157" i="30"/>
  <c r="BP157" i="30"/>
  <c r="BV157" i="30"/>
  <c r="KS151" i="30"/>
  <c r="KX150" i="30"/>
  <c r="EV151" i="30"/>
  <c r="EY151" i="30" s="1"/>
  <c r="EQ152" i="30"/>
  <c r="HQ156" i="30"/>
  <c r="HV155" i="30"/>
  <c r="CL155" i="30"/>
  <c r="GQ155" i="30"/>
  <c r="GJ154" i="30"/>
  <c r="GN154" i="30"/>
  <c r="FU154" i="30"/>
  <c r="FK153" i="30"/>
  <c r="FH152" i="30"/>
  <c r="FD152" i="30"/>
  <c r="CT153" i="30"/>
  <c r="CW152" i="30"/>
  <c r="KC158" i="30"/>
  <c r="CK155" i="30"/>
  <c r="CI156" i="30"/>
  <c r="CB155" i="30"/>
  <c r="CF155" i="30"/>
  <c r="AO156" i="30"/>
  <c r="AM157" i="30"/>
  <c r="AJ156" i="30"/>
  <c r="AF156" i="30"/>
  <c r="AP156" i="30"/>
  <c r="IN152" i="30"/>
  <c r="IQ152" i="30" s="1"/>
  <c r="II153" i="30"/>
  <c r="BA155" i="30"/>
  <c r="BD154" i="30"/>
  <c r="BG154" i="30" s="1"/>
  <c r="AY155" i="30"/>
  <c r="DR153" i="30"/>
  <c r="DQ153" i="30"/>
  <c r="FV154" i="30"/>
  <c r="FY153" i="30"/>
  <c r="CS153" i="30"/>
  <c r="CX152" i="30"/>
  <c r="KD158" i="30"/>
  <c r="KG157" i="30"/>
  <c r="KH157" i="30" s="1"/>
  <c r="DN153" i="30"/>
  <c r="W85" i="22"/>
  <c r="P84" i="22"/>
  <c r="T84" i="22"/>
  <c r="R88" i="30"/>
  <c r="U87" i="30"/>
  <c r="V87" i="30" s="1"/>
  <c r="Q88" i="30"/>
  <c r="D1078" i="22"/>
  <c r="CI144" i="22" l="1"/>
  <c r="CF143" i="22"/>
  <c r="CB143" i="22"/>
  <c r="DO146" i="22"/>
  <c r="DH145" i="22"/>
  <c r="DL145" i="22"/>
  <c r="CY144" i="22"/>
  <c r="CR143" i="22"/>
  <c r="CV143" i="22"/>
  <c r="LZ153" i="30"/>
  <c r="MC152" i="30"/>
  <c r="AX162" i="22"/>
  <c r="BA161" i="22"/>
  <c r="BB161" i="22" s="1"/>
  <c r="BS168" i="22"/>
  <c r="BP167" i="22"/>
  <c r="BL167" i="22"/>
  <c r="AM164" i="22"/>
  <c r="AJ163" i="22"/>
  <c r="AF163" i="22"/>
  <c r="AW162" i="22"/>
  <c r="HG154" i="30"/>
  <c r="GZ153" i="30"/>
  <c r="HD153" i="30"/>
  <c r="KJ157" i="30"/>
  <c r="KM157" i="30" s="1"/>
  <c r="GD153" i="30"/>
  <c r="GC153" i="30"/>
  <c r="AG157" i="30"/>
  <c r="AL156" i="30"/>
  <c r="CD156" i="30"/>
  <c r="LI153" i="30"/>
  <c r="CZ152" i="30"/>
  <c r="DC152" i="30" s="1"/>
  <c r="BF155" i="30"/>
  <c r="AH157" i="30"/>
  <c r="CC156" i="30"/>
  <c r="CH155" i="30"/>
  <c r="GL155" i="30"/>
  <c r="GO154" i="30"/>
  <c r="EU153" i="30"/>
  <c r="EN152" i="30"/>
  <c r="ER152" i="30"/>
  <c r="EE155" i="30"/>
  <c r="DX154" i="30"/>
  <c r="EB154" i="30"/>
  <c r="JS155" i="30"/>
  <c r="JL154" i="30"/>
  <c r="JP154" i="30"/>
  <c r="IX156" i="30"/>
  <c r="JA155" i="30"/>
  <c r="BE155" i="30"/>
  <c r="BC156" i="30"/>
  <c r="AZ155" i="30"/>
  <c r="AV155" i="30"/>
  <c r="KL157" i="30"/>
  <c r="KE158" i="30" s="1"/>
  <c r="KK157" i="30"/>
  <c r="IM154" i="30"/>
  <c r="IJ153" i="30"/>
  <c r="IF153" i="30"/>
  <c r="FE153" i="30"/>
  <c r="FZ153" i="30"/>
  <c r="GK155" i="30"/>
  <c r="GP154" i="30"/>
  <c r="HX155" i="30"/>
  <c r="IA155" i="30" s="1"/>
  <c r="KZ150" i="30"/>
  <c r="LC150" i="30" s="1"/>
  <c r="BN158" i="30"/>
  <c r="MO151" i="30"/>
  <c r="HZ155" i="30"/>
  <c r="HS156" i="30" s="1"/>
  <c r="HY155" i="30"/>
  <c r="LB150" i="30"/>
  <c r="KU151" i="30" s="1"/>
  <c r="LA150" i="30"/>
  <c r="IW156" i="30"/>
  <c r="JB155" i="30"/>
  <c r="DP153" i="30"/>
  <c r="DS153" i="30" s="1"/>
  <c r="DK154" i="30"/>
  <c r="DB152" i="30"/>
  <c r="DA152" i="30"/>
  <c r="FF153" i="30"/>
  <c r="FI152" i="30"/>
  <c r="BM158" i="30"/>
  <c r="BR157" i="30"/>
  <c r="MP151" i="30"/>
  <c r="MS150" i="30"/>
  <c r="MT150" i="30" s="1"/>
  <c r="LJ153" i="30"/>
  <c r="LM152" i="30"/>
  <c r="LN152" i="30" s="1"/>
  <c r="R85" i="22"/>
  <c r="U84" i="22"/>
  <c r="AB84" i="22" s="1"/>
  <c r="Q85" i="22"/>
  <c r="X87" i="30"/>
  <c r="AA87" i="30" s="1"/>
  <c r="Z87" i="30"/>
  <c r="S88" i="30" s="1"/>
  <c r="Y87" i="30"/>
  <c r="D1079" i="22"/>
  <c r="CT144" i="22" l="1"/>
  <c r="CW143" i="22"/>
  <c r="DJ146" i="22"/>
  <c r="DM145" i="22"/>
  <c r="CC144" i="22"/>
  <c r="CS144" i="22"/>
  <c r="DI146" i="22"/>
  <c r="CD144" i="22"/>
  <c r="CG143" i="22"/>
  <c r="MD152" i="30"/>
  <c r="MH152" i="30"/>
  <c r="MG152" i="30"/>
  <c r="AG164" i="22"/>
  <c r="BM168" i="22"/>
  <c r="BD162" i="22"/>
  <c r="BG162" i="22" s="1"/>
  <c r="BH161" i="22"/>
  <c r="BE161" i="22"/>
  <c r="AH164" i="22"/>
  <c r="AK163" i="22"/>
  <c r="BN168" i="22"/>
  <c r="BQ167" i="22"/>
  <c r="BR167" i="22" s="1"/>
  <c r="AY162" i="22"/>
  <c r="KY152" i="30"/>
  <c r="KV151" i="30"/>
  <c r="KR151" i="30"/>
  <c r="LP152" i="30"/>
  <c r="LS152" i="30" s="1"/>
  <c r="HW157" i="30"/>
  <c r="HT156" i="30"/>
  <c r="HP156" i="30"/>
  <c r="MV150" i="30"/>
  <c r="MY150" i="30" s="1"/>
  <c r="KI159" i="30"/>
  <c r="KF158" i="30"/>
  <c r="KB158" i="30"/>
  <c r="FN152" i="30"/>
  <c r="FM152" i="30"/>
  <c r="GR154" i="30"/>
  <c r="GU154" i="30" s="1"/>
  <c r="FJ152" i="30"/>
  <c r="IH154" i="30"/>
  <c r="IK153" i="30"/>
  <c r="JN155" i="30"/>
  <c r="JQ154" i="30"/>
  <c r="DZ155" i="30"/>
  <c r="EC154" i="30"/>
  <c r="EP153" i="30"/>
  <c r="ES152" i="30"/>
  <c r="GT154" i="30"/>
  <c r="GM155" i="30" s="1"/>
  <c r="GS154" i="30"/>
  <c r="CU153" i="30"/>
  <c r="HB154" i="30"/>
  <c r="HE153" i="30"/>
  <c r="DO155" i="30"/>
  <c r="DH154" i="30"/>
  <c r="DL154" i="30"/>
  <c r="BO158" i="30"/>
  <c r="BQ158" i="30"/>
  <c r="BT157" i="30"/>
  <c r="BW157" i="30" s="1"/>
  <c r="AW156" i="30"/>
  <c r="BB155" i="30"/>
  <c r="JF155" i="30"/>
  <c r="IY156" i="30" s="1"/>
  <c r="JE155" i="30"/>
  <c r="JM155" i="30"/>
  <c r="JR154" i="30"/>
  <c r="DY155" i="30"/>
  <c r="ED154" i="30"/>
  <c r="EO153" i="30"/>
  <c r="ET152" i="30"/>
  <c r="HA154" i="30"/>
  <c r="HF153" i="30"/>
  <c r="JD155" i="30"/>
  <c r="JG155" i="30" s="1"/>
  <c r="AX156" i="30"/>
  <c r="CG156" i="30"/>
  <c r="CJ155" i="30"/>
  <c r="CM155" i="30" s="1"/>
  <c r="CE156" i="30"/>
  <c r="AI157" i="30"/>
  <c r="AK157" i="30"/>
  <c r="AN156" i="30"/>
  <c r="AQ156" i="30" s="1"/>
  <c r="MX150" i="30"/>
  <c r="MW150" i="30"/>
  <c r="LR152" i="30"/>
  <c r="LK153" i="30" s="1"/>
  <c r="LQ152" i="30"/>
  <c r="GB153" i="30"/>
  <c r="GE153" i="30" s="1"/>
  <c r="FW154" i="30"/>
  <c r="IG154" i="30"/>
  <c r="IL153" i="30"/>
  <c r="V84" i="22"/>
  <c r="X85" i="22"/>
  <c r="AA85" i="22" s="1"/>
  <c r="Y84" i="22"/>
  <c r="W89" i="30"/>
  <c r="P88" i="30"/>
  <c r="T88" i="30"/>
  <c r="D1080" i="22"/>
  <c r="CN143" i="22" l="1"/>
  <c r="CJ144" i="22"/>
  <c r="CM144" i="22" s="1"/>
  <c r="CK143" i="22"/>
  <c r="CX143" i="22"/>
  <c r="CZ144" i="22"/>
  <c r="DC144" i="22" s="1"/>
  <c r="DD143" i="22"/>
  <c r="DA143" i="22"/>
  <c r="DN145" i="22"/>
  <c r="DT145" i="22"/>
  <c r="DP146" i="22"/>
  <c r="DS146" i="22" s="1"/>
  <c r="DQ145" i="22"/>
  <c r="CH143" i="22"/>
  <c r="MF152" i="30"/>
  <c r="MI152" i="30" s="1"/>
  <c r="MA153" i="30"/>
  <c r="AP157" i="30"/>
  <c r="AR163" i="22"/>
  <c r="AN164" i="22"/>
  <c r="AQ164" i="22" s="1"/>
  <c r="AO163" i="22"/>
  <c r="BC163" i="22"/>
  <c r="AZ162" i="22"/>
  <c r="AV162" i="22"/>
  <c r="BX167" i="22"/>
  <c r="BT168" i="22"/>
  <c r="BW168" i="22" s="1"/>
  <c r="BU167" i="22"/>
  <c r="AL163" i="22"/>
  <c r="BO168" i="22"/>
  <c r="GQ156" i="30"/>
  <c r="GN155" i="30"/>
  <c r="GJ155" i="30"/>
  <c r="LO154" i="30"/>
  <c r="LH153" i="30"/>
  <c r="LL153" i="30"/>
  <c r="JC157" i="30"/>
  <c r="IZ156" i="30"/>
  <c r="IV156" i="30"/>
  <c r="CK156" i="30"/>
  <c r="CI157" i="30"/>
  <c r="CF156" i="30"/>
  <c r="CB156" i="30"/>
  <c r="CL156" i="30"/>
  <c r="HH153" i="30"/>
  <c r="HK153" i="30" s="1"/>
  <c r="JT154" i="30"/>
  <c r="JW154" i="30" s="1"/>
  <c r="DI155" i="30"/>
  <c r="EH154" i="30"/>
  <c r="EG154" i="30"/>
  <c r="MQ151" i="30"/>
  <c r="KS152" i="30"/>
  <c r="EF154" i="30"/>
  <c r="EI154" i="30" s="1"/>
  <c r="EA155" i="30"/>
  <c r="BD155" i="30"/>
  <c r="BG155" i="30" s="1"/>
  <c r="AY156" i="30"/>
  <c r="BA156" i="30"/>
  <c r="BV158" i="30"/>
  <c r="EX152" i="30"/>
  <c r="EW152" i="30"/>
  <c r="FG153" i="30"/>
  <c r="FL152" i="30"/>
  <c r="FO152" i="30" s="1"/>
  <c r="KC159" i="30"/>
  <c r="KT152" i="30"/>
  <c r="KW151" i="30"/>
  <c r="EV152" i="30"/>
  <c r="EY152" i="30" s="1"/>
  <c r="EQ153" i="30"/>
  <c r="BU158" i="30"/>
  <c r="BS159" i="30"/>
  <c r="BL158" i="30"/>
  <c r="BP158" i="30"/>
  <c r="CY154" i="30"/>
  <c r="CR153" i="30"/>
  <c r="CV153" i="30"/>
  <c r="IP153" i="30"/>
  <c r="II154" i="30" s="1"/>
  <c r="IO153" i="30"/>
  <c r="KD159" i="30"/>
  <c r="KG158" i="30"/>
  <c r="KH158" i="30" s="1"/>
  <c r="HQ157" i="30"/>
  <c r="IN153" i="30"/>
  <c r="IQ153" i="30" s="1"/>
  <c r="GA155" i="30"/>
  <c r="FT154" i="30"/>
  <c r="FX154" i="30"/>
  <c r="AO157" i="30"/>
  <c r="AM158" i="30"/>
  <c r="AJ157" i="30"/>
  <c r="AF157" i="30"/>
  <c r="DJ155" i="30"/>
  <c r="DM154" i="30"/>
  <c r="DN154" i="30" s="1"/>
  <c r="HJ153" i="30"/>
  <c r="HI153" i="30"/>
  <c r="JV154" i="30"/>
  <c r="JU154" i="30"/>
  <c r="HR157" i="30"/>
  <c r="HU156" i="30"/>
  <c r="HV156" i="30" s="1"/>
  <c r="S85" i="22"/>
  <c r="R89" i="30"/>
  <c r="U88" i="30"/>
  <c r="Q89" i="30"/>
  <c r="V88" i="30"/>
  <c r="D1081" i="22"/>
  <c r="CE144" i="22" l="1"/>
  <c r="DK146" i="22"/>
  <c r="CU144" i="22"/>
  <c r="LX153" i="30"/>
  <c r="MB153" i="30"/>
  <c r="ME154" i="30"/>
  <c r="BF156" i="30"/>
  <c r="AI164" i="22"/>
  <c r="AW163" i="22"/>
  <c r="BS169" i="22"/>
  <c r="BL168" i="22"/>
  <c r="BP168" i="22"/>
  <c r="AX163" i="22"/>
  <c r="BA162" i="22"/>
  <c r="HX156" i="30"/>
  <c r="IA156" i="30" s="1"/>
  <c r="KJ158" i="30"/>
  <c r="KM158" i="30" s="1"/>
  <c r="DP154" i="30"/>
  <c r="DS154" i="30" s="1"/>
  <c r="IM155" i="30"/>
  <c r="IJ154" i="30"/>
  <c r="IF154" i="30"/>
  <c r="CT154" i="30"/>
  <c r="CW153" i="30"/>
  <c r="BN159" i="30"/>
  <c r="FK154" i="30"/>
  <c r="FD153" i="30"/>
  <c r="FH153" i="30"/>
  <c r="CD157" i="30"/>
  <c r="IX157" i="30"/>
  <c r="JA156" i="30"/>
  <c r="LJ154" i="30"/>
  <c r="LM153" i="30"/>
  <c r="LN153" i="30" s="1"/>
  <c r="GK156" i="30"/>
  <c r="AH158" i="30"/>
  <c r="HZ156" i="30"/>
  <c r="HS157" i="30" s="1"/>
  <c r="HY156" i="30"/>
  <c r="CS154" i="30"/>
  <c r="CX153" i="30"/>
  <c r="BM159" i="30"/>
  <c r="BR158" i="30"/>
  <c r="EU154" i="30"/>
  <c r="ER153" i="30"/>
  <c r="EN153" i="30"/>
  <c r="LB151" i="30"/>
  <c r="LA151" i="30"/>
  <c r="BE156" i="30"/>
  <c r="BC157" i="30"/>
  <c r="AV156" i="30"/>
  <c r="AZ156" i="30"/>
  <c r="EE156" i="30"/>
  <c r="DX155" i="30"/>
  <c r="EB155" i="30"/>
  <c r="MU152" i="30"/>
  <c r="MN151" i="30"/>
  <c r="MR151" i="30"/>
  <c r="JO155" i="30"/>
  <c r="HC154" i="30"/>
  <c r="LI154" i="30"/>
  <c r="GL156" i="30"/>
  <c r="GO155" i="30"/>
  <c r="FU155" i="30"/>
  <c r="KX151" i="30"/>
  <c r="DR154" i="30"/>
  <c r="DK155" i="30" s="1"/>
  <c r="DQ154" i="30"/>
  <c r="AG158" i="30"/>
  <c r="AL157" i="30"/>
  <c r="FV155" i="30"/>
  <c r="FY154" i="30"/>
  <c r="KL158" i="30"/>
  <c r="KK158" i="30"/>
  <c r="CC157" i="30"/>
  <c r="CH156" i="30"/>
  <c r="IW157" i="30"/>
  <c r="JB156" i="30"/>
  <c r="W86" i="22"/>
  <c r="P85" i="22"/>
  <c r="T85" i="22"/>
  <c r="X88" i="30"/>
  <c r="AA88" i="30" s="1"/>
  <c r="Z88" i="30"/>
  <c r="S89" i="30" s="1"/>
  <c r="Y88" i="30"/>
  <c r="D1082" i="22"/>
  <c r="DO147" i="22" l="1"/>
  <c r="DL146" i="22"/>
  <c r="DH146" i="22"/>
  <c r="CY145" i="22"/>
  <c r="CV144" i="22"/>
  <c r="CR144" i="22"/>
  <c r="CI145" i="22"/>
  <c r="CF144" i="22"/>
  <c r="CB144" i="22"/>
  <c r="LZ154" i="30"/>
  <c r="MC153" i="30"/>
  <c r="MD153" i="30" s="1"/>
  <c r="LY154" i="30"/>
  <c r="BD163" i="22"/>
  <c r="BG163" i="22" s="1"/>
  <c r="BH162" i="22"/>
  <c r="BE162" i="22"/>
  <c r="BM169" i="22"/>
  <c r="BB162" i="22"/>
  <c r="AM165" i="22"/>
  <c r="AJ164" i="22"/>
  <c r="AF164" i="22"/>
  <c r="BN169" i="22"/>
  <c r="BQ168" i="22"/>
  <c r="BR168" i="22" s="1"/>
  <c r="DO156" i="30"/>
  <c r="DH155" i="30"/>
  <c r="DL155" i="30"/>
  <c r="HW158" i="30"/>
  <c r="HT157" i="30"/>
  <c r="HP157" i="30"/>
  <c r="AK158" i="30"/>
  <c r="AN157" i="30"/>
  <c r="AQ157" i="30" s="1"/>
  <c r="AI158" i="30"/>
  <c r="GD154" i="30"/>
  <c r="GC154" i="30"/>
  <c r="KZ151" i="30"/>
  <c r="LC151" i="30" s="1"/>
  <c r="KU152" i="30"/>
  <c r="GT155" i="30"/>
  <c r="GS155" i="30"/>
  <c r="MP152" i="30"/>
  <c r="MS151" i="30"/>
  <c r="MT151" i="30" s="1"/>
  <c r="DZ156" i="30"/>
  <c r="EC155" i="30"/>
  <c r="ED155" i="30" s="1"/>
  <c r="AX157" i="30"/>
  <c r="DB153" i="30"/>
  <c r="CU154" i="30" s="1"/>
  <c r="DA153" i="30"/>
  <c r="JD156" i="30"/>
  <c r="JG156" i="30" s="1"/>
  <c r="FZ154" i="30"/>
  <c r="MO152" i="30"/>
  <c r="DY156" i="30"/>
  <c r="AW157" i="30"/>
  <c r="BB156" i="30"/>
  <c r="CZ153" i="30"/>
  <c r="DC153" i="30" s="1"/>
  <c r="JF156" i="30"/>
  <c r="IY157" i="30" s="1"/>
  <c r="JE156" i="30"/>
  <c r="KE159" i="30"/>
  <c r="HG155" i="30"/>
  <c r="GZ154" i="30"/>
  <c r="HD154" i="30"/>
  <c r="EO154" i="30"/>
  <c r="BQ159" i="30"/>
  <c r="BT158" i="30"/>
  <c r="BW158" i="30" s="1"/>
  <c r="BO159" i="30"/>
  <c r="LR153" i="30"/>
  <c r="LQ153" i="30"/>
  <c r="FF154" i="30"/>
  <c r="FI153" i="30"/>
  <c r="IG155" i="30"/>
  <c r="CJ156" i="30"/>
  <c r="CM156" i="30" s="1"/>
  <c r="CE157" i="30"/>
  <c r="CG157" i="30"/>
  <c r="LK154" i="30"/>
  <c r="LP153" i="30"/>
  <c r="LS153" i="30" s="1"/>
  <c r="JS156" i="30"/>
  <c r="JL155" i="30"/>
  <c r="JP155" i="30"/>
  <c r="EP154" i="30"/>
  <c r="ES153" i="30"/>
  <c r="ET153" i="30" s="1"/>
  <c r="GP155" i="30"/>
  <c r="FE154" i="30"/>
  <c r="FJ153" i="30"/>
  <c r="IH155" i="30"/>
  <c r="IK154" i="30"/>
  <c r="R86" i="22"/>
  <c r="U85" i="22"/>
  <c r="AB85" i="22" s="1"/>
  <c r="Q86" i="22"/>
  <c r="W90" i="30"/>
  <c r="P89" i="30"/>
  <c r="T89" i="30"/>
  <c r="D1083" i="22"/>
  <c r="CC145" i="22" l="1"/>
  <c r="CS145" i="22"/>
  <c r="DI147" i="22"/>
  <c r="CD145" i="22"/>
  <c r="CG144" i="22"/>
  <c r="CT145" i="22"/>
  <c r="CW144" i="22"/>
  <c r="DJ147" i="22"/>
  <c r="DM146" i="22"/>
  <c r="MH153" i="30"/>
  <c r="MA154" i="30" s="1"/>
  <c r="MG153" i="30"/>
  <c r="MF153" i="30"/>
  <c r="MI153" i="30" s="1"/>
  <c r="BO169" i="22"/>
  <c r="AG165" i="22"/>
  <c r="AY163" i="22"/>
  <c r="BX168" i="22"/>
  <c r="BT169" i="22"/>
  <c r="BW169" i="22" s="1"/>
  <c r="BU168" i="22"/>
  <c r="AH165" i="22"/>
  <c r="AK164" i="22"/>
  <c r="EV153" i="30"/>
  <c r="EY153" i="30" s="1"/>
  <c r="JC158" i="30"/>
  <c r="IZ157" i="30"/>
  <c r="IV157" i="30"/>
  <c r="IP154" i="30"/>
  <c r="IO154" i="30"/>
  <c r="CK157" i="30"/>
  <c r="CI158" i="30"/>
  <c r="CB157" i="30"/>
  <c r="CF157" i="30"/>
  <c r="IL154" i="30"/>
  <c r="BU159" i="30"/>
  <c r="BS160" i="30"/>
  <c r="BL159" i="30"/>
  <c r="BP159" i="30"/>
  <c r="BV159" i="30"/>
  <c r="HB155" i="30"/>
  <c r="HE154" i="30"/>
  <c r="KI160" i="30"/>
  <c r="KB159" i="30"/>
  <c r="KF159" i="30"/>
  <c r="CY155" i="30"/>
  <c r="CR154" i="30"/>
  <c r="CV154" i="30"/>
  <c r="EF155" i="30"/>
  <c r="EI155" i="30" s="1"/>
  <c r="KY153" i="30"/>
  <c r="KV152" i="30"/>
  <c r="KR152" i="30"/>
  <c r="HR158" i="30"/>
  <c r="HU157" i="30"/>
  <c r="DJ156" i="30"/>
  <c r="DM155" i="30"/>
  <c r="HA155" i="30"/>
  <c r="HF154" i="30"/>
  <c r="BA157" i="30"/>
  <c r="BD156" i="30"/>
  <c r="BG156" i="30" s="1"/>
  <c r="AY157" i="30"/>
  <c r="DI156" i="30"/>
  <c r="DN155" i="30"/>
  <c r="GM156" i="30"/>
  <c r="GR155" i="30"/>
  <c r="GU155" i="30" s="1"/>
  <c r="JN156" i="30"/>
  <c r="JQ155" i="30"/>
  <c r="JR155" i="30" s="1"/>
  <c r="LO155" i="30"/>
  <c r="LH154" i="30"/>
  <c r="LL154" i="30"/>
  <c r="GB154" i="30"/>
  <c r="GE154" i="30" s="1"/>
  <c r="FW155" i="30"/>
  <c r="MX151" i="30"/>
  <c r="MQ152" i="30" s="1"/>
  <c r="MW151" i="30"/>
  <c r="AO158" i="30"/>
  <c r="AM159" i="30"/>
  <c r="AJ158" i="30"/>
  <c r="AF158" i="30"/>
  <c r="AP158" i="30"/>
  <c r="FL153" i="30"/>
  <c r="FO153" i="30" s="1"/>
  <c r="EX153" i="30"/>
  <c r="EQ154" i="30" s="1"/>
  <c r="EW153" i="30"/>
  <c r="JM156" i="30"/>
  <c r="CL157" i="30"/>
  <c r="FN153" i="30"/>
  <c r="FG154" i="30" s="1"/>
  <c r="FM153" i="30"/>
  <c r="MV151" i="30"/>
  <c r="MY151" i="30" s="1"/>
  <c r="EH155" i="30"/>
  <c r="EA156" i="30" s="1"/>
  <c r="EG155" i="30"/>
  <c r="HQ158" i="30"/>
  <c r="HV157" i="30"/>
  <c r="V85" i="22"/>
  <c r="S86" i="22" s="1"/>
  <c r="X86" i="22"/>
  <c r="AA86" i="22" s="1"/>
  <c r="Y85" i="22"/>
  <c r="R90" i="30"/>
  <c r="U89" i="30"/>
  <c r="V89" i="30" s="1"/>
  <c r="Q90" i="30"/>
  <c r="D1084" i="22"/>
  <c r="DN146" i="22" l="1"/>
  <c r="DP147" i="22"/>
  <c r="DS147" i="22" s="1"/>
  <c r="DT146" i="22"/>
  <c r="DQ146" i="22"/>
  <c r="CH144" i="22"/>
  <c r="CJ145" i="22"/>
  <c r="CM145" i="22" s="1"/>
  <c r="CN144" i="22"/>
  <c r="CK144" i="22"/>
  <c r="DD144" i="22"/>
  <c r="CZ145" i="22"/>
  <c r="DC145" i="22" s="1"/>
  <c r="DA144" i="22"/>
  <c r="CX144" i="22"/>
  <c r="ME155" i="30"/>
  <c r="LX154" i="30"/>
  <c r="MB154" i="30"/>
  <c r="AR164" i="22"/>
  <c r="AN165" i="22"/>
  <c r="AQ165" i="22" s="1"/>
  <c r="AO164" i="22"/>
  <c r="BS170" i="22"/>
  <c r="BL169" i="22"/>
  <c r="BP169" i="22"/>
  <c r="BC164" i="22"/>
  <c r="AV163" i="22"/>
  <c r="AZ163" i="22"/>
  <c r="AL164" i="22"/>
  <c r="FK155" i="30"/>
  <c r="FH154" i="30"/>
  <c r="FD154" i="30"/>
  <c r="EE157" i="30"/>
  <c r="DX156" i="30"/>
  <c r="EB156" i="30"/>
  <c r="EU155" i="30"/>
  <c r="EN154" i="30"/>
  <c r="ER154" i="30"/>
  <c r="LJ155" i="30"/>
  <c r="LM154" i="30"/>
  <c r="LN154" i="30" s="1"/>
  <c r="JV155" i="30"/>
  <c r="JU155" i="30"/>
  <c r="HZ157" i="30"/>
  <c r="HY157" i="30"/>
  <c r="KT153" i="30"/>
  <c r="KW152" i="30"/>
  <c r="CT155" i="30"/>
  <c r="CW154" i="30"/>
  <c r="KD160" i="30"/>
  <c r="KG159" i="30"/>
  <c r="HJ154" i="30"/>
  <c r="HI154" i="30"/>
  <c r="BN160" i="30"/>
  <c r="IN154" i="30"/>
  <c r="IQ154" i="30" s="1"/>
  <c r="II155" i="30"/>
  <c r="IX158" i="30"/>
  <c r="JA157" i="30"/>
  <c r="AG159" i="30"/>
  <c r="AL158" i="30"/>
  <c r="LI155" i="30"/>
  <c r="DP155" i="30"/>
  <c r="DS155" i="30" s="1"/>
  <c r="BE157" i="30"/>
  <c r="BC158" i="30"/>
  <c r="AV157" i="30"/>
  <c r="AZ157" i="30"/>
  <c r="BF157" i="30"/>
  <c r="DR155" i="30"/>
  <c r="DK156" i="30" s="1"/>
  <c r="DQ155" i="30"/>
  <c r="CS155" i="30"/>
  <c r="CX154" i="30"/>
  <c r="KC160" i="30"/>
  <c r="KH159" i="30"/>
  <c r="BM160" i="30"/>
  <c r="BR159" i="30"/>
  <c r="CD158" i="30"/>
  <c r="HX157" i="30"/>
  <c r="IA157" i="30" s="1"/>
  <c r="HS158" i="30"/>
  <c r="MU153" i="30"/>
  <c r="MR152" i="30"/>
  <c r="MN152" i="30"/>
  <c r="JT155" i="30"/>
  <c r="JW155" i="30" s="1"/>
  <c r="JO156" i="30"/>
  <c r="AH159" i="30"/>
  <c r="HH154" i="30"/>
  <c r="HK154" i="30" s="1"/>
  <c r="HC155" i="30"/>
  <c r="CC158" i="30"/>
  <c r="CH157" i="30"/>
  <c r="GA156" i="30"/>
  <c r="FT155" i="30"/>
  <c r="FX155" i="30"/>
  <c r="GQ157" i="30"/>
  <c r="GN156" i="30"/>
  <c r="GJ156" i="30"/>
  <c r="KS153" i="30"/>
  <c r="KX152" i="30"/>
  <c r="IW158" i="30"/>
  <c r="JB157" i="30"/>
  <c r="W87" i="22"/>
  <c r="P86" i="22"/>
  <c r="T86" i="22"/>
  <c r="X89" i="30"/>
  <c r="AA89" i="30" s="1"/>
  <c r="Z89" i="30"/>
  <c r="Y89" i="30"/>
  <c r="D1085" i="22"/>
  <c r="CU145" i="22" l="1"/>
  <c r="CE145" i="22"/>
  <c r="DK147" i="22"/>
  <c r="LZ155" i="30"/>
  <c r="MC154" i="30"/>
  <c r="LY155" i="30"/>
  <c r="MD154" i="30"/>
  <c r="AW164" i="22"/>
  <c r="BM170" i="22"/>
  <c r="AI165" i="22"/>
  <c r="AX164" i="22"/>
  <c r="BA163" i="22"/>
  <c r="BN170" i="22"/>
  <c r="BQ169" i="22"/>
  <c r="MO153" i="30"/>
  <c r="HW159" i="30"/>
  <c r="HT158" i="30"/>
  <c r="HP158" i="30"/>
  <c r="BO160" i="30"/>
  <c r="BQ160" i="30"/>
  <c r="BT159" i="30"/>
  <c r="BW159" i="30" s="1"/>
  <c r="AX158" i="30"/>
  <c r="AI159" i="30"/>
  <c r="AK159" i="30"/>
  <c r="AN158" i="30"/>
  <c r="AQ158" i="30" s="1"/>
  <c r="EP155" i="30"/>
  <c r="ES154" i="30"/>
  <c r="DZ157" i="30"/>
  <c r="EC156" i="30"/>
  <c r="FE155" i="30"/>
  <c r="CG158" i="30"/>
  <c r="CJ157" i="30"/>
  <c r="CM157" i="30" s="1"/>
  <c r="CE158" i="30"/>
  <c r="MP153" i="30"/>
  <c r="MS152" i="30"/>
  <c r="AW158" i="30"/>
  <c r="BB157" i="30"/>
  <c r="DO157" i="30"/>
  <c r="DH156" i="30"/>
  <c r="DL156" i="30"/>
  <c r="LP154" i="30"/>
  <c r="LS154" i="30" s="1"/>
  <c r="LR154" i="30"/>
  <c r="LK155" i="30" s="1"/>
  <c r="LQ154" i="30"/>
  <c r="EO155" i="30"/>
  <c r="ET154" i="30"/>
  <c r="DY157" i="30"/>
  <c r="ED156" i="30"/>
  <c r="FF155" i="30"/>
  <c r="FI154" i="30"/>
  <c r="FJ154" i="30" s="1"/>
  <c r="GK157" i="30"/>
  <c r="FV156" i="30"/>
  <c r="FY155" i="30"/>
  <c r="HG156" i="30"/>
  <c r="HD155" i="30"/>
  <c r="GZ155" i="30"/>
  <c r="KZ152" i="30"/>
  <c r="LC152" i="30" s="1"/>
  <c r="GL157" i="30"/>
  <c r="GO156" i="30"/>
  <c r="FU156" i="30"/>
  <c r="FZ155" i="30"/>
  <c r="CZ154" i="30"/>
  <c r="DC154" i="30" s="1"/>
  <c r="IM156" i="30"/>
  <c r="IF155" i="30"/>
  <c r="IJ155" i="30"/>
  <c r="DB154" i="30"/>
  <c r="CU155" i="30" s="1"/>
  <c r="DA154" i="30"/>
  <c r="LB152" i="30"/>
  <c r="KU153" i="30" s="1"/>
  <c r="LA152" i="30"/>
  <c r="JD157" i="30"/>
  <c r="JG157" i="30" s="1"/>
  <c r="JS157" i="30"/>
  <c r="JP156" i="30"/>
  <c r="JL156" i="30"/>
  <c r="KJ159" i="30"/>
  <c r="KM159" i="30" s="1"/>
  <c r="JF157" i="30"/>
  <c r="JE157" i="30"/>
  <c r="KL159" i="30"/>
  <c r="KE160" i="30" s="1"/>
  <c r="KK159" i="30"/>
  <c r="R87" i="22"/>
  <c r="U86" i="22"/>
  <c r="AB86" i="22" s="1"/>
  <c r="Q87" i="22"/>
  <c r="S90" i="30"/>
  <c r="D1086" i="22"/>
  <c r="CI146" i="22" l="1"/>
  <c r="CF145" i="22"/>
  <c r="CB145" i="22"/>
  <c r="DO148" i="22"/>
  <c r="DH147" i="22"/>
  <c r="DL147" i="22"/>
  <c r="CY146" i="22"/>
  <c r="CR145" i="22"/>
  <c r="CV145" i="22"/>
  <c r="MF154" i="30"/>
  <c r="MI154" i="30" s="1"/>
  <c r="MH154" i="30"/>
  <c r="MA155" i="30" s="1"/>
  <c r="MG154" i="30"/>
  <c r="BD164" i="22"/>
  <c r="BG164" i="22" s="1"/>
  <c r="BH163" i="22"/>
  <c r="BE163" i="22"/>
  <c r="BB163" i="22"/>
  <c r="BX169" i="22"/>
  <c r="BT170" i="22"/>
  <c r="BW170" i="22" s="1"/>
  <c r="BU169" i="22"/>
  <c r="AM166" i="22"/>
  <c r="AJ165" i="22"/>
  <c r="AF165" i="22"/>
  <c r="BR169" i="22"/>
  <c r="CY156" i="30"/>
  <c r="CV155" i="30"/>
  <c r="CR155" i="30"/>
  <c r="KI161" i="30"/>
  <c r="KF160" i="30"/>
  <c r="KB160" i="30"/>
  <c r="FL154" i="30"/>
  <c r="FO154" i="30" s="1"/>
  <c r="KY154" i="30"/>
  <c r="KV153" i="30"/>
  <c r="KR153" i="30"/>
  <c r="JN157" i="30"/>
  <c r="JQ156" i="30"/>
  <c r="JR156" i="30" s="1"/>
  <c r="JM157" i="30"/>
  <c r="IY158" i="30"/>
  <c r="GT156" i="30"/>
  <c r="GS156" i="30"/>
  <c r="HA156" i="30"/>
  <c r="GD155" i="30"/>
  <c r="GC155" i="30"/>
  <c r="EV154" i="30"/>
  <c r="EY154" i="30" s="1"/>
  <c r="MX152" i="30"/>
  <c r="MW152" i="30"/>
  <c r="AP159" i="30"/>
  <c r="BU160" i="30"/>
  <c r="BS161" i="30"/>
  <c r="BL160" i="30"/>
  <c r="BP160" i="30"/>
  <c r="IH156" i="30"/>
  <c r="IK155" i="30"/>
  <c r="GB155" i="30"/>
  <c r="GE155" i="30" s="1"/>
  <c r="FW156" i="30"/>
  <c r="HB156" i="30"/>
  <c r="HE155" i="30"/>
  <c r="HF155" i="30" s="1"/>
  <c r="EF156" i="30"/>
  <c r="EI156" i="30" s="1"/>
  <c r="LO156" i="30"/>
  <c r="LL155" i="30"/>
  <c r="LH155" i="30"/>
  <c r="DJ157" i="30"/>
  <c r="DM156" i="30"/>
  <c r="DN156" i="30" s="1"/>
  <c r="BD157" i="30"/>
  <c r="BG157" i="30" s="1"/>
  <c r="AY158" i="30"/>
  <c r="BA158" i="30"/>
  <c r="AO159" i="30"/>
  <c r="AM160" i="30"/>
  <c r="AF159" i="30"/>
  <c r="AJ159" i="30"/>
  <c r="HQ159" i="30"/>
  <c r="MT152" i="30"/>
  <c r="IG156" i="30"/>
  <c r="IL155" i="30"/>
  <c r="FN154" i="30"/>
  <c r="FG155" i="30" s="1"/>
  <c r="FM154" i="30"/>
  <c r="DI157" i="30"/>
  <c r="EX154" i="30"/>
  <c r="EW154" i="30"/>
  <c r="HR159" i="30"/>
  <c r="HU158" i="30"/>
  <c r="GP156" i="30"/>
  <c r="CK158" i="30"/>
  <c r="CI159" i="30"/>
  <c r="CF158" i="30"/>
  <c r="CB158" i="30"/>
  <c r="CL158" i="30"/>
  <c r="EH156" i="30"/>
  <c r="EA157" i="30" s="1"/>
  <c r="EG156" i="30"/>
  <c r="BV160" i="30"/>
  <c r="V86" i="22"/>
  <c r="S87" i="22" s="1"/>
  <c r="X87" i="22"/>
  <c r="AA87" i="22" s="1"/>
  <c r="Y86" i="22"/>
  <c r="W91" i="30"/>
  <c r="T90" i="30"/>
  <c r="P90" i="30"/>
  <c r="D1087" i="22"/>
  <c r="CT146" i="22" l="1"/>
  <c r="CW145" i="22"/>
  <c r="DJ148" i="22"/>
  <c r="DM147" i="22"/>
  <c r="CC146" i="22"/>
  <c r="CS146" i="22"/>
  <c r="DI148" i="22"/>
  <c r="DN147" i="22"/>
  <c r="CD146" i="22"/>
  <c r="CG145" i="22"/>
  <c r="ME156" i="30"/>
  <c r="LX155" i="30"/>
  <c r="MB155" i="30"/>
  <c r="AY164" i="22"/>
  <c r="BO170" i="22"/>
  <c r="AG166" i="22"/>
  <c r="AH166" i="22"/>
  <c r="AK165" i="22"/>
  <c r="EE158" i="30"/>
  <c r="DX157" i="30"/>
  <c r="EB157" i="30"/>
  <c r="HH155" i="30"/>
  <c r="HK155" i="30" s="1"/>
  <c r="FK156" i="30"/>
  <c r="FD155" i="30"/>
  <c r="FH155" i="30"/>
  <c r="DP156" i="30"/>
  <c r="DS156" i="30" s="1"/>
  <c r="GA157" i="30"/>
  <c r="FT156" i="30"/>
  <c r="FX156" i="30"/>
  <c r="BN161" i="30"/>
  <c r="EQ155" i="30"/>
  <c r="JT156" i="30"/>
  <c r="JW156" i="30" s="1"/>
  <c r="KT154" i="30"/>
  <c r="KW153" i="30"/>
  <c r="KC161" i="30"/>
  <c r="CS156" i="30"/>
  <c r="CD159" i="30"/>
  <c r="IP155" i="30"/>
  <c r="IO155" i="30"/>
  <c r="BM161" i="30"/>
  <c r="BR160" i="30"/>
  <c r="KD161" i="30"/>
  <c r="KG160" i="30"/>
  <c r="CT156" i="30"/>
  <c r="CW155" i="30"/>
  <c r="CX155" i="30" s="1"/>
  <c r="CC159" i="30"/>
  <c r="CH158" i="30"/>
  <c r="GR156" i="30"/>
  <c r="GU156" i="30" s="1"/>
  <c r="GM157" i="30"/>
  <c r="MQ153" i="30"/>
  <c r="MV152" i="30"/>
  <c r="MY152" i="30" s="1"/>
  <c r="AH160" i="30"/>
  <c r="BF158" i="30"/>
  <c r="LI156" i="30"/>
  <c r="HZ158" i="30"/>
  <c r="HY158" i="30"/>
  <c r="IN155" i="30"/>
  <c r="IQ155" i="30" s="1"/>
  <c r="II156" i="30"/>
  <c r="HV158" i="30"/>
  <c r="AG160" i="30"/>
  <c r="AL159" i="30"/>
  <c r="BE158" i="30"/>
  <c r="BC159" i="30"/>
  <c r="AV158" i="30"/>
  <c r="AZ158" i="30"/>
  <c r="DR156" i="30"/>
  <c r="DQ156" i="30"/>
  <c r="LJ156" i="30"/>
  <c r="LM155" i="30"/>
  <c r="HJ155" i="30"/>
  <c r="HC156" i="30" s="1"/>
  <c r="HI155" i="30"/>
  <c r="JC159" i="30"/>
  <c r="IZ158" i="30"/>
  <c r="IV158" i="30"/>
  <c r="JV156" i="30"/>
  <c r="JO157" i="30" s="1"/>
  <c r="JU156" i="30"/>
  <c r="KS154" i="30"/>
  <c r="KX153" i="30"/>
  <c r="W88" i="22"/>
  <c r="P87" i="22"/>
  <c r="T87" i="22"/>
  <c r="Q91" i="30"/>
  <c r="R91" i="30"/>
  <c r="U90" i="30"/>
  <c r="D1088" i="22"/>
  <c r="CX145" i="22" l="1"/>
  <c r="DD145" i="22"/>
  <c r="CZ146" i="22"/>
  <c r="DC146" i="22" s="1"/>
  <c r="DA145" i="22"/>
  <c r="DK148" i="22"/>
  <c r="DP148" i="22"/>
  <c r="DS148" i="22" s="1"/>
  <c r="DT147" i="22"/>
  <c r="DQ147" i="22"/>
  <c r="CN145" i="22"/>
  <c r="CJ146" i="22"/>
  <c r="CM146" i="22" s="1"/>
  <c r="CK145" i="22"/>
  <c r="CH145" i="22"/>
  <c r="MC155" i="30"/>
  <c r="MD155" i="30" s="1"/>
  <c r="LZ156" i="30"/>
  <c r="LY156" i="30"/>
  <c r="AR165" i="22"/>
  <c r="AN166" i="22"/>
  <c r="AQ166" i="22" s="1"/>
  <c r="AO165" i="22"/>
  <c r="BC165" i="22"/>
  <c r="AV164" i="22"/>
  <c r="AZ164" i="22"/>
  <c r="BS171" i="22"/>
  <c r="BL170" i="22"/>
  <c r="BP170" i="22"/>
  <c r="AL165" i="22"/>
  <c r="CZ155" i="30"/>
  <c r="DC155" i="30" s="1"/>
  <c r="JS158" i="30"/>
  <c r="JL157" i="30"/>
  <c r="JP157" i="30"/>
  <c r="HG157" i="30"/>
  <c r="HD156" i="30"/>
  <c r="GZ156" i="30"/>
  <c r="LR155" i="30"/>
  <c r="LQ155" i="30"/>
  <c r="HS159" i="30"/>
  <c r="HX158" i="30"/>
  <c r="IA158" i="30" s="1"/>
  <c r="LN155" i="30"/>
  <c r="CJ158" i="30"/>
  <c r="CM158" i="30" s="1"/>
  <c r="CE159" i="30"/>
  <c r="CG159" i="30"/>
  <c r="FU157" i="30"/>
  <c r="DK157" i="30"/>
  <c r="DZ158" i="30"/>
  <c r="EC157" i="30"/>
  <c r="AK160" i="30"/>
  <c r="AN159" i="30"/>
  <c r="AQ159" i="30" s="1"/>
  <c r="AI160" i="30"/>
  <c r="BQ161" i="30"/>
  <c r="BT160" i="30"/>
  <c r="BW160" i="30" s="1"/>
  <c r="BO161" i="30"/>
  <c r="FF156" i="30"/>
  <c r="FI155" i="30"/>
  <c r="DY158" i="30"/>
  <c r="ED157" i="30"/>
  <c r="KZ153" i="30"/>
  <c r="LC153" i="30" s="1"/>
  <c r="IW159" i="30"/>
  <c r="AW159" i="30"/>
  <c r="BB158" i="30"/>
  <c r="IM157" i="30"/>
  <c r="IJ156" i="30"/>
  <c r="IF156" i="30"/>
  <c r="MU154" i="30"/>
  <c r="MN153" i="30"/>
  <c r="MR153" i="30"/>
  <c r="KL160" i="30"/>
  <c r="KK160" i="30"/>
  <c r="FE156" i="30"/>
  <c r="FJ155" i="30"/>
  <c r="AX159" i="30"/>
  <c r="IX159" i="30"/>
  <c r="JA158" i="30"/>
  <c r="JB158" i="30" s="1"/>
  <c r="GQ158" i="30"/>
  <c r="GN157" i="30"/>
  <c r="GJ157" i="30"/>
  <c r="DB155" i="30"/>
  <c r="CU156" i="30" s="1"/>
  <c r="DA155" i="30"/>
  <c r="KH160" i="30"/>
  <c r="LB153" i="30"/>
  <c r="LA153" i="30"/>
  <c r="EU156" i="30"/>
  <c r="ER155" i="30"/>
  <c r="EN155" i="30"/>
  <c r="FV157" i="30"/>
  <c r="FY156" i="30"/>
  <c r="FZ156" i="30" s="1"/>
  <c r="R88" i="22"/>
  <c r="U87" i="22"/>
  <c r="AB87" i="22" s="1"/>
  <c r="Q88" i="22"/>
  <c r="Z90" i="30"/>
  <c r="Y90" i="30"/>
  <c r="V90" i="30"/>
  <c r="D1089" i="22"/>
  <c r="CE146" i="22" l="1"/>
  <c r="DO149" i="22"/>
  <c r="DL148" i="22"/>
  <c r="DH148" i="22"/>
  <c r="CU146" i="22"/>
  <c r="MF155" i="30"/>
  <c r="MI155" i="30" s="1"/>
  <c r="MG155" i="30"/>
  <c r="MH155" i="30"/>
  <c r="MA156" i="30" s="1"/>
  <c r="CL159" i="30"/>
  <c r="AI166" i="22"/>
  <c r="BN171" i="22"/>
  <c r="BQ170" i="22"/>
  <c r="BR170" i="22" s="1"/>
  <c r="AX165" i="22"/>
  <c r="BA164" i="22"/>
  <c r="BB164" i="22" s="1"/>
  <c r="BM171" i="22"/>
  <c r="AW165" i="22"/>
  <c r="CY157" i="30"/>
  <c r="CR156" i="30"/>
  <c r="CV156" i="30"/>
  <c r="GB156" i="30"/>
  <c r="GE156" i="30" s="1"/>
  <c r="JD158" i="30"/>
  <c r="JG158" i="30" s="1"/>
  <c r="KE161" i="30"/>
  <c r="KJ160" i="30"/>
  <c r="KM160" i="30" s="1"/>
  <c r="GL158" i="30"/>
  <c r="GO157" i="30"/>
  <c r="FL155" i="30"/>
  <c r="FO155" i="30" s="1"/>
  <c r="KU154" i="30"/>
  <c r="EF157" i="30"/>
  <c r="EI157" i="30" s="1"/>
  <c r="FN155" i="30"/>
  <c r="FM155" i="30"/>
  <c r="BU161" i="30"/>
  <c r="BS162" i="30"/>
  <c r="BL161" i="30"/>
  <c r="BP161" i="30"/>
  <c r="BV161" i="30"/>
  <c r="HB157" i="30"/>
  <c r="HE156" i="30"/>
  <c r="JM158" i="30"/>
  <c r="MP154" i="30"/>
  <c r="MS153" i="30"/>
  <c r="IG157" i="30"/>
  <c r="BA159" i="30"/>
  <c r="BD158" i="30"/>
  <c r="BG158" i="30" s="1"/>
  <c r="AY159" i="30"/>
  <c r="AO160" i="30"/>
  <c r="AM161" i="30"/>
  <c r="AF160" i="30"/>
  <c r="AJ160" i="30"/>
  <c r="AP160" i="30"/>
  <c r="DO158" i="30"/>
  <c r="DH157" i="30"/>
  <c r="DL157" i="30"/>
  <c r="EO156" i="30"/>
  <c r="MO154" i="30"/>
  <c r="MT153" i="30"/>
  <c r="IH157" i="30"/>
  <c r="IK156" i="30"/>
  <c r="EH157" i="30"/>
  <c r="EA158" i="30" s="1"/>
  <c r="EG157" i="30"/>
  <c r="CK159" i="30"/>
  <c r="CI160" i="30"/>
  <c r="CF159" i="30"/>
  <c r="CB159" i="30"/>
  <c r="LK156" i="30"/>
  <c r="LP155" i="30"/>
  <c r="LS155" i="30" s="1"/>
  <c r="GD156" i="30"/>
  <c r="FW157" i="30" s="1"/>
  <c r="GC156" i="30"/>
  <c r="EP156" i="30"/>
  <c r="ES155" i="30"/>
  <c r="ET155" i="30" s="1"/>
  <c r="GK158" i="30"/>
  <c r="GP157" i="30"/>
  <c r="JF158" i="30"/>
  <c r="JE158" i="30"/>
  <c r="HW160" i="30"/>
  <c r="HP159" i="30"/>
  <c r="HT159" i="30"/>
  <c r="HA157" i="30"/>
  <c r="HF156" i="30"/>
  <c r="JN158" i="30"/>
  <c r="JQ157" i="30"/>
  <c r="X88" i="22"/>
  <c r="AA88" i="22" s="1"/>
  <c r="Y87" i="22"/>
  <c r="V87" i="22"/>
  <c r="S91" i="30"/>
  <c r="X90" i="30"/>
  <c r="AA90" i="30" s="1"/>
  <c r="D1090" i="22"/>
  <c r="CY147" i="22" l="1"/>
  <c r="CV146" i="22"/>
  <c r="CR146" i="22"/>
  <c r="DI149" i="22"/>
  <c r="DJ149" i="22"/>
  <c r="DM148" i="22"/>
  <c r="DN148" i="22" s="1"/>
  <c r="CI147" i="22"/>
  <c r="CB146" i="22"/>
  <c r="CF146" i="22"/>
  <c r="ME157" i="30"/>
  <c r="LX156" i="30"/>
  <c r="LY157" i="30" s="1"/>
  <c r="MB156" i="30"/>
  <c r="BO171" i="22"/>
  <c r="BX170" i="22"/>
  <c r="BT171" i="22"/>
  <c r="BW171" i="22" s="1"/>
  <c r="BU170" i="22"/>
  <c r="AY165" i="22"/>
  <c r="BD165" i="22"/>
  <c r="BG165" i="22" s="1"/>
  <c r="BH164" i="22"/>
  <c r="BE164" i="22"/>
  <c r="AM167" i="22"/>
  <c r="AJ166" i="22"/>
  <c r="AF166" i="22"/>
  <c r="EE159" i="30"/>
  <c r="DX158" i="30"/>
  <c r="EB158" i="30"/>
  <c r="GA158" i="30"/>
  <c r="FT157" i="30"/>
  <c r="FX157" i="30"/>
  <c r="CC160" i="30"/>
  <c r="CH159" i="30"/>
  <c r="HR160" i="30"/>
  <c r="HU159" i="30"/>
  <c r="EX155" i="30"/>
  <c r="EW155" i="30"/>
  <c r="IP156" i="30"/>
  <c r="IO156" i="30"/>
  <c r="AG161" i="30"/>
  <c r="AL160" i="30"/>
  <c r="IL156" i="30"/>
  <c r="KY155" i="30"/>
  <c r="KR154" i="30"/>
  <c r="KV154" i="30"/>
  <c r="FG156" i="30"/>
  <c r="KI162" i="30"/>
  <c r="KB161" i="30"/>
  <c r="KF161" i="30"/>
  <c r="CS157" i="30"/>
  <c r="GR157" i="30"/>
  <c r="GU157" i="30" s="1"/>
  <c r="LO157" i="30"/>
  <c r="LH156" i="30"/>
  <c r="LL156" i="30"/>
  <c r="HJ156" i="30"/>
  <c r="HC157" i="30" s="1"/>
  <c r="HI156" i="30"/>
  <c r="BN162" i="30"/>
  <c r="GT157" i="30"/>
  <c r="GM158" i="30" s="1"/>
  <c r="GS157" i="30"/>
  <c r="IY159" i="30"/>
  <c r="JV157" i="30"/>
  <c r="JU157" i="30"/>
  <c r="EV155" i="30"/>
  <c r="EY155" i="30" s="1"/>
  <c r="EQ156" i="30"/>
  <c r="DJ158" i="30"/>
  <c r="DM157" i="30"/>
  <c r="DN157" i="30" s="1"/>
  <c r="JR157" i="30"/>
  <c r="BM162" i="30"/>
  <c r="BR161" i="30"/>
  <c r="HH156" i="30"/>
  <c r="HK156" i="30" s="1"/>
  <c r="HQ160" i="30"/>
  <c r="HV159" i="30"/>
  <c r="CD160" i="30"/>
  <c r="MV153" i="30"/>
  <c r="MY153" i="30" s="1"/>
  <c r="DI158" i="30"/>
  <c r="AH161" i="30"/>
  <c r="BE159" i="30"/>
  <c r="BC160" i="30"/>
  <c r="AV159" i="30"/>
  <c r="AZ159" i="30"/>
  <c r="BF159" i="30"/>
  <c r="MX153" i="30"/>
  <c r="MQ154" i="30" s="1"/>
  <c r="MW153" i="30"/>
  <c r="CT157" i="30"/>
  <c r="CW156" i="30"/>
  <c r="CX156" i="30" s="1"/>
  <c r="S88" i="22"/>
  <c r="W92" i="30"/>
  <c r="P91" i="30"/>
  <c r="T91" i="30"/>
  <c r="D1091" i="22"/>
  <c r="DK149" i="22" l="1"/>
  <c r="CS147" i="22"/>
  <c r="CT147" i="22"/>
  <c r="CW146" i="22"/>
  <c r="CX146" i="22" s="1"/>
  <c r="CD147" i="22"/>
  <c r="CG146" i="22"/>
  <c r="DT148" i="22"/>
  <c r="DP149" i="22"/>
  <c r="DS149" i="22" s="1"/>
  <c r="DQ148" i="22"/>
  <c r="CC147" i="22"/>
  <c r="LZ157" i="30"/>
  <c r="MC156" i="30"/>
  <c r="BC166" i="22"/>
  <c r="AZ165" i="22"/>
  <c r="AV165" i="22"/>
  <c r="BS172" i="22"/>
  <c r="BP171" i="22"/>
  <c r="BL171" i="22"/>
  <c r="AG167" i="22"/>
  <c r="AH167" i="22"/>
  <c r="AK166" i="22"/>
  <c r="AL166" i="22" s="1"/>
  <c r="GQ159" i="30"/>
  <c r="GN158" i="30"/>
  <c r="GJ158" i="30"/>
  <c r="MU155" i="30"/>
  <c r="MR154" i="30"/>
  <c r="MN154" i="30"/>
  <c r="CZ156" i="30"/>
  <c r="DC156" i="30" s="1"/>
  <c r="JT157" i="30"/>
  <c r="JW157" i="30" s="1"/>
  <c r="JO158" i="30"/>
  <c r="EU157" i="30"/>
  <c r="ER156" i="30"/>
  <c r="EN156" i="30"/>
  <c r="LI157" i="30"/>
  <c r="KD162" i="30"/>
  <c r="KG161" i="30"/>
  <c r="FK157" i="30"/>
  <c r="FH156" i="30"/>
  <c r="FD156" i="30"/>
  <c r="HZ159" i="30"/>
  <c r="HS160" i="30" s="1"/>
  <c r="HY159" i="30"/>
  <c r="FV158" i="30"/>
  <c r="FY157" i="30"/>
  <c r="DZ159" i="30"/>
  <c r="EC158" i="30"/>
  <c r="HX159" i="30"/>
  <c r="IA159" i="30" s="1"/>
  <c r="HG158" i="30"/>
  <c r="GZ157" i="30"/>
  <c r="HD157" i="30"/>
  <c r="BO162" i="30"/>
  <c r="BQ162" i="30"/>
  <c r="BT161" i="30"/>
  <c r="BW161" i="30" s="1"/>
  <c r="DR157" i="30"/>
  <c r="DQ157" i="30"/>
  <c r="KC162" i="30"/>
  <c r="KH161" i="30"/>
  <c r="KT155" i="30"/>
  <c r="KW154" i="30"/>
  <c r="FU158" i="30"/>
  <c r="FZ157" i="30"/>
  <c r="DY159" i="30"/>
  <c r="ED158" i="30"/>
  <c r="AX160" i="30"/>
  <c r="AW160" i="30"/>
  <c r="BB159" i="30"/>
  <c r="KS155" i="30"/>
  <c r="KX154" i="30"/>
  <c r="IN156" i="30"/>
  <c r="IQ156" i="30" s="1"/>
  <c r="II157" i="30"/>
  <c r="DB156" i="30"/>
  <c r="CU157" i="30" s="1"/>
  <c r="DA156" i="30"/>
  <c r="DP157" i="30"/>
  <c r="DS157" i="30" s="1"/>
  <c r="DK158" i="30"/>
  <c r="JC160" i="30"/>
  <c r="IV159" i="30"/>
  <c r="IZ159" i="30"/>
  <c r="LJ157" i="30"/>
  <c r="LM156" i="30"/>
  <c r="AI161" i="30"/>
  <c r="AK161" i="30"/>
  <c r="AN160" i="30"/>
  <c r="AQ160" i="30" s="1"/>
  <c r="CG160" i="30"/>
  <c r="CJ159" i="30"/>
  <c r="CM159" i="30" s="1"/>
  <c r="CE160" i="30"/>
  <c r="W89" i="22"/>
  <c r="P88" i="22"/>
  <c r="T88" i="22"/>
  <c r="Q92" i="30"/>
  <c r="R92" i="30"/>
  <c r="U91" i="30"/>
  <c r="D1092" i="22"/>
  <c r="CU147" i="22" l="1"/>
  <c r="CJ147" i="22"/>
  <c r="CM147" i="22" s="1"/>
  <c r="CN146" i="22"/>
  <c r="CK146" i="22"/>
  <c r="CH146" i="22"/>
  <c r="CZ147" i="22"/>
  <c r="DC147" i="22" s="1"/>
  <c r="DD146" i="22"/>
  <c r="DA146" i="22"/>
  <c r="DO150" i="22"/>
  <c r="DL149" i="22"/>
  <c r="DH149" i="22"/>
  <c r="MG156" i="30"/>
  <c r="MH156" i="30"/>
  <c r="MD156" i="30"/>
  <c r="AI167" i="22"/>
  <c r="BM172" i="22"/>
  <c r="AW166" i="22"/>
  <c r="AR166" i="22"/>
  <c r="AN167" i="22"/>
  <c r="AQ167" i="22" s="1"/>
  <c r="AO166" i="22"/>
  <c r="BN172" i="22"/>
  <c r="BQ171" i="22"/>
  <c r="AX166" i="22"/>
  <c r="BA165" i="22"/>
  <c r="BB165" i="22" s="1"/>
  <c r="CY158" i="30"/>
  <c r="CR157" i="30"/>
  <c r="CV157" i="30"/>
  <c r="CK160" i="30"/>
  <c r="CI161" i="30"/>
  <c r="CB160" i="30"/>
  <c r="CF160" i="30"/>
  <c r="CL160" i="30"/>
  <c r="AP161" i="30"/>
  <c r="IM158" i="30"/>
  <c r="IF157" i="30"/>
  <c r="IJ157" i="30"/>
  <c r="LB154" i="30"/>
  <c r="KU155" i="30" s="1"/>
  <c r="LA154" i="30"/>
  <c r="BU162" i="30"/>
  <c r="BS163" i="30"/>
  <c r="BL162" i="30"/>
  <c r="BP162" i="30"/>
  <c r="MO155" i="30"/>
  <c r="GK159" i="30"/>
  <c r="AO161" i="30"/>
  <c r="AM162" i="30"/>
  <c r="AJ161" i="30"/>
  <c r="AF161" i="30"/>
  <c r="KZ154" i="30"/>
  <c r="LC154" i="30" s="1"/>
  <c r="BD159" i="30"/>
  <c r="BG159" i="30" s="1"/>
  <c r="AY160" i="30"/>
  <c r="BA160" i="30"/>
  <c r="GB157" i="30"/>
  <c r="GE157" i="30" s="1"/>
  <c r="HB158" i="30"/>
  <c r="HE157" i="30"/>
  <c r="HW161" i="30"/>
  <c r="HP160" i="30"/>
  <c r="HT160" i="30"/>
  <c r="GD157" i="30"/>
  <c r="FW158" i="30" s="1"/>
  <c r="GC157" i="30"/>
  <c r="EO157" i="30"/>
  <c r="JS159" i="30"/>
  <c r="JL158" i="30"/>
  <c r="JP158" i="30"/>
  <c r="MP155" i="30"/>
  <c r="MS154" i="30"/>
  <c r="GL159" i="30"/>
  <c r="GO158" i="30"/>
  <c r="GP158" i="30" s="1"/>
  <c r="IX160" i="30"/>
  <c r="JA159" i="30"/>
  <c r="LR156" i="30"/>
  <c r="LQ156" i="30"/>
  <c r="IW160" i="30"/>
  <c r="JB159" i="30"/>
  <c r="EF158" i="30"/>
  <c r="EI158" i="30" s="1"/>
  <c r="HA158" i="30"/>
  <c r="HF157" i="30"/>
  <c r="EH158" i="30"/>
  <c r="EA159" i="30" s="1"/>
  <c r="EG158" i="30"/>
  <c r="FE157" i="30"/>
  <c r="KL161" i="30"/>
  <c r="KE162" i="30" s="1"/>
  <c r="KK161" i="30"/>
  <c r="LN156" i="30"/>
  <c r="EP157" i="30"/>
  <c r="ES156" i="30"/>
  <c r="DO159" i="30"/>
  <c r="DL158" i="30"/>
  <c r="DH158" i="30"/>
  <c r="KJ161" i="30"/>
  <c r="KM161" i="30" s="1"/>
  <c r="BV162" i="30"/>
  <c r="FF157" i="30"/>
  <c r="FI156" i="30"/>
  <c r="FJ156" i="30" s="1"/>
  <c r="R89" i="22"/>
  <c r="U88" i="22"/>
  <c r="AB88" i="22" s="1"/>
  <c r="Q89" i="22"/>
  <c r="Z91" i="30"/>
  <c r="Y91" i="30"/>
  <c r="V91" i="30"/>
  <c r="D1093" i="22"/>
  <c r="DJ150" i="22" l="1"/>
  <c r="DM149" i="22"/>
  <c r="CE147" i="22"/>
  <c r="DI150" i="22"/>
  <c r="DN149" i="22"/>
  <c r="CY148" i="22"/>
  <c r="CR147" i="22"/>
  <c r="CV147" i="22"/>
  <c r="BF160" i="30"/>
  <c r="MF156" i="30"/>
  <c r="MI156" i="30" s="1"/>
  <c r="MA157" i="30"/>
  <c r="AY166" i="22"/>
  <c r="BX171" i="22"/>
  <c r="BT172" i="22"/>
  <c r="BW172" i="22" s="1"/>
  <c r="BU171" i="22"/>
  <c r="AM168" i="22"/>
  <c r="AJ167" i="22"/>
  <c r="AF167" i="22"/>
  <c r="BD166" i="22"/>
  <c r="BG166" i="22" s="1"/>
  <c r="BH165" i="22"/>
  <c r="BE165" i="22"/>
  <c r="BR171" i="22"/>
  <c r="EE160" i="30"/>
  <c r="EB159" i="30"/>
  <c r="DX159" i="30"/>
  <c r="GR158" i="30"/>
  <c r="GU158" i="30" s="1"/>
  <c r="KI163" i="30"/>
  <c r="KF162" i="30"/>
  <c r="KB162" i="30"/>
  <c r="DI159" i="30"/>
  <c r="EX156" i="30"/>
  <c r="EW156" i="30"/>
  <c r="JF159" i="30"/>
  <c r="JE159" i="30"/>
  <c r="AG162" i="30"/>
  <c r="AL161" i="30"/>
  <c r="BM163" i="30"/>
  <c r="BR162" i="30"/>
  <c r="CC161" i="30"/>
  <c r="CH160" i="30"/>
  <c r="CT158" i="30"/>
  <c r="CW157" i="30"/>
  <c r="DJ159" i="30"/>
  <c r="DM158" i="30"/>
  <c r="JN159" i="30"/>
  <c r="JQ158" i="30"/>
  <c r="ET156" i="30"/>
  <c r="AH162" i="30"/>
  <c r="IH158" i="30"/>
  <c r="IK157" i="30"/>
  <c r="IL157" i="30" s="1"/>
  <c r="CS158" i="30"/>
  <c r="CX157" i="30"/>
  <c r="MX154" i="30"/>
  <c r="MW154" i="30"/>
  <c r="JM159" i="30"/>
  <c r="JR158" i="30"/>
  <c r="HR161" i="30"/>
  <c r="HU160" i="30"/>
  <c r="HJ157" i="30"/>
  <c r="HI157" i="30"/>
  <c r="GA159" i="30"/>
  <c r="FT158" i="30"/>
  <c r="FX158" i="30"/>
  <c r="IG158" i="30"/>
  <c r="FL156" i="30"/>
  <c r="FO156" i="30" s="1"/>
  <c r="FN156" i="30"/>
  <c r="FG157" i="30" s="1"/>
  <c r="FM156" i="30"/>
  <c r="LP156" i="30"/>
  <c r="LS156" i="30" s="1"/>
  <c r="LK157" i="30"/>
  <c r="HH157" i="30"/>
  <c r="HK157" i="30" s="1"/>
  <c r="HC158" i="30"/>
  <c r="IY160" i="30"/>
  <c r="JD159" i="30"/>
  <c r="JG159" i="30" s="1"/>
  <c r="GT158" i="30"/>
  <c r="GM159" i="30" s="1"/>
  <c r="GS158" i="30"/>
  <c r="HQ161" i="30"/>
  <c r="HV160" i="30"/>
  <c r="BE160" i="30"/>
  <c r="BC161" i="30"/>
  <c r="AV160" i="30"/>
  <c r="AZ160" i="30"/>
  <c r="KY156" i="30"/>
  <c r="KR155" i="30"/>
  <c r="KV155" i="30"/>
  <c r="MT154" i="30"/>
  <c r="BN163" i="30"/>
  <c r="CD161" i="30"/>
  <c r="X89" i="22"/>
  <c r="AA89" i="22" s="1"/>
  <c r="Y88" i="22"/>
  <c r="V88" i="22"/>
  <c r="S92" i="30"/>
  <c r="X91" i="30"/>
  <c r="AA91" i="30" s="1"/>
  <c r="D1094" i="22"/>
  <c r="CS148" i="22" l="1"/>
  <c r="CI148" i="22"/>
  <c r="CB147" i="22"/>
  <c r="CF147" i="22"/>
  <c r="DT149" i="22"/>
  <c r="DP150" i="22"/>
  <c r="DS150" i="22" s="1"/>
  <c r="DQ149" i="22"/>
  <c r="CT148" i="22"/>
  <c r="CW147" i="22"/>
  <c r="DK150" i="22"/>
  <c r="MB157" i="30"/>
  <c r="ME158" i="30"/>
  <c r="LX157" i="30"/>
  <c r="LY158" i="30" s="1"/>
  <c r="AH168" i="22"/>
  <c r="AK167" i="22"/>
  <c r="AL167" i="22" s="1"/>
  <c r="BO172" i="22"/>
  <c r="AG168" i="22"/>
  <c r="BC167" i="22"/>
  <c r="AV166" i="22"/>
  <c r="AZ166" i="22"/>
  <c r="GQ160" i="30"/>
  <c r="GJ159" i="30"/>
  <c r="GN159" i="30"/>
  <c r="MQ155" i="30"/>
  <c r="MV154" i="30"/>
  <c r="MY154" i="30" s="1"/>
  <c r="AX161" i="30"/>
  <c r="HX160" i="30"/>
  <c r="IA160" i="30" s="1"/>
  <c r="HZ160" i="30"/>
  <c r="HS161" i="30" s="1"/>
  <c r="HY160" i="30"/>
  <c r="CZ157" i="30"/>
  <c r="DC157" i="30" s="1"/>
  <c r="EV156" i="30"/>
  <c r="EY156" i="30" s="1"/>
  <c r="EQ157" i="30"/>
  <c r="DR158" i="30"/>
  <c r="DQ158" i="30"/>
  <c r="AK162" i="30"/>
  <c r="AN161" i="30"/>
  <c r="AQ161" i="30" s="1"/>
  <c r="AI162" i="30"/>
  <c r="DZ160" i="30"/>
  <c r="EC159" i="30"/>
  <c r="KT156" i="30"/>
  <c r="KW155" i="30"/>
  <c r="AW161" i="30"/>
  <c r="BB160" i="30"/>
  <c r="JC161" i="30"/>
  <c r="IZ160" i="30"/>
  <c r="IV160" i="30"/>
  <c r="JV158" i="30"/>
  <c r="JU158" i="30"/>
  <c r="BQ163" i="30"/>
  <c r="BT162" i="30"/>
  <c r="BW162" i="30" s="1"/>
  <c r="BO163" i="30"/>
  <c r="KS156" i="30"/>
  <c r="KX155" i="30"/>
  <c r="HG159" i="30"/>
  <c r="GZ158" i="30"/>
  <c r="HD158" i="30"/>
  <c r="FK158" i="30"/>
  <c r="FH157" i="30"/>
  <c r="FD157" i="30"/>
  <c r="FV159" i="30"/>
  <c r="FY158" i="30"/>
  <c r="CJ160" i="30"/>
  <c r="CM160" i="30" s="1"/>
  <c r="CE161" i="30"/>
  <c r="CG161" i="30"/>
  <c r="KC163" i="30"/>
  <c r="LO158" i="30"/>
  <c r="LH157" i="30"/>
  <c r="LL157" i="30"/>
  <c r="IN157" i="30"/>
  <c r="IQ157" i="30" s="1"/>
  <c r="FU159" i="30"/>
  <c r="FZ158" i="30"/>
  <c r="JT158" i="30"/>
  <c r="JW158" i="30" s="1"/>
  <c r="JO159" i="30"/>
  <c r="IP157" i="30"/>
  <c r="II158" i="30" s="1"/>
  <c r="IO157" i="30"/>
  <c r="DB157" i="30"/>
  <c r="DA157" i="30"/>
  <c r="DN158" i="30"/>
  <c r="KD163" i="30"/>
  <c r="KG162" i="30"/>
  <c r="DY160" i="30"/>
  <c r="ED159" i="30"/>
  <c r="S89" i="22"/>
  <c r="W93" i="30"/>
  <c r="P92" i="30"/>
  <c r="T92" i="30"/>
  <c r="D1095" i="22"/>
  <c r="CX147" i="22" l="1"/>
  <c r="DD147" i="22"/>
  <c r="CZ148" i="22"/>
  <c r="DC148" i="22" s="1"/>
  <c r="DA147" i="22"/>
  <c r="CD148" i="22"/>
  <c r="CG147" i="22"/>
  <c r="DO151" i="22"/>
  <c r="DL150" i="22"/>
  <c r="DH150" i="22"/>
  <c r="CC148" i="22"/>
  <c r="MC157" i="30"/>
  <c r="LZ158" i="30"/>
  <c r="AI168" i="22"/>
  <c r="BS173" i="22"/>
  <c r="BP172" i="22"/>
  <c r="BL172" i="22"/>
  <c r="AX167" i="22"/>
  <c r="BA166" i="22"/>
  <c r="BB166" i="22" s="1"/>
  <c r="AW167" i="22"/>
  <c r="AR167" i="22"/>
  <c r="AN168" i="22"/>
  <c r="AQ168" i="22" s="1"/>
  <c r="AO167" i="22"/>
  <c r="HW162" i="30"/>
  <c r="HT161" i="30"/>
  <c r="HP161" i="30"/>
  <c r="IM159" i="30"/>
  <c r="IF158" i="30"/>
  <c r="IJ158" i="30"/>
  <c r="LI158" i="30"/>
  <c r="IW161" i="30"/>
  <c r="BA161" i="30"/>
  <c r="BD160" i="30"/>
  <c r="BG160" i="30" s="1"/>
  <c r="AY161" i="30"/>
  <c r="EH159" i="30"/>
  <c r="EG159" i="30"/>
  <c r="AO162" i="30"/>
  <c r="AM163" i="30"/>
  <c r="AJ162" i="30"/>
  <c r="AF162" i="30"/>
  <c r="AP162" i="30"/>
  <c r="EU158" i="30"/>
  <c r="EN157" i="30"/>
  <c r="ER157" i="30"/>
  <c r="CU158" i="30"/>
  <c r="GL160" i="30"/>
  <c r="GO159" i="30"/>
  <c r="DP158" i="30"/>
  <c r="DS158" i="30" s="1"/>
  <c r="DK159" i="30"/>
  <c r="KL162" i="30"/>
  <c r="KK162" i="30"/>
  <c r="BU163" i="30"/>
  <c r="BS164" i="30"/>
  <c r="BL163" i="30"/>
  <c r="BP163" i="30"/>
  <c r="BV163" i="30"/>
  <c r="IX161" i="30"/>
  <c r="JA160" i="30"/>
  <c r="JB160" i="30" s="1"/>
  <c r="LB155" i="30"/>
  <c r="LA155" i="30"/>
  <c r="GK160" i="30"/>
  <c r="GP159" i="30"/>
  <c r="EA160" i="30"/>
  <c r="EF159" i="30"/>
  <c r="EI159" i="30" s="1"/>
  <c r="CL161" i="30"/>
  <c r="FE158" i="30"/>
  <c r="HB159" i="30"/>
  <c r="HE158" i="30"/>
  <c r="KZ155" i="30"/>
  <c r="LC155" i="30" s="1"/>
  <c r="KU156" i="30"/>
  <c r="MU156" i="30"/>
  <c r="MN155" i="30"/>
  <c r="MR155" i="30"/>
  <c r="JS160" i="30"/>
  <c r="JP159" i="30"/>
  <c r="JL159" i="30"/>
  <c r="GB158" i="30"/>
  <c r="GE158" i="30" s="1"/>
  <c r="LJ158" i="30"/>
  <c r="LM157" i="30"/>
  <c r="LN157" i="30" s="1"/>
  <c r="KH162" i="30"/>
  <c r="CK161" i="30"/>
  <c r="CI162" i="30"/>
  <c r="CB161" i="30"/>
  <c r="CF161" i="30"/>
  <c r="GD158" i="30"/>
  <c r="GC158" i="30"/>
  <c r="FF158" i="30"/>
  <c r="FI157" i="30"/>
  <c r="HA159" i="30"/>
  <c r="HF158" i="30"/>
  <c r="W90" i="22"/>
  <c r="P89" i="22"/>
  <c r="T89" i="22"/>
  <c r="R93" i="30"/>
  <c r="U92" i="30"/>
  <c r="V92" i="30" s="1"/>
  <c r="Q93" i="30"/>
  <c r="D1096" i="22"/>
  <c r="DI151" i="22" l="1"/>
  <c r="CN147" i="22"/>
  <c r="CJ148" i="22"/>
  <c r="CM148" i="22" s="1"/>
  <c r="CK147" i="22"/>
  <c r="CH147" i="22"/>
  <c r="DJ151" i="22"/>
  <c r="DM150" i="22"/>
  <c r="DN150" i="22" s="1"/>
  <c r="CU148" i="22"/>
  <c r="MH157" i="30"/>
  <c r="MD157" i="30"/>
  <c r="MG157" i="30"/>
  <c r="BD167" i="22"/>
  <c r="BG167" i="22" s="1"/>
  <c r="BH166" i="22"/>
  <c r="BE166" i="22"/>
  <c r="BN173" i="22"/>
  <c r="BQ172" i="22"/>
  <c r="AY167" i="22"/>
  <c r="BM173" i="22"/>
  <c r="BR172" i="22"/>
  <c r="AM169" i="22"/>
  <c r="AF168" i="22"/>
  <c r="AJ168" i="22"/>
  <c r="LP157" i="30"/>
  <c r="LS157" i="30" s="1"/>
  <c r="JD160" i="30"/>
  <c r="JG160" i="30" s="1"/>
  <c r="FN157" i="30"/>
  <c r="FM157" i="30"/>
  <c r="HH158" i="30"/>
  <c r="HK158" i="30" s="1"/>
  <c r="CD162" i="30"/>
  <c r="KE163" i="30"/>
  <c r="KJ162" i="30"/>
  <c r="KM162" i="30" s="1"/>
  <c r="FW159" i="30"/>
  <c r="BM164" i="30"/>
  <c r="BR163" i="30"/>
  <c r="GT159" i="30"/>
  <c r="GS159" i="30"/>
  <c r="CY159" i="30"/>
  <c r="CR158" i="30"/>
  <c r="CV158" i="30"/>
  <c r="BE161" i="30"/>
  <c r="BC162" i="30"/>
  <c r="AV161" i="30"/>
  <c r="AZ161" i="30"/>
  <c r="BF161" i="30"/>
  <c r="IH159" i="30"/>
  <c r="IK158" i="30"/>
  <c r="HQ162" i="30"/>
  <c r="CC162" i="30"/>
  <c r="CH161" i="30"/>
  <c r="LR157" i="30"/>
  <c r="LQ157" i="30"/>
  <c r="JM160" i="30"/>
  <c r="MP156" i="30"/>
  <c r="MS155" i="30"/>
  <c r="FJ157" i="30"/>
  <c r="EE161" i="30"/>
  <c r="EB160" i="30"/>
  <c r="DX160" i="30"/>
  <c r="EP158" i="30"/>
  <c r="ES157" i="30"/>
  <c r="IG159" i="30"/>
  <c r="IL158" i="30"/>
  <c r="HR162" i="30"/>
  <c r="HU161" i="30"/>
  <c r="JN160" i="30"/>
  <c r="JQ159" i="30"/>
  <c r="MO156" i="30"/>
  <c r="MT155" i="30"/>
  <c r="KY157" i="30"/>
  <c r="KV156" i="30"/>
  <c r="KR156" i="30"/>
  <c r="HJ158" i="30"/>
  <c r="HC159" i="30" s="1"/>
  <c r="HI158" i="30"/>
  <c r="GM160" i="30"/>
  <c r="GR159" i="30"/>
  <c r="GU159" i="30" s="1"/>
  <c r="EO158" i="30"/>
  <c r="ET157" i="30"/>
  <c r="AG163" i="30"/>
  <c r="AL162" i="30"/>
  <c r="JF160" i="30"/>
  <c r="JE160" i="30"/>
  <c r="BN164" i="30"/>
  <c r="DO160" i="30"/>
  <c r="DL159" i="30"/>
  <c r="DH159" i="30"/>
  <c r="AH163" i="30"/>
  <c r="R90" i="22"/>
  <c r="U89" i="22"/>
  <c r="AB89" i="22" s="1"/>
  <c r="Q90" i="22"/>
  <c r="X92" i="30"/>
  <c r="AA92" i="30" s="1"/>
  <c r="Z92" i="30"/>
  <c r="S93" i="30" s="1"/>
  <c r="Y92" i="30"/>
  <c r="D1097" i="22"/>
  <c r="DK151" i="22" l="1"/>
  <c r="CY149" i="22"/>
  <c r="CR148" i="22"/>
  <c r="CV148" i="22"/>
  <c r="CE148" i="22"/>
  <c r="DT150" i="22"/>
  <c r="DP151" i="22"/>
  <c r="DS151" i="22" s="1"/>
  <c r="DQ150" i="22"/>
  <c r="MF157" i="30"/>
  <c r="MI157" i="30" s="1"/>
  <c r="MA158" i="30"/>
  <c r="BX172" i="22"/>
  <c r="BT173" i="22"/>
  <c r="BW173" i="22" s="1"/>
  <c r="BU172" i="22"/>
  <c r="BO173" i="22"/>
  <c r="AG169" i="22"/>
  <c r="AH169" i="22"/>
  <c r="AK168" i="22"/>
  <c r="AL168" i="22" s="1"/>
  <c r="BC168" i="22"/>
  <c r="AV167" i="22"/>
  <c r="AZ167" i="22"/>
  <c r="HG160" i="30"/>
  <c r="HD159" i="30"/>
  <c r="GZ159" i="30"/>
  <c r="GQ161" i="30"/>
  <c r="GN160" i="30"/>
  <c r="GJ160" i="30"/>
  <c r="KT157" i="30"/>
  <c r="KW156" i="30"/>
  <c r="IN158" i="30"/>
  <c r="IQ158" i="30" s="1"/>
  <c r="DI160" i="30"/>
  <c r="EV157" i="30"/>
  <c r="EY157" i="30" s="1"/>
  <c r="HZ161" i="30"/>
  <c r="HY161" i="30"/>
  <c r="IP158" i="30"/>
  <c r="II159" i="30" s="1"/>
  <c r="IO158" i="30"/>
  <c r="AX162" i="30"/>
  <c r="CT159" i="30"/>
  <c r="CW158" i="30"/>
  <c r="CX158" i="30" s="1"/>
  <c r="IY161" i="30"/>
  <c r="AI163" i="30"/>
  <c r="AK163" i="30"/>
  <c r="AN162" i="30"/>
  <c r="AQ162" i="30" s="1"/>
  <c r="JV159" i="30"/>
  <c r="JU159" i="30"/>
  <c r="DY161" i="30"/>
  <c r="FL157" i="30"/>
  <c r="FO157" i="30" s="1"/>
  <c r="FG158" i="30"/>
  <c r="JR159" i="30"/>
  <c r="HV161" i="30"/>
  <c r="AW162" i="30"/>
  <c r="BB161" i="30"/>
  <c r="CS159" i="30"/>
  <c r="GA160" i="30"/>
  <c r="FX159" i="30"/>
  <c r="FT159" i="30"/>
  <c r="LK158" i="30"/>
  <c r="DJ160" i="30"/>
  <c r="DM159" i="30"/>
  <c r="DN159" i="30" s="1"/>
  <c r="KS157" i="30"/>
  <c r="KX156" i="30"/>
  <c r="MV155" i="30"/>
  <c r="MY155" i="30" s="1"/>
  <c r="EX157" i="30"/>
  <c r="EQ158" i="30" s="1"/>
  <c r="EW157" i="30"/>
  <c r="DZ161" i="30"/>
  <c r="EC160" i="30"/>
  <c r="MX155" i="30"/>
  <c r="MQ156" i="30" s="1"/>
  <c r="MW155" i="30"/>
  <c r="CG162" i="30"/>
  <c r="CJ161" i="30"/>
  <c r="CM161" i="30" s="1"/>
  <c r="CE162" i="30"/>
  <c r="BO164" i="30"/>
  <c r="BQ164" i="30"/>
  <c r="BT163" i="30"/>
  <c r="BW163" i="30" s="1"/>
  <c r="KI164" i="30"/>
  <c r="KF163" i="30"/>
  <c r="KB163" i="30"/>
  <c r="V89" i="22"/>
  <c r="X90" i="22"/>
  <c r="AA90" i="22" s="1"/>
  <c r="Y89" i="22"/>
  <c r="W94" i="30"/>
  <c r="P93" i="30"/>
  <c r="T93" i="30"/>
  <c r="D1098" i="22"/>
  <c r="CI149" i="22" l="1"/>
  <c r="CB148" i="22"/>
  <c r="CF148" i="22"/>
  <c r="CT149" i="22"/>
  <c r="CW148" i="22"/>
  <c r="CS149" i="22"/>
  <c r="DO152" i="22"/>
  <c r="DL151" i="22"/>
  <c r="DH151" i="22"/>
  <c r="ME159" i="30"/>
  <c r="MB158" i="30"/>
  <c r="LX158" i="30"/>
  <c r="AP163" i="30"/>
  <c r="AW168" i="22"/>
  <c r="BS174" i="22"/>
  <c r="BL173" i="22"/>
  <c r="BP173" i="22"/>
  <c r="AI169" i="22"/>
  <c r="AX168" i="22"/>
  <c r="BA167" i="22"/>
  <c r="AR168" i="22"/>
  <c r="AN169" i="22"/>
  <c r="AQ169" i="22" s="1"/>
  <c r="AO168" i="22"/>
  <c r="IM160" i="30"/>
  <c r="IJ159" i="30"/>
  <c r="IF159" i="30"/>
  <c r="EU159" i="30"/>
  <c r="EN158" i="30"/>
  <c r="ER158" i="30"/>
  <c r="DP159" i="30"/>
  <c r="DS159" i="30" s="1"/>
  <c r="BU164" i="30"/>
  <c r="BS165" i="30"/>
  <c r="BP164" i="30"/>
  <c r="BL164" i="30"/>
  <c r="BV164" i="30"/>
  <c r="EH160" i="30"/>
  <c r="EG160" i="30"/>
  <c r="LO159" i="30"/>
  <c r="LH158" i="30"/>
  <c r="LL158" i="30"/>
  <c r="BD161" i="30"/>
  <c r="BG161" i="30" s="1"/>
  <c r="AY162" i="30"/>
  <c r="BA162" i="30"/>
  <c r="JT159" i="30"/>
  <c r="JW159" i="30" s="1"/>
  <c r="JO160" i="30"/>
  <c r="JC162" i="30"/>
  <c r="IV161" i="30"/>
  <c r="IZ161" i="30"/>
  <c r="HA160" i="30"/>
  <c r="CK162" i="30"/>
  <c r="CI163" i="30"/>
  <c r="CF162" i="30"/>
  <c r="CB162" i="30"/>
  <c r="CL162" i="30"/>
  <c r="MU157" i="30"/>
  <c r="MR156" i="30"/>
  <c r="MN156" i="30"/>
  <c r="DR159" i="30"/>
  <c r="DK160" i="30" s="1"/>
  <c r="DQ159" i="30"/>
  <c r="FU160" i="30"/>
  <c r="CZ158" i="30"/>
  <c r="DC158" i="30" s="1"/>
  <c r="FK159" i="30"/>
  <c r="FD158" i="30"/>
  <c r="FH158" i="30"/>
  <c r="HB160" i="30"/>
  <c r="HE159" i="30"/>
  <c r="HF159" i="30" s="1"/>
  <c r="KC164" i="30"/>
  <c r="KD164" i="30"/>
  <c r="KG163" i="30"/>
  <c r="KH163" i="30" s="1"/>
  <c r="KZ156" i="30"/>
  <c r="LC156" i="30" s="1"/>
  <c r="FV160" i="30"/>
  <c r="FY159" i="30"/>
  <c r="ED160" i="30"/>
  <c r="DB158" i="30"/>
  <c r="DA158" i="30"/>
  <c r="GK161" i="30"/>
  <c r="HX161" i="30"/>
  <c r="IA161" i="30" s="1"/>
  <c r="HS162" i="30"/>
  <c r="AO163" i="30"/>
  <c r="AM164" i="30"/>
  <c r="AJ163" i="30"/>
  <c r="AF163" i="30"/>
  <c r="LB156" i="30"/>
  <c r="KU157" i="30" s="1"/>
  <c r="LA156" i="30"/>
  <c r="GL161" i="30"/>
  <c r="GO160" i="30"/>
  <c r="S90" i="22"/>
  <c r="Q94" i="30"/>
  <c r="R94" i="30"/>
  <c r="U93" i="30"/>
  <c r="V93" i="30" s="1"/>
  <c r="D1099" i="22"/>
  <c r="CD149" i="22" l="1"/>
  <c r="CG148" i="22"/>
  <c r="DD148" i="22"/>
  <c r="CZ149" i="22"/>
  <c r="DC149" i="22" s="1"/>
  <c r="DA148" i="22"/>
  <c r="CC149" i="22"/>
  <c r="DI152" i="22"/>
  <c r="CX148" i="22"/>
  <c r="DJ152" i="22"/>
  <c r="DM151" i="22"/>
  <c r="LY159" i="30"/>
  <c r="LZ159" i="30"/>
  <c r="MC158" i="30"/>
  <c r="BF162" i="30"/>
  <c r="BH167" i="22"/>
  <c r="BD168" i="22"/>
  <c r="BG168" i="22" s="1"/>
  <c r="BE167" i="22"/>
  <c r="BN174" i="22"/>
  <c r="BQ173" i="22"/>
  <c r="BR173" i="22" s="1"/>
  <c r="BB167" i="22"/>
  <c r="AM170" i="22"/>
  <c r="AF169" i="22"/>
  <c r="AJ169" i="22"/>
  <c r="BM174" i="22"/>
  <c r="DO161" i="30"/>
  <c r="DH160" i="30"/>
  <c r="DL160" i="30"/>
  <c r="KY158" i="30"/>
  <c r="KV157" i="30"/>
  <c r="KR157" i="30"/>
  <c r="HH159" i="30"/>
  <c r="HK159" i="30" s="1"/>
  <c r="KJ163" i="30"/>
  <c r="KM163" i="30" s="1"/>
  <c r="AG164" i="30"/>
  <c r="AL163" i="30"/>
  <c r="KL163" i="30"/>
  <c r="KE164" i="30" s="1"/>
  <c r="KK163" i="30"/>
  <c r="MO157" i="30"/>
  <c r="LI159" i="30"/>
  <c r="EO159" i="30"/>
  <c r="IG160" i="30"/>
  <c r="GD159" i="30"/>
  <c r="GC159" i="30"/>
  <c r="HW163" i="30"/>
  <c r="HP162" i="30"/>
  <c r="HT162" i="30"/>
  <c r="GT160" i="30"/>
  <c r="GS160" i="30"/>
  <c r="AH164" i="30"/>
  <c r="GP160" i="30"/>
  <c r="MP157" i="30"/>
  <c r="MS156" i="30"/>
  <c r="MT156" i="30" s="1"/>
  <c r="CC163" i="30"/>
  <c r="CH162" i="30"/>
  <c r="IX162" i="30"/>
  <c r="JA161" i="30"/>
  <c r="JS161" i="30"/>
  <c r="JL160" i="30"/>
  <c r="JP160" i="30"/>
  <c r="IH160" i="30"/>
  <c r="IK159" i="30"/>
  <c r="EF160" i="30"/>
  <c r="EI160" i="30" s="1"/>
  <c r="EA161" i="30"/>
  <c r="HJ159" i="30"/>
  <c r="HC160" i="30" s="1"/>
  <c r="HI159" i="30"/>
  <c r="FF159" i="30"/>
  <c r="FI158" i="30"/>
  <c r="CU159" i="30"/>
  <c r="CD163" i="30"/>
  <c r="IW162" i="30"/>
  <c r="JB161" i="30"/>
  <c r="BM165" i="30"/>
  <c r="BR164" i="30"/>
  <c r="FE159" i="30"/>
  <c r="FJ158" i="30"/>
  <c r="FZ159" i="30"/>
  <c r="BE162" i="30"/>
  <c r="BC163" i="30"/>
  <c r="AV162" i="30"/>
  <c r="AZ162" i="30"/>
  <c r="LJ159" i="30"/>
  <c r="LM158" i="30"/>
  <c r="BN165" i="30"/>
  <c r="EP159" i="30"/>
  <c r="ES158" i="30"/>
  <c r="ET158" i="30" s="1"/>
  <c r="W91" i="22"/>
  <c r="P90" i="22"/>
  <c r="T90" i="22"/>
  <c r="X93" i="30"/>
  <c r="AA93" i="30" s="1"/>
  <c r="Z93" i="30"/>
  <c r="Y93" i="30"/>
  <c r="D1100" i="22"/>
  <c r="CU149" i="22" l="1"/>
  <c r="CH148" i="22"/>
  <c r="CJ149" i="22"/>
  <c r="CM149" i="22" s="1"/>
  <c r="CN148" i="22"/>
  <c r="CK148" i="22"/>
  <c r="DN151" i="22"/>
  <c r="DP152" i="22"/>
  <c r="DS152" i="22" s="1"/>
  <c r="DT151" i="22"/>
  <c r="DQ151" i="22"/>
  <c r="MH158" i="30"/>
  <c r="MG158" i="30"/>
  <c r="MD158" i="30"/>
  <c r="BO174" i="22"/>
  <c r="AY168" i="22"/>
  <c r="AH170" i="22"/>
  <c r="AK169" i="22"/>
  <c r="BX173" i="22"/>
  <c r="BT174" i="22"/>
  <c r="BW174" i="22" s="1"/>
  <c r="BU173" i="22"/>
  <c r="AG170" i="22"/>
  <c r="AL169" i="22"/>
  <c r="MV156" i="30"/>
  <c r="MY156" i="30" s="1"/>
  <c r="HG161" i="30"/>
  <c r="GZ160" i="30"/>
  <c r="HD160" i="30"/>
  <c r="HQ163" i="30"/>
  <c r="JD161" i="30"/>
  <c r="JG161" i="30" s="1"/>
  <c r="IP159" i="30"/>
  <c r="IO159" i="30"/>
  <c r="JN161" i="30"/>
  <c r="JQ160" i="30"/>
  <c r="JF161" i="30"/>
  <c r="JE161" i="30"/>
  <c r="IL159" i="30"/>
  <c r="AK164" i="30"/>
  <c r="AN163" i="30"/>
  <c r="AQ163" i="30" s="1"/>
  <c r="AI164" i="30"/>
  <c r="KT158" i="30"/>
  <c r="KW157" i="30"/>
  <c r="DI161" i="30"/>
  <c r="KS158" i="30"/>
  <c r="KX157" i="30"/>
  <c r="AX163" i="30"/>
  <c r="GB159" i="30"/>
  <c r="GE159" i="30" s="1"/>
  <c r="FW160" i="30"/>
  <c r="BQ165" i="30"/>
  <c r="BT164" i="30"/>
  <c r="BW164" i="30" s="1"/>
  <c r="BO165" i="30"/>
  <c r="CY160" i="30"/>
  <c r="CR159" i="30"/>
  <c r="CV159" i="30"/>
  <c r="JM161" i="30"/>
  <c r="JR160" i="30"/>
  <c r="GR160" i="30"/>
  <c r="GU160" i="30" s="1"/>
  <c r="GM161" i="30"/>
  <c r="EE162" i="30"/>
  <c r="DX161" i="30"/>
  <c r="EB161" i="30"/>
  <c r="CJ162" i="30"/>
  <c r="CM162" i="30" s="1"/>
  <c r="CE163" i="30"/>
  <c r="CG163" i="30"/>
  <c r="EV158" i="30"/>
  <c r="EY158" i="30" s="1"/>
  <c r="KI165" i="30"/>
  <c r="KF164" i="30"/>
  <c r="KB164" i="30"/>
  <c r="DJ161" i="30"/>
  <c r="DM160" i="30"/>
  <c r="EX158" i="30"/>
  <c r="EQ159" i="30" s="1"/>
  <c r="EW158" i="30"/>
  <c r="LR158" i="30"/>
  <c r="LQ158" i="30"/>
  <c r="AW163" i="30"/>
  <c r="BB162" i="30"/>
  <c r="FL158" i="30"/>
  <c r="FO158" i="30" s="1"/>
  <c r="FN158" i="30"/>
  <c r="FG159" i="30" s="1"/>
  <c r="FM158" i="30"/>
  <c r="MX156" i="30"/>
  <c r="MQ157" i="30" s="1"/>
  <c r="MW156" i="30"/>
  <c r="HR163" i="30"/>
  <c r="HU162" i="30"/>
  <c r="LN158" i="30"/>
  <c r="R91" i="22"/>
  <c r="U90" i="22"/>
  <c r="Q91" i="22"/>
  <c r="S94" i="30"/>
  <c r="D1101" i="22"/>
  <c r="DK152" i="22" l="1"/>
  <c r="CE149" i="22"/>
  <c r="CY150" i="22"/>
  <c r="CR149" i="22"/>
  <c r="CV149" i="22"/>
  <c r="MF158" i="30"/>
  <c r="MI158" i="30" s="1"/>
  <c r="MA159" i="30"/>
  <c r="AI170" i="22"/>
  <c r="AR169" i="22"/>
  <c r="AN170" i="22"/>
  <c r="AQ170" i="22" s="1"/>
  <c r="AO169" i="22"/>
  <c r="BS175" i="22"/>
  <c r="BP174" i="22"/>
  <c r="BL174" i="22"/>
  <c r="BC169" i="22"/>
  <c r="AZ168" i="22"/>
  <c r="AV168" i="22"/>
  <c r="MU158" i="30"/>
  <c r="MN157" i="30"/>
  <c r="MR157" i="30"/>
  <c r="BU165" i="30"/>
  <c r="BS166" i="30"/>
  <c r="BL165" i="30"/>
  <c r="BP165" i="30"/>
  <c r="KZ157" i="30"/>
  <c r="LC157" i="30" s="1"/>
  <c r="DY162" i="30"/>
  <c r="JT160" i="30"/>
  <c r="JW160" i="30" s="1"/>
  <c r="CS160" i="30"/>
  <c r="AO164" i="30"/>
  <c r="AM165" i="30"/>
  <c r="AJ164" i="30"/>
  <c r="AF164" i="30"/>
  <c r="AP164" i="30"/>
  <c r="JV160" i="30"/>
  <c r="JO161" i="30" s="1"/>
  <c r="JU160" i="30"/>
  <c r="BA163" i="30"/>
  <c r="BD162" i="30"/>
  <c r="BG162" i="30" s="1"/>
  <c r="AY163" i="30"/>
  <c r="GQ162" i="30"/>
  <c r="GJ161" i="30"/>
  <c r="GN161" i="30"/>
  <c r="BV165" i="30"/>
  <c r="HA161" i="30"/>
  <c r="KC165" i="30"/>
  <c r="GA161" i="30"/>
  <c r="FT160" i="30"/>
  <c r="FX160" i="30"/>
  <c r="LB157" i="30"/>
  <c r="KU158" i="30" s="1"/>
  <c r="LA157" i="30"/>
  <c r="IN159" i="30"/>
  <c r="IQ159" i="30" s="1"/>
  <c r="II160" i="30"/>
  <c r="IY162" i="30"/>
  <c r="HZ162" i="30"/>
  <c r="HY162" i="30"/>
  <c r="CK163" i="30"/>
  <c r="CI164" i="30"/>
  <c r="CB163" i="30"/>
  <c r="CF163" i="30"/>
  <c r="DZ162" i="30"/>
  <c r="EC161" i="30"/>
  <c r="ED161" i="30" s="1"/>
  <c r="CT160" i="30"/>
  <c r="CW159" i="30"/>
  <c r="CX159" i="30" s="1"/>
  <c r="LP158" i="30"/>
  <c r="LS158" i="30" s="1"/>
  <c r="LK159" i="30"/>
  <c r="FK160" i="30"/>
  <c r="FH159" i="30"/>
  <c r="FD159" i="30"/>
  <c r="DR160" i="30"/>
  <c r="DQ160" i="30"/>
  <c r="KD165" i="30"/>
  <c r="KG164" i="30"/>
  <c r="EU160" i="30"/>
  <c r="ER159" i="30"/>
  <c r="EN159" i="30"/>
  <c r="CL163" i="30"/>
  <c r="DN160" i="30"/>
  <c r="HV162" i="30"/>
  <c r="HB161" i="30"/>
  <c r="HE160" i="30"/>
  <c r="V90" i="22"/>
  <c r="S91" i="22" s="1"/>
  <c r="AB90" i="22"/>
  <c r="X91" i="22"/>
  <c r="AA91" i="22" s="1"/>
  <c r="Y90" i="22"/>
  <c r="W95" i="30"/>
  <c r="T94" i="30"/>
  <c r="P94" i="30"/>
  <c r="D1102" i="22"/>
  <c r="CS150" i="22" l="1"/>
  <c r="CI150" i="22"/>
  <c r="CF149" i="22"/>
  <c r="CB149" i="22"/>
  <c r="CT150" i="22"/>
  <c r="CW149" i="22"/>
  <c r="CX149" i="22" s="1"/>
  <c r="DO153" i="22"/>
  <c r="DL152" i="22"/>
  <c r="DH152" i="22"/>
  <c r="MB159" i="30"/>
  <c r="LX159" i="30"/>
  <c r="ME160" i="30"/>
  <c r="AM171" i="22"/>
  <c r="AJ170" i="22"/>
  <c r="AF170" i="22"/>
  <c r="AW169" i="22"/>
  <c r="BM175" i="22"/>
  <c r="AX169" i="22"/>
  <c r="BA168" i="22"/>
  <c r="BN175" i="22"/>
  <c r="BQ174" i="22"/>
  <c r="BR174" i="22" s="1"/>
  <c r="CW160" i="30"/>
  <c r="CZ159" i="30"/>
  <c r="DC159" i="30" s="1"/>
  <c r="EF161" i="30"/>
  <c r="EI161" i="30" s="1"/>
  <c r="KY159" i="30"/>
  <c r="KV158" i="30"/>
  <c r="KR158" i="30"/>
  <c r="HJ160" i="30"/>
  <c r="HI160" i="30"/>
  <c r="FF160" i="30"/>
  <c r="FI159" i="30"/>
  <c r="MO158" i="30"/>
  <c r="CD164" i="30"/>
  <c r="IM161" i="30"/>
  <c r="IF160" i="30"/>
  <c r="IJ160" i="30"/>
  <c r="AG165" i="30"/>
  <c r="AL164" i="30"/>
  <c r="JS162" i="30"/>
  <c r="JL161" i="30"/>
  <c r="JP161" i="30"/>
  <c r="EO160" i="30"/>
  <c r="KL164" i="30"/>
  <c r="KK164" i="30"/>
  <c r="EH161" i="30"/>
  <c r="EG161" i="30"/>
  <c r="CC164" i="30"/>
  <c r="CH163" i="30"/>
  <c r="HF160" i="30"/>
  <c r="GL162" i="30"/>
  <c r="GO161" i="30"/>
  <c r="BE163" i="30"/>
  <c r="BC164" i="30"/>
  <c r="AZ163" i="30"/>
  <c r="AV163" i="30"/>
  <c r="BF163" i="30"/>
  <c r="AH165" i="30"/>
  <c r="BN166" i="30"/>
  <c r="DP160" i="30"/>
  <c r="DS160" i="30" s="1"/>
  <c r="DK161" i="30"/>
  <c r="FU161" i="30"/>
  <c r="HS163" i="30"/>
  <c r="HX162" i="30"/>
  <c r="IA162" i="30" s="1"/>
  <c r="EP160" i="30"/>
  <c r="ES159" i="30"/>
  <c r="ET159" i="30" s="1"/>
  <c r="FE160" i="30"/>
  <c r="LO160" i="30"/>
  <c r="LH159" i="30"/>
  <c r="LL159" i="30"/>
  <c r="DB159" i="30"/>
  <c r="CU160" i="30" s="1"/>
  <c r="DA159" i="30"/>
  <c r="JC163" i="30"/>
  <c r="IZ162" i="30"/>
  <c r="IV162" i="30"/>
  <c r="FV161" i="30"/>
  <c r="FY160" i="30"/>
  <c r="KH164" i="30"/>
  <c r="GK162" i="30"/>
  <c r="GP161" i="30"/>
  <c r="BM166" i="30"/>
  <c r="BR165" i="30"/>
  <c r="MP158" i="30"/>
  <c r="MS157" i="30"/>
  <c r="MT157" i="30" s="1"/>
  <c r="W92" i="22"/>
  <c r="P91" i="22"/>
  <c r="T91" i="22"/>
  <c r="Q95" i="30"/>
  <c r="R95" i="30"/>
  <c r="U94" i="30"/>
  <c r="D1103" i="22"/>
  <c r="CC150" i="22" l="1"/>
  <c r="CU150" i="22"/>
  <c r="DI153" i="22"/>
  <c r="CZ150" i="22"/>
  <c r="DC150" i="22" s="1"/>
  <c r="DD149" i="22"/>
  <c r="DA149" i="22"/>
  <c r="CD150" i="22"/>
  <c r="CG149" i="22"/>
  <c r="CH149" i="22" s="1"/>
  <c r="DJ153" i="22"/>
  <c r="DM152" i="22"/>
  <c r="LY160" i="30"/>
  <c r="LZ160" i="30"/>
  <c r="MC159" i="30"/>
  <c r="BO175" i="22"/>
  <c r="BH168" i="22"/>
  <c r="BD169" i="22"/>
  <c r="BG169" i="22" s="1"/>
  <c r="BE168" i="22"/>
  <c r="BX174" i="22"/>
  <c r="BT175" i="22"/>
  <c r="BW175" i="22" s="1"/>
  <c r="BU174" i="22"/>
  <c r="AG171" i="22"/>
  <c r="BB168" i="22"/>
  <c r="AH171" i="22"/>
  <c r="AK170" i="22"/>
  <c r="AL170" i="22" s="1"/>
  <c r="MV157" i="30"/>
  <c r="MY157" i="30" s="1"/>
  <c r="DA160" i="30"/>
  <c r="CY161" i="30"/>
  <c r="CR160" i="30"/>
  <c r="CV160" i="30"/>
  <c r="EV159" i="30"/>
  <c r="EY159" i="30" s="1"/>
  <c r="GR161" i="30"/>
  <c r="GU161" i="30" s="1"/>
  <c r="IX163" i="30"/>
  <c r="JA162" i="30"/>
  <c r="JN162" i="30"/>
  <c r="JQ161" i="30"/>
  <c r="IG161" i="30"/>
  <c r="FN159" i="30"/>
  <c r="FM159" i="30"/>
  <c r="LJ160" i="30"/>
  <c r="LM159" i="30"/>
  <c r="LN159" i="30" s="1"/>
  <c r="FJ159" i="30"/>
  <c r="AW164" i="30"/>
  <c r="BB163" i="30"/>
  <c r="GT161" i="30"/>
  <c r="GM162" i="30" s="1"/>
  <c r="GS161" i="30"/>
  <c r="CG164" i="30"/>
  <c r="CJ163" i="30"/>
  <c r="CM163" i="30" s="1"/>
  <c r="CE164" i="30"/>
  <c r="JM162" i="30"/>
  <c r="JR161" i="30"/>
  <c r="KS159" i="30"/>
  <c r="GD160" i="30"/>
  <c r="GC160" i="30"/>
  <c r="FZ160" i="30"/>
  <c r="HH160" i="30"/>
  <c r="HK160" i="30" s="1"/>
  <c r="HC161" i="30"/>
  <c r="AI165" i="30"/>
  <c r="AK165" i="30"/>
  <c r="AN164" i="30"/>
  <c r="AQ164" i="30" s="1"/>
  <c r="LI160" i="30"/>
  <c r="AX164" i="30"/>
  <c r="KT159" i="30"/>
  <c r="KW158" i="30"/>
  <c r="KX158" i="30" s="1"/>
  <c r="EA162" i="30"/>
  <c r="MX157" i="30"/>
  <c r="MQ158" i="30" s="1"/>
  <c r="MW157" i="30"/>
  <c r="EX159" i="30"/>
  <c r="EQ160" i="30" s="1"/>
  <c r="EW159" i="30"/>
  <c r="BO166" i="30"/>
  <c r="BQ166" i="30"/>
  <c r="BT165" i="30"/>
  <c r="BW165" i="30" s="1"/>
  <c r="KE165" i="30"/>
  <c r="KJ164" i="30"/>
  <c r="KM164" i="30" s="1"/>
  <c r="IW163" i="30"/>
  <c r="JB162" i="30"/>
  <c r="HW164" i="30"/>
  <c r="HT163" i="30"/>
  <c r="HP163" i="30"/>
  <c r="DO162" i="30"/>
  <c r="DH161" i="30"/>
  <c r="DL161" i="30"/>
  <c r="IH161" i="30"/>
  <c r="IK160" i="30"/>
  <c r="DB160" i="30"/>
  <c r="R92" i="22"/>
  <c r="U91" i="22"/>
  <c r="AB91" i="22" s="1"/>
  <c r="Q92" i="22"/>
  <c r="Z94" i="30"/>
  <c r="Y94" i="30"/>
  <c r="V94" i="30"/>
  <c r="D1104" i="22"/>
  <c r="CY151" i="22" l="1"/>
  <c r="CV150" i="22"/>
  <c r="CR150" i="22"/>
  <c r="CE150" i="22"/>
  <c r="CN149" i="22"/>
  <c r="CJ150" i="22"/>
  <c r="CM150" i="22" s="1"/>
  <c r="CK149" i="22"/>
  <c r="DN152" i="22"/>
  <c r="DT152" i="22"/>
  <c r="DP153" i="22"/>
  <c r="DS153" i="22" s="1"/>
  <c r="DQ152" i="22"/>
  <c r="MH159" i="30"/>
  <c r="MG159" i="30"/>
  <c r="MD159" i="30"/>
  <c r="MF159" i="30" s="1"/>
  <c r="MI159" i="30" s="1"/>
  <c r="AP165" i="30"/>
  <c r="AI171" i="22"/>
  <c r="BS176" i="22"/>
  <c r="BP175" i="22"/>
  <c r="BL175" i="22"/>
  <c r="AR170" i="22"/>
  <c r="AN171" i="22"/>
  <c r="AQ171" i="22" s="1"/>
  <c r="AO170" i="22"/>
  <c r="AY169" i="22"/>
  <c r="MU159" i="30"/>
  <c r="MN158" i="30"/>
  <c r="MR158" i="30"/>
  <c r="EU161" i="30"/>
  <c r="EN160" i="30"/>
  <c r="ER160" i="30"/>
  <c r="DJ162" i="30"/>
  <c r="DM161" i="30"/>
  <c r="HQ164" i="30"/>
  <c r="GB160" i="30"/>
  <c r="GE160" i="30" s="1"/>
  <c r="FW161" i="30"/>
  <c r="GQ163" i="30"/>
  <c r="GN162" i="30"/>
  <c r="GJ162" i="30"/>
  <c r="FL159" i="30"/>
  <c r="FO159" i="30" s="1"/>
  <c r="FG160" i="30"/>
  <c r="JF162" i="30"/>
  <c r="IY163" i="30" s="1"/>
  <c r="JE162" i="30"/>
  <c r="LB158" i="30"/>
  <c r="LA158" i="30"/>
  <c r="AO165" i="30"/>
  <c r="AM166" i="30"/>
  <c r="AJ165" i="30"/>
  <c r="AF165" i="30"/>
  <c r="BD163" i="30"/>
  <c r="BG163" i="30" s="1"/>
  <c r="AY164" i="30"/>
  <c r="BA164" i="30"/>
  <c r="LR159" i="30"/>
  <c r="LK160" i="30" s="1"/>
  <c r="LQ159" i="30"/>
  <c r="JV161" i="30"/>
  <c r="JU161" i="30"/>
  <c r="JD162" i="30"/>
  <c r="JG162" i="30" s="1"/>
  <c r="BU166" i="30"/>
  <c r="BS167" i="30"/>
  <c r="BL166" i="30"/>
  <c r="BP166" i="30"/>
  <c r="HG162" i="30"/>
  <c r="HD161" i="30"/>
  <c r="GZ161" i="30"/>
  <c r="KZ158" i="30"/>
  <c r="LC158" i="30" s="1"/>
  <c r="KU159" i="30"/>
  <c r="CS161" i="30"/>
  <c r="CX160" i="30"/>
  <c r="IP160" i="30"/>
  <c r="IO160" i="30"/>
  <c r="DI162" i="30"/>
  <c r="DN161" i="30"/>
  <c r="HR164" i="30"/>
  <c r="HU163" i="30"/>
  <c r="EE163" i="30"/>
  <c r="DX162" i="30"/>
  <c r="EB162" i="30"/>
  <c r="KI166" i="30"/>
  <c r="KF165" i="30"/>
  <c r="KB165" i="30"/>
  <c r="BV166" i="30"/>
  <c r="LP159" i="30"/>
  <c r="LS159" i="30" s="1"/>
  <c r="JT161" i="30"/>
  <c r="JW161" i="30" s="1"/>
  <c r="JO162" i="30"/>
  <c r="CK164" i="30"/>
  <c r="CI165" i="30"/>
  <c r="CB164" i="30"/>
  <c r="CF164" i="30"/>
  <c r="CL164" i="30"/>
  <c r="IL160" i="30"/>
  <c r="CT161" i="30"/>
  <c r="V91" i="22"/>
  <c r="X92" i="22"/>
  <c r="AA92" i="22" s="1"/>
  <c r="Y91" i="22"/>
  <c r="S95" i="30"/>
  <c r="X94" i="30"/>
  <c r="AA94" i="30" s="1"/>
  <c r="D1105" i="22"/>
  <c r="CS151" i="22" l="1"/>
  <c r="DK153" i="22"/>
  <c r="CT151" i="22"/>
  <c r="CW150" i="22"/>
  <c r="CI151" i="22"/>
  <c r="CF150" i="22"/>
  <c r="CB150" i="22"/>
  <c r="MA160" i="30"/>
  <c r="BM176" i="22"/>
  <c r="BC170" i="22"/>
  <c r="AZ169" i="22"/>
  <c r="AV169" i="22"/>
  <c r="BN176" i="22"/>
  <c r="BQ175" i="22"/>
  <c r="AM172" i="22"/>
  <c r="AF171" i="22"/>
  <c r="AJ171" i="22"/>
  <c r="JC164" i="30"/>
  <c r="IV163" i="30"/>
  <c r="IZ163" i="30"/>
  <c r="IN160" i="30"/>
  <c r="IQ160" i="30" s="1"/>
  <c r="II161" i="30"/>
  <c r="AH166" i="30"/>
  <c r="FK161" i="30"/>
  <c r="FD160" i="30"/>
  <c r="FH160" i="30"/>
  <c r="GK163" i="30"/>
  <c r="DR161" i="30"/>
  <c r="DQ161" i="30"/>
  <c r="EO161" i="30"/>
  <c r="MO159" i="30"/>
  <c r="KC166" i="30"/>
  <c r="DZ163" i="30"/>
  <c r="EC162" i="30"/>
  <c r="HZ163" i="30"/>
  <c r="HY163" i="30"/>
  <c r="CU161" i="30"/>
  <c r="CW161" i="30"/>
  <c r="CZ160" i="30"/>
  <c r="DC160" i="30" s="1"/>
  <c r="HA162" i="30"/>
  <c r="BN167" i="30"/>
  <c r="GL163" i="30"/>
  <c r="GO162" i="30"/>
  <c r="GP162" i="30" s="1"/>
  <c r="HV163" i="30"/>
  <c r="KY160" i="30"/>
  <c r="KR159" i="30"/>
  <c r="KV159" i="30"/>
  <c r="GA162" i="30"/>
  <c r="FT161" i="30"/>
  <c r="FX161" i="30"/>
  <c r="CD165" i="30"/>
  <c r="JS163" i="30"/>
  <c r="JP162" i="30"/>
  <c r="JL162" i="30"/>
  <c r="KD166" i="30"/>
  <c r="KG165" i="30"/>
  <c r="DY163" i="30"/>
  <c r="ED162" i="30"/>
  <c r="HB162" i="30"/>
  <c r="HE161" i="30"/>
  <c r="HF161" i="30" s="1"/>
  <c r="BM167" i="30"/>
  <c r="BR166" i="30"/>
  <c r="BF164" i="30"/>
  <c r="DP161" i="30"/>
  <c r="DS161" i="30" s="1"/>
  <c r="DK162" i="30"/>
  <c r="CC165" i="30"/>
  <c r="CH164" i="30"/>
  <c r="LO161" i="30"/>
  <c r="LH160" i="30"/>
  <c r="LL160" i="30"/>
  <c r="BE164" i="30"/>
  <c r="BC165" i="30"/>
  <c r="AZ164" i="30"/>
  <c r="AV164" i="30"/>
  <c r="AG166" i="30"/>
  <c r="AL165" i="30"/>
  <c r="EP161" i="30"/>
  <c r="ES160" i="30"/>
  <c r="MP159" i="30"/>
  <c r="MS158" i="30"/>
  <c r="S92" i="22"/>
  <c r="W96" i="30"/>
  <c r="T95" i="30"/>
  <c r="P95" i="30"/>
  <c r="D1106" i="22"/>
  <c r="CC151" i="22" l="1"/>
  <c r="DD150" i="22"/>
  <c r="CZ151" i="22"/>
  <c r="DC151" i="22" s="1"/>
  <c r="DA150" i="22"/>
  <c r="DO154" i="22"/>
  <c r="DH153" i="22"/>
  <c r="DL153" i="22"/>
  <c r="CD151" i="22"/>
  <c r="CG150" i="22"/>
  <c r="CH150" i="22" s="1"/>
  <c r="CX150" i="22"/>
  <c r="LX160" i="30"/>
  <c r="LY161" i="30" s="1"/>
  <c r="MB160" i="30"/>
  <c r="ME161" i="30"/>
  <c r="DB161" i="30"/>
  <c r="AG172" i="22"/>
  <c r="AW170" i="22"/>
  <c r="BX175" i="22"/>
  <c r="BT176" i="22"/>
  <c r="BW176" i="22" s="1"/>
  <c r="BU175" i="22"/>
  <c r="AX170" i="22"/>
  <c r="BA169" i="22"/>
  <c r="BB169" i="22" s="1"/>
  <c r="AH172" i="22"/>
  <c r="AK171" i="22"/>
  <c r="AL171" i="22" s="1"/>
  <c r="BR175" i="22"/>
  <c r="HH161" i="30"/>
  <c r="HK161" i="30" s="1"/>
  <c r="GR162" i="30"/>
  <c r="GU162" i="30" s="1"/>
  <c r="MX158" i="30"/>
  <c r="MW158" i="30"/>
  <c r="BQ167" i="30"/>
  <c r="BT166" i="30"/>
  <c r="BW166" i="30" s="1"/>
  <c r="BO167" i="30"/>
  <c r="JM163" i="30"/>
  <c r="MT158" i="30"/>
  <c r="FE161" i="30"/>
  <c r="IW164" i="30"/>
  <c r="CJ164" i="30"/>
  <c r="CM164" i="30" s="1"/>
  <c r="CE165" i="30"/>
  <c r="CG165" i="30"/>
  <c r="KL165" i="30"/>
  <c r="KK165" i="30"/>
  <c r="JN163" i="30"/>
  <c r="JQ162" i="30"/>
  <c r="JR162" i="30" s="1"/>
  <c r="KH165" i="30"/>
  <c r="IM162" i="30"/>
  <c r="IJ161" i="30"/>
  <c r="IF161" i="30"/>
  <c r="AK166" i="30"/>
  <c r="AN165" i="30"/>
  <c r="AQ165" i="30" s="1"/>
  <c r="AI166" i="30"/>
  <c r="AX165" i="30"/>
  <c r="LI161" i="30"/>
  <c r="EF162" i="30"/>
  <c r="EI162" i="30" s="1"/>
  <c r="FV162" i="30"/>
  <c r="FY161" i="30"/>
  <c r="KT160" i="30"/>
  <c r="KW159" i="30"/>
  <c r="HX163" i="30"/>
  <c r="IA163" i="30" s="1"/>
  <c r="HS164" i="30"/>
  <c r="EH162" i="30"/>
  <c r="EA163" i="30" s="1"/>
  <c r="EG162" i="30"/>
  <c r="AW165" i="30"/>
  <c r="BB164" i="30"/>
  <c r="LJ161" i="30"/>
  <c r="LM160" i="30"/>
  <c r="EX160" i="30"/>
  <c r="EW160" i="30"/>
  <c r="DO163" i="30"/>
  <c r="DH162" i="30"/>
  <c r="DL162" i="30"/>
  <c r="HJ161" i="30"/>
  <c r="HC162" i="30" s="1"/>
  <c r="HI161" i="30"/>
  <c r="FU162" i="30"/>
  <c r="FZ161" i="30"/>
  <c r="KS160" i="30"/>
  <c r="KX159" i="30"/>
  <c r="GT162" i="30"/>
  <c r="GM163" i="30" s="1"/>
  <c r="GS162" i="30"/>
  <c r="DA161" i="30"/>
  <c r="CY162" i="30"/>
  <c r="CR161" i="30"/>
  <c r="CV161" i="30"/>
  <c r="ET160" i="30"/>
  <c r="FF161" i="30"/>
  <c r="FI160" i="30"/>
  <c r="FJ160" i="30" s="1"/>
  <c r="IX164" i="30"/>
  <c r="JA163" i="30"/>
  <c r="W93" i="22"/>
  <c r="P92" i="22"/>
  <c r="T92" i="22"/>
  <c r="Q96" i="30"/>
  <c r="R96" i="30"/>
  <c r="U95" i="30"/>
  <c r="D1107" i="22"/>
  <c r="CE151" i="22" l="1"/>
  <c r="CU151" i="22"/>
  <c r="DJ154" i="22"/>
  <c r="DM153" i="22"/>
  <c r="CJ151" i="22"/>
  <c r="CM151" i="22" s="1"/>
  <c r="CN150" i="22"/>
  <c r="CK150" i="22"/>
  <c r="DI154" i="22"/>
  <c r="LZ161" i="30"/>
  <c r="MC160" i="30"/>
  <c r="AI172" i="22"/>
  <c r="AY170" i="22"/>
  <c r="BO176" i="22"/>
  <c r="BH169" i="22"/>
  <c r="BD170" i="22"/>
  <c r="BG170" i="22" s="1"/>
  <c r="BE169" i="22"/>
  <c r="AR171" i="22"/>
  <c r="AN172" i="22"/>
  <c r="AQ172" i="22" s="1"/>
  <c r="AO171" i="22"/>
  <c r="HG163" i="30"/>
  <c r="GZ162" i="30"/>
  <c r="HD162" i="30"/>
  <c r="FL160" i="30"/>
  <c r="FO160" i="30" s="1"/>
  <c r="GQ164" i="30"/>
  <c r="GJ163" i="30"/>
  <c r="GN163" i="30"/>
  <c r="EE164" i="30"/>
  <c r="EB163" i="30"/>
  <c r="DX163" i="30"/>
  <c r="JT162" i="30"/>
  <c r="JW162" i="30" s="1"/>
  <c r="DI163" i="30"/>
  <c r="JF163" i="30"/>
  <c r="JE163" i="30"/>
  <c r="CS162" i="30"/>
  <c r="CX161" i="30"/>
  <c r="GB161" i="30"/>
  <c r="GE161" i="30" s="1"/>
  <c r="LB159" i="30"/>
  <c r="KU160" i="30" s="1"/>
  <c r="LA159" i="30"/>
  <c r="AO166" i="30"/>
  <c r="AM167" i="30"/>
  <c r="AJ166" i="30"/>
  <c r="AF166" i="30"/>
  <c r="AP166" i="30"/>
  <c r="CL165" i="30"/>
  <c r="KZ159" i="30"/>
  <c r="LC159" i="30" s="1"/>
  <c r="DJ163" i="30"/>
  <c r="DM162" i="30"/>
  <c r="CK165" i="30"/>
  <c r="CI166" i="30"/>
  <c r="CB165" i="30"/>
  <c r="CF165" i="30"/>
  <c r="JB163" i="30"/>
  <c r="BA165" i="30"/>
  <c r="BD164" i="30"/>
  <c r="BG164" i="30" s="1"/>
  <c r="AY165" i="30"/>
  <c r="IG162" i="30"/>
  <c r="KJ165" i="30"/>
  <c r="KM165" i="30" s="1"/>
  <c r="KE166" i="30"/>
  <c r="EV160" i="30"/>
  <c r="EY160" i="30" s="1"/>
  <c r="EQ161" i="30"/>
  <c r="FN160" i="30"/>
  <c r="FG161" i="30" s="1"/>
  <c r="FM160" i="30"/>
  <c r="CT162" i="30"/>
  <c r="LR160" i="30"/>
  <c r="LQ160" i="30"/>
  <c r="HW165" i="30"/>
  <c r="HP164" i="30"/>
  <c r="HT164" i="30"/>
  <c r="GD161" i="30"/>
  <c r="FW162" i="30" s="1"/>
  <c r="GC161" i="30"/>
  <c r="LN160" i="30"/>
  <c r="IH162" i="30"/>
  <c r="IK161" i="30"/>
  <c r="JV162" i="30"/>
  <c r="JO163" i="30" s="1"/>
  <c r="JU162" i="30"/>
  <c r="MQ159" i="30"/>
  <c r="MV158" i="30"/>
  <c r="MY158" i="30" s="1"/>
  <c r="BU167" i="30"/>
  <c r="BS168" i="30"/>
  <c r="BP167" i="30"/>
  <c r="BL167" i="30"/>
  <c r="BV167" i="30"/>
  <c r="R93" i="22"/>
  <c r="U92" i="22"/>
  <c r="AB92" i="22" s="1"/>
  <c r="Q93" i="22"/>
  <c r="Z95" i="30"/>
  <c r="Y95" i="30"/>
  <c r="V95" i="30"/>
  <c r="D1108" i="22"/>
  <c r="CY152" i="22" l="1"/>
  <c r="CR151" i="22"/>
  <c r="CV151" i="22"/>
  <c r="DN153" i="22"/>
  <c r="DP154" i="22"/>
  <c r="DS154" i="22" s="1"/>
  <c r="DT153" i="22"/>
  <c r="DQ153" i="22"/>
  <c r="CI152" i="22"/>
  <c r="CB151" i="22"/>
  <c r="CF151" i="22"/>
  <c r="MD160" i="30"/>
  <c r="MH160" i="30"/>
  <c r="MG160" i="30"/>
  <c r="AM173" i="22"/>
  <c r="AF172" i="22"/>
  <c r="AJ172" i="22"/>
  <c r="BS177" i="22"/>
  <c r="BP176" i="22"/>
  <c r="BL176" i="22"/>
  <c r="BC171" i="22"/>
  <c r="AV170" i="22"/>
  <c r="AZ170" i="22"/>
  <c r="FK162" i="30"/>
  <c r="FD161" i="30"/>
  <c r="FH161" i="30"/>
  <c r="GA163" i="30"/>
  <c r="FX162" i="30"/>
  <c r="FT162" i="30"/>
  <c r="KY161" i="30"/>
  <c r="KR160" i="30"/>
  <c r="KV160" i="30"/>
  <c r="JS164" i="30"/>
  <c r="JL163" i="30"/>
  <c r="JP163" i="30"/>
  <c r="IP161" i="30"/>
  <c r="IO161" i="30"/>
  <c r="KI167" i="30"/>
  <c r="KB166" i="30"/>
  <c r="KF166" i="30"/>
  <c r="BE165" i="30"/>
  <c r="BC166" i="30"/>
  <c r="AZ165" i="30"/>
  <c r="AV165" i="30"/>
  <c r="BF165" i="30"/>
  <c r="CC166" i="30"/>
  <c r="CH165" i="30"/>
  <c r="DZ164" i="30"/>
  <c r="EC163" i="30"/>
  <c r="GK164" i="30"/>
  <c r="HB163" i="30"/>
  <c r="HE162" i="30"/>
  <c r="BM168" i="30"/>
  <c r="BR167" i="30"/>
  <c r="MU160" i="30"/>
  <c r="MR159" i="30"/>
  <c r="MN159" i="30"/>
  <c r="EU162" i="30"/>
  <c r="EN161" i="30"/>
  <c r="ER161" i="30"/>
  <c r="IL161" i="30"/>
  <c r="HA163" i="30"/>
  <c r="HF162" i="30"/>
  <c r="BN168" i="30"/>
  <c r="HR165" i="30"/>
  <c r="HU164" i="30"/>
  <c r="IY164" i="30"/>
  <c r="JD163" i="30"/>
  <c r="JG163" i="30" s="1"/>
  <c r="AG167" i="30"/>
  <c r="AL166" i="30"/>
  <c r="CW162" i="30"/>
  <c r="CZ161" i="30"/>
  <c r="DC161" i="30" s="1"/>
  <c r="CU162" i="30"/>
  <c r="LP160" i="30"/>
  <c r="LS160" i="30" s="1"/>
  <c r="LK161" i="30"/>
  <c r="HQ165" i="30"/>
  <c r="HV164" i="30"/>
  <c r="CD166" i="30"/>
  <c r="DR162" i="30"/>
  <c r="DQ162" i="30"/>
  <c r="AH167" i="30"/>
  <c r="DN162" i="30"/>
  <c r="DY164" i="30"/>
  <c r="ED163" i="30"/>
  <c r="GL164" i="30"/>
  <c r="GO163" i="30"/>
  <c r="X93" i="22"/>
  <c r="AA93" i="22" s="1"/>
  <c r="Y92" i="22"/>
  <c r="V92" i="22"/>
  <c r="S96" i="30"/>
  <c r="X95" i="30"/>
  <c r="AA95" i="30" s="1"/>
  <c r="D1109" i="22"/>
  <c r="CD152" i="22" l="1"/>
  <c r="CG151" i="22"/>
  <c r="CT152" i="22"/>
  <c r="CW151" i="22"/>
  <c r="CC152" i="22"/>
  <c r="CH151" i="22"/>
  <c r="CS152" i="22"/>
  <c r="CX151" i="22"/>
  <c r="DK154" i="22"/>
  <c r="MA161" i="30"/>
  <c r="MF160" i="30"/>
  <c r="MI160" i="30" s="1"/>
  <c r="BM177" i="22"/>
  <c r="AH173" i="22"/>
  <c r="AK172" i="22"/>
  <c r="AL172" i="22" s="1"/>
  <c r="BN177" i="22"/>
  <c r="BQ176" i="22"/>
  <c r="AG173" i="22"/>
  <c r="AX171" i="22"/>
  <c r="BA170" i="22"/>
  <c r="AW171" i="22"/>
  <c r="EF163" i="30"/>
  <c r="EI163" i="30" s="1"/>
  <c r="HH162" i="30"/>
  <c r="HK162" i="30" s="1"/>
  <c r="IN161" i="30"/>
  <c r="IQ161" i="30" s="1"/>
  <c r="II162" i="30"/>
  <c r="EO162" i="30"/>
  <c r="MP160" i="30"/>
  <c r="MS159" i="30"/>
  <c r="JN164" i="30"/>
  <c r="JQ163" i="30"/>
  <c r="KT161" i="30"/>
  <c r="KW160" i="30"/>
  <c r="FU163" i="30"/>
  <c r="FF162" i="30"/>
  <c r="FI161" i="30"/>
  <c r="FJ161" i="30" s="1"/>
  <c r="GT163" i="30"/>
  <c r="GS163" i="30"/>
  <c r="LO162" i="30"/>
  <c r="LH161" i="30"/>
  <c r="LL161" i="30"/>
  <c r="JM164" i="30"/>
  <c r="JR163" i="30"/>
  <c r="KS161" i="30"/>
  <c r="KX160" i="30"/>
  <c r="FV163" i="30"/>
  <c r="FY162" i="30"/>
  <c r="FZ162" i="30" s="1"/>
  <c r="FE162" i="30"/>
  <c r="DA162" i="30"/>
  <c r="CY163" i="30"/>
  <c r="CR162" i="30"/>
  <c r="CV162" i="30"/>
  <c r="DB162" i="30"/>
  <c r="JC165" i="30"/>
  <c r="IV164" i="30"/>
  <c r="IZ164" i="30"/>
  <c r="EH163" i="30"/>
  <c r="EA164" i="30" s="1"/>
  <c r="EG163" i="30"/>
  <c r="CG166" i="30"/>
  <c r="CJ165" i="30"/>
  <c r="CM165" i="30" s="1"/>
  <c r="CE166" i="30"/>
  <c r="AW166" i="30"/>
  <c r="BB165" i="30"/>
  <c r="KD167" i="30"/>
  <c r="KG166" i="30"/>
  <c r="KH166" i="30" s="1"/>
  <c r="HX164" i="30"/>
  <c r="IA164" i="30" s="1"/>
  <c r="DP162" i="30"/>
  <c r="DS162" i="30" s="1"/>
  <c r="DK163" i="30"/>
  <c r="AI167" i="30"/>
  <c r="AK167" i="30"/>
  <c r="AN166" i="30"/>
  <c r="AQ166" i="30" s="1"/>
  <c r="HZ164" i="30"/>
  <c r="HY164" i="30"/>
  <c r="EP162" i="30"/>
  <c r="ES161" i="30"/>
  <c r="ET161" i="30" s="1"/>
  <c r="MO160" i="30"/>
  <c r="MT159" i="30"/>
  <c r="BO168" i="30"/>
  <c r="BQ168" i="30"/>
  <c r="BV168" i="30" s="1"/>
  <c r="BT167" i="30"/>
  <c r="BW167" i="30" s="1"/>
  <c r="HJ162" i="30"/>
  <c r="HC163" i="30" s="1"/>
  <c r="HI162" i="30"/>
  <c r="GP163" i="30"/>
  <c r="AX166" i="30"/>
  <c r="KC167" i="30"/>
  <c r="S93" i="22"/>
  <c r="W97" i="30"/>
  <c r="P96" i="30"/>
  <c r="T96" i="30"/>
  <c r="D1110" i="22"/>
  <c r="CU152" i="22" l="1"/>
  <c r="CN151" i="22"/>
  <c r="CJ152" i="22"/>
  <c r="CM152" i="22" s="1"/>
  <c r="CK151" i="22"/>
  <c r="DD151" i="22"/>
  <c r="CZ152" i="22"/>
  <c r="DC152" i="22" s="1"/>
  <c r="DA151" i="22"/>
  <c r="DO155" i="22"/>
  <c r="DH154" i="22"/>
  <c r="DL154" i="22"/>
  <c r="CE152" i="22"/>
  <c r="ME162" i="30"/>
  <c r="LX161" i="30"/>
  <c r="MB161" i="30"/>
  <c r="AP167" i="30"/>
  <c r="BH170" i="22"/>
  <c r="BD171" i="22"/>
  <c r="BG171" i="22" s="1"/>
  <c r="BE170" i="22"/>
  <c r="BX176" i="22"/>
  <c r="BT177" i="22"/>
  <c r="BW177" i="22" s="1"/>
  <c r="BU176" i="22"/>
  <c r="BR176" i="22"/>
  <c r="BB170" i="22"/>
  <c r="AI173" i="22"/>
  <c r="AR172" i="22"/>
  <c r="AN173" i="22"/>
  <c r="AQ173" i="22" s="1"/>
  <c r="AO172" i="22"/>
  <c r="HG164" i="30"/>
  <c r="GZ163" i="30"/>
  <c r="HD163" i="30"/>
  <c r="EE165" i="30"/>
  <c r="DX164" i="30"/>
  <c r="EB164" i="30"/>
  <c r="FL161" i="30"/>
  <c r="FO161" i="30" s="1"/>
  <c r="EV161" i="30"/>
  <c r="EY161" i="30" s="1"/>
  <c r="BU168" i="30"/>
  <c r="BS169" i="30"/>
  <c r="BP168" i="30"/>
  <c r="BL168" i="30"/>
  <c r="MV159" i="30"/>
  <c r="MY159" i="30" s="1"/>
  <c r="DO164" i="30"/>
  <c r="DH163" i="30"/>
  <c r="DL163" i="30"/>
  <c r="CK166" i="30"/>
  <c r="CI167" i="30"/>
  <c r="CF166" i="30"/>
  <c r="CB166" i="30"/>
  <c r="CL166" i="30"/>
  <c r="IW165" i="30"/>
  <c r="CT163" i="30"/>
  <c r="LJ162" i="30"/>
  <c r="LM161" i="30"/>
  <c r="LB160" i="30"/>
  <c r="LA160" i="30"/>
  <c r="HS165" i="30"/>
  <c r="BD165" i="30"/>
  <c r="BG165" i="30" s="1"/>
  <c r="AY166" i="30"/>
  <c r="BA166" i="30"/>
  <c r="CS163" i="30"/>
  <c r="CX162" i="30"/>
  <c r="JT163" i="30"/>
  <c r="JW163" i="30" s="1"/>
  <c r="LI162" i="30"/>
  <c r="LN161" i="30"/>
  <c r="GB162" i="30"/>
  <c r="GE162" i="30" s="1"/>
  <c r="KE167" i="30"/>
  <c r="KJ166" i="30"/>
  <c r="KM166" i="30" s="1"/>
  <c r="KL166" i="30"/>
  <c r="KK166" i="30"/>
  <c r="KZ160" i="30"/>
  <c r="LC160" i="30" s="1"/>
  <c r="KU161" i="30"/>
  <c r="FN161" i="30"/>
  <c r="FG162" i="30" s="1"/>
  <c r="FM161" i="30"/>
  <c r="IM163" i="30"/>
  <c r="IF162" i="30"/>
  <c r="IJ162" i="30"/>
  <c r="EX161" i="30"/>
  <c r="EW161" i="30"/>
  <c r="GM164" i="30"/>
  <c r="GR163" i="30"/>
  <c r="GU163" i="30" s="1"/>
  <c r="AO167" i="30"/>
  <c r="AM168" i="30"/>
  <c r="AF167" i="30"/>
  <c r="AJ167" i="30"/>
  <c r="IX165" i="30"/>
  <c r="JA164" i="30"/>
  <c r="JB164" i="30" s="1"/>
  <c r="GD162" i="30"/>
  <c r="FW163" i="30" s="1"/>
  <c r="GC162" i="30"/>
  <c r="JV163" i="30"/>
  <c r="JO164" i="30" s="1"/>
  <c r="JU163" i="30"/>
  <c r="MX159" i="30"/>
  <c r="MW159" i="30"/>
  <c r="W94" i="22"/>
  <c r="P93" i="22"/>
  <c r="T93" i="22"/>
  <c r="Q97" i="30"/>
  <c r="R97" i="30"/>
  <c r="U96" i="30"/>
  <c r="D1111" i="22"/>
  <c r="DJ155" i="22" l="1"/>
  <c r="DM154" i="22"/>
  <c r="DI155" i="22"/>
  <c r="CI153" i="22"/>
  <c r="CF152" i="22"/>
  <c r="CB152" i="22"/>
  <c r="CY153" i="22"/>
  <c r="CV152" i="22"/>
  <c r="CR152" i="22"/>
  <c r="LZ162" i="30"/>
  <c r="MC161" i="30"/>
  <c r="LY162" i="30"/>
  <c r="AY171" i="22"/>
  <c r="AM174" i="22"/>
  <c r="AJ173" i="22"/>
  <c r="AF173" i="22"/>
  <c r="BO177" i="22"/>
  <c r="JS165" i="30"/>
  <c r="JL164" i="30"/>
  <c r="JP164" i="30"/>
  <c r="FK163" i="30"/>
  <c r="FH162" i="30"/>
  <c r="FD162" i="30"/>
  <c r="GA164" i="30"/>
  <c r="FT163" i="30"/>
  <c r="FX163" i="30"/>
  <c r="JD164" i="30"/>
  <c r="JG164" i="30" s="1"/>
  <c r="LP161" i="30"/>
  <c r="LS161" i="30" s="1"/>
  <c r="CU163" i="30"/>
  <c r="CW163" i="30"/>
  <c r="CZ162" i="30"/>
  <c r="DC162" i="30" s="1"/>
  <c r="BE166" i="30"/>
  <c r="BC167" i="30"/>
  <c r="AV166" i="30"/>
  <c r="AZ166" i="30"/>
  <c r="HW166" i="30"/>
  <c r="HT165" i="30"/>
  <c r="HP165" i="30"/>
  <c r="CC167" i="30"/>
  <c r="CH166" i="30"/>
  <c r="DJ164" i="30"/>
  <c r="DM163" i="30"/>
  <c r="MQ160" i="30"/>
  <c r="DY165" i="30"/>
  <c r="HA164" i="30"/>
  <c r="IH163" i="30"/>
  <c r="IK162" i="30"/>
  <c r="CD167" i="30"/>
  <c r="DI164" i="30"/>
  <c r="DN163" i="30"/>
  <c r="BM169" i="30"/>
  <c r="BR168" i="30"/>
  <c r="EQ162" i="30"/>
  <c r="AH168" i="30"/>
  <c r="KI168" i="30"/>
  <c r="KF167" i="30"/>
  <c r="KB167" i="30"/>
  <c r="BN169" i="30"/>
  <c r="GQ165" i="30"/>
  <c r="GN164" i="30"/>
  <c r="GJ164" i="30"/>
  <c r="IG163" i="30"/>
  <c r="IL162" i="30"/>
  <c r="JF164" i="30"/>
  <c r="IY165" i="30" s="1"/>
  <c r="JE164" i="30"/>
  <c r="AG168" i="30"/>
  <c r="AL167" i="30"/>
  <c r="KY162" i="30"/>
  <c r="KV161" i="30"/>
  <c r="KR161" i="30"/>
  <c r="BF166" i="30"/>
  <c r="LR161" i="30"/>
  <c r="LQ161" i="30"/>
  <c r="DZ165" i="30"/>
  <c r="EC164" i="30"/>
  <c r="HB164" i="30"/>
  <c r="HE163" i="30"/>
  <c r="R94" i="22"/>
  <c r="U93" i="22"/>
  <c r="AB93" i="22" s="1"/>
  <c r="Q94" i="22"/>
  <c r="Z96" i="30"/>
  <c r="Y96" i="30"/>
  <c r="V96" i="30"/>
  <c r="D1112" i="22"/>
  <c r="DP155" i="22" l="1"/>
  <c r="DS155" i="22" s="1"/>
  <c r="DT154" i="22"/>
  <c r="DQ154" i="22"/>
  <c r="CS153" i="22"/>
  <c r="CC153" i="22"/>
  <c r="DN154" i="22"/>
  <c r="CT153" i="22"/>
  <c r="CW152" i="22"/>
  <c r="CD153" i="22"/>
  <c r="CG152" i="22"/>
  <c r="CH152" i="22" s="1"/>
  <c r="MH161" i="30"/>
  <c r="MG161" i="30"/>
  <c r="MD161" i="30"/>
  <c r="AG174" i="22"/>
  <c r="BS178" i="22"/>
  <c r="BL177" i="22"/>
  <c r="BP177" i="22"/>
  <c r="AH174" i="22"/>
  <c r="AK173" i="22"/>
  <c r="AL173" i="22" s="1"/>
  <c r="BC172" i="22"/>
  <c r="AV171" i="22"/>
  <c r="AZ171" i="22"/>
  <c r="JC166" i="30"/>
  <c r="IZ165" i="30"/>
  <c r="IV165" i="30"/>
  <c r="EH164" i="30"/>
  <c r="EG164" i="30"/>
  <c r="IN162" i="30"/>
  <c r="IQ162" i="30" s="1"/>
  <c r="KD168" i="30"/>
  <c r="KG167" i="30"/>
  <c r="IP162" i="30"/>
  <c r="IO162" i="30"/>
  <c r="DB163" i="30"/>
  <c r="JN165" i="30"/>
  <c r="JQ164" i="30"/>
  <c r="AK168" i="30"/>
  <c r="AN167" i="30"/>
  <c r="AQ167" i="30" s="1"/>
  <c r="AI168" i="30"/>
  <c r="GK165" i="30"/>
  <c r="EU163" i="30"/>
  <c r="EN162" i="30"/>
  <c r="ER162" i="30"/>
  <c r="DP163" i="30"/>
  <c r="DS163" i="30" s="1"/>
  <c r="HQ166" i="30"/>
  <c r="AX167" i="30"/>
  <c r="DA163" i="30"/>
  <c r="CY164" i="30"/>
  <c r="CV163" i="30"/>
  <c r="CR163" i="30"/>
  <c r="FV164" i="30"/>
  <c r="FY163" i="30"/>
  <c r="JM165" i="30"/>
  <c r="JR164" i="30"/>
  <c r="HJ163" i="30"/>
  <c r="HI163" i="30"/>
  <c r="BQ169" i="30"/>
  <c r="BT168" i="30"/>
  <c r="BW168" i="30" s="1"/>
  <c r="BO169" i="30"/>
  <c r="ED164" i="30"/>
  <c r="MU161" i="30"/>
  <c r="MR160" i="30"/>
  <c r="MN160" i="30"/>
  <c r="CJ166" i="30"/>
  <c r="CM166" i="30" s="1"/>
  <c r="CE167" i="30"/>
  <c r="CG167" i="30"/>
  <c r="HR166" i="30"/>
  <c r="HU165" i="30"/>
  <c r="AW167" i="30"/>
  <c r="BB166" i="30"/>
  <c r="LK162" i="30"/>
  <c r="FU164" i="30"/>
  <c r="FZ163" i="30"/>
  <c r="FE163" i="30"/>
  <c r="KS162" i="30"/>
  <c r="KT162" i="30"/>
  <c r="KW161" i="30"/>
  <c r="KX161" i="30" s="1"/>
  <c r="GL165" i="30"/>
  <c r="GO164" i="30"/>
  <c r="KC168" i="30"/>
  <c r="KH167" i="30"/>
  <c r="HF163" i="30"/>
  <c r="DR163" i="30"/>
  <c r="DK164" i="30" s="1"/>
  <c r="DQ163" i="30"/>
  <c r="FF163" i="30"/>
  <c r="FI162" i="30"/>
  <c r="V93" i="22"/>
  <c r="X94" i="22"/>
  <c r="AA94" i="22" s="1"/>
  <c r="Y93" i="22"/>
  <c r="S97" i="30"/>
  <c r="X96" i="30"/>
  <c r="AA96" i="30" s="1"/>
  <c r="D1113" i="22"/>
  <c r="CE153" i="22" l="1"/>
  <c r="CX152" i="22"/>
  <c r="CZ153" i="22"/>
  <c r="DC153" i="22" s="1"/>
  <c r="DD152" i="22"/>
  <c r="DA152" i="22"/>
  <c r="CN152" i="22"/>
  <c r="CJ153" i="22"/>
  <c r="CM153" i="22" s="1"/>
  <c r="CK152" i="22"/>
  <c r="DK155" i="22"/>
  <c r="MF161" i="30"/>
  <c r="MI161" i="30" s="1"/>
  <c r="MA162" i="30"/>
  <c r="AI174" i="22"/>
  <c r="BN178" i="22"/>
  <c r="BQ177" i="22"/>
  <c r="AX172" i="22"/>
  <c r="BA171" i="22"/>
  <c r="BB171" i="22" s="1"/>
  <c r="AR173" i="22"/>
  <c r="AN174" i="22"/>
  <c r="AQ174" i="22" s="1"/>
  <c r="AO173" i="22"/>
  <c r="BM178" i="22"/>
  <c r="BR177" i="22"/>
  <c r="AW172" i="22"/>
  <c r="DO165" i="30"/>
  <c r="DH164" i="30"/>
  <c r="DL164" i="30"/>
  <c r="KZ161" i="30"/>
  <c r="LC161" i="30" s="1"/>
  <c r="GT164" i="30"/>
  <c r="GS164" i="30"/>
  <c r="CL167" i="30"/>
  <c r="EO163" i="30"/>
  <c r="II163" i="30"/>
  <c r="IW166" i="30"/>
  <c r="CK167" i="30"/>
  <c r="CI168" i="30"/>
  <c r="CB167" i="30"/>
  <c r="CF167" i="30"/>
  <c r="MO161" i="30"/>
  <c r="EF164" i="30"/>
  <c r="EI164" i="30" s="1"/>
  <c r="EA165" i="30"/>
  <c r="JT164" i="30"/>
  <c r="JW164" i="30" s="1"/>
  <c r="GD163" i="30"/>
  <c r="GC163" i="30"/>
  <c r="CS164" i="30"/>
  <c r="CX163" i="30"/>
  <c r="KL167" i="30"/>
  <c r="KK167" i="30"/>
  <c r="IX166" i="30"/>
  <c r="JA165" i="30"/>
  <c r="JB165" i="30" s="1"/>
  <c r="LB161" i="30"/>
  <c r="KU162" i="30" s="1"/>
  <c r="LA161" i="30"/>
  <c r="HZ165" i="30"/>
  <c r="HY165" i="30"/>
  <c r="GB163" i="30"/>
  <c r="GE163" i="30" s="1"/>
  <c r="FW164" i="30"/>
  <c r="BA167" i="30"/>
  <c r="BD166" i="30"/>
  <c r="BG166" i="30" s="1"/>
  <c r="AY167" i="30"/>
  <c r="MP161" i="30"/>
  <c r="MS160" i="30"/>
  <c r="BU169" i="30"/>
  <c r="BS170" i="30"/>
  <c r="BL169" i="30"/>
  <c r="BP169" i="30"/>
  <c r="BV169" i="30"/>
  <c r="CT164" i="30"/>
  <c r="AO168" i="30"/>
  <c r="AM169" i="30"/>
  <c r="AJ168" i="30"/>
  <c r="AF168" i="30"/>
  <c r="AP168" i="30"/>
  <c r="FN162" i="30"/>
  <c r="FM162" i="30"/>
  <c r="LO163" i="30"/>
  <c r="LH162" i="30"/>
  <c r="LL162" i="30"/>
  <c r="HH163" i="30"/>
  <c r="HK163" i="30" s="1"/>
  <c r="HC164" i="30"/>
  <c r="KJ167" i="30"/>
  <c r="KM167" i="30" s="1"/>
  <c r="KE168" i="30"/>
  <c r="FJ162" i="30"/>
  <c r="HV165" i="30"/>
  <c r="EP163" i="30"/>
  <c r="ES162" i="30"/>
  <c r="GP164" i="30"/>
  <c r="JV164" i="30"/>
  <c r="JU164" i="30"/>
  <c r="S94" i="22"/>
  <c r="W98" i="30"/>
  <c r="T97" i="30"/>
  <c r="P97" i="30"/>
  <c r="D1114" i="22"/>
  <c r="CU153" i="22" l="1"/>
  <c r="DO156" i="22"/>
  <c r="DH155" i="22"/>
  <c r="DL155" i="22"/>
  <c r="CI154" i="22"/>
  <c r="CF153" i="22"/>
  <c r="CB153" i="22"/>
  <c r="ME163" i="30"/>
  <c r="LX162" i="30"/>
  <c r="MB162" i="30"/>
  <c r="BO178" i="22"/>
  <c r="BX177" i="22"/>
  <c r="BT178" i="22"/>
  <c r="BW178" i="22" s="1"/>
  <c r="BU177" i="22"/>
  <c r="AM175" i="22"/>
  <c r="AJ174" i="22"/>
  <c r="AF174" i="22"/>
  <c r="AY172" i="22"/>
  <c r="BH171" i="22"/>
  <c r="BD172" i="22"/>
  <c r="BG172" i="22" s="1"/>
  <c r="BE171" i="22"/>
  <c r="KY163" i="30"/>
  <c r="KV162" i="30"/>
  <c r="KR162" i="30"/>
  <c r="JD165" i="30"/>
  <c r="JG165" i="30" s="1"/>
  <c r="EX162" i="30"/>
  <c r="EW162" i="30"/>
  <c r="FG163" i="30"/>
  <c r="FL162" i="30"/>
  <c r="FO162" i="30" s="1"/>
  <c r="LI163" i="30"/>
  <c r="BE167" i="30"/>
  <c r="BC168" i="30"/>
  <c r="AZ167" i="30"/>
  <c r="AV167" i="30"/>
  <c r="BF167" i="30"/>
  <c r="ET162" i="30"/>
  <c r="DI165" i="30"/>
  <c r="BN170" i="30"/>
  <c r="MX160" i="30"/>
  <c r="MW160" i="30"/>
  <c r="JO165" i="30"/>
  <c r="EE166" i="30"/>
  <c r="DX165" i="30"/>
  <c r="EB165" i="30"/>
  <c r="CD168" i="30"/>
  <c r="KI169" i="30"/>
  <c r="KF168" i="30"/>
  <c r="KB168" i="30"/>
  <c r="HG165" i="30"/>
  <c r="GZ164" i="30"/>
  <c r="HD164" i="30"/>
  <c r="AG169" i="30"/>
  <c r="AL168" i="30"/>
  <c r="BM170" i="30"/>
  <c r="BR169" i="30"/>
  <c r="GA165" i="30"/>
  <c r="FX164" i="30"/>
  <c r="FT164" i="30"/>
  <c r="JF165" i="30"/>
  <c r="JE165" i="30"/>
  <c r="MT160" i="30"/>
  <c r="CC168" i="30"/>
  <c r="CH167" i="30"/>
  <c r="GR164" i="30"/>
  <c r="GU164" i="30" s="1"/>
  <c r="GM165" i="30"/>
  <c r="HX165" i="30"/>
  <c r="IA165" i="30" s="1"/>
  <c r="HS166" i="30"/>
  <c r="LJ163" i="30"/>
  <c r="LM162" i="30"/>
  <c r="LN162" i="30" s="1"/>
  <c r="AH169" i="30"/>
  <c r="CW164" i="30"/>
  <c r="CZ163" i="30"/>
  <c r="DC163" i="30" s="1"/>
  <c r="CU164" i="30"/>
  <c r="IM164" i="30"/>
  <c r="IJ163" i="30"/>
  <c r="IF163" i="30"/>
  <c r="DJ165" i="30"/>
  <c r="DM164" i="30"/>
  <c r="W95" i="22"/>
  <c r="P94" i="22"/>
  <c r="T94" i="22"/>
  <c r="Q98" i="30"/>
  <c r="R98" i="30"/>
  <c r="U97" i="30"/>
  <c r="V97" i="30" s="1"/>
  <c r="D1115" i="22"/>
  <c r="CC154" i="22" l="1"/>
  <c r="DJ156" i="22"/>
  <c r="DM155" i="22"/>
  <c r="CD154" i="22"/>
  <c r="CG153" i="22"/>
  <c r="CH153" i="22" s="1"/>
  <c r="DI156" i="22"/>
  <c r="CY154" i="22"/>
  <c r="CR153" i="22"/>
  <c r="CV153" i="22"/>
  <c r="LZ163" i="30"/>
  <c r="MC162" i="30"/>
  <c r="LY163" i="30"/>
  <c r="AH175" i="22"/>
  <c r="AK174" i="22"/>
  <c r="AL174" i="22" s="1"/>
  <c r="BS179" i="22"/>
  <c r="BP178" i="22"/>
  <c r="BL178" i="22"/>
  <c r="BC173" i="22"/>
  <c r="AV172" i="22"/>
  <c r="AZ172" i="22"/>
  <c r="AG175" i="22"/>
  <c r="LP162" i="30"/>
  <c r="LS162" i="30" s="1"/>
  <c r="DR164" i="30"/>
  <c r="DQ164" i="30"/>
  <c r="IH164" i="30"/>
  <c r="IK163" i="30"/>
  <c r="IG164" i="30"/>
  <c r="IL163" i="30"/>
  <c r="DA164" i="30"/>
  <c r="CY165" i="30"/>
  <c r="CV164" i="30"/>
  <c r="CR164" i="30"/>
  <c r="DB164" i="30"/>
  <c r="CG168" i="30"/>
  <c r="CJ167" i="30"/>
  <c r="CM167" i="30" s="1"/>
  <c r="CE168" i="30"/>
  <c r="HB165" i="30"/>
  <c r="HE164" i="30"/>
  <c r="KC169" i="30"/>
  <c r="DY166" i="30"/>
  <c r="EV162" i="30"/>
  <c r="EY162" i="30" s="1"/>
  <c r="EQ163" i="30"/>
  <c r="AW168" i="30"/>
  <c r="BB167" i="30"/>
  <c r="KT163" i="30"/>
  <c r="KW162" i="30"/>
  <c r="AI169" i="30"/>
  <c r="AK169" i="30"/>
  <c r="AN168" i="30"/>
  <c r="AQ168" i="30" s="1"/>
  <c r="HA165" i="30"/>
  <c r="HF164" i="30"/>
  <c r="KD169" i="30"/>
  <c r="KG168" i="30"/>
  <c r="DN164" i="30"/>
  <c r="AX168" i="30"/>
  <c r="HW167" i="30"/>
  <c r="HT166" i="30"/>
  <c r="HP166" i="30"/>
  <c r="FU165" i="30"/>
  <c r="BO170" i="30"/>
  <c r="BQ170" i="30"/>
  <c r="BT169" i="30"/>
  <c r="BW169" i="30" s="1"/>
  <c r="IY166" i="30"/>
  <c r="LR162" i="30"/>
  <c r="LK163" i="30" s="1"/>
  <c r="LQ162" i="30"/>
  <c r="GQ166" i="30"/>
  <c r="GN165" i="30"/>
  <c r="GJ165" i="30"/>
  <c r="MQ161" i="30"/>
  <c r="MV160" i="30"/>
  <c r="MY160" i="30" s="1"/>
  <c r="FV165" i="30"/>
  <c r="FY164" i="30"/>
  <c r="DZ166" i="30"/>
  <c r="EC165" i="30"/>
  <c r="JS166" i="30"/>
  <c r="JL165" i="30"/>
  <c r="JP165" i="30"/>
  <c r="FK164" i="30"/>
  <c r="FH163" i="30"/>
  <c r="FD163" i="30"/>
  <c r="KS163" i="30"/>
  <c r="KX162" i="30"/>
  <c r="R95" i="22"/>
  <c r="U94" i="22"/>
  <c r="AB94" i="22" s="1"/>
  <c r="Q95" i="22"/>
  <c r="X97" i="30"/>
  <c r="AA97" i="30" s="1"/>
  <c r="Z97" i="30"/>
  <c r="Y97" i="30"/>
  <c r="D1116" i="22"/>
  <c r="CE154" i="22" l="1"/>
  <c r="CT154" i="22"/>
  <c r="CW153" i="22"/>
  <c r="CX153" i="22" s="1"/>
  <c r="CS154" i="22"/>
  <c r="DN155" i="22"/>
  <c r="DP156" i="22"/>
  <c r="DS156" i="22" s="1"/>
  <c r="DT155" i="22"/>
  <c r="DQ155" i="22"/>
  <c r="CN153" i="22"/>
  <c r="CJ154" i="22"/>
  <c r="CM154" i="22" s="1"/>
  <c r="CK153" i="22"/>
  <c r="MD162" i="30"/>
  <c r="MH162" i="30"/>
  <c r="MG162" i="30"/>
  <c r="BV170" i="30"/>
  <c r="AX173" i="22"/>
  <c r="BA172" i="22"/>
  <c r="BB172" i="22" s="1"/>
  <c r="BM179" i="22"/>
  <c r="AR174" i="22"/>
  <c r="AN175" i="22"/>
  <c r="AQ175" i="22" s="1"/>
  <c r="AO174" i="22"/>
  <c r="AI175" i="22"/>
  <c r="AW173" i="22"/>
  <c r="BN179" i="22"/>
  <c r="BQ178" i="22"/>
  <c r="BR178" i="22" s="1"/>
  <c r="LO164" i="30"/>
  <c r="LH163" i="30"/>
  <c r="LL163" i="30"/>
  <c r="FE164" i="30"/>
  <c r="JN166" i="30"/>
  <c r="JQ165" i="30"/>
  <c r="EH165" i="30"/>
  <c r="EG165" i="30"/>
  <c r="GL166" i="30"/>
  <c r="GO165" i="30"/>
  <c r="DP164" i="30"/>
  <c r="DS164" i="30" s="1"/>
  <c r="DK165" i="30"/>
  <c r="HH164" i="30"/>
  <c r="HK164" i="30" s="1"/>
  <c r="LB162" i="30"/>
  <c r="LA162" i="30"/>
  <c r="CK168" i="30"/>
  <c r="CI169" i="30"/>
  <c r="CF168" i="30"/>
  <c r="CB168" i="30"/>
  <c r="CL168" i="30"/>
  <c r="KZ162" i="30"/>
  <c r="LC162" i="30" s="1"/>
  <c r="KU163" i="30"/>
  <c r="FF164" i="30"/>
  <c r="FI163" i="30"/>
  <c r="JM166" i="30"/>
  <c r="JR165" i="30"/>
  <c r="JC167" i="30"/>
  <c r="IV166" i="30"/>
  <c r="IZ166" i="30"/>
  <c r="KL168" i="30"/>
  <c r="KK168" i="30"/>
  <c r="HJ164" i="30"/>
  <c r="HI164" i="30"/>
  <c r="IP163" i="30"/>
  <c r="II164" i="30" s="1"/>
  <c r="IO163" i="30"/>
  <c r="MU162" i="30"/>
  <c r="MR161" i="30"/>
  <c r="MN161" i="30"/>
  <c r="BU170" i="30"/>
  <c r="BS171" i="30"/>
  <c r="BP170" i="30"/>
  <c r="BL170" i="30"/>
  <c r="HQ167" i="30"/>
  <c r="AP169" i="30"/>
  <c r="KH168" i="30"/>
  <c r="CS165" i="30"/>
  <c r="CX164" i="30"/>
  <c r="IN163" i="30"/>
  <c r="IQ163" i="30" s="1"/>
  <c r="GD164" i="30"/>
  <c r="GC164" i="30"/>
  <c r="GK166" i="30"/>
  <c r="GP165" i="30"/>
  <c r="FZ164" i="30"/>
  <c r="HR167" i="30"/>
  <c r="HU166" i="30"/>
  <c r="HV166" i="30" s="1"/>
  <c r="AO169" i="30"/>
  <c r="AM170" i="30"/>
  <c r="AF169" i="30"/>
  <c r="AJ169" i="30"/>
  <c r="BD167" i="30"/>
  <c r="BG167" i="30" s="1"/>
  <c r="AY168" i="30"/>
  <c r="BA168" i="30"/>
  <c r="EU164" i="30"/>
  <c r="EN163" i="30"/>
  <c r="ER163" i="30"/>
  <c r="ED165" i="30"/>
  <c r="CT165" i="30"/>
  <c r="V94" i="22"/>
  <c r="X95" i="22"/>
  <c r="AA95" i="22" s="1"/>
  <c r="Y94" i="22"/>
  <c r="S98" i="30"/>
  <c r="D1117" i="22"/>
  <c r="DK156" i="22" l="1"/>
  <c r="CZ154" i="22"/>
  <c r="DC154" i="22" s="1"/>
  <c r="DD153" i="22"/>
  <c r="DA153" i="22"/>
  <c r="CU154" i="22"/>
  <c r="CI155" i="22"/>
  <c r="CB154" i="22"/>
  <c r="CF154" i="22"/>
  <c r="MA163" i="30"/>
  <c r="MF162" i="30"/>
  <c r="MI162" i="30" s="1"/>
  <c r="BO179" i="22"/>
  <c r="BX178" i="22"/>
  <c r="BT179" i="22"/>
  <c r="BW179" i="22" s="1"/>
  <c r="BU178" i="22"/>
  <c r="BH172" i="22"/>
  <c r="BD173" i="22"/>
  <c r="BG173" i="22" s="1"/>
  <c r="BE172" i="22"/>
  <c r="AY173" i="22"/>
  <c r="AM176" i="22"/>
  <c r="AJ175" i="22"/>
  <c r="AF175" i="22"/>
  <c r="HX166" i="30"/>
  <c r="IA166" i="30" s="1"/>
  <c r="EA166" i="30"/>
  <c r="EF165" i="30"/>
  <c r="EI165" i="30" s="1"/>
  <c r="EP164" i="30"/>
  <c r="ES163" i="30"/>
  <c r="BF168" i="30"/>
  <c r="GB164" i="30"/>
  <c r="GE164" i="30" s="1"/>
  <c r="FW165" i="30"/>
  <c r="BN171" i="30"/>
  <c r="MP162" i="30"/>
  <c r="MS161" i="30"/>
  <c r="KY164" i="30"/>
  <c r="KR163" i="30"/>
  <c r="KV163" i="30"/>
  <c r="HC165" i="30"/>
  <c r="DO166" i="30"/>
  <c r="DH165" i="30"/>
  <c r="DL165" i="30"/>
  <c r="LJ164" i="30"/>
  <c r="LM163" i="30"/>
  <c r="LN163" i="30" s="1"/>
  <c r="EO164" i="30"/>
  <c r="ET163" i="30"/>
  <c r="BE168" i="30"/>
  <c r="BC169" i="30"/>
  <c r="AZ168" i="30"/>
  <c r="AV168" i="30"/>
  <c r="AH170" i="30"/>
  <c r="HZ166" i="30"/>
  <c r="HY166" i="30"/>
  <c r="GR165" i="30"/>
  <c r="GU165" i="30" s="1"/>
  <c r="FN163" i="30"/>
  <c r="FM163" i="30"/>
  <c r="GT165" i="30"/>
  <c r="GM166" i="30" s="1"/>
  <c r="GS165" i="30"/>
  <c r="FJ163" i="30"/>
  <c r="LI164" i="30"/>
  <c r="AG170" i="30"/>
  <c r="AL169" i="30"/>
  <c r="KE169" i="30"/>
  <c r="KJ168" i="30"/>
  <c r="KM168" i="30" s="1"/>
  <c r="IX167" i="30"/>
  <c r="JA166" i="30"/>
  <c r="JT165" i="30"/>
  <c r="JW165" i="30" s="1"/>
  <c r="CC169" i="30"/>
  <c r="CH168" i="30"/>
  <c r="JV165" i="30"/>
  <c r="JO166" i="30" s="1"/>
  <c r="JU165" i="30"/>
  <c r="IM165" i="30"/>
  <c r="IJ164" i="30"/>
  <c r="IF164" i="30"/>
  <c r="CU165" i="30"/>
  <c r="CW165" i="30"/>
  <c r="CZ164" i="30"/>
  <c r="DC164" i="30" s="1"/>
  <c r="BM171" i="30"/>
  <c r="BR170" i="30"/>
  <c r="MO162" i="30"/>
  <c r="MT161" i="30"/>
  <c r="IW167" i="30"/>
  <c r="JB166" i="30"/>
  <c r="CD169" i="30"/>
  <c r="S95" i="22"/>
  <c r="W99" i="30"/>
  <c r="T98" i="30"/>
  <c r="P98" i="30"/>
  <c r="D1118" i="22"/>
  <c r="CD155" i="22" l="1"/>
  <c r="CG154" i="22"/>
  <c r="CC155" i="22"/>
  <c r="CY155" i="22"/>
  <c r="CV154" i="22"/>
  <c r="CR154" i="22"/>
  <c r="DO157" i="22"/>
  <c r="DL156" i="22"/>
  <c r="DH156" i="22"/>
  <c r="ME164" i="30"/>
  <c r="LX163" i="30"/>
  <c r="MB163" i="30"/>
  <c r="BC174" i="22"/>
  <c r="AZ173" i="22"/>
  <c r="AV173" i="22"/>
  <c r="AG176" i="22"/>
  <c r="BS180" i="22"/>
  <c r="BP179" i="22"/>
  <c r="BL179" i="22"/>
  <c r="AH176" i="22"/>
  <c r="AK175" i="22"/>
  <c r="JS167" i="30"/>
  <c r="JP166" i="30"/>
  <c r="JL166" i="30"/>
  <c r="MV161" i="30"/>
  <c r="MY161" i="30" s="1"/>
  <c r="IH165" i="30"/>
  <c r="IK164" i="30"/>
  <c r="AX169" i="30"/>
  <c r="EE167" i="30"/>
  <c r="EB166" i="30"/>
  <c r="DX166" i="30"/>
  <c r="JD166" i="30"/>
  <c r="JG166" i="30" s="1"/>
  <c r="DB165" i="30"/>
  <c r="FL163" i="30"/>
  <c r="FO163" i="30" s="1"/>
  <c r="FG164" i="30"/>
  <c r="DJ166" i="30"/>
  <c r="DM165" i="30"/>
  <c r="HG166" i="30"/>
  <c r="HD165" i="30"/>
  <c r="GZ165" i="30"/>
  <c r="EX163" i="30"/>
  <c r="EW163" i="30"/>
  <c r="KI170" i="30"/>
  <c r="KF169" i="30"/>
  <c r="KB169" i="30"/>
  <c r="LP163" i="30"/>
  <c r="LS163" i="30" s="1"/>
  <c r="GQ167" i="30"/>
  <c r="GN166" i="30"/>
  <c r="GJ166" i="30"/>
  <c r="LR163" i="30"/>
  <c r="LK164" i="30" s="1"/>
  <c r="LQ163" i="30"/>
  <c r="DI166" i="30"/>
  <c r="DN165" i="30"/>
  <c r="KT164" i="30"/>
  <c r="KW163" i="30"/>
  <c r="MX161" i="30"/>
  <c r="MW161" i="30"/>
  <c r="HS167" i="30"/>
  <c r="DA165" i="30"/>
  <c r="CY166" i="30"/>
  <c r="CV165" i="30"/>
  <c r="CR165" i="30"/>
  <c r="BQ171" i="30"/>
  <c r="BT170" i="30"/>
  <c r="BW170" i="30" s="1"/>
  <c r="BO171" i="30"/>
  <c r="IG165" i="30"/>
  <c r="IL164" i="30"/>
  <c r="CJ168" i="30"/>
  <c r="CM168" i="30" s="1"/>
  <c r="CE169" i="30"/>
  <c r="CG169" i="30"/>
  <c r="JF166" i="30"/>
  <c r="JE166" i="30"/>
  <c r="AK170" i="30"/>
  <c r="AN169" i="30"/>
  <c r="AQ169" i="30" s="1"/>
  <c r="AI170" i="30"/>
  <c r="AW169" i="30"/>
  <c r="BB168" i="30"/>
  <c r="EV163" i="30"/>
  <c r="EY163" i="30" s="1"/>
  <c r="EQ164" i="30"/>
  <c r="KS164" i="30"/>
  <c r="KX163" i="30"/>
  <c r="GA166" i="30"/>
  <c r="FT165" i="30"/>
  <c r="FX165" i="30"/>
  <c r="W96" i="22"/>
  <c r="P95" i="22"/>
  <c r="T95" i="22"/>
  <c r="Q99" i="30"/>
  <c r="R99" i="30"/>
  <c r="U98" i="30"/>
  <c r="V98" i="30" s="1"/>
  <c r="D1119" i="22"/>
  <c r="CN154" i="22" l="1"/>
  <c r="CJ155" i="22"/>
  <c r="CM155" i="22" s="1"/>
  <c r="CK154" i="22"/>
  <c r="DI157" i="22"/>
  <c r="CS155" i="22"/>
  <c r="CH154" i="22"/>
  <c r="DJ157" i="22"/>
  <c r="DM156" i="22"/>
  <c r="CT155" i="22"/>
  <c r="CW154" i="22"/>
  <c r="LZ164" i="30"/>
  <c r="MC163" i="30"/>
  <c r="MD163" i="30" s="1"/>
  <c r="LY164" i="30"/>
  <c r="BM180" i="22"/>
  <c r="AR175" i="22"/>
  <c r="AN176" i="22"/>
  <c r="AQ176" i="22" s="1"/>
  <c r="AO175" i="22"/>
  <c r="BN180" i="22"/>
  <c r="BQ179" i="22"/>
  <c r="AW174" i="22"/>
  <c r="AL175" i="22"/>
  <c r="AX174" i="22"/>
  <c r="BA173" i="22"/>
  <c r="LO165" i="30"/>
  <c r="LL164" i="30"/>
  <c r="LH164" i="30"/>
  <c r="CL169" i="30"/>
  <c r="BU171" i="30"/>
  <c r="BS172" i="30"/>
  <c r="BP171" i="30"/>
  <c r="BL171" i="30"/>
  <c r="BV171" i="30"/>
  <c r="LB163" i="30"/>
  <c r="LA163" i="30"/>
  <c r="GK167" i="30"/>
  <c r="HB166" i="30"/>
  <c r="HE165" i="30"/>
  <c r="IY167" i="30"/>
  <c r="MQ162" i="30"/>
  <c r="EU165" i="30"/>
  <c r="ER164" i="30"/>
  <c r="EN164" i="30"/>
  <c r="AO170" i="30"/>
  <c r="AM171" i="30"/>
  <c r="AJ170" i="30"/>
  <c r="AF170" i="30"/>
  <c r="AP170" i="30"/>
  <c r="CK169" i="30"/>
  <c r="CI170" i="30"/>
  <c r="CF169" i="30"/>
  <c r="CB169" i="30"/>
  <c r="IN164" i="30"/>
  <c r="IQ164" i="30" s="1"/>
  <c r="CS166" i="30"/>
  <c r="CX165" i="30"/>
  <c r="HW168" i="30"/>
  <c r="HT167" i="30"/>
  <c r="HP167" i="30"/>
  <c r="GL167" i="30"/>
  <c r="GO166" i="30"/>
  <c r="KC170" i="30"/>
  <c r="IP164" i="30"/>
  <c r="IO164" i="30"/>
  <c r="FV166" i="30"/>
  <c r="FY165" i="30"/>
  <c r="KZ163" i="30"/>
  <c r="LC163" i="30" s="1"/>
  <c r="KU164" i="30"/>
  <c r="BA169" i="30"/>
  <c r="BD168" i="30"/>
  <c r="BG168" i="30" s="1"/>
  <c r="AY169" i="30"/>
  <c r="CT166" i="30"/>
  <c r="KD170" i="30"/>
  <c r="KG169" i="30"/>
  <c r="FK165" i="30"/>
  <c r="FD164" i="30"/>
  <c r="FH164" i="30"/>
  <c r="DY167" i="30"/>
  <c r="JM167" i="30"/>
  <c r="FU166" i="30"/>
  <c r="FZ165" i="30"/>
  <c r="DP165" i="30"/>
  <c r="DS165" i="30" s="1"/>
  <c r="HA166" i="30"/>
  <c r="HF165" i="30"/>
  <c r="DR165" i="30"/>
  <c r="DK166" i="30" s="1"/>
  <c r="DQ165" i="30"/>
  <c r="DZ167" i="30"/>
  <c r="EC166" i="30"/>
  <c r="JN167" i="30"/>
  <c r="JQ166" i="30"/>
  <c r="JR166" i="30" s="1"/>
  <c r="R96" i="22"/>
  <c r="U95" i="22"/>
  <c r="Q96" i="22"/>
  <c r="X98" i="30"/>
  <c r="AA98" i="30" s="1"/>
  <c r="Z98" i="30"/>
  <c r="S99" i="30" s="1"/>
  <c r="Y98" i="30"/>
  <c r="D1120" i="22"/>
  <c r="CE155" i="22" l="1"/>
  <c r="DN156" i="22"/>
  <c r="DP157" i="22"/>
  <c r="DS157" i="22" s="1"/>
  <c r="DT156" i="22"/>
  <c r="DQ156" i="22"/>
  <c r="CX154" i="22"/>
  <c r="DD154" i="22"/>
  <c r="CZ155" i="22"/>
  <c r="DC155" i="22" s="1"/>
  <c r="DA154" i="22"/>
  <c r="MH163" i="30"/>
  <c r="MA164" i="30" s="1"/>
  <c r="MG163" i="30"/>
  <c r="MF163" i="30"/>
  <c r="MI163" i="30" s="1"/>
  <c r="AI176" i="22"/>
  <c r="BX179" i="22"/>
  <c r="BT180" i="22"/>
  <c r="BW180" i="22" s="1"/>
  <c r="BU179" i="22"/>
  <c r="BH173" i="22"/>
  <c r="BD174" i="22"/>
  <c r="BG174" i="22" s="1"/>
  <c r="BE173" i="22"/>
  <c r="BB173" i="22"/>
  <c r="BR179" i="22"/>
  <c r="DO167" i="30"/>
  <c r="DH166" i="30"/>
  <c r="DL166" i="30"/>
  <c r="EH166" i="30"/>
  <c r="EG166" i="30"/>
  <c r="HH165" i="30"/>
  <c r="HK165" i="30" s="1"/>
  <c r="ED166" i="30"/>
  <c r="FE165" i="30"/>
  <c r="BE169" i="30"/>
  <c r="BC170" i="30"/>
  <c r="AZ169" i="30"/>
  <c r="AV169" i="30"/>
  <c r="BF169" i="30"/>
  <c r="II165" i="30"/>
  <c r="HJ165" i="30"/>
  <c r="HI165" i="30"/>
  <c r="JT166" i="30"/>
  <c r="JW166" i="30" s="1"/>
  <c r="HQ168" i="30"/>
  <c r="CW166" i="30"/>
  <c r="CZ165" i="30"/>
  <c r="DC165" i="30" s="1"/>
  <c r="CU166" i="30"/>
  <c r="CC170" i="30"/>
  <c r="CH169" i="30"/>
  <c r="BM172" i="30"/>
  <c r="BR171" i="30"/>
  <c r="JV166" i="30"/>
  <c r="JU166" i="30"/>
  <c r="GB165" i="30"/>
  <c r="GE165" i="30" s="1"/>
  <c r="KY165" i="30"/>
  <c r="KV164" i="30"/>
  <c r="KR164" i="30"/>
  <c r="GD165" i="30"/>
  <c r="FW166" i="30" s="1"/>
  <c r="GC165" i="30"/>
  <c r="GT166" i="30"/>
  <c r="GS166" i="30"/>
  <c r="HR168" i="30"/>
  <c r="HU167" i="30"/>
  <c r="HV167" i="30" s="1"/>
  <c r="CD170" i="30"/>
  <c r="AG171" i="30"/>
  <c r="AL170" i="30"/>
  <c r="EO165" i="30"/>
  <c r="MU163" i="30"/>
  <c r="MR162" i="30"/>
  <c r="MN162" i="30"/>
  <c r="BN172" i="30"/>
  <c r="LI165" i="30"/>
  <c r="FF165" i="30"/>
  <c r="FI164" i="30"/>
  <c r="KL169" i="30"/>
  <c r="KK169" i="30"/>
  <c r="KH169" i="30"/>
  <c r="AH171" i="30"/>
  <c r="EP165" i="30"/>
  <c r="ES164" i="30"/>
  <c r="JC168" i="30"/>
  <c r="IV167" i="30"/>
  <c r="IZ167" i="30"/>
  <c r="GP166" i="30"/>
  <c r="LJ165" i="30"/>
  <c r="LM164" i="30"/>
  <c r="LN164" i="30" s="1"/>
  <c r="V95" i="22"/>
  <c r="S96" i="22" s="1"/>
  <c r="AB95" i="22"/>
  <c r="X96" i="22"/>
  <c r="AA96" i="22" s="1"/>
  <c r="Y95" i="22"/>
  <c r="W100" i="30"/>
  <c r="P99" i="30"/>
  <c r="T99" i="30"/>
  <c r="D1121" i="22"/>
  <c r="CU155" i="22" l="1"/>
  <c r="DK157" i="22"/>
  <c r="CI156" i="22"/>
  <c r="CB155" i="22"/>
  <c r="CF155" i="22"/>
  <c r="ME165" i="30"/>
  <c r="LX164" i="30"/>
  <c r="MB164" i="30"/>
  <c r="AY174" i="22"/>
  <c r="BO180" i="22"/>
  <c r="AM177" i="22"/>
  <c r="AJ176" i="22"/>
  <c r="AF176" i="22"/>
  <c r="HX167" i="30"/>
  <c r="IA167" i="30" s="1"/>
  <c r="GA167" i="30"/>
  <c r="FX166" i="30"/>
  <c r="FT166" i="30"/>
  <c r="LR164" i="30"/>
  <c r="LQ164" i="30"/>
  <c r="IX168" i="30"/>
  <c r="JA167" i="30"/>
  <c r="EX164" i="30"/>
  <c r="EW164" i="30"/>
  <c r="MP163" i="30"/>
  <c r="MS162" i="30"/>
  <c r="CG170" i="30"/>
  <c r="CJ169" i="30"/>
  <c r="CM169" i="30" s="1"/>
  <c r="CE170" i="30"/>
  <c r="JO167" i="30"/>
  <c r="AX170" i="30"/>
  <c r="HC166" i="30"/>
  <c r="DJ167" i="30"/>
  <c r="DM166" i="30"/>
  <c r="IW168" i="30"/>
  <c r="JB167" i="30"/>
  <c r="KJ169" i="30"/>
  <c r="KM169" i="30" s="1"/>
  <c r="KE170" i="30"/>
  <c r="BO172" i="30"/>
  <c r="BQ172" i="30"/>
  <c r="BT171" i="30"/>
  <c r="BW171" i="30" s="1"/>
  <c r="DI167" i="30"/>
  <c r="DN166" i="30"/>
  <c r="LP164" i="30"/>
  <c r="LS164" i="30" s="1"/>
  <c r="LK165" i="30"/>
  <c r="AI171" i="30"/>
  <c r="AK171" i="30"/>
  <c r="AN170" i="30"/>
  <c r="AQ170" i="30" s="1"/>
  <c r="KS165" i="30"/>
  <c r="IM166" i="30"/>
  <c r="IJ165" i="30"/>
  <c r="IF165" i="30"/>
  <c r="EF166" i="30"/>
  <c r="EI166" i="30" s="1"/>
  <c r="EA167" i="30"/>
  <c r="GR166" i="30"/>
  <c r="GU166" i="30" s="1"/>
  <c r="GM167" i="30"/>
  <c r="FN164" i="30"/>
  <c r="FM164" i="30"/>
  <c r="MO163" i="30"/>
  <c r="MT162" i="30"/>
  <c r="ET164" i="30"/>
  <c r="HZ167" i="30"/>
  <c r="HS168" i="30" s="1"/>
  <c r="HY167" i="30"/>
  <c r="KT165" i="30"/>
  <c r="KW164" i="30"/>
  <c r="KX164" i="30" s="1"/>
  <c r="DA166" i="30"/>
  <c r="CY167" i="30"/>
  <c r="CR166" i="30"/>
  <c r="CV166" i="30"/>
  <c r="DB166" i="30"/>
  <c r="AW170" i="30"/>
  <c r="BB169" i="30"/>
  <c r="FJ164" i="30"/>
  <c r="W97" i="22"/>
  <c r="P96" i="22"/>
  <c r="T96" i="22"/>
  <c r="R100" i="30"/>
  <c r="U99" i="30"/>
  <c r="V99" i="30" s="1"/>
  <c r="Q100" i="30"/>
  <c r="D1122" i="22"/>
  <c r="CD156" i="22" l="1"/>
  <c r="CG155" i="22"/>
  <c r="CC156" i="22"/>
  <c r="DO158" i="22"/>
  <c r="DH157" i="22"/>
  <c r="DL157" i="22"/>
  <c r="CY156" i="22"/>
  <c r="CV155" i="22"/>
  <c r="CR155" i="22"/>
  <c r="LZ165" i="30"/>
  <c r="MC164" i="30"/>
  <c r="LY165" i="30"/>
  <c r="AP171" i="30"/>
  <c r="BC175" i="22"/>
  <c r="AV174" i="22"/>
  <c r="AZ174" i="22"/>
  <c r="AG177" i="22"/>
  <c r="AH177" i="22"/>
  <c r="AK176" i="22"/>
  <c r="BS181" i="22"/>
  <c r="BL180" i="22"/>
  <c r="BP180" i="22"/>
  <c r="HW169" i="30"/>
  <c r="HP168" i="30"/>
  <c r="HT168" i="30"/>
  <c r="FG165" i="30"/>
  <c r="FL164" i="30"/>
  <c r="FO164" i="30" s="1"/>
  <c r="CS167" i="30"/>
  <c r="CX166" i="30"/>
  <c r="EV164" i="30"/>
  <c r="EY164" i="30" s="1"/>
  <c r="EQ165" i="30"/>
  <c r="IG166" i="30"/>
  <c r="KZ164" i="30"/>
  <c r="LC164" i="30" s="1"/>
  <c r="LO166" i="30"/>
  <c r="LH165" i="30"/>
  <c r="LL165" i="30"/>
  <c r="BU172" i="30"/>
  <c r="BS173" i="30"/>
  <c r="BL172" i="30"/>
  <c r="BP172" i="30"/>
  <c r="JF167" i="30"/>
  <c r="JE167" i="30"/>
  <c r="MV162" i="30"/>
  <c r="MY162" i="30" s="1"/>
  <c r="IH166" i="30"/>
  <c r="IK165" i="30"/>
  <c r="IL165" i="30" s="1"/>
  <c r="DP166" i="30"/>
  <c r="DS166" i="30" s="1"/>
  <c r="JS168" i="30"/>
  <c r="JL167" i="30"/>
  <c r="JP167" i="30"/>
  <c r="BD169" i="30"/>
  <c r="BG169" i="30" s="1"/>
  <c r="AY170" i="30"/>
  <c r="BA170" i="30"/>
  <c r="KI171" i="30"/>
  <c r="KB170" i="30"/>
  <c r="KF170" i="30"/>
  <c r="HG167" i="30"/>
  <c r="HD166" i="30"/>
  <c r="GZ166" i="30"/>
  <c r="CK170" i="30"/>
  <c r="CI171" i="30"/>
  <c r="CB170" i="30"/>
  <c r="CF170" i="30"/>
  <c r="CL170" i="30"/>
  <c r="FU167" i="30"/>
  <c r="GQ168" i="30"/>
  <c r="GN167" i="30"/>
  <c r="GJ167" i="30"/>
  <c r="CT167" i="30"/>
  <c r="LB164" i="30"/>
  <c r="KU165" i="30" s="1"/>
  <c r="LA164" i="30"/>
  <c r="EE168" i="30"/>
  <c r="EB167" i="30"/>
  <c r="DX167" i="30"/>
  <c r="AO171" i="30"/>
  <c r="AM172" i="30"/>
  <c r="AF171" i="30"/>
  <c r="AJ171" i="30"/>
  <c r="BV172" i="30"/>
  <c r="IY168" i="30"/>
  <c r="JD167" i="30"/>
  <c r="JG167" i="30" s="1"/>
  <c r="DR166" i="30"/>
  <c r="DK167" i="30" s="1"/>
  <c r="DQ166" i="30"/>
  <c r="MX162" i="30"/>
  <c r="MW162" i="30"/>
  <c r="FV167" i="30"/>
  <c r="FY166" i="30"/>
  <c r="R97" i="22"/>
  <c r="U96" i="22"/>
  <c r="Q97" i="22"/>
  <c r="X99" i="30"/>
  <c r="AA99" i="30" s="1"/>
  <c r="Z99" i="30"/>
  <c r="Y99" i="30"/>
  <c r="D1123" i="22"/>
  <c r="CT156" i="22" l="1"/>
  <c r="CW155" i="22"/>
  <c r="DI158" i="22"/>
  <c r="CH155" i="22"/>
  <c r="CJ156" i="22"/>
  <c r="CM156" i="22" s="1"/>
  <c r="CN155" i="22"/>
  <c r="CK155" i="22"/>
  <c r="CS156" i="22"/>
  <c r="DJ158" i="22"/>
  <c r="DM157" i="22"/>
  <c r="MD164" i="30"/>
  <c r="MH164" i="30"/>
  <c r="MG164" i="30"/>
  <c r="BF170" i="30"/>
  <c r="BN181" i="22"/>
  <c r="BQ180" i="22"/>
  <c r="AR176" i="22"/>
  <c r="AN177" i="22"/>
  <c r="AQ177" i="22" s="1"/>
  <c r="AO176" i="22"/>
  <c r="AX175" i="22"/>
  <c r="BA174" i="22"/>
  <c r="BM181" i="22"/>
  <c r="BR180" i="22"/>
  <c r="AW175" i="22"/>
  <c r="BB174" i="22"/>
  <c r="AL176" i="22"/>
  <c r="DO168" i="30"/>
  <c r="DH167" i="30"/>
  <c r="DL167" i="30"/>
  <c r="KY166" i="30"/>
  <c r="KR165" i="30"/>
  <c r="KV165" i="30"/>
  <c r="IN165" i="30"/>
  <c r="IQ165" i="30" s="1"/>
  <c r="GD166" i="30"/>
  <c r="GC166" i="30"/>
  <c r="BM173" i="30"/>
  <c r="BR172" i="30"/>
  <c r="LI166" i="30"/>
  <c r="EU166" i="30"/>
  <c r="EN165" i="30"/>
  <c r="ER165" i="30"/>
  <c r="CU167" i="30"/>
  <c r="CW167" i="30"/>
  <c r="CZ166" i="30"/>
  <c r="DC166" i="30" s="1"/>
  <c r="HR169" i="30"/>
  <c r="HU168" i="30"/>
  <c r="GK168" i="30"/>
  <c r="CD171" i="30"/>
  <c r="HA167" i="30"/>
  <c r="HQ169" i="30"/>
  <c r="HV168" i="30"/>
  <c r="AH172" i="30"/>
  <c r="GL168" i="30"/>
  <c r="GO167" i="30"/>
  <c r="CC171" i="30"/>
  <c r="CH170" i="30"/>
  <c r="HB167" i="30"/>
  <c r="HE166" i="30"/>
  <c r="HF166" i="30" s="1"/>
  <c r="KC171" i="30"/>
  <c r="BE170" i="30"/>
  <c r="BC171" i="30"/>
  <c r="AZ170" i="30"/>
  <c r="AV170" i="30"/>
  <c r="JN168" i="30"/>
  <c r="JQ167" i="30"/>
  <c r="JR167" i="30" s="1"/>
  <c r="MQ163" i="30"/>
  <c r="DY168" i="30"/>
  <c r="FZ166" i="30"/>
  <c r="KD171" i="30"/>
  <c r="KG170" i="30"/>
  <c r="KH170" i="30" s="1"/>
  <c r="AG172" i="30"/>
  <c r="AL171" i="30"/>
  <c r="DZ168" i="30"/>
  <c r="EC167" i="30"/>
  <c r="ED167" i="30" s="1"/>
  <c r="JC169" i="30"/>
  <c r="IZ168" i="30"/>
  <c r="IV168" i="30"/>
  <c r="JM168" i="30"/>
  <c r="IP165" i="30"/>
  <c r="II166" i="30" s="1"/>
  <c r="IO165" i="30"/>
  <c r="BN173" i="30"/>
  <c r="LJ166" i="30"/>
  <c r="LM165" i="30"/>
  <c r="FK166" i="30"/>
  <c r="FD165" i="30"/>
  <c r="FH165" i="30"/>
  <c r="V96" i="22"/>
  <c r="S97" i="22" s="1"/>
  <c r="AB96" i="22"/>
  <c r="X97" i="22"/>
  <c r="AA97" i="22" s="1"/>
  <c r="Y96" i="22"/>
  <c r="S100" i="30"/>
  <c r="D1124" i="22"/>
  <c r="CX155" i="22" l="1"/>
  <c r="CZ156" i="22"/>
  <c r="DC156" i="22" s="1"/>
  <c r="DD155" i="22"/>
  <c r="DA155" i="22"/>
  <c r="DN157" i="22"/>
  <c r="DP158" i="22"/>
  <c r="DS158" i="22" s="1"/>
  <c r="DT157" i="22"/>
  <c r="DQ157" i="22"/>
  <c r="CE156" i="22"/>
  <c r="MF164" i="30"/>
  <c r="MI164" i="30" s="1"/>
  <c r="MA165" i="30"/>
  <c r="BQ181" i="22"/>
  <c r="BO181" i="22"/>
  <c r="AI177" i="22"/>
  <c r="BX180" i="22"/>
  <c r="BT181" i="22"/>
  <c r="BW181" i="22" s="1"/>
  <c r="BU180" i="22"/>
  <c r="AY175" i="22"/>
  <c r="BH174" i="22"/>
  <c r="BD175" i="22"/>
  <c r="BG175" i="22" s="1"/>
  <c r="BE174" i="22"/>
  <c r="JT167" i="30"/>
  <c r="JW167" i="30" s="1"/>
  <c r="IM167" i="30"/>
  <c r="IF166" i="30"/>
  <c r="IJ166" i="30"/>
  <c r="KJ170" i="30"/>
  <c r="KM170" i="30" s="1"/>
  <c r="FF166" i="30"/>
  <c r="FI165" i="30"/>
  <c r="LR165" i="30"/>
  <c r="LQ165" i="30"/>
  <c r="IW169" i="30"/>
  <c r="EH167" i="30"/>
  <c r="EG167" i="30"/>
  <c r="HJ166" i="30"/>
  <c r="HI166" i="30"/>
  <c r="DA167" i="30"/>
  <c r="CY168" i="30"/>
  <c r="CR167" i="30"/>
  <c r="CV167" i="30"/>
  <c r="BQ173" i="30"/>
  <c r="BT172" i="30"/>
  <c r="BW172" i="30" s="1"/>
  <c r="BO173" i="30"/>
  <c r="KT166" i="30"/>
  <c r="KW165" i="30"/>
  <c r="DJ168" i="30"/>
  <c r="DM167" i="30"/>
  <c r="FE166" i="30"/>
  <c r="FJ165" i="30"/>
  <c r="IX169" i="30"/>
  <c r="JA168" i="30"/>
  <c r="GB166" i="30"/>
  <c r="GE166" i="30" s="1"/>
  <c r="FW167" i="30"/>
  <c r="MU164" i="30"/>
  <c r="MN163" i="30"/>
  <c r="MR163" i="30"/>
  <c r="AW171" i="30"/>
  <c r="BB170" i="30"/>
  <c r="HZ168" i="30"/>
  <c r="HY168" i="30"/>
  <c r="EP166" i="30"/>
  <c r="ES165" i="30"/>
  <c r="LN165" i="30"/>
  <c r="KS166" i="30"/>
  <c r="KX165" i="30"/>
  <c r="DI168" i="30"/>
  <c r="DN167" i="30"/>
  <c r="EA168" i="30"/>
  <c r="EF167" i="30"/>
  <c r="EI167" i="30" s="1"/>
  <c r="AX171" i="30"/>
  <c r="GT167" i="30"/>
  <c r="GS167" i="30"/>
  <c r="HS169" i="30"/>
  <c r="HX168" i="30"/>
  <c r="IA168" i="30" s="1"/>
  <c r="HH166" i="30"/>
  <c r="HK166" i="30" s="1"/>
  <c r="HC167" i="30"/>
  <c r="EO166" i="30"/>
  <c r="ET165" i="30"/>
  <c r="KL170" i="30"/>
  <c r="KK170" i="30"/>
  <c r="JV167" i="30"/>
  <c r="JO168" i="30" s="1"/>
  <c r="JU167" i="30"/>
  <c r="AK172" i="30"/>
  <c r="AN171" i="30"/>
  <c r="AQ171" i="30" s="1"/>
  <c r="AI172" i="30"/>
  <c r="CJ170" i="30"/>
  <c r="CM170" i="30" s="1"/>
  <c r="CE171" i="30"/>
  <c r="CG171" i="30"/>
  <c r="GP167" i="30"/>
  <c r="DB167" i="30"/>
  <c r="W98" i="22"/>
  <c r="P97" i="22"/>
  <c r="T97" i="22"/>
  <c r="W101" i="30"/>
  <c r="T100" i="30"/>
  <c r="P100" i="30"/>
  <c r="D1125" i="22"/>
  <c r="CI157" i="22" l="1"/>
  <c r="CB156" i="22"/>
  <c r="CF156" i="22"/>
  <c r="DK158" i="22"/>
  <c r="CU156" i="22"/>
  <c r="ME166" i="30"/>
  <c r="LX165" i="30"/>
  <c r="MB165" i="30"/>
  <c r="BC176" i="22"/>
  <c r="AZ175" i="22"/>
  <c r="AV175" i="22"/>
  <c r="AM178" i="22"/>
  <c r="AF177" i="22"/>
  <c r="AJ177" i="22"/>
  <c r="BU181" i="22"/>
  <c r="BS182" i="22"/>
  <c r="BP181" i="22"/>
  <c r="BL181" i="22"/>
  <c r="BX181" i="22"/>
  <c r="JS169" i="30"/>
  <c r="JP168" i="30"/>
  <c r="JL168" i="30"/>
  <c r="AO172" i="30"/>
  <c r="AM173" i="30"/>
  <c r="AJ172" i="30"/>
  <c r="AF172" i="30"/>
  <c r="AP172" i="30"/>
  <c r="DP167" i="30"/>
  <c r="DS167" i="30" s="1"/>
  <c r="EX165" i="30"/>
  <c r="EW165" i="30"/>
  <c r="MP164" i="30"/>
  <c r="MS163" i="30"/>
  <c r="MT163" i="30" s="1"/>
  <c r="GA168" i="30"/>
  <c r="FT167" i="30"/>
  <c r="FX167" i="30"/>
  <c r="FL165" i="30"/>
  <c r="FO165" i="30" s="1"/>
  <c r="IG167" i="30"/>
  <c r="BA171" i="30"/>
  <c r="BD170" i="30"/>
  <c r="BG170" i="30" s="1"/>
  <c r="AY171" i="30"/>
  <c r="MO164" i="30"/>
  <c r="JF168" i="30"/>
  <c r="JE168" i="30"/>
  <c r="BU173" i="30"/>
  <c r="BS174" i="30"/>
  <c r="BL173" i="30"/>
  <c r="BP173" i="30"/>
  <c r="BV173" i="30"/>
  <c r="GM168" i="30"/>
  <c r="GR167" i="30"/>
  <c r="GU167" i="30" s="1"/>
  <c r="EV165" i="30"/>
  <c r="EY165" i="30" s="1"/>
  <c r="EQ166" i="30"/>
  <c r="HG168" i="30"/>
  <c r="HD167" i="30"/>
  <c r="GZ167" i="30"/>
  <c r="HW170" i="30"/>
  <c r="HT169" i="30"/>
  <c r="HP169" i="30"/>
  <c r="LB165" i="30"/>
  <c r="KU166" i="30" s="1"/>
  <c r="LA165" i="30"/>
  <c r="CT168" i="30"/>
  <c r="JB168" i="30"/>
  <c r="KE171" i="30"/>
  <c r="CK171" i="30"/>
  <c r="CI172" i="30"/>
  <c r="CF171" i="30"/>
  <c r="CB171" i="30"/>
  <c r="CL171" i="30"/>
  <c r="EE169" i="30"/>
  <c r="DX168" i="30"/>
  <c r="EB168" i="30"/>
  <c r="KZ165" i="30"/>
  <c r="LC165" i="30" s="1"/>
  <c r="LK166" i="30"/>
  <c r="LP165" i="30"/>
  <c r="LS165" i="30" s="1"/>
  <c r="DR167" i="30"/>
  <c r="DQ167" i="30"/>
  <c r="CS168" i="30"/>
  <c r="CX167" i="30"/>
  <c r="FN165" i="30"/>
  <c r="FG166" i="30" s="1"/>
  <c r="FM165" i="30"/>
  <c r="IH167" i="30"/>
  <c r="IK166" i="30"/>
  <c r="R98" i="22"/>
  <c r="U97" i="22"/>
  <c r="AB97" i="22" s="1"/>
  <c r="Q98" i="22"/>
  <c r="R101" i="30"/>
  <c r="U100" i="30"/>
  <c r="V100" i="30" s="1"/>
  <c r="Q101" i="30"/>
  <c r="D1126" i="22"/>
  <c r="CD157" i="22" l="1"/>
  <c r="CG156" i="22"/>
  <c r="CY157" i="22"/>
  <c r="CV156" i="22"/>
  <c r="CR156" i="22"/>
  <c r="CC157" i="22"/>
  <c r="DO159" i="22"/>
  <c r="DH158" i="22"/>
  <c r="DL158" i="22"/>
  <c r="LZ166" i="30"/>
  <c r="MC165" i="30"/>
  <c r="LY166" i="30"/>
  <c r="AW176" i="22"/>
  <c r="BM182" i="22"/>
  <c r="BR181" i="22"/>
  <c r="AH178" i="22"/>
  <c r="AK177" i="22"/>
  <c r="AX176" i="22"/>
  <c r="BA175" i="22"/>
  <c r="BN182" i="22"/>
  <c r="AG178" i="22"/>
  <c r="AL177" i="22"/>
  <c r="FK167" i="30"/>
  <c r="FD166" i="30"/>
  <c r="FH166" i="30"/>
  <c r="LO167" i="30"/>
  <c r="LH166" i="30"/>
  <c r="LL166" i="30"/>
  <c r="CD172" i="30"/>
  <c r="JD168" i="30"/>
  <c r="JG168" i="30" s="1"/>
  <c r="IY169" i="30"/>
  <c r="FU168" i="30"/>
  <c r="HQ170" i="30"/>
  <c r="HA168" i="30"/>
  <c r="EU167" i="30"/>
  <c r="EN166" i="30"/>
  <c r="ER166" i="30"/>
  <c r="BN174" i="30"/>
  <c r="DK168" i="30"/>
  <c r="KY167" i="30"/>
  <c r="KV166" i="30"/>
  <c r="KR166" i="30"/>
  <c r="DZ169" i="30"/>
  <c r="EC168" i="30"/>
  <c r="HR170" i="30"/>
  <c r="HU169" i="30"/>
  <c r="HB168" i="30"/>
  <c r="HE167" i="30"/>
  <c r="GQ169" i="30"/>
  <c r="GJ168" i="30"/>
  <c r="GN168" i="30"/>
  <c r="BM174" i="30"/>
  <c r="BR173" i="30"/>
  <c r="BE171" i="30"/>
  <c r="BC172" i="30"/>
  <c r="AV171" i="30"/>
  <c r="AZ171" i="30"/>
  <c r="BF171" i="30"/>
  <c r="AG173" i="30"/>
  <c r="AL172" i="30"/>
  <c r="JM169" i="30"/>
  <c r="IP166" i="30"/>
  <c r="IO166" i="30"/>
  <c r="CW168" i="30"/>
  <c r="CZ167" i="30"/>
  <c r="DC167" i="30" s="1"/>
  <c r="CU168" i="30"/>
  <c r="DY169" i="30"/>
  <c r="ED168" i="30"/>
  <c r="CC172" i="30"/>
  <c r="CH171" i="30"/>
  <c r="KI172" i="30"/>
  <c r="KB171" i="30"/>
  <c r="KF171" i="30"/>
  <c r="MV163" i="30"/>
  <c r="MY163" i="30" s="1"/>
  <c r="IL166" i="30"/>
  <c r="FV168" i="30"/>
  <c r="FY167" i="30"/>
  <c r="FZ167" i="30" s="1"/>
  <c r="MX163" i="30"/>
  <c r="MQ164" i="30" s="1"/>
  <c r="MW163" i="30"/>
  <c r="AH173" i="30"/>
  <c r="JN169" i="30"/>
  <c r="JQ168" i="30"/>
  <c r="X98" i="22"/>
  <c r="AA98" i="22" s="1"/>
  <c r="Y97" i="22"/>
  <c r="V97" i="22"/>
  <c r="Z100" i="30"/>
  <c r="Y100" i="30"/>
  <c r="S101" i="30"/>
  <c r="X100" i="30"/>
  <c r="AA100" i="30" s="1"/>
  <c r="D1127" i="22"/>
  <c r="CS157" i="22" l="1"/>
  <c r="CJ157" i="22"/>
  <c r="CM157" i="22" s="1"/>
  <c r="CN156" i="22"/>
  <c r="CK156" i="22"/>
  <c r="DJ159" i="22"/>
  <c r="DM158" i="22"/>
  <c r="CH156" i="22"/>
  <c r="CT157" i="22"/>
  <c r="CW156" i="22"/>
  <c r="CX156" i="22" s="1"/>
  <c r="DI159" i="22"/>
  <c r="MH165" i="30"/>
  <c r="MG165" i="30"/>
  <c r="MD165" i="30"/>
  <c r="BQ182" i="22"/>
  <c r="BO182" i="22"/>
  <c r="AI178" i="22"/>
  <c r="AR177" i="22"/>
  <c r="AN178" i="22"/>
  <c r="AQ178" i="22" s="1"/>
  <c r="AO177" i="22"/>
  <c r="BH175" i="22"/>
  <c r="BD176" i="22"/>
  <c r="BG176" i="22" s="1"/>
  <c r="BE175" i="22"/>
  <c r="BT182" i="22"/>
  <c r="BW182" i="22" s="1"/>
  <c r="BB175" i="22"/>
  <c r="MU165" i="30"/>
  <c r="MR164" i="30"/>
  <c r="MN164" i="30"/>
  <c r="GB167" i="30"/>
  <c r="GE167" i="30" s="1"/>
  <c r="KD172" i="30"/>
  <c r="KG171" i="30"/>
  <c r="CG172" i="30"/>
  <c r="CJ171" i="30"/>
  <c r="CM171" i="30" s="1"/>
  <c r="CE172" i="30"/>
  <c r="AI173" i="30"/>
  <c r="AK173" i="30"/>
  <c r="AN172" i="30"/>
  <c r="AQ172" i="30" s="1"/>
  <c r="AX172" i="30"/>
  <c r="BO174" i="30"/>
  <c r="BQ174" i="30"/>
  <c r="BT173" i="30"/>
  <c r="BW173" i="30" s="1"/>
  <c r="GK169" i="30"/>
  <c r="KS167" i="30"/>
  <c r="DO169" i="30"/>
  <c r="DH168" i="30"/>
  <c r="DL168" i="30"/>
  <c r="EO167" i="30"/>
  <c r="JC170" i="30"/>
  <c r="IV169" i="30"/>
  <c r="IZ169" i="30"/>
  <c r="LI167" i="30"/>
  <c r="FF167" i="30"/>
  <c r="FI166" i="30"/>
  <c r="JV168" i="30"/>
  <c r="JU168" i="30"/>
  <c r="KC172" i="30"/>
  <c r="KH171" i="30"/>
  <c r="JR168" i="30"/>
  <c r="AW172" i="30"/>
  <c r="BB171" i="30"/>
  <c r="EH168" i="30"/>
  <c r="EG168" i="30"/>
  <c r="KT167" i="30"/>
  <c r="KW166" i="30"/>
  <c r="FE167" i="30"/>
  <c r="FJ166" i="30"/>
  <c r="GD167" i="30"/>
  <c r="GC167" i="30"/>
  <c r="DA168" i="30"/>
  <c r="CY169" i="30"/>
  <c r="CV168" i="30"/>
  <c r="CR168" i="30"/>
  <c r="DB168" i="30"/>
  <c r="HZ169" i="30"/>
  <c r="HY169" i="30"/>
  <c r="HV169" i="30"/>
  <c r="IN166" i="30"/>
  <c r="IQ166" i="30" s="1"/>
  <c r="II167" i="30"/>
  <c r="EF168" i="30"/>
  <c r="EI168" i="30" s="1"/>
  <c r="EA169" i="30"/>
  <c r="GL169" i="30"/>
  <c r="GO168" i="30"/>
  <c r="HJ167" i="30"/>
  <c r="HI167" i="30"/>
  <c r="EP167" i="30"/>
  <c r="ES166" i="30"/>
  <c r="ET166" i="30" s="1"/>
  <c r="HF167" i="30"/>
  <c r="LJ167" i="30"/>
  <c r="LM166" i="30"/>
  <c r="S98" i="22"/>
  <c r="W102" i="30"/>
  <c r="P101" i="30"/>
  <c r="T101" i="30"/>
  <c r="D1128" i="22"/>
  <c r="CU157" i="22" l="1"/>
  <c r="CE157" i="22"/>
  <c r="DD156" i="22"/>
  <c r="CZ157" i="22"/>
  <c r="DC157" i="22" s="1"/>
  <c r="DA156" i="22"/>
  <c r="DN158" i="22"/>
  <c r="DP159" i="22"/>
  <c r="DS159" i="22" s="1"/>
  <c r="DT158" i="22"/>
  <c r="DQ158" i="22"/>
  <c r="MF165" i="30"/>
  <c r="MI165" i="30" s="1"/>
  <c r="MA166" i="30"/>
  <c r="BV174" i="30"/>
  <c r="AM179" i="22"/>
  <c r="AJ178" i="22"/>
  <c r="AF178" i="22"/>
  <c r="BU182" i="22"/>
  <c r="BS183" i="22"/>
  <c r="BL182" i="22"/>
  <c r="BP182" i="22"/>
  <c r="AY176" i="22"/>
  <c r="BX182" i="22"/>
  <c r="EV166" i="30"/>
  <c r="EY166" i="30" s="1"/>
  <c r="LR166" i="30"/>
  <c r="LQ166" i="30"/>
  <c r="FL166" i="30"/>
  <c r="FO166" i="30" s="1"/>
  <c r="LB166" i="30"/>
  <c r="LA166" i="30"/>
  <c r="JT168" i="30"/>
  <c r="JW168" i="30" s="1"/>
  <c r="JO169" i="30"/>
  <c r="IX170" i="30"/>
  <c r="JA169" i="30"/>
  <c r="DI169" i="30"/>
  <c r="AO173" i="30"/>
  <c r="AM174" i="30"/>
  <c r="AF173" i="30"/>
  <c r="AJ173" i="30"/>
  <c r="FW168" i="30"/>
  <c r="MO165" i="30"/>
  <c r="EE170" i="30"/>
  <c r="EB169" i="30"/>
  <c r="DX169" i="30"/>
  <c r="IM168" i="30"/>
  <c r="IF167" i="30"/>
  <c r="IJ167" i="30"/>
  <c r="BD171" i="30"/>
  <c r="BG171" i="30" s="1"/>
  <c r="AY172" i="30"/>
  <c r="BA172" i="30"/>
  <c r="KJ171" i="30"/>
  <c r="KM171" i="30" s="1"/>
  <c r="LN166" i="30"/>
  <c r="IW170" i="30"/>
  <c r="JB169" i="30"/>
  <c r="BU174" i="30"/>
  <c r="BS175" i="30"/>
  <c r="BP174" i="30"/>
  <c r="BL174" i="30"/>
  <c r="CK172" i="30"/>
  <c r="CI173" i="30"/>
  <c r="CF172" i="30"/>
  <c r="CB172" i="30"/>
  <c r="CL172" i="30"/>
  <c r="MP165" i="30"/>
  <c r="MS164" i="30"/>
  <c r="MT164" i="30" s="1"/>
  <c r="HH167" i="30"/>
  <c r="HK167" i="30" s="1"/>
  <c r="HC168" i="30"/>
  <c r="EX166" i="30"/>
  <c r="EW166" i="30"/>
  <c r="GT168" i="30"/>
  <c r="GS168" i="30"/>
  <c r="HX169" i="30"/>
  <c r="IA169" i="30" s="1"/>
  <c r="HS170" i="30"/>
  <c r="CS169" i="30"/>
  <c r="CX168" i="30"/>
  <c r="FN166" i="30"/>
  <c r="FM166" i="30"/>
  <c r="GP168" i="30"/>
  <c r="KL171" i="30"/>
  <c r="KE172" i="30" s="1"/>
  <c r="KK171" i="30"/>
  <c r="CT169" i="30"/>
  <c r="DJ169" i="30"/>
  <c r="DM168" i="30"/>
  <c r="DN168" i="30" s="1"/>
  <c r="KX166" i="30"/>
  <c r="AP173" i="30"/>
  <c r="W99" i="22"/>
  <c r="P98" i="22"/>
  <c r="T98" i="22"/>
  <c r="Q102" i="30"/>
  <c r="R102" i="30"/>
  <c r="U101" i="30"/>
  <c r="D1129" i="22"/>
  <c r="CI158" i="22" l="1"/>
  <c r="CB157" i="22"/>
  <c r="CF157" i="22"/>
  <c r="DK159" i="22"/>
  <c r="CY158" i="22"/>
  <c r="CR157" i="22"/>
  <c r="CV157" i="22"/>
  <c r="ME167" i="30"/>
  <c r="LX166" i="30"/>
  <c r="MB166" i="30"/>
  <c r="BF172" i="30"/>
  <c r="BM183" i="22"/>
  <c r="BR182" i="22"/>
  <c r="AH179" i="22"/>
  <c r="AK178" i="22"/>
  <c r="BC177" i="22"/>
  <c r="AV176" i="22"/>
  <c r="AZ176" i="22"/>
  <c r="BN183" i="22"/>
  <c r="AG179" i="22"/>
  <c r="AL178" i="22"/>
  <c r="KI173" i="30"/>
  <c r="KF172" i="30"/>
  <c r="KB172" i="30"/>
  <c r="DP168" i="30"/>
  <c r="DS168" i="30" s="1"/>
  <c r="MV164" i="30"/>
  <c r="MY164" i="30" s="1"/>
  <c r="CD173" i="30"/>
  <c r="BN175" i="30"/>
  <c r="GA169" i="30"/>
  <c r="FT168" i="30"/>
  <c r="FX168" i="30"/>
  <c r="JF169" i="30"/>
  <c r="JE169" i="30"/>
  <c r="JS170" i="30"/>
  <c r="JL169" i="30"/>
  <c r="JP169" i="30"/>
  <c r="EQ167" i="30"/>
  <c r="HW171" i="30"/>
  <c r="HP170" i="30"/>
  <c r="HT170" i="30"/>
  <c r="BE172" i="30"/>
  <c r="BC173" i="30"/>
  <c r="AV172" i="30"/>
  <c r="AZ172" i="30"/>
  <c r="IH168" i="30"/>
  <c r="IK167" i="30"/>
  <c r="DY170" i="30"/>
  <c r="AH174" i="30"/>
  <c r="KZ166" i="30"/>
  <c r="LC166" i="30" s="1"/>
  <c r="KU167" i="30"/>
  <c r="CU169" i="30"/>
  <c r="CW169" i="30"/>
  <c r="CZ168" i="30"/>
  <c r="DC168" i="30" s="1"/>
  <c r="HG169" i="30"/>
  <c r="GZ168" i="30"/>
  <c r="HD168" i="30"/>
  <c r="LP166" i="30"/>
  <c r="LS166" i="30" s="1"/>
  <c r="LK167" i="30"/>
  <c r="IG168" i="30"/>
  <c r="IL167" i="30"/>
  <c r="DZ170" i="30"/>
  <c r="EC169" i="30"/>
  <c r="ED169" i="30" s="1"/>
  <c r="AG174" i="30"/>
  <c r="AL173" i="30"/>
  <c r="FG167" i="30"/>
  <c r="DR168" i="30"/>
  <c r="DQ168" i="30"/>
  <c r="GR168" i="30"/>
  <c r="GU168" i="30" s="1"/>
  <c r="GM169" i="30"/>
  <c r="MX164" i="30"/>
  <c r="MW164" i="30"/>
  <c r="CC173" i="30"/>
  <c r="CH172" i="30"/>
  <c r="BM175" i="30"/>
  <c r="BR174" i="30"/>
  <c r="IY170" i="30"/>
  <c r="JD169" i="30"/>
  <c r="JG169" i="30" s="1"/>
  <c r="R99" i="22"/>
  <c r="U98" i="22"/>
  <c r="AB98" i="22" s="1"/>
  <c r="Q99" i="22"/>
  <c r="Z101" i="30"/>
  <c r="Y101" i="30"/>
  <c r="V101" i="30"/>
  <c r="D1130" i="22"/>
  <c r="CD158" i="22" l="1"/>
  <c r="CG157" i="22"/>
  <c r="CT158" i="22"/>
  <c r="CW157" i="22"/>
  <c r="CC158" i="22"/>
  <c r="CH157" i="22"/>
  <c r="CS158" i="22"/>
  <c r="DO160" i="22"/>
  <c r="DH159" i="22"/>
  <c r="DL159" i="22"/>
  <c r="LZ167" i="30"/>
  <c r="MC166" i="30"/>
  <c r="LY167" i="30"/>
  <c r="DB169" i="30"/>
  <c r="AW177" i="22"/>
  <c r="BQ183" i="22"/>
  <c r="BO183" i="22"/>
  <c r="AI179" i="22"/>
  <c r="AR178" i="22"/>
  <c r="AN179" i="22"/>
  <c r="AQ179" i="22" s="1"/>
  <c r="AO178" i="22"/>
  <c r="AX177" i="22"/>
  <c r="BA176" i="22"/>
  <c r="BT183" i="22"/>
  <c r="BW183" i="22" s="1"/>
  <c r="EF169" i="30"/>
  <c r="EI169" i="30" s="1"/>
  <c r="JC171" i="30"/>
  <c r="IZ170" i="30"/>
  <c r="IV170" i="30"/>
  <c r="BQ175" i="30"/>
  <c r="BT174" i="30"/>
  <c r="BW174" i="30" s="1"/>
  <c r="BO175" i="30"/>
  <c r="GQ170" i="30"/>
  <c r="GJ169" i="30"/>
  <c r="GN169" i="30"/>
  <c r="AK174" i="30"/>
  <c r="AN173" i="30"/>
  <c r="AQ173" i="30" s="1"/>
  <c r="AI174" i="30"/>
  <c r="AX173" i="30"/>
  <c r="FV169" i="30"/>
  <c r="FY168" i="30"/>
  <c r="MQ165" i="30"/>
  <c r="KD173" i="30"/>
  <c r="KG172" i="30"/>
  <c r="CJ172" i="30"/>
  <c r="CM172" i="30" s="1"/>
  <c r="CE173" i="30"/>
  <c r="CG173" i="30"/>
  <c r="LO168" i="30"/>
  <c r="LH167" i="30"/>
  <c r="LL167" i="30"/>
  <c r="IP167" i="30"/>
  <c r="II168" i="30" s="1"/>
  <c r="IO167" i="30"/>
  <c r="AW173" i="30"/>
  <c r="BB172" i="30"/>
  <c r="HR171" i="30"/>
  <c r="HU170" i="30"/>
  <c r="EU168" i="30"/>
  <c r="EN167" i="30"/>
  <c r="ER167" i="30"/>
  <c r="FU169" i="30"/>
  <c r="FZ168" i="30"/>
  <c r="DK169" i="30"/>
  <c r="IN167" i="30"/>
  <c r="IQ167" i="30" s="1"/>
  <c r="HB169" i="30"/>
  <c r="HE168" i="30"/>
  <c r="DA169" i="30"/>
  <c r="CY170" i="30"/>
  <c r="CR169" i="30"/>
  <c r="CV169" i="30"/>
  <c r="HQ171" i="30"/>
  <c r="HV170" i="30"/>
  <c r="JN170" i="30"/>
  <c r="JQ169" i="30"/>
  <c r="FK168" i="30"/>
  <c r="FD167" i="30"/>
  <c r="FH167" i="30"/>
  <c r="EH169" i="30"/>
  <c r="EA170" i="30" s="1"/>
  <c r="EG169" i="30"/>
  <c r="HA169" i="30"/>
  <c r="HF168" i="30"/>
  <c r="KY168" i="30"/>
  <c r="KV167" i="30"/>
  <c r="KR167" i="30"/>
  <c r="JM170" i="30"/>
  <c r="JR169" i="30"/>
  <c r="KC173" i="30"/>
  <c r="KH172" i="30"/>
  <c r="X99" i="22"/>
  <c r="AA99" i="22" s="1"/>
  <c r="Y98" i="22"/>
  <c r="V98" i="22"/>
  <c r="S102" i="30"/>
  <c r="X101" i="30"/>
  <c r="AA101" i="30" s="1"/>
  <c r="D1131" i="22"/>
  <c r="DJ160" i="22" l="1"/>
  <c r="DM159" i="22"/>
  <c r="CJ158" i="22"/>
  <c r="CM158" i="22" s="1"/>
  <c r="CN157" i="22"/>
  <c r="CK157" i="22"/>
  <c r="DI160" i="22"/>
  <c r="DN159" i="22"/>
  <c r="CX157" i="22"/>
  <c r="DD157" i="22"/>
  <c r="CZ158" i="22"/>
  <c r="DC158" i="22" s="1"/>
  <c r="DA157" i="22"/>
  <c r="CE158" i="22"/>
  <c r="MD166" i="30"/>
  <c r="MH166" i="30"/>
  <c r="MG166" i="30"/>
  <c r="CL173" i="30"/>
  <c r="BH176" i="22"/>
  <c r="BD177" i="22"/>
  <c r="BG177" i="22" s="1"/>
  <c r="BE176" i="22"/>
  <c r="BX183" i="22"/>
  <c r="BB176" i="22"/>
  <c r="AM180" i="22"/>
  <c r="AJ179" i="22"/>
  <c r="AF179" i="22"/>
  <c r="BU183" i="22"/>
  <c r="BS184" i="22"/>
  <c r="BL183" i="22"/>
  <c r="BP183" i="22"/>
  <c r="EE171" i="30"/>
  <c r="EB170" i="30"/>
  <c r="DX170" i="30"/>
  <c r="HH168" i="30"/>
  <c r="HK168" i="30" s="1"/>
  <c r="KS168" i="30"/>
  <c r="FF168" i="30"/>
  <c r="FI167" i="30"/>
  <c r="JV169" i="30"/>
  <c r="JU169" i="30"/>
  <c r="GL170" i="30"/>
  <c r="GO169" i="30"/>
  <c r="BU175" i="30"/>
  <c r="BS176" i="30"/>
  <c r="BL175" i="30"/>
  <c r="BP175" i="30"/>
  <c r="BV175" i="30"/>
  <c r="KJ172" i="30"/>
  <c r="KM172" i="30" s="1"/>
  <c r="JT169" i="30"/>
  <c r="JW169" i="30" s="1"/>
  <c r="JO170" i="30"/>
  <c r="KT168" i="30"/>
  <c r="KW167" i="30"/>
  <c r="KX167" i="30" s="1"/>
  <c r="FE168" i="30"/>
  <c r="FJ167" i="30"/>
  <c r="BA173" i="30"/>
  <c r="BD172" i="30"/>
  <c r="BG172" i="30" s="1"/>
  <c r="AY173" i="30"/>
  <c r="GK170" i="30"/>
  <c r="GP169" i="30"/>
  <c r="IW171" i="30"/>
  <c r="CT170" i="30"/>
  <c r="HJ168" i="30"/>
  <c r="HI168" i="30"/>
  <c r="IM169" i="30"/>
  <c r="IJ168" i="30"/>
  <c r="IF168" i="30"/>
  <c r="DO170" i="30"/>
  <c r="DH169" i="30"/>
  <c r="DL169" i="30"/>
  <c r="EP168" i="30"/>
  <c r="ES167" i="30"/>
  <c r="HZ170" i="30"/>
  <c r="HS171" i="30" s="1"/>
  <c r="HY170" i="30"/>
  <c r="LJ168" i="30"/>
  <c r="LM167" i="30"/>
  <c r="MU166" i="30"/>
  <c r="MN165" i="30"/>
  <c r="MR165" i="30"/>
  <c r="IX171" i="30"/>
  <c r="JA170" i="30"/>
  <c r="JB170" i="30" s="1"/>
  <c r="HX170" i="30"/>
  <c r="IA170" i="30" s="1"/>
  <c r="CS170" i="30"/>
  <c r="CX169" i="30"/>
  <c r="GB168" i="30"/>
  <c r="GE168" i="30" s="1"/>
  <c r="EO168" i="30"/>
  <c r="ET167" i="30"/>
  <c r="LI168" i="30"/>
  <c r="LN167" i="30"/>
  <c r="CK173" i="30"/>
  <c r="CI174" i="30"/>
  <c r="CF173" i="30"/>
  <c r="CB173" i="30"/>
  <c r="KL172" i="30"/>
  <c r="KK172" i="30"/>
  <c r="GD168" i="30"/>
  <c r="GC168" i="30"/>
  <c r="AO174" i="30"/>
  <c r="AM175" i="30"/>
  <c r="AF174" i="30"/>
  <c r="AJ174" i="30"/>
  <c r="AP174" i="30"/>
  <c r="S99" i="22"/>
  <c r="W103" i="30"/>
  <c r="P102" i="30"/>
  <c r="T102" i="30"/>
  <c r="D1132" i="22"/>
  <c r="DP160" i="22" l="1"/>
  <c r="DS160" i="22" s="1"/>
  <c r="DT159" i="22"/>
  <c r="DQ159" i="22"/>
  <c r="CI159" i="22"/>
  <c r="CF158" i="22"/>
  <c r="CB158" i="22"/>
  <c r="CU158" i="22"/>
  <c r="DK160" i="22"/>
  <c r="MA167" i="30"/>
  <c r="MF166" i="30"/>
  <c r="MI166" i="30" s="1"/>
  <c r="BM184" i="22"/>
  <c r="BR183" i="22"/>
  <c r="AH180" i="22"/>
  <c r="AK179" i="22"/>
  <c r="AY177" i="22"/>
  <c r="BN184" i="22"/>
  <c r="AG180" i="22"/>
  <c r="AL179" i="22"/>
  <c r="KZ167" i="30"/>
  <c r="LC167" i="30" s="1"/>
  <c r="JD170" i="30"/>
  <c r="JG170" i="30" s="1"/>
  <c r="AG175" i="30"/>
  <c r="AL174" i="30"/>
  <c r="FW169" i="30"/>
  <c r="HW172" i="30"/>
  <c r="HP171" i="30"/>
  <c r="HT171" i="30"/>
  <c r="MP166" i="30"/>
  <c r="MS165" i="30"/>
  <c r="LR167" i="30"/>
  <c r="LQ167" i="30"/>
  <c r="DJ170" i="30"/>
  <c r="DM169" i="30"/>
  <c r="IG169" i="30"/>
  <c r="HC169" i="30"/>
  <c r="DY171" i="30"/>
  <c r="EV167" i="30"/>
  <c r="EY167" i="30" s="1"/>
  <c r="CW170" i="30"/>
  <c r="CZ169" i="30"/>
  <c r="DC169" i="30" s="1"/>
  <c r="CU170" i="30"/>
  <c r="JF170" i="30"/>
  <c r="IY171" i="30" s="1"/>
  <c r="JE170" i="30"/>
  <c r="MO166" i="30"/>
  <c r="MT165" i="30"/>
  <c r="EX167" i="30"/>
  <c r="EQ168" i="30" s="1"/>
  <c r="EW167" i="30"/>
  <c r="DI170" i="30"/>
  <c r="DN169" i="30"/>
  <c r="IH169" i="30"/>
  <c r="IK168" i="30"/>
  <c r="JS171" i="30"/>
  <c r="JL170" i="30"/>
  <c r="JP170" i="30"/>
  <c r="BN176" i="30"/>
  <c r="GT169" i="30"/>
  <c r="GS169" i="30"/>
  <c r="DZ171" i="30"/>
  <c r="EC170" i="30"/>
  <c r="AH175" i="30"/>
  <c r="CC174" i="30"/>
  <c r="CH173" i="30"/>
  <c r="LK168" i="30"/>
  <c r="LP167" i="30"/>
  <c r="LS167" i="30" s="1"/>
  <c r="BE173" i="30"/>
  <c r="BC174" i="30"/>
  <c r="AZ173" i="30"/>
  <c r="AV173" i="30"/>
  <c r="BF173" i="30"/>
  <c r="LB167" i="30"/>
  <c r="LA167" i="30"/>
  <c r="KE173" i="30"/>
  <c r="BM176" i="30"/>
  <c r="BR175" i="30"/>
  <c r="CD174" i="30"/>
  <c r="GM170" i="30"/>
  <c r="GR169" i="30"/>
  <c r="GU169" i="30" s="1"/>
  <c r="FL167" i="30"/>
  <c r="FO167" i="30" s="1"/>
  <c r="FN167" i="30"/>
  <c r="FM167" i="30"/>
  <c r="W100" i="22"/>
  <c r="P99" i="22"/>
  <c r="T99" i="22"/>
  <c r="R103" i="30"/>
  <c r="U102" i="30"/>
  <c r="V102" i="30" s="1"/>
  <c r="Q103" i="30"/>
  <c r="D1133" i="22"/>
  <c r="CY159" i="22" l="1"/>
  <c r="CV158" i="22"/>
  <c r="CR158" i="22"/>
  <c r="DO161" i="22"/>
  <c r="DL160" i="22"/>
  <c r="DH160" i="22"/>
  <c r="CC159" i="22"/>
  <c r="CD159" i="22"/>
  <c r="CG158" i="22"/>
  <c r="ME168" i="30"/>
  <c r="LX167" i="30"/>
  <c r="MB167" i="30"/>
  <c r="BQ184" i="22"/>
  <c r="BO184" i="22"/>
  <c r="BC178" i="22"/>
  <c r="AV177" i="22"/>
  <c r="AZ177" i="22"/>
  <c r="AR179" i="22"/>
  <c r="AN180" i="22"/>
  <c r="AQ180" i="22" s="1"/>
  <c r="AO179" i="22"/>
  <c r="AI180" i="22"/>
  <c r="BT184" i="22"/>
  <c r="BW184" i="22" s="1"/>
  <c r="JC172" i="30"/>
  <c r="IZ171" i="30"/>
  <c r="IV171" i="30"/>
  <c r="EU169" i="30"/>
  <c r="ER168" i="30"/>
  <c r="EN168" i="30"/>
  <c r="FG168" i="30"/>
  <c r="BO176" i="30"/>
  <c r="BQ176" i="30"/>
  <c r="BT175" i="30"/>
  <c r="BW175" i="30" s="1"/>
  <c r="AX174" i="30"/>
  <c r="CG174" i="30"/>
  <c r="CJ173" i="30"/>
  <c r="CM173" i="30" s="1"/>
  <c r="CE174" i="30"/>
  <c r="JN171" i="30"/>
  <c r="JQ170" i="30"/>
  <c r="IP168" i="30"/>
  <c r="IO168" i="30"/>
  <c r="MV165" i="30"/>
  <c r="MY165" i="30" s="1"/>
  <c r="IL168" i="30"/>
  <c r="MX165" i="30"/>
  <c r="MQ166" i="30" s="1"/>
  <c r="MW165" i="30"/>
  <c r="HQ172" i="30"/>
  <c r="AI175" i="30"/>
  <c r="AK175" i="30"/>
  <c r="AN174" i="30"/>
  <c r="AQ174" i="30" s="1"/>
  <c r="KU168" i="30"/>
  <c r="EH170" i="30"/>
  <c r="EG170" i="30"/>
  <c r="JM171" i="30"/>
  <c r="JR170" i="30"/>
  <c r="DA170" i="30"/>
  <c r="CY171" i="30"/>
  <c r="CV170" i="30"/>
  <c r="CR170" i="30"/>
  <c r="DB170" i="30"/>
  <c r="GQ171" i="30"/>
  <c r="GN170" i="30"/>
  <c r="GJ170" i="30"/>
  <c r="HG170" i="30"/>
  <c r="HD169" i="30"/>
  <c r="GZ169" i="30"/>
  <c r="KI174" i="30"/>
  <c r="KF173" i="30"/>
  <c r="KB173" i="30"/>
  <c r="AW174" i="30"/>
  <c r="BB173" i="30"/>
  <c r="LO169" i="30"/>
  <c r="LL168" i="30"/>
  <c r="LH168" i="30"/>
  <c r="DP169" i="30"/>
  <c r="DS169" i="30" s="1"/>
  <c r="ED170" i="30"/>
  <c r="DR169" i="30"/>
  <c r="DQ169" i="30"/>
  <c r="HR172" i="30"/>
  <c r="HU171" i="30"/>
  <c r="HV171" i="30" s="1"/>
  <c r="GA170" i="30"/>
  <c r="FX169" i="30"/>
  <c r="FT169" i="30"/>
  <c r="R100" i="22"/>
  <c r="U99" i="22"/>
  <c r="AB99" i="22" s="1"/>
  <c r="Q100" i="22"/>
  <c r="X102" i="30"/>
  <c r="AA102" i="30" s="1"/>
  <c r="Z102" i="30"/>
  <c r="S103" i="30" s="1"/>
  <c r="Y102" i="30"/>
  <c r="D1134" i="22"/>
  <c r="DI161" i="22" l="1"/>
  <c r="CS159" i="22"/>
  <c r="DJ161" i="22"/>
  <c r="DM160" i="22"/>
  <c r="DN160" i="22" s="1"/>
  <c r="CT159" i="22"/>
  <c r="CW158" i="22"/>
  <c r="CH158" i="22"/>
  <c r="CN158" i="22"/>
  <c r="CJ159" i="22"/>
  <c r="CM159" i="22" s="1"/>
  <c r="CK158" i="22"/>
  <c r="LZ168" i="30"/>
  <c r="MC167" i="30"/>
  <c r="LY168" i="30"/>
  <c r="AP175" i="30"/>
  <c r="AM181" i="22"/>
  <c r="AJ180" i="22"/>
  <c r="AF180" i="22"/>
  <c r="BX184" i="22"/>
  <c r="AX178" i="22"/>
  <c r="BA177" i="22"/>
  <c r="BB177" i="22" s="1"/>
  <c r="AW178" i="22"/>
  <c r="BU184" i="22"/>
  <c r="BS185" i="22"/>
  <c r="BL184" i="22"/>
  <c r="BP184" i="22"/>
  <c r="MU167" i="30"/>
  <c r="MR166" i="30"/>
  <c r="MN166" i="30"/>
  <c r="HX171" i="30"/>
  <c r="IA171" i="30" s="1"/>
  <c r="DK170" i="30"/>
  <c r="LI169" i="30"/>
  <c r="BD173" i="30"/>
  <c r="BG173" i="30" s="1"/>
  <c r="AY174" i="30"/>
  <c r="BA174" i="30"/>
  <c r="KD174" i="30"/>
  <c r="KG173" i="30"/>
  <c r="HB170" i="30"/>
  <c r="HE169" i="30"/>
  <c r="GL171" i="30"/>
  <c r="GO170" i="30"/>
  <c r="CS171" i="30"/>
  <c r="CX170" i="30"/>
  <c r="JT170" i="30"/>
  <c r="JW170" i="30" s="1"/>
  <c r="BU176" i="30"/>
  <c r="BS177" i="30"/>
  <c r="BP176" i="30"/>
  <c r="BL176" i="30"/>
  <c r="EP169" i="30"/>
  <c r="ES168" i="30"/>
  <c r="IW172" i="30"/>
  <c r="FU170" i="30"/>
  <c r="CT171" i="30"/>
  <c r="KY169" i="30"/>
  <c r="KV168" i="30"/>
  <c r="KR168" i="30"/>
  <c r="IN168" i="30"/>
  <c r="IQ168" i="30" s="1"/>
  <c r="II169" i="30"/>
  <c r="CK174" i="30"/>
  <c r="CI175" i="30"/>
  <c r="CF174" i="30"/>
  <c r="CB174" i="30"/>
  <c r="CL174" i="30"/>
  <c r="FK169" i="30"/>
  <c r="FH168" i="30"/>
  <c r="FD168" i="30"/>
  <c r="IX172" i="30"/>
  <c r="JA171" i="30"/>
  <c r="JB171" i="30" s="1"/>
  <c r="HZ171" i="30"/>
  <c r="HS172" i="30" s="1"/>
  <c r="HY171" i="30"/>
  <c r="EF170" i="30"/>
  <c r="EI170" i="30" s="1"/>
  <c r="EA171" i="30"/>
  <c r="JV170" i="30"/>
  <c r="JU170" i="30"/>
  <c r="LJ169" i="30"/>
  <c r="LM168" i="30"/>
  <c r="FV170" i="30"/>
  <c r="FY169" i="30"/>
  <c r="KC174" i="30"/>
  <c r="KH173" i="30"/>
  <c r="HA170" i="30"/>
  <c r="HF169" i="30"/>
  <c r="GK171" i="30"/>
  <c r="GP170" i="30"/>
  <c r="AO175" i="30"/>
  <c r="AM176" i="30"/>
  <c r="AF175" i="30"/>
  <c r="AJ175" i="30"/>
  <c r="BV176" i="30"/>
  <c r="EO169" i="30"/>
  <c r="ET168" i="30"/>
  <c r="X100" i="22"/>
  <c r="AA100" i="22" s="1"/>
  <c r="Y99" i="22"/>
  <c r="V99" i="22"/>
  <c r="W104" i="30"/>
  <c r="P103" i="30"/>
  <c r="T103" i="30"/>
  <c r="D1135" i="22"/>
  <c r="DK161" i="22" l="1"/>
  <c r="DD158" i="22"/>
  <c r="CZ159" i="22"/>
  <c r="DC159" i="22" s="1"/>
  <c r="DA158" i="22"/>
  <c r="CX158" i="22"/>
  <c r="CE159" i="22"/>
  <c r="DP161" i="22"/>
  <c r="DS161" i="22" s="1"/>
  <c r="DT160" i="22"/>
  <c r="DQ160" i="22"/>
  <c r="MH167" i="30"/>
  <c r="MG167" i="30"/>
  <c r="MD167" i="30"/>
  <c r="BF174" i="30"/>
  <c r="AY178" i="22"/>
  <c r="AG181" i="22"/>
  <c r="AH181" i="22"/>
  <c r="AK180" i="22"/>
  <c r="AL180" i="22" s="1"/>
  <c r="BM185" i="22"/>
  <c r="BR184" i="22"/>
  <c r="BH177" i="22"/>
  <c r="BD178" i="22"/>
  <c r="BG178" i="22" s="1"/>
  <c r="BE177" i="22"/>
  <c r="BN185" i="22"/>
  <c r="JD171" i="30"/>
  <c r="JG171" i="30" s="1"/>
  <c r="HW173" i="30"/>
  <c r="HT172" i="30"/>
  <c r="HP172" i="30"/>
  <c r="AH176" i="30"/>
  <c r="GR170" i="30"/>
  <c r="GU170" i="30" s="1"/>
  <c r="LR168" i="30"/>
  <c r="LQ168" i="30"/>
  <c r="EE172" i="30"/>
  <c r="EB171" i="30"/>
  <c r="DX171" i="30"/>
  <c r="CD175" i="30"/>
  <c r="IM170" i="30"/>
  <c r="IF169" i="30"/>
  <c r="IJ169" i="30"/>
  <c r="BM177" i="30"/>
  <c r="BR176" i="30"/>
  <c r="GT170" i="30"/>
  <c r="GM171" i="30" s="1"/>
  <c r="GS170" i="30"/>
  <c r="MO167" i="30"/>
  <c r="EV168" i="30"/>
  <c r="EY168" i="30" s="1"/>
  <c r="AG176" i="30"/>
  <c r="AL175" i="30"/>
  <c r="GD169" i="30"/>
  <c r="GC169" i="30"/>
  <c r="KS169" i="30"/>
  <c r="EX168" i="30"/>
  <c r="EQ169" i="30" s="1"/>
  <c r="EW168" i="30"/>
  <c r="BN177" i="30"/>
  <c r="JO171" i="30"/>
  <c r="CU171" i="30"/>
  <c r="CW171" i="30"/>
  <c r="CZ170" i="30"/>
  <c r="DC170" i="30" s="1"/>
  <c r="DO171" i="30"/>
  <c r="DH170" i="30"/>
  <c r="DL170" i="30"/>
  <c r="MP167" i="30"/>
  <c r="MS166" i="30"/>
  <c r="KJ173" i="30"/>
  <c r="KM173" i="30" s="1"/>
  <c r="FE169" i="30"/>
  <c r="KT169" i="30"/>
  <c r="KW168" i="30"/>
  <c r="KL173" i="30"/>
  <c r="KK173" i="30"/>
  <c r="BE174" i="30"/>
  <c r="BC175" i="30"/>
  <c r="AZ174" i="30"/>
  <c r="AV174" i="30"/>
  <c r="LN168" i="30"/>
  <c r="HH169" i="30"/>
  <c r="HK169" i="30" s="1"/>
  <c r="JF171" i="30"/>
  <c r="IY172" i="30" s="1"/>
  <c r="JE171" i="30"/>
  <c r="FF169" i="30"/>
  <c r="FI168" i="30"/>
  <c r="FJ168" i="30" s="1"/>
  <c r="CC175" i="30"/>
  <c r="CH174" i="30"/>
  <c r="FZ169" i="30"/>
  <c r="HJ169" i="30"/>
  <c r="HC170" i="30" s="1"/>
  <c r="HI169" i="30"/>
  <c r="S100" i="22"/>
  <c r="R104" i="30"/>
  <c r="U103" i="30"/>
  <c r="V103" i="30" s="1"/>
  <c r="Q104" i="30"/>
  <c r="D1136" i="22"/>
  <c r="CI160" i="22" l="1"/>
  <c r="CB159" i="22"/>
  <c r="CF159" i="22"/>
  <c r="CU159" i="22"/>
  <c r="DO162" i="22"/>
  <c r="DH161" i="22"/>
  <c r="DL161" i="22"/>
  <c r="MF167" i="30"/>
  <c r="MI167" i="30" s="1"/>
  <c r="MA168" i="30"/>
  <c r="DB171" i="30"/>
  <c r="AI181" i="22"/>
  <c r="BQ185" i="22"/>
  <c r="BO185" i="22"/>
  <c r="AR180" i="22"/>
  <c r="AN181" i="22"/>
  <c r="AQ181" i="22" s="1"/>
  <c r="AO180" i="22"/>
  <c r="BT185" i="22"/>
  <c r="BW185" i="22" s="1"/>
  <c r="BC179" i="22"/>
  <c r="AV178" i="22"/>
  <c r="AZ178" i="22"/>
  <c r="JC173" i="30"/>
  <c r="IZ172" i="30"/>
  <c r="IV172" i="30"/>
  <c r="EU170" i="30"/>
  <c r="EN169" i="30"/>
  <c r="ER169" i="30"/>
  <c r="FL168" i="30"/>
  <c r="FO168" i="30" s="1"/>
  <c r="GQ172" i="30"/>
  <c r="GN171" i="30"/>
  <c r="GJ171" i="30"/>
  <c r="GB169" i="30"/>
  <c r="GE169" i="30" s="1"/>
  <c r="FW170" i="30"/>
  <c r="AW175" i="30"/>
  <c r="BB174" i="30"/>
  <c r="KE174" i="30"/>
  <c r="DJ171" i="30"/>
  <c r="DM170" i="30"/>
  <c r="DA171" i="30"/>
  <c r="CY172" i="30"/>
  <c r="CR171" i="30"/>
  <c r="CV171" i="30"/>
  <c r="BQ177" i="30"/>
  <c r="BT176" i="30"/>
  <c r="BW176" i="30" s="1"/>
  <c r="BO177" i="30"/>
  <c r="IG170" i="30"/>
  <c r="HR173" i="30"/>
  <c r="HU172" i="30"/>
  <c r="AX175" i="30"/>
  <c r="MX166" i="30"/>
  <c r="MW166" i="30"/>
  <c r="DI171" i="30"/>
  <c r="DN170" i="30"/>
  <c r="JS172" i="30"/>
  <c r="JP171" i="30"/>
  <c r="JL171" i="30"/>
  <c r="AK176" i="30"/>
  <c r="AN175" i="30"/>
  <c r="AQ175" i="30" s="1"/>
  <c r="AI176" i="30"/>
  <c r="DY172" i="30"/>
  <c r="FN168" i="30"/>
  <c r="FM168" i="30"/>
  <c r="HG171" i="30"/>
  <c r="HD170" i="30"/>
  <c r="GZ170" i="30"/>
  <c r="LB168" i="30"/>
  <c r="LA168" i="30"/>
  <c r="KX168" i="30"/>
  <c r="MT166" i="30"/>
  <c r="DZ172" i="30"/>
  <c r="EC171" i="30"/>
  <c r="CJ174" i="30"/>
  <c r="CM174" i="30" s="1"/>
  <c r="CE175" i="30"/>
  <c r="CG175" i="30"/>
  <c r="LP168" i="30"/>
  <c r="LS168" i="30" s="1"/>
  <c r="LK169" i="30"/>
  <c r="IH170" i="30"/>
  <c r="IK169" i="30"/>
  <c r="HQ173" i="30"/>
  <c r="HV172" i="30"/>
  <c r="W101" i="22"/>
  <c r="P100" i="22"/>
  <c r="T100" i="22"/>
  <c r="X103" i="30"/>
  <c r="AA103" i="30" s="1"/>
  <c r="Z103" i="30"/>
  <c r="Y103" i="30"/>
  <c r="D1137" i="22"/>
  <c r="CD160" i="22" l="1"/>
  <c r="CG159" i="22"/>
  <c r="CC160" i="22"/>
  <c r="CH159" i="22"/>
  <c r="DJ162" i="22"/>
  <c r="DM161" i="22"/>
  <c r="DI162" i="22"/>
  <c r="DN161" i="22"/>
  <c r="CY160" i="22"/>
  <c r="CR159" i="22"/>
  <c r="CV159" i="22"/>
  <c r="ME169" i="30"/>
  <c r="LX168" i="30"/>
  <c r="MB168" i="30"/>
  <c r="CL175" i="30"/>
  <c r="AM182" i="22"/>
  <c r="AJ181" i="22"/>
  <c r="AF181" i="22"/>
  <c r="BU185" i="22"/>
  <c r="BS186" i="22"/>
  <c r="BL185" i="22"/>
  <c r="BP185" i="22"/>
  <c r="AX179" i="22"/>
  <c r="BA178" i="22"/>
  <c r="BB178" i="22" s="1"/>
  <c r="AW179" i="22"/>
  <c r="BX185" i="22"/>
  <c r="IP169" i="30"/>
  <c r="IO169" i="30"/>
  <c r="LO170" i="30"/>
  <c r="LH169" i="30"/>
  <c r="LL169" i="30"/>
  <c r="JN172" i="30"/>
  <c r="JQ171" i="30"/>
  <c r="CT172" i="30"/>
  <c r="DR170" i="30"/>
  <c r="DQ170" i="30"/>
  <c r="BA175" i="30"/>
  <c r="BD174" i="30"/>
  <c r="BG174" i="30" s="1"/>
  <c r="AY175" i="30"/>
  <c r="GA171" i="30"/>
  <c r="FX170" i="30"/>
  <c r="FT170" i="30"/>
  <c r="GK172" i="30"/>
  <c r="FG169" i="30"/>
  <c r="MQ167" i="30"/>
  <c r="MV166" i="30"/>
  <c r="MY166" i="30" s="1"/>
  <c r="HA171" i="30"/>
  <c r="BU177" i="30"/>
  <c r="BS178" i="30"/>
  <c r="BP177" i="30"/>
  <c r="BL177" i="30"/>
  <c r="BV177" i="30"/>
  <c r="CS172" i="30"/>
  <c r="CX171" i="30"/>
  <c r="GL172" i="30"/>
  <c r="GO171" i="30"/>
  <c r="EP170" i="30"/>
  <c r="ES169" i="30"/>
  <c r="HX172" i="30"/>
  <c r="IA172" i="30" s="1"/>
  <c r="CK175" i="30"/>
  <c r="CI176" i="30"/>
  <c r="CF175" i="30"/>
  <c r="CB175" i="30"/>
  <c r="EH171" i="30"/>
  <c r="EG171" i="30"/>
  <c r="KZ168" i="30"/>
  <c r="LC168" i="30" s="1"/>
  <c r="KU169" i="30"/>
  <c r="HB171" i="30"/>
  <c r="HE170" i="30"/>
  <c r="AO176" i="30"/>
  <c r="AM177" i="30"/>
  <c r="AF176" i="30"/>
  <c r="AJ176" i="30"/>
  <c r="AP176" i="30"/>
  <c r="IL169" i="30"/>
  <c r="EO170" i="30"/>
  <c r="ET169" i="30"/>
  <c r="IW173" i="30"/>
  <c r="ED171" i="30"/>
  <c r="JM172" i="30"/>
  <c r="JR171" i="30"/>
  <c r="DP170" i="30"/>
  <c r="DS170" i="30" s="1"/>
  <c r="DK171" i="30"/>
  <c r="HZ172" i="30"/>
  <c r="HY172" i="30"/>
  <c r="KI175" i="30"/>
  <c r="KF174" i="30"/>
  <c r="KB174" i="30"/>
  <c r="IX173" i="30"/>
  <c r="JA172" i="30"/>
  <c r="JB172" i="30" s="1"/>
  <c r="R101" i="22"/>
  <c r="U100" i="22"/>
  <c r="AB100" i="22" s="1"/>
  <c r="Q101" i="22"/>
  <c r="S104" i="30"/>
  <c r="D1138" i="22"/>
  <c r="CT160" i="22" l="1"/>
  <c r="CW159" i="22"/>
  <c r="DK162" i="22"/>
  <c r="CS160" i="22"/>
  <c r="CN159" i="22"/>
  <c r="CJ160" i="22"/>
  <c r="CM160" i="22" s="1"/>
  <c r="CK159" i="22"/>
  <c r="CE160" i="22"/>
  <c r="DP162" i="22"/>
  <c r="DS162" i="22" s="1"/>
  <c r="DT161" i="22"/>
  <c r="DQ161" i="22"/>
  <c r="LZ169" i="30"/>
  <c r="MC168" i="30"/>
  <c r="LY169" i="30"/>
  <c r="MD168" i="30"/>
  <c r="BM186" i="22"/>
  <c r="BR185" i="22"/>
  <c r="AH182" i="22"/>
  <c r="AK181" i="22"/>
  <c r="BH178" i="22"/>
  <c r="BD179" i="22"/>
  <c r="BG179" i="22" s="1"/>
  <c r="BE178" i="22"/>
  <c r="AY179" i="22"/>
  <c r="BN186" i="22"/>
  <c r="AG182" i="22"/>
  <c r="AL181" i="22"/>
  <c r="JD172" i="30"/>
  <c r="JG172" i="30" s="1"/>
  <c r="DO172" i="30"/>
  <c r="DL171" i="30"/>
  <c r="DH171" i="30"/>
  <c r="JT171" i="30"/>
  <c r="JW171" i="30" s="1"/>
  <c r="AH177" i="30"/>
  <c r="HJ170" i="30"/>
  <c r="HI170" i="30"/>
  <c r="MU168" i="30"/>
  <c r="MR167" i="30"/>
  <c r="MN167" i="30"/>
  <c r="JF172" i="30"/>
  <c r="IY173" i="30" s="1"/>
  <c r="JE172" i="30"/>
  <c r="EV169" i="30"/>
  <c r="EY169" i="30" s="1"/>
  <c r="KC175" i="30"/>
  <c r="AG177" i="30"/>
  <c r="AL176" i="30"/>
  <c r="CW172" i="30"/>
  <c r="CZ171" i="30"/>
  <c r="DC171" i="30" s="1"/>
  <c r="CU172" i="30"/>
  <c r="BM178" i="30"/>
  <c r="BR177" i="30"/>
  <c r="HF170" i="30"/>
  <c r="FK170" i="30"/>
  <c r="FD169" i="30"/>
  <c r="FH169" i="30"/>
  <c r="FU171" i="30"/>
  <c r="BE175" i="30"/>
  <c r="BC176" i="30"/>
  <c r="AV175" i="30"/>
  <c r="AZ175" i="30"/>
  <c r="BF175" i="30"/>
  <c r="LJ170" i="30"/>
  <c r="LM169" i="30"/>
  <c r="LN169" i="30" s="1"/>
  <c r="IN169" i="30"/>
  <c r="IQ169" i="30" s="1"/>
  <c r="II170" i="30"/>
  <c r="CC176" i="30"/>
  <c r="CH175" i="30"/>
  <c r="HS173" i="30"/>
  <c r="GT171" i="30"/>
  <c r="GS171" i="30"/>
  <c r="BN178" i="30"/>
  <c r="GP171" i="30"/>
  <c r="FV171" i="30"/>
  <c r="FY170" i="30"/>
  <c r="JV171" i="30"/>
  <c r="JU171" i="30"/>
  <c r="LI170" i="30"/>
  <c r="KD175" i="30"/>
  <c r="KG174" i="30"/>
  <c r="EA172" i="30"/>
  <c r="EF171" i="30"/>
  <c r="EI171" i="30" s="1"/>
  <c r="KY170" i="30"/>
  <c r="KR169" i="30"/>
  <c r="KV169" i="30"/>
  <c r="CD176" i="30"/>
  <c r="EX169" i="30"/>
  <c r="EQ170" i="30" s="1"/>
  <c r="EW169" i="30"/>
  <c r="V100" i="22"/>
  <c r="S101" i="22" s="1"/>
  <c r="X101" i="22"/>
  <c r="AA101" i="22" s="1"/>
  <c r="Y100" i="22"/>
  <c r="W105" i="30"/>
  <c r="T104" i="30"/>
  <c r="P104" i="30"/>
  <c r="D1139" i="22"/>
  <c r="CI161" i="22" l="1"/>
  <c r="CB160" i="22"/>
  <c r="CF160" i="22"/>
  <c r="DO163" i="22"/>
  <c r="DH162" i="22"/>
  <c r="DL162" i="22"/>
  <c r="CX159" i="22"/>
  <c r="CZ160" i="22"/>
  <c r="DC160" i="22" s="1"/>
  <c r="DD159" i="22"/>
  <c r="DA159" i="22"/>
  <c r="MH168" i="30"/>
  <c r="MA169" i="30" s="1"/>
  <c r="MG168" i="30"/>
  <c r="MF168" i="30"/>
  <c r="MI168" i="30" s="1"/>
  <c r="BT186" i="22"/>
  <c r="BW186" i="22" s="1"/>
  <c r="BC180" i="22"/>
  <c r="AZ179" i="22"/>
  <c r="AV179" i="22"/>
  <c r="AK182" i="22"/>
  <c r="AI182" i="22"/>
  <c r="BQ186" i="22"/>
  <c r="BO186" i="22"/>
  <c r="AR181" i="22"/>
  <c r="AN182" i="22"/>
  <c r="AQ182" i="22" s="1"/>
  <c r="AO181" i="22"/>
  <c r="JC174" i="30"/>
  <c r="IV173" i="30"/>
  <c r="IZ173" i="30"/>
  <c r="LP169" i="30"/>
  <c r="LS169" i="30" s="1"/>
  <c r="EU171" i="30"/>
  <c r="ER170" i="30"/>
  <c r="EN170" i="30"/>
  <c r="KL174" i="30"/>
  <c r="KK174" i="30"/>
  <c r="GD170" i="30"/>
  <c r="GC170" i="30"/>
  <c r="KT170" i="30"/>
  <c r="KW169" i="30"/>
  <c r="EE173" i="30"/>
  <c r="DX172" i="30"/>
  <c r="EB172" i="30"/>
  <c r="GM172" i="30"/>
  <c r="GR171" i="30"/>
  <c r="GU171" i="30" s="1"/>
  <c r="KH174" i="30"/>
  <c r="HW174" i="30"/>
  <c r="HT173" i="30"/>
  <c r="HP173" i="30"/>
  <c r="FF170" i="30"/>
  <c r="FI169" i="30"/>
  <c r="HH170" i="30"/>
  <c r="HK170" i="30" s="1"/>
  <c r="HC171" i="30"/>
  <c r="DA172" i="30"/>
  <c r="CY173" i="30"/>
  <c r="CR172" i="30"/>
  <c r="CV172" i="30"/>
  <c r="DB172" i="30"/>
  <c r="MO168" i="30"/>
  <c r="JO172" i="30"/>
  <c r="IM171" i="30"/>
  <c r="IJ170" i="30"/>
  <c r="IF170" i="30"/>
  <c r="LR169" i="30"/>
  <c r="LQ169" i="30"/>
  <c r="AX176" i="30"/>
  <c r="FZ170" i="30"/>
  <c r="FE170" i="30"/>
  <c r="FJ169" i="30"/>
  <c r="BO178" i="30"/>
  <c r="BQ178" i="30"/>
  <c r="BT177" i="30"/>
  <c r="BW177" i="30" s="1"/>
  <c r="AI177" i="30"/>
  <c r="AK177" i="30"/>
  <c r="AN176" i="30"/>
  <c r="AQ176" i="30" s="1"/>
  <c r="MP168" i="30"/>
  <c r="MS167" i="30"/>
  <c r="MT167" i="30" s="1"/>
  <c r="DI172" i="30"/>
  <c r="KS170" i="30"/>
  <c r="KX169" i="30"/>
  <c r="CG176" i="30"/>
  <c r="CJ175" i="30"/>
  <c r="CM175" i="30" s="1"/>
  <c r="CE176" i="30"/>
  <c r="AW176" i="30"/>
  <c r="BB175" i="30"/>
  <c r="DJ172" i="30"/>
  <c r="DM171" i="30"/>
  <c r="W102" i="22"/>
  <c r="P101" i="22"/>
  <c r="T101" i="22"/>
  <c r="Q105" i="30"/>
  <c r="R105" i="30"/>
  <c r="U104" i="30"/>
  <c r="V104" i="30" s="1"/>
  <c r="D1140" i="22"/>
  <c r="DJ163" i="22" l="1"/>
  <c r="DM162" i="22"/>
  <c r="CD161" i="22"/>
  <c r="CG160" i="22"/>
  <c r="DI163" i="22"/>
  <c r="DN162" i="22"/>
  <c r="CC161" i="22"/>
  <c r="CH160" i="22"/>
  <c r="CU160" i="22"/>
  <c r="ME170" i="30"/>
  <c r="LX169" i="30"/>
  <c r="MB169" i="30"/>
  <c r="AO182" i="22"/>
  <c r="AM183" i="22"/>
  <c r="AF182" i="22"/>
  <c r="AJ182" i="22"/>
  <c r="AX180" i="22"/>
  <c r="BA179" i="22"/>
  <c r="BU186" i="22"/>
  <c r="BS187" i="22"/>
  <c r="BL186" i="22"/>
  <c r="BP186" i="22"/>
  <c r="AR182" i="22"/>
  <c r="BX186" i="22"/>
  <c r="AW180" i="22"/>
  <c r="BB179" i="22"/>
  <c r="MV167" i="30"/>
  <c r="MY167" i="30" s="1"/>
  <c r="BD175" i="30"/>
  <c r="BG175" i="30" s="1"/>
  <c r="AY176" i="30"/>
  <c r="BA176" i="30"/>
  <c r="KZ169" i="30"/>
  <c r="LC169" i="30" s="1"/>
  <c r="AP177" i="30"/>
  <c r="IH171" i="30"/>
  <c r="IK170" i="30"/>
  <c r="JS173" i="30"/>
  <c r="JL172" i="30"/>
  <c r="JP172" i="30"/>
  <c r="CS173" i="30"/>
  <c r="CX172" i="30"/>
  <c r="HG172" i="30"/>
  <c r="GZ171" i="30"/>
  <c r="HD171" i="30"/>
  <c r="FN169" i="30"/>
  <c r="FM169" i="30"/>
  <c r="HR174" i="30"/>
  <c r="HU173" i="30"/>
  <c r="DY173" i="30"/>
  <c r="IX174" i="30"/>
  <c r="JA173" i="30"/>
  <c r="DR171" i="30"/>
  <c r="DQ171" i="30"/>
  <c r="AO177" i="30"/>
  <c r="AM178" i="30"/>
  <c r="AJ177" i="30"/>
  <c r="AF177" i="30"/>
  <c r="BV178" i="30"/>
  <c r="KE175" i="30"/>
  <c r="KJ174" i="30"/>
  <c r="KM174" i="30" s="1"/>
  <c r="IW174" i="30"/>
  <c r="JB173" i="30"/>
  <c r="MX167" i="30"/>
  <c r="MQ168" i="30" s="1"/>
  <c r="MW167" i="30"/>
  <c r="BU178" i="30"/>
  <c r="BS179" i="30"/>
  <c r="BP178" i="30"/>
  <c r="BL178" i="30"/>
  <c r="GB170" i="30"/>
  <c r="GE170" i="30" s="1"/>
  <c r="FW171" i="30"/>
  <c r="GQ173" i="30"/>
  <c r="GJ172" i="30"/>
  <c r="GN172" i="30"/>
  <c r="EO171" i="30"/>
  <c r="LK170" i="30"/>
  <c r="CK176" i="30"/>
  <c r="CI177" i="30"/>
  <c r="CF176" i="30"/>
  <c r="CB176" i="30"/>
  <c r="CL176" i="30"/>
  <c r="DN171" i="30"/>
  <c r="FL169" i="30"/>
  <c r="FO169" i="30" s="1"/>
  <c r="FG170" i="30"/>
  <c r="IG171" i="30"/>
  <c r="IL170" i="30"/>
  <c r="CT173" i="30"/>
  <c r="HQ174" i="30"/>
  <c r="HV173" i="30"/>
  <c r="DZ173" i="30"/>
  <c r="EC172" i="30"/>
  <c r="ED172" i="30" s="1"/>
  <c r="LB169" i="30"/>
  <c r="LA169" i="30"/>
  <c r="EP171" i="30"/>
  <c r="ES170" i="30"/>
  <c r="R102" i="22"/>
  <c r="U101" i="22"/>
  <c r="AB101" i="22" s="1"/>
  <c r="Q102" i="22"/>
  <c r="X104" i="30"/>
  <c r="AA104" i="30" s="1"/>
  <c r="Z104" i="30"/>
  <c r="Y104" i="30"/>
  <c r="D1141" i="22"/>
  <c r="CE161" i="22" l="1"/>
  <c r="DP163" i="22"/>
  <c r="DS163" i="22" s="1"/>
  <c r="DT162" i="22"/>
  <c r="DQ162" i="22"/>
  <c r="CJ161" i="22"/>
  <c r="CM161" i="22" s="1"/>
  <c r="CN160" i="22"/>
  <c r="CK160" i="22"/>
  <c r="CY161" i="22"/>
  <c r="CV160" i="22"/>
  <c r="CR160" i="22"/>
  <c r="DK163" i="22"/>
  <c r="LZ170" i="30"/>
  <c r="MC169" i="30"/>
  <c r="LY170" i="30"/>
  <c r="BN187" i="22"/>
  <c r="BH179" i="22"/>
  <c r="BD180" i="22"/>
  <c r="BG180" i="22" s="1"/>
  <c r="BE179" i="22"/>
  <c r="BM187" i="22"/>
  <c r="BR186" i="22"/>
  <c r="AY180" i="22"/>
  <c r="AH183" i="22"/>
  <c r="AG183" i="22"/>
  <c r="AL182" i="22"/>
  <c r="MU169" i="30"/>
  <c r="MR168" i="30"/>
  <c r="MN168" i="30"/>
  <c r="EF172" i="30"/>
  <c r="EI172" i="30" s="1"/>
  <c r="CC177" i="30"/>
  <c r="CH176" i="30"/>
  <c r="LO171" i="30"/>
  <c r="LL170" i="30"/>
  <c r="LH170" i="30"/>
  <c r="GL173" i="30"/>
  <c r="GO172" i="30"/>
  <c r="GA172" i="30"/>
  <c r="FX171" i="30"/>
  <c r="FT171" i="30"/>
  <c r="AG178" i="30"/>
  <c r="AL177" i="30"/>
  <c r="HZ173" i="30"/>
  <c r="HY173" i="30"/>
  <c r="JN173" i="30"/>
  <c r="JQ172" i="30"/>
  <c r="IP170" i="30"/>
  <c r="IO170" i="30"/>
  <c r="EX170" i="30"/>
  <c r="EW170" i="30"/>
  <c r="HX173" i="30"/>
  <c r="IA173" i="30" s="1"/>
  <c r="HS174" i="30"/>
  <c r="FK171" i="30"/>
  <c r="FH170" i="30"/>
  <c r="FD170" i="30"/>
  <c r="CD177" i="30"/>
  <c r="ET170" i="30"/>
  <c r="GK173" i="30"/>
  <c r="GP172" i="30"/>
  <c r="BM179" i="30"/>
  <c r="BR178" i="30"/>
  <c r="AH178" i="30"/>
  <c r="HB172" i="30"/>
  <c r="HE171" i="30"/>
  <c r="CU173" i="30"/>
  <c r="CW173" i="30"/>
  <c r="CZ172" i="30"/>
  <c r="DC172" i="30" s="1"/>
  <c r="JM173" i="30"/>
  <c r="JR172" i="30"/>
  <c r="KU170" i="30"/>
  <c r="BF176" i="30"/>
  <c r="EH172" i="30"/>
  <c r="EA173" i="30" s="1"/>
  <c r="EG172" i="30"/>
  <c r="IN170" i="30"/>
  <c r="IQ170" i="30" s="1"/>
  <c r="II171" i="30"/>
  <c r="DP171" i="30"/>
  <c r="DS171" i="30" s="1"/>
  <c r="DK172" i="30"/>
  <c r="BN179" i="30"/>
  <c r="KI176" i="30"/>
  <c r="KF175" i="30"/>
  <c r="KB175" i="30"/>
  <c r="JF173" i="30"/>
  <c r="JE173" i="30"/>
  <c r="HA172" i="30"/>
  <c r="HF171" i="30"/>
  <c r="BE176" i="30"/>
  <c r="BC177" i="30"/>
  <c r="AZ176" i="30"/>
  <c r="AV176" i="30"/>
  <c r="IY174" i="30"/>
  <c r="JD173" i="30"/>
  <c r="JG173" i="30" s="1"/>
  <c r="X102" i="22"/>
  <c r="AA102" i="22" s="1"/>
  <c r="Y101" i="22"/>
  <c r="V101" i="22"/>
  <c r="S105" i="30"/>
  <c r="D1142" i="22"/>
  <c r="CS161" i="22" l="1"/>
  <c r="CT161" i="22"/>
  <c r="CW160" i="22"/>
  <c r="DO164" i="22"/>
  <c r="DL163" i="22"/>
  <c r="DH163" i="22"/>
  <c r="CI162" i="22"/>
  <c r="CF161" i="22"/>
  <c r="CB161" i="22"/>
  <c r="MH169" i="30"/>
  <c r="MG169" i="30"/>
  <c r="AN183" i="22"/>
  <c r="AQ183" i="22" s="1"/>
  <c r="BT187" i="22"/>
  <c r="BW187" i="22" s="1"/>
  <c r="MD169" i="30"/>
  <c r="AK183" i="22"/>
  <c r="AI183" i="22"/>
  <c r="BC181" i="22"/>
  <c r="AZ180" i="22"/>
  <c r="AV180" i="22"/>
  <c r="BQ187" i="22"/>
  <c r="BO187" i="22"/>
  <c r="EE174" i="30"/>
  <c r="EB173" i="30"/>
  <c r="DX173" i="30"/>
  <c r="BQ179" i="30"/>
  <c r="BT178" i="30"/>
  <c r="BW178" i="30" s="1"/>
  <c r="BO179" i="30"/>
  <c r="FE171" i="30"/>
  <c r="HW175" i="30"/>
  <c r="HP174" i="30"/>
  <c r="HT174" i="30"/>
  <c r="GT172" i="30"/>
  <c r="GM173" i="30" s="1"/>
  <c r="GS172" i="30"/>
  <c r="LJ171" i="30"/>
  <c r="LM170" i="30"/>
  <c r="LN170" i="30" s="1"/>
  <c r="MP169" i="30"/>
  <c r="MS168" i="30"/>
  <c r="MT168" i="30" s="1"/>
  <c r="JC175" i="30"/>
  <c r="IV174" i="30"/>
  <c r="IZ174" i="30"/>
  <c r="AW177" i="30"/>
  <c r="BB176" i="30"/>
  <c r="HH171" i="30"/>
  <c r="HK171" i="30" s="1"/>
  <c r="DO173" i="30"/>
  <c r="DL172" i="30"/>
  <c r="DH172" i="30"/>
  <c r="IM172" i="30"/>
  <c r="IJ171" i="30"/>
  <c r="IF171" i="30"/>
  <c r="DB173" i="30"/>
  <c r="EV170" i="30"/>
  <c r="EY170" i="30" s="1"/>
  <c r="EQ171" i="30"/>
  <c r="FF171" i="30"/>
  <c r="FI170" i="30"/>
  <c r="FJ170" i="30" s="1"/>
  <c r="JV172" i="30"/>
  <c r="JU172" i="30"/>
  <c r="FU172" i="30"/>
  <c r="AX177" i="30"/>
  <c r="KC176" i="30"/>
  <c r="KY171" i="30"/>
  <c r="KR170" i="30"/>
  <c r="KV170" i="30"/>
  <c r="DA173" i="30"/>
  <c r="CY174" i="30"/>
  <c r="CR173" i="30"/>
  <c r="CV173" i="30"/>
  <c r="GR172" i="30"/>
  <c r="GU172" i="30" s="1"/>
  <c r="AK178" i="30"/>
  <c r="AN177" i="30"/>
  <c r="AQ177" i="30" s="1"/>
  <c r="AI178" i="30"/>
  <c r="FV172" i="30"/>
  <c r="FY171" i="30"/>
  <c r="KD176" i="30"/>
  <c r="KG175" i="30"/>
  <c r="JT172" i="30"/>
  <c r="JW172" i="30" s="1"/>
  <c r="JO173" i="30"/>
  <c r="HJ171" i="30"/>
  <c r="HC172" i="30" s="1"/>
  <c r="HI171" i="30"/>
  <c r="LI171" i="30"/>
  <c r="CJ176" i="30"/>
  <c r="CM176" i="30" s="1"/>
  <c r="CE177" i="30"/>
  <c r="CG177" i="30"/>
  <c r="MO169" i="30"/>
  <c r="S102" i="22"/>
  <c r="W106" i="30"/>
  <c r="T105" i="30"/>
  <c r="P105" i="30"/>
  <c r="D1143" i="22"/>
  <c r="CD162" i="22" l="1"/>
  <c r="CG161" i="22"/>
  <c r="DJ164" i="22"/>
  <c r="DM163" i="22"/>
  <c r="CC162" i="22"/>
  <c r="DI164" i="22"/>
  <c r="CX160" i="22"/>
  <c r="DD160" i="22"/>
  <c r="CZ161" i="22"/>
  <c r="DC161" i="22" s="1"/>
  <c r="DA160" i="22"/>
  <c r="MF169" i="30"/>
  <c r="MI169" i="30" s="1"/>
  <c r="MA170" i="30"/>
  <c r="AW181" i="22"/>
  <c r="BU187" i="22"/>
  <c r="BS188" i="22"/>
  <c r="BP187" i="22"/>
  <c r="BL187" i="22"/>
  <c r="AX181" i="22"/>
  <c r="BA180" i="22"/>
  <c r="BB180" i="22" s="1"/>
  <c r="AO183" i="22"/>
  <c r="AM184" i="22"/>
  <c r="AJ183" i="22"/>
  <c r="AF183" i="22"/>
  <c r="BX187" i="22"/>
  <c r="AR183" i="22"/>
  <c r="HG173" i="30"/>
  <c r="GZ172" i="30"/>
  <c r="HD172" i="30"/>
  <c r="FL170" i="30"/>
  <c r="FO170" i="30" s="1"/>
  <c r="AO178" i="30"/>
  <c r="AM179" i="30"/>
  <c r="AF178" i="30"/>
  <c r="AJ178" i="30"/>
  <c r="AP178" i="30"/>
  <c r="IH172" i="30"/>
  <c r="IK171" i="30"/>
  <c r="IL171" i="30" s="1"/>
  <c r="DJ173" i="30"/>
  <c r="DM172" i="30"/>
  <c r="BA177" i="30"/>
  <c r="BD176" i="30"/>
  <c r="BG176" i="30" s="1"/>
  <c r="AY177" i="30"/>
  <c r="IW175" i="30"/>
  <c r="HR175" i="30"/>
  <c r="HU174" i="30"/>
  <c r="HV174" i="30" s="1"/>
  <c r="DY174" i="30"/>
  <c r="GD171" i="30"/>
  <c r="GC171" i="30"/>
  <c r="GQ174" i="30"/>
  <c r="GJ173" i="30"/>
  <c r="GN173" i="30"/>
  <c r="FZ171" i="30"/>
  <c r="HQ175" i="30"/>
  <c r="DZ174" i="30"/>
  <c r="EC173" i="30"/>
  <c r="ED173" i="30" s="1"/>
  <c r="MV168" i="30"/>
  <c r="MY168" i="30" s="1"/>
  <c r="CL177" i="30"/>
  <c r="JS174" i="30"/>
  <c r="JP173" i="30"/>
  <c r="JL173" i="30"/>
  <c r="KL175" i="30"/>
  <c r="KK175" i="30"/>
  <c r="CT174" i="30"/>
  <c r="KT171" i="30"/>
  <c r="KW170" i="30"/>
  <c r="KX170" i="30" s="1"/>
  <c r="KH175" i="30"/>
  <c r="FN170" i="30"/>
  <c r="FG171" i="30" s="1"/>
  <c r="FM170" i="30"/>
  <c r="EU172" i="30"/>
  <c r="EN171" i="30"/>
  <c r="ER171" i="30"/>
  <c r="CK177" i="30"/>
  <c r="CI178" i="30"/>
  <c r="CF177" i="30"/>
  <c r="CB177" i="30"/>
  <c r="LP170" i="30"/>
  <c r="LS170" i="30" s="1"/>
  <c r="CS174" i="30"/>
  <c r="CX173" i="30"/>
  <c r="KS171" i="30"/>
  <c r="IG172" i="30"/>
  <c r="DI173" i="30"/>
  <c r="DN172" i="30"/>
  <c r="IX175" i="30"/>
  <c r="JA174" i="30"/>
  <c r="MX168" i="30"/>
  <c r="MQ169" i="30" s="1"/>
  <c r="MW168" i="30"/>
  <c r="LR170" i="30"/>
  <c r="LK171" i="30" s="1"/>
  <c r="LQ170" i="30"/>
  <c r="BU179" i="30"/>
  <c r="BS180" i="30"/>
  <c r="BP179" i="30"/>
  <c r="BL179" i="30"/>
  <c r="BV179" i="30"/>
  <c r="W103" i="22"/>
  <c r="P102" i="22"/>
  <c r="T102" i="22"/>
  <c r="Q106" i="30"/>
  <c r="R106" i="30"/>
  <c r="U105" i="30"/>
  <c r="D1144" i="22"/>
  <c r="CU161" i="22" l="1"/>
  <c r="CH161" i="22"/>
  <c r="CJ162" i="22"/>
  <c r="CM162" i="22" s="1"/>
  <c r="CN161" i="22"/>
  <c r="CK161" i="22"/>
  <c r="DN163" i="22"/>
  <c r="DT163" i="22"/>
  <c r="DP164" i="22"/>
  <c r="DS164" i="22" s="1"/>
  <c r="DQ163" i="22"/>
  <c r="ME171" i="30"/>
  <c r="LX170" i="30"/>
  <c r="MB170" i="30"/>
  <c r="AY181" i="22"/>
  <c r="BA181" i="22"/>
  <c r="BM188" i="22"/>
  <c r="BR187" i="22"/>
  <c r="AG184" i="22"/>
  <c r="AL183" i="22"/>
  <c r="BH180" i="22"/>
  <c r="BD181" i="22"/>
  <c r="BG181" i="22" s="1"/>
  <c r="BE180" i="22"/>
  <c r="BN188" i="22"/>
  <c r="AH184" i="22"/>
  <c r="LO172" i="30"/>
  <c r="LL171" i="30"/>
  <c r="LH171" i="30"/>
  <c r="MU170" i="30"/>
  <c r="MN169" i="30"/>
  <c r="MR169" i="30"/>
  <c r="FK172" i="30"/>
  <c r="FD171" i="30"/>
  <c r="FH171" i="30"/>
  <c r="BM180" i="30"/>
  <c r="BR179" i="30"/>
  <c r="JF174" i="30"/>
  <c r="JE174" i="30"/>
  <c r="CW174" i="30"/>
  <c r="CZ173" i="30"/>
  <c r="DC173" i="30" s="1"/>
  <c r="CU174" i="30"/>
  <c r="CC178" i="30"/>
  <c r="CH177" i="30"/>
  <c r="EP172" i="30"/>
  <c r="ES171" i="30"/>
  <c r="EH173" i="30"/>
  <c r="EG173" i="30"/>
  <c r="GL174" i="30"/>
  <c r="GO173" i="30"/>
  <c r="JB174" i="30"/>
  <c r="DR172" i="30"/>
  <c r="DK173" i="30" s="1"/>
  <c r="DQ172" i="30"/>
  <c r="AG179" i="30"/>
  <c r="AL178" i="30"/>
  <c r="HB173" i="30"/>
  <c r="HE172" i="30"/>
  <c r="HF172" i="30" s="1"/>
  <c r="BN180" i="30"/>
  <c r="KZ170" i="30"/>
  <c r="LC170" i="30" s="1"/>
  <c r="CD178" i="30"/>
  <c r="EO172" i="30"/>
  <c r="ET171" i="30"/>
  <c r="GK174" i="30"/>
  <c r="GP173" i="30"/>
  <c r="HZ174" i="30"/>
  <c r="HY174" i="30"/>
  <c r="HA173" i="30"/>
  <c r="IN171" i="30"/>
  <c r="IQ171" i="30" s="1"/>
  <c r="KJ175" i="30"/>
  <c r="KM175" i="30" s="1"/>
  <c r="KE176" i="30"/>
  <c r="JM174" i="30"/>
  <c r="EA174" i="30"/>
  <c r="EF173" i="30"/>
  <c r="EI173" i="30" s="1"/>
  <c r="DM173" i="30"/>
  <c r="DP172" i="30"/>
  <c r="DS172" i="30" s="1"/>
  <c r="LB170" i="30"/>
  <c r="LA170" i="30"/>
  <c r="JN174" i="30"/>
  <c r="JQ173" i="30"/>
  <c r="HS175" i="30"/>
  <c r="HX174" i="30"/>
  <c r="IA174" i="30" s="1"/>
  <c r="GB171" i="30"/>
  <c r="GE171" i="30" s="1"/>
  <c r="FW172" i="30"/>
  <c r="BE177" i="30"/>
  <c r="BC178" i="30"/>
  <c r="AV177" i="30"/>
  <c r="AZ177" i="30"/>
  <c r="BF177" i="30"/>
  <c r="IP171" i="30"/>
  <c r="II172" i="30" s="1"/>
  <c r="IO171" i="30"/>
  <c r="AH179" i="30"/>
  <c r="R103" i="22"/>
  <c r="U102" i="22"/>
  <c r="AB102" i="22" s="1"/>
  <c r="Q103" i="22"/>
  <c r="Z105" i="30"/>
  <c r="Y105" i="30"/>
  <c r="V105" i="30"/>
  <c r="D1145" i="22"/>
  <c r="DK164" i="22" l="1"/>
  <c r="CE162" i="22"/>
  <c r="CY162" i="22"/>
  <c r="CR161" i="22"/>
  <c r="CV161" i="22"/>
  <c r="LY171" i="30"/>
  <c r="LZ171" i="30"/>
  <c r="MC170" i="30"/>
  <c r="MD170" i="30" s="1"/>
  <c r="AN184" i="22"/>
  <c r="AQ184" i="22" s="1"/>
  <c r="BO188" i="22"/>
  <c r="BH181" i="22"/>
  <c r="AK184" i="22"/>
  <c r="AI184" i="22"/>
  <c r="BT188" i="22"/>
  <c r="BW188" i="22" s="1"/>
  <c r="BC182" i="22"/>
  <c r="BE181" i="22"/>
  <c r="AZ181" i="22"/>
  <c r="AV181" i="22"/>
  <c r="IM173" i="30"/>
  <c r="IJ172" i="30"/>
  <c r="IF172" i="30"/>
  <c r="AW178" i="30"/>
  <c r="BB177" i="30"/>
  <c r="HW176" i="30"/>
  <c r="HT175" i="30"/>
  <c r="HP175" i="30"/>
  <c r="JV173" i="30"/>
  <c r="JU173" i="30"/>
  <c r="GR173" i="30"/>
  <c r="GU173" i="30" s="1"/>
  <c r="HJ172" i="30"/>
  <c r="HI172" i="30"/>
  <c r="AI179" i="30"/>
  <c r="AK179" i="30"/>
  <c r="AN178" i="30"/>
  <c r="AQ178" i="30" s="1"/>
  <c r="EX171" i="30"/>
  <c r="EW171" i="30"/>
  <c r="FF172" i="30"/>
  <c r="FI171" i="30"/>
  <c r="MP170" i="30"/>
  <c r="MS169" i="30"/>
  <c r="LI172" i="30"/>
  <c r="DQ173" i="30"/>
  <c r="DO174" i="30"/>
  <c r="DL173" i="30"/>
  <c r="DH173" i="30"/>
  <c r="DR173" i="30"/>
  <c r="KI177" i="30"/>
  <c r="KB176" i="30"/>
  <c r="KF176" i="30"/>
  <c r="KU171" i="30"/>
  <c r="JD174" i="30"/>
  <c r="JG174" i="30" s="1"/>
  <c r="IY175" i="30"/>
  <c r="BO180" i="30"/>
  <c r="BQ180" i="30"/>
  <c r="BT179" i="30"/>
  <c r="BW179" i="30" s="1"/>
  <c r="FE172" i="30"/>
  <c r="FJ171" i="30"/>
  <c r="MO170" i="30"/>
  <c r="MT169" i="30"/>
  <c r="LJ172" i="30"/>
  <c r="LM171" i="30"/>
  <c r="EE175" i="30"/>
  <c r="EB174" i="30"/>
  <c r="DX174" i="30"/>
  <c r="JR173" i="30"/>
  <c r="GT173" i="30"/>
  <c r="GS173" i="30"/>
  <c r="DA174" i="30"/>
  <c r="CY175" i="30"/>
  <c r="CV174" i="30"/>
  <c r="CR174" i="30"/>
  <c r="DB174" i="30"/>
  <c r="GA173" i="30"/>
  <c r="FT172" i="30"/>
  <c r="FX172" i="30"/>
  <c r="AX178" i="30"/>
  <c r="HH172" i="30"/>
  <c r="HK172" i="30" s="1"/>
  <c r="HC173" i="30"/>
  <c r="EV171" i="30"/>
  <c r="EY171" i="30" s="1"/>
  <c r="EQ172" i="30"/>
  <c r="CG178" i="30"/>
  <c r="CJ177" i="30"/>
  <c r="CM177" i="30" s="1"/>
  <c r="CE178" i="30"/>
  <c r="V102" i="22"/>
  <c r="X103" i="22"/>
  <c r="AA103" i="22" s="1"/>
  <c r="Y102" i="22"/>
  <c r="S106" i="30"/>
  <c r="X105" i="30"/>
  <c r="AA105" i="30" s="1"/>
  <c r="D1146" i="22"/>
  <c r="CI163" i="22" l="1"/>
  <c r="CF162" i="22"/>
  <c r="CB162" i="22"/>
  <c r="CT162" i="22"/>
  <c r="CW161" i="22"/>
  <c r="CS162" i="22"/>
  <c r="DO165" i="22"/>
  <c r="DL164" i="22"/>
  <c r="DH164" i="22"/>
  <c r="MF170" i="30"/>
  <c r="MI170" i="30" s="1"/>
  <c r="MH170" i="30"/>
  <c r="MA171" i="30" s="1"/>
  <c r="MG170" i="30"/>
  <c r="AP179" i="30"/>
  <c r="AO184" i="22"/>
  <c r="AM185" i="22"/>
  <c r="AF184" i="22"/>
  <c r="AJ184" i="22"/>
  <c r="BS189" i="22"/>
  <c r="BL188" i="22"/>
  <c r="BP188" i="22"/>
  <c r="AR184" i="22"/>
  <c r="AX182" i="22"/>
  <c r="AW182" i="22"/>
  <c r="BB181" i="22"/>
  <c r="HG174" i="30"/>
  <c r="HD173" i="30"/>
  <c r="GZ173" i="30"/>
  <c r="CS175" i="30"/>
  <c r="CX174" i="30"/>
  <c r="BU180" i="30"/>
  <c r="BS181" i="30"/>
  <c r="BL180" i="30"/>
  <c r="BP180" i="30"/>
  <c r="KD177" i="30"/>
  <c r="KG176" i="30"/>
  <c r="KH176" i="30" s="1"/>
  <c r="HQ176" i="30"/>
  <c r="BD177" i="30"/>
  <c r="BG177" i="30" s="1"/>
  <c r="AY178" i="30"/>
  <c r="BA178" i="30"/>
  <c r="IG173" i="30"/>
  <c r="FU173" i="30"/>
  <c r="DZ175" i="30"/>
  <c r="EC174" i="30"/>
  <c r="CL178" i="30"/>
  <c r="CT175" i="30"/>
  <c r="FL171" i="30"/>
  <c r="FO171" i="30" s="1"/>
  <c r="JC176" i="30"/>
  <c r="IV175" i="30"/>
  <c r="IZ175" i="30"/>
  <c r="KC177" i="30"/>
  <c r="DI174" i="30"/>
  <c r="DN173" i="30"/>
  <c r="FN171" i="30"/>
  <c r="FG172" i="30" s="1"/>
  <c r="FM171" i="30"/>
  <c r="GM174" i="30"/>
  <c r="HR176" i="30"/>
  <c r="HU175" i="30"/>
  <c r="HV175" i="30" s="1"/>
  <c r="IH173" i="30"/>
  <c r="IK172" i="30"/>
  <c r="CK178" i="30"/>
  <c r="CI179" i="30"/>
  <c r="CF178" i="30"/>
  <c r="CB178" i="30"/>
  <c r="EU173" i="30"/>
  <c r="ER172" i="30"/>
  <c r="EN172" i="30"/>
  <c r="JT173" i="30"/>
  <c r="JW173" i="30" s="1"/>
  <c r="JO174" i="30"/>
  <c r="MV169" i="30"/>
  <c r="MY169" i="30" s="1"/>
  <c r="KY172" i="30"/>
  <c r="KR171" i="30"/>
  <c r="KV171" i="30"/>
  <c r="DJ174" i="30"/>
  <c r="MX169" i="30"/>
  <c r="MQ170" i="30" s="1"/>
  <c r="MW169" i="30"/>
  <c r="AO179" i="30"/>
  <c r="AM180" i="30"/>
  <c r="AJ179" i="30"/>
  <c r="AF179" i="30"/>
  <c r="FV173" i="30"/>
  <c r="FY172" i="30"/>
  <c r="FZ172" i="30" s="1"/>
  <c r="DY175" i="30"/>
  <c r="ED174" i="30"/>
  <c r="LR171" i="30"/>
  <c r="LQ171" i="30"/>
  <c r="BV180" i="30"/>
  <c r="LN171" i="30"/>
  <c r="S103" i="22"/>
  <c r="W107" i="30"/>
  <c r="P106" i="30"/>
  <c r="T106" i="30"/>
  <c r="D1147" i="22"/>
  <c r="CC163" i="22" l="1"/>
  <c r="DD161" i="22"/>
  <c r="CZ162" i="22"/>
  <c r="DC162" i="22" s="1"/>
  <c r="DA161" i="22"/>
  <c r="CD163" i="22"/>
  <c r="CG162" i="22"/>
  <c r="CH162" i="22" s="1"/>
  <c r="DI165" i="22"/>
  <c r="CX161" i="22"/>
  <c r="DJ165" i="22"/>
  <c r="DM164" i="22"/>
  <c r="ME172" i="30"/>
  <c r="MB171" i="30"/>
  <c r="LX171" i="30"/>
  <c r="BD182" i="22"/>
  <c r="BG182" i="22" s="1"/>
  <c r="BF178" i="30"/>
  <c r="AY182" i="22"/>
  <c r="BA182" i="22"/>
  <c r="BM189" i="22"/>
  <c r="BR188" i="22"/>
  <c r="AG185" i="22"/>
  <c r="AL184" i="22"/>
  <c r="BN189" i="22"/>
  <c r="BQ188" i="22"/>
  <c r="AH185" i="22"/>
  <c r="FK173" i="30"/>
  <c r="FH172" i="30"/>
  <c r="FD172" i="30"/>
  <c r="HX175" i="30"/>
  <c r="IA175" i="30" s="1"/>
  <c r="GB172" i="30"/>
  <c r="GE172" i="30" s="1"/>
  <c r="AG180" i="30"/>
  <c r="AL179" i="30"/>
  <c r="LK172" i="30"/>
  <c r="LP171" i="30"/>
  <c r="LS171" i="30" s="1"/>
  <c r="EF174" i="30"/>
  <c r="EI174" i="30" s="1"/>
  <c r="EO173" i="30"/>
  <c r="CC179" i="30"/>
  <c r="CH178" i="30"/>
  <c r="IP172" i="30"/>
  <c r="IO172" i="30"/>
  <c r="KJ176" i="30"/>
  <c r="KM176" i="30" s="1"/>
  <c r="IW176" i="30"/>
  <c r="BN181" i="30"/>
  <c r="CU175" i="30"/>
  <c r="CW175" i="30"/>
  <c r="CZ174" i="30"/>
  <c r="DC174" i="30" s="1"/>
  <c r="HB174" i="30"/>
  <c r="HE173" i="30"/>
  <c r="EP173" i="30"/>
  <c r="ES172" i="30"/>
  <c r="ET172" i="30" s="1"/>
  <c r="CD179" i="30"/>
  <c r="DP173" i="30"/>
  <c r="DS173" i="30" s="1"/>
  <c r="DK174" i="30"/>
  <c r="DM174" i="30"/>
  <c r="KL176" i="30"/>
  <c r="KE177" i="30" s="1"/>
  <c r="KK176" i="30"/>
  <c r="BM181" i="30"/>
  <c r="BR180" i="30"/>
  <c r="MU171" i="30"/>
  <c r="MR170" i="30"/>
  <c r="MN170" i="30"/>
  <c r="GQ175" i="30"/>
  <c r="GJ174" i="30"/>
  <c r="GN174" i="30"/>
  <c r="IL172" i="30"/>
  <c r="BE178" i="30"/>
  <c r="BC179" i="30"/>
  <c r="AV178" i="30"/>
  <c r="AZ178" i="30"/>
  <c r="KT172" i="30"/>
  <c r="KW171" i="30"/>
  <c r="KX171" i="30" s="1"/>
  <c r="GD172" i="30"/>
  <c r="GC172" i="30"/>
  <c r="AH180" i="30"/>
  <c r="KS172" i="30"/>
  <c r="JS175" i="30"/>
  <c r="JP174" i="30"/>
  <c r="JL174" i="30"/>
  <c r="HZ175" i="30"/>
  <c r="HS176" i="30" s="1"/>
  <c r="HY175" i="30"/>
  <c r="IX176" i="30"/>
  <c r="JA175" i="30"/>
  <c r="JB175" i="30" s="1"/>
  <c r="EH174" i="30"/>
  <c r="EG174" i="30"/>
  <c r="HA174" i="30"/>
  <c r="HF173" i="30"/>
  <c r="W104" i="22"/>
  <c r="P103" i="22"/>
  <c r="T103" i="22"/>
  <c r="R107" i="30"/>
  <c r="U106" i="30"/>
  <c r="V106" i="30" s="1"/>
  <c r="Q107" i="30"/>
  <c r="D1148" i="22"/>
  <c r="CE163" i="22" l="1"/>
  <c r="DT164" i="22"/>
  <c r="DP165" i="22"/>
  <c r="DS165" i="22" s="1"/>
  <c r="DQ164" i="22"/>
  <c r="DN164" i="22"/>
  <c r="CU162" i="22"/>
  <c r="CN162" i="22"/>
  <c r="CJ163" i="22"/>
  <c r="CM163" i="22" s="1"/>
  <c r="CK162" i="22"/>
  <c r="LY172" i="30"/>
  <c r="LZ172" i="30"/>
  <c r="MC171" i="30"/>
  <c r="MD171" i="30" s="1"/>
  <c r="AN185" i="22"/>
  <c r="AQ185" i="22" s="1"/>
  <c r="BO189" i="22"/>
  <c r="BH182" i="22"/>
  <c r="AK185" i="22"/>
  <c r="AI185" i="22"/>
  <c r="BX188" i="22"/>
  <c r="BT189" i="22"/>
  <c r="BW189" i="22" s="1"/>
  <c r="BU188" i="22"/>
  <c r="BC183" i="22"/>
  <c r="BE182" i="22"/>
  <c r="AV182" i="22"/>
  <c r="AZ182" i="22"/>
  <c r="JD175" i="30"/>
  <c r="JG175" i="30" s="1"/>
  <c r="KZ171" i="30"/>
  <c r="LC171" i="30" s="1"/>
  <c r="KI178" i="30"/>
  <c r="KF177" i="30"/>
  <c r="KB177" i="30"/>
  <c r="HW177" i="30"/>
  <c r="HP176" i="30"/>
  <c r="HT176" i="30"/>
  <c r="EV172" i="30"/>
  <c r="EY172" i="30" s="1"/>
  <c r="JM175" i="30"/>
  <c r="GK175" i="30"/>
  <c r="MP171" i="30"/>
  <c r="MS170" i="30"/>
  <c r="MT170" i="30" s="1"/>
  <c r="DR174" i="30"/>
  <c r="DB175" i="30"/>
  <c r="EA175" i="30"/>
  <c r="FE173" i="30"/>
  <c r="JN175" i="30"/>
  <c r="JQ174" i="30"/>
  <c r="JR174" i="30" s="1"/>
  <c r="DQ174" i="30"/>
  <c r="DO175" i="30"/>
  <c r="DH174" i="30"/>
  <c r="DL174" i="30"/>
  <c r="DA175" i="30"/>
  <c r="CY176" i="30"/>
  <c r="CR175" i="30"/>
  <c r="CV175" i="30"/>
  <c r="LO173" i="30"/>
  <c r="LH172" i="30"/>
  <c r="LL172" i="30"/>
  <c r="FW173" i="30"/>
  <c r="FF173" i="30"/>
  <c r="FI172" i="30"/>
  <c r="AX179" i="30"/>
  <c r="IN172" i="30"/>
  <c r="IQ172" i="30" s="1"/>
  <c r="II173" i="30"/>
  <c r="HJ173" i="30"/>
  <c r="HC174" i="30" s="1"/>
  <c r="HI173" i="30"/>
  <c r="CJ178" i="30"/>
  <c r="CM178" i="30" s="1"/>
  <c r="CE179" i="30"/>
  <c r="CG179" i="30"/>
  <c r="AK180" i="30"/>
  <c r="AN179" i="30"/>
  <c r="AQ179" i="30" s="1"/>
  <c r="AI180" i="30"/>
  <c r="HH173" i="30"/>
  <c r="HK173" i="30" s="1"/>
  <c r="JF175" i="30"/>
  <c r="JE175" i="30"/>
  <c r="LB171" i="30"/>
  <c r="KU172" i="30" s="1"/>
  <c r="LA171" i="30"/>
  <c r="AW179" i="30"/>
  <c r="BB178" i="30"/>
  <c r="GL175" i="30"/>
  <c r="GO174" i="30"/>
  <c r="GP174" i="30" s="1"/>
  <c r="MO171" i="30"/>
  <c r="BT180" i="30"/>
  <c r="BW180" i="30" s="1"/>
  <c r="BO181" i="30"/>
  <c r="BQ181" i="30"/>
  <c r="EX172" i="30"/>
  <c r="EW172" i="30"/>
  <c r="R104" i="22"/>
  <c r="U103" i="22"/>
  <c r="AB103" i="22" s="1"/>
  <c r="Q104" i="22"/>
  <c r="X106" i="30"/>
  <c r="AA106" i="30" s="1"/>
  <c r="Z106" i="30"/>
  <c r="S107" i="30" s="1"/>
  <c r="Y106" i="30"/>
  <c r="D1149" i="22"/>
  <c r="CY163" i="22" l="1"/>
  <c r="CR162" i="22"/>
  <c r="CV162" i="22"/>
  <c r="DK165" i="22"/>
  <c r="CI164" i="22"/>
  <c r="CB163" i="22"/>
  <c r="CF163" i="22"/>
  <c r="MF171" i="30"/>
  <c r="MI171" i="30" s="1"/>
  <c r="MH171" i="30"/>
  <c r="MA172" i="30" s="1"/>
  <c r="MG171" i="30"/>
  <c r="CL179" i="30"/>
  <c r="AW183" i="22"/>
  <c r="BB182" i="22"/>
  <c r="AX183" i="22"/>
  <c r="AO185" i="22"/>
  <c r="AM186" i="22"/>
  <c r="AF185" i="22"/>
  <c r="AJ185" i="22"/>
  <c r="BS190" i="22"/>
  <c r="BL189" i="22"/>
  <c r="BP189" i="22"/>
  <c r="AR185" i="22"/>
  <c r="KY173" i="30"/>
  <c r="KR172" i="30"/>
  <c r="KV172" i="30"/>
  <c r="GR174" i="30"/>
  <c r="GU174" i="30" s="1"/>
  <c r="JT174" i="30"/>
  <c r="JW174" i="30" s="1"/>
  <c r="MV170" i="30"/>
  <c r="MY170" i="30" s="1"/>
  <c r="HG175" i="30"/>
  <c r="HD174" i="30"/>
  <c r="GZ174" i="30"/>
  <c r="FN172" i="30"/>
  <c r="FM172" i="30"/>
  <c r="GA174" i="30"/>
  <c r="FX173" i="30"/>
  <c r="FT173" i="30"/>
  <c r="FJ172" i="30"/>
  <c r="EQ173" i="30"/>
  <c r="HR177" i="30"/>
  <c r="HU176" i="30"/>
  <c r="KC178" i="30"/>
  <c r="BA179" i="30"/>
  <c r="BD178" i="30"/>
  <c r="BG178" i="30" s="1"/>
  <c r="AY179" i="30"/>
  <c r="AO180" i="30"/>
  <c r="AM181" i="30"/>
  <c r="AF180" i="30"/>
  <c r="AJ180" i="30"/>
  <c r="AP180" i="30"/>
  <c r="IM174" i="30"/>
  <c r="IJ173" i="30"/>
  <c r="IF173" i="30"/>
  <c r="LJ173" i="30"/>
  <c r="LM172" i="30"/>
  <c r="CT176" i="30"/>
  <c r="DJ175" i="30"/>
  <c r="JV174" i="30"/>
  <c r="JU174" i="30"/>
  <c r="HQ177" i="30"/>
  <c r="HV176" i="30"/>
  <c r="KD178" i="30"/>
  <c r="KG177" i="30"/>
  <c r="BS182" i="30"/>
  <c r="BU181" i="30"/>
  <c r="BP181" i="30"/>
  <c r="BL181" i="30"/>
  <c r="LI173" i="30"/>
  <c r="LN172" i="30"/>
  <c r="CS176" i="30"/>
  <c r="CX175" i="30"/>
  <c r="DI175" i="30"/>
  <c r="DN174" i="30"/>
  <c r="IY176" i="30"/>
  <c r="BV181" i="30"/>
  <c r="GT174" i="30"/>
  <c r="GM175" i="30" s="1"/>
  <c r="GS174" i="30"/>
  <c r="CK179" i="30"/>
  <c r="CI180" i="30"/>
  <c r="CF179" i="30"/>
  <c r="CB179" i="30"/>
  <c r="EE176" i="30"/>
  <c r="DX175" i="30"/>
  <c r="EB175" i="30"/>
  <c r="MX170" i="30"/>
  <c r="MQ171" i="30" s="1"/>
  <c r="MW170" i="30"/>
  <c r="V103" i="22"/>
  <c r="X104" i="22"/>
  <c r="AA104" i="22" s="1"/>
  <c r="Y103" i="22"/>
  <c r="W108" i="30"/>
  <c r="T107" i="30"/>
  <c r="P107" i="30"/>
  <c r="D1150" i="22"/>
  <c r="CT163" i="22" l="1"/>
  <c r="CW162" i="22"/>
  <c r="CD164" i="22"/>
  <c r="CG163" i="22"/>
  <c r="CS163" i="22"/>
  <c r="CX162" i="22"/>
  <c r="CC164" i="22"/>
  <c r="CH163" i="22"/>
  <c r="DO166" i="22"/>
  <c r="DH165" i="22"/>
  <c r="DL165" i="22"/>
  <c r="ME173" i="30"/>
  <c r="MB172" i="30"/>
  <c r="LX172" i="30"/>
  <c r="BD183" i="22"/>
  <c r="BG183" i="22" s="1"/>
  <c r="BN190" i="22"/>
  <c r="BQ189" i="22"/>
  <c r="BM190" i="22"/>
  <c r="BR189" i="22"/>
  <c r="AH186" i="22"/>
  <c r="AG186" i="22"/>
  <c r="AN186" i="22" s="1"/>
  <c r="AQ186" i="22" s="1"/>
  <c r="AL185" i="22"/>
  <c r="AY183" i="22"/>
  <c r="BA183" i="22"/>
  <c r="MU172" i="30"/>
  <c r="MN171" i="30"/>
  <c r="MR171" i="30"/>
  <c r="GQ176" i="30"/>
  <c r="GJ175" i="30"/>
  <c r="GN175" i="30"/>
  <c r="DY176" i="30"/>
  <c r="CD180" i="30"/>
  <c r="HX176" i="30"/>
  <c r="IA176" i="30" s="1"/>
  <c r="AG181" i="30"/>
  <c r="AL180" i="30"/>
  <c r="HZ176" i="30"/>
  <c r="HY176" i="30"/>
  <c r="FG173" i="30"/>
  <c r="FL172" i="30"/>
  <c r="FO172" i="30" s="1"/>
  <c r="HB175" i="30"/>
  <c r="HE174" i="30"/>
  <c r="KS173" i="30"/>
  <c r="LP172" i="30"/>
  <c r="LS172" i="30" s="1"/>
  <c r="BM182" i="30"/>
  <c r="BR181" i="30"/>
  <c r="KL177" i="30"/>
  <c r="KK177" i="30"/>
  <c r="KH177" i="30"/>
  <c r="FU174" i="30"/>
  <c r="JO175" i="30"/>
  <c r="JC177" i="30"/>
  <c r="IV176" i="30"/>
  <c r="IZ176" i="30"/>
  <c r="CW176" i="30"/>
  <c r="CZ175" i="30"/>
  <c r="DC175" i="30" s="1"/>
  <c r="CU176" i="30"/>
  <c r="BN182" i="30"/>
  <c r="IG174" i="30"/>
  <c r="FV174" i="30"/>
  <c r="FY173" i="30"/>
  <c r="FZ173" i="30" s="1"/>
  <c r="DZ176" i="30"/>
  <c r="EC175" i="30"/>
  <c r="CC180" i="30"/>
  <c r="CH179" i="30"/>
  <c r="DM175" i="30"/>
  <c r="DP174" i="30"/>
  <c r="DS174" i="30" s="1"/>
  <c r="DK175" i="30"/>
  <c r="LR172" i="30"/>
  <c r="LK173" i="30" s="1"/>
  <c r="LQ172" i="30"/>
  <c r="IH174" i="30"/>
  <c r="IK173" i="30"/>
  <c r="IL173" i="30" s="1"/>
  <c r="AH181" i="30"/>
  <c r="BE179" i="30"/>
  <c r="BC180" i="30"/>
  <c r="AZ179" i="30"/>
  <c r="AV179" i="30"/>
  <c r="BF179" i="30"/>
  <c r="EU174" i="30"/>
  <c r="EN173" i="30"/>
  <c r="ER173" i="30"/>
  <c r="HA175" i="30"/>
  <c r="HF174" i="30"/>
  <c r="KT173" i="30"/>
  <c r="KW172" i="30"/>
  <c r="S104" i="22"/>
  <c r="R108" i="30"/>
  <c r="U107" i="30"/>
  <c r="V107" i="30" s="1"/>
  <c r="Q108" i="30"/>
  <c r="D1151" i="22"/>
  <c r="DJ166" i="22" l="1"/>
  <c r="DM165" i="22"/>
  <c r="CE164" i="22"/>
  <c r="DI166" i="22"/>
  <c r="DN165" i="22"/>
  <c r="CZ163" i="22"/>
  <c r="DC163" i="22" s="1"/>
  <c r="DD162" i="22"/>
  <c r="DA162" i="22"/>
  <c r="CJ164" i="22"/>
  <c r="CM164" i="22" s="1"/>
  <c r="CN163" i="22"/>
  <c r="CK163" i="22"/>
  <c r="CU163" i="22"/>
  <c r="LY173" i="30"/>
  <c r="LZ173" i="30"/>
  <c r="MC172" i="30"/>
  <c r="MD172" i="30" s="1"/>
  <c r="BC184" i="22"/>
  <c r="BE183" i="22"/>
  <c r="AZ183" i="22"/>
  <c r="AV183" i="22"/>
  <c r="AK186" i="22"/>
  <c r="AI186" i="22"/>
  <c r="BH183" i="22"/>
  <c r="BX189" i="22"/>
  <c r="BT190" i="22"/>
  <c r="BW190" i="22" s="1"/>
  <c r="BU189" i="22"/>
  <c r="BO190" i="22"/>
  <c r="GB173" i="30"/>
  <c r="GE173" i="30" s="1"/>
  <c r="LO174" i="30"/>
  <c r="LH173" i="30"/>
  <c r="LL173" i="30"/>
  <c r="IN173" i="30"/>
  <c r="IQ173" i="30" s="1"/>
  <c r="AX180" i="30"/>
  <c r="EP174" i="30"/>
  <c r="ES173" i="30"/>
  <c r="DQ175" i="30"/>
  <c r="DO176" i="30"/>
  <c r="DH175" i="30"/>
  <c r="DL175" i="30"/>
  <c r="DR175" i="30"/>
  <c r="EH175" i="30"/>
  <c r="EG175" i="30"/>
  <c r="IX177" i="30"/>
  <c r="JA176" i="30"/>
  <c r="JS176" i="30"/>
  <c r="JL175" i="30"/>
  <c r="JP175" i="30"/>
  <c r="KJ177" i="30"/>
  <c r="KM177" i="30" s="1"/>
  <c r="KE178" i="30"/>
  <c r="HJ174" i="30"/>
  <c r="HI174" i="30"/>
  <c r="ED175" i="30"/>
  <c r="GK176" i="30"/>
  <c r="MP172" i="30"/>
  <c r="MS171" i="30"/>
  <c r="CG180" i="30"/>
  <c r="CJ179" i="30"/>
  <c r="CM179" i="30" s="1"/>
  <c r="CE180" i="30"/>
  <c r="IW177" i="30"/>
  <c r="JB176" i="30"/>
  <c r="HS177" i="30"/>
  <c r="MO172" i="30"/>
  <c r="MT171" i="30"/>
  <c r="HH174" i="30"/>
  <c r="HK174" i="30" s="1"/>
  <c r="HC175" i="30"/>
  <c r="LB172" i="30"/>
  <c r="LA172" i="30"/>
  <c r="AK181" i="30"/>
  <c r="AN180" i="30"/>
  <c r="AQ180" i="30" s="1"/>
  <c r="AI181" i="30"/>
  <c r="EO174" i="30"/>
  <c r="ET173" i="30"/>
  <c r="AW180" i="30"/>
  <c r="BB179" i="30"/>
  <c r="IP173" i="30"/>
  <c r="II174" i="30" s="1"/>
  <c r="IO173" i="30"/>
  <c r="GD173" i="30"/>
  <c r="GC173" i="30"/>
  <c r="DA176" i="30"/>
  <c r="CY177" i="30"/>
  <c r="CR176" i="30"/>
  <c r="CV176" i="30"/>
  <c r="DB176" i="30"/>
  <c r="BT181" i="30"/>
  <c r="BW181" i="30" s="1"/>
  <c r="BO182" i="30"/>
  <c r="BQ182" i="30"/>
  <c r="KX172" i="30"/>
  <c r="FK174" i="30"/>
  <c r="FD173" i="30"/>
  <c r="FH173" i="30"/>
  <c r="GL176" i="30"/>
  <c r="GO175" i="30"/>
  <c r="GP175" i="30" s="1"/>
  <c r="W105" i="22"/>
  <c r="P104" i="22"/>
  <c r="T104" i="22"/>
  <c r="Z107" i="30"/>
  <c r="Y107" i="30"/>
  <c r="S108" i="30"/>
  <c r="X107" i="30"/>
  <c r="AA107" i="30" s="1"/>
  <c r="D1152" i="22"/>
  <c r="DK166" i="22" l="1"/>
  <c r="CI165" i="22"/>
  <c r="CF164" i="22"/>
  <c r="CB164" i="22"/>
  <c r="CY164" i="22"/>
  <c r="CV163" i="22"/>
  <c r="CR163" i="22"/>
  <c r="DP166" i="22"/>
  <c r="DS166" i="22" s="1"/>
  <c r="DT165" i="22"/>
  <c r="DQ165" i="22"/>
  <c r="MF172" i="30"/>
  <c r="MI172" i="30" s="1"/>
  <c r="MH172" i="30"/>
  <c r="MA173" i="30" s="1"/>
  <c r="MG172" i="30"/>
  <c r="AR186" i="22"/>
  <c r="AW184" i="22"/>
  <c r="BB183" i="22"/>
  <c r="AX184" i="22"/>
  <c r="BS191" i="22"/>
  <c r="BP190" i="22"/>
  <c r="BL190" i="22"/>
  <c r="AO186" i="22"/>
  <c r="AM187" i="22"/>
  <c r="AF186" i="22"/>
  <c r="AJ186" i="22"/>
  <c r="GR175" i="30"/>
  <c r="GU175" i="30" s="1"/>
  <c r="IM175" i="30"/>
  <c r="IF174" i="30"/>
  <c r="IJ174" i="30"/>
  <c r="FF174" i="30"/>
  <c r="FI173" i="30"/>
  <c r="FJ173" i="30" s="1"/>
  <c r="CS177" i="30"/>
  <c r="CX176" i="30"/>
  <c r="FE174" i="30"/>
  <c r="BV182" i="30"/>
  <c r="DJ176" i="30"/>
  <c r="EX173" i="30"/>
  <c r="EW173" i="30"/>
  <c r="FW174" i="30"/>
  <c r="BU182" i="30"/>
  <c r="BS183" i="30"/>
  <c r="BP182" i="30"/>
  <c r="BL182" i="30"/>
  <c r="EV173" i="30"/>
  <c r="EY173" i="30" s="1"/>
  <c r="EQ174" i="30"/>
  <c r="EA176" i="30"/>
  <c r="EF175" i="30"/>
  <c r="EI175" i="30" s="1"/>
  <c r="KI179" i="30"/>
  <c r="KB178" i="30"/>
  <c r="KF178" i="30"/>
  <c r="DI176" i="30"/>
  <c r="DN175" i="30"/>
  <c r="BD179" i="30"/>
  <c r="BG179" i="30" s="1"/>
  <c r="AY180" i="30"/>
  <c r="BA180" i="30"/>
  <c r="BF180" i="30" s="1"/>
  <c r="HW178" i="30"/>
  <c r="HT177" i="30"/>
  <c r="HP177" i="30"/>
  <c r="CK180" i="30"/>
  <c r="CI181" i="30"/>
  <c r="CF180" i="30"/>
  <c r="CB180" i="30"/>
  <c r="CL180" i="30"/>
  <c r="JN176" i="30"/>
  <c r="JQ175" i="30"/>
  <c r="JF176" i="30"/>
  <c r="JE176" i="30"/>
  <c r="LJ174" i="30"/>
  <c r="LM173" i="30"/>
  <c r="LN173" i="30" s="1"/>
  <c r="GT175" i="30"/>
  <c r="GM176" i="30" s="1"/>
  <c r="GS175" i="30"/>
  <c r="CT177" i="30"/>
  <c r="KZ172" i="30"/>
  <c r="LC172" i="30" s="1"/>
  <c r="KU173" i="30"/>
  <c r="AO181" i="30"/>
  <c r="AM182" i="30"/>
  <c r="AF181" i="30"/>
  <c r="AJ181" i="30"/>
  <c r="AP181" i="30"/>
  <c r="HG176" i="30"/>
  <c r="GZ175" i="30"/>
  <c r="HD175" i="30"/>
  <c r="MV171" i="30"/>
  <c r="MY171" i="30" s="1"/>
  <c r="JD176" i="30"/>
  <c r="JG176" i="30" s="1"/>
  <c r="IY177" i="30"/>
  <c r="MX171" i="30"/>
  <c r="MQ172" i="30" s="1"/>
  <c r="MW171" i="30"/>
  <c r="JM176" i="30"/>
  <c r="JR175" i="30"/>
  <c r="LI174" i="30"/>
  <c r="R105" i="22"/>
  <c r="U104" i="22"/>
  <c r="Q105" i="22"/>
  <c r="W109" i="30"/>
  <c r="T108" i="30"/>
  <c r="P108" i="30"/>
  <c r="D1153" i="22"/>
  <c r="CS164" i="22" l="1"/>
  <c r="CC165" i="22"/>
  <c r="CT164" i="22"/>
  <c r="CW163" i="22"/>
  <c r="CX163" i="22" s="1"/>
  <c r="CD165" i="22"/>
  <c r="CG164" i="22"/>
  <c r="DO167" i="22"/>
  <c r="DL166" i="22"/>
  <c r="DH166" i="22"/>
  <c r="ME174" i="30"/>
  <c r="MB173" i="30"/>
  <c r="LX173" i="30"/>
  <c r="AH187" i="22"/>
  <c r="BM191" i="22"/>
  <c r="BR190" i="22"/>
  <c r="AG187" i="22"/>
  <c r="AL186" i="22"/>
  <c r="BN191" i="22"/>
  <c r="BQ190" i="22"/>
  <c r="AY184" i="22"/>
  <c r="BA184" i="22"/>
  <c r="BD184" i="22"/>
  <c r="BG184" i="22" s="1"/>
  <c r="GQ177" i="30"/>
  <c r="GJ176" i="30"/>
  <c r="GN176" i="30"/>
  <c r="HB176" i="30"/>
  <c r="HE175" i="30"/>
  <c r="LP173" i="30"/>
  <c r="LS173" i="30" s="1"/>
  <c r="JC178" i="30"/>
  <c r="IZ177" i="30"/>
  <c r="IV177" i="30"/>
  <c r="AG182" i="30"/>
  <c r="AL181" i="30"/>
  <c r="LR173" i="30"/>
  <c r="LK174" i="30" s="1"/>
  <c r="LQ173" i="30"/>
  <c r="BN183" i="30"/>
  <c r="CU177" i="30"/>
  <c r="CW177" i="30"/>
  <c r="CZ176" i="30"/>
  <c r="DC176" i="30" s="1"/>
  <c r="JV175" i="30"/>
  <c r="JU175" i="30"/>
  <c r="CC181" i="30"/>
  <c r="CH180" i="30"/>
  <c r="HQ178" i="30"/>
  <c r="KD179" i="30"/>
  <c r="KG178" i="30"/>
  <c r="EE177" i="30"/>
  <c r="DX176" i="30"/>
  <c r="EB176" i="30"/>
  <c r="CD181" i="30"/>
  <c r="HR178" i="30"/>
  <c r="HU177" i="30"/>
  <c r="BE180" i="30"/>
  <c r="BC181" i="30"/>
  <c r="AZ180" i="30"/>
  <c r="AV180" i="30"/>
  <c r="DP175" i="30"/>
  <c r="DS175" i="30" s="1"/>
  <c r="DK176" i="30"/>
  <c r="DM176" i="30"/>
  <c r="DR176" i="30" s="1"/>
  <c r="KC179" i="30"/>
  <c r="KH178" i="30"/>
  <c r="EU175" i="30"/>
  <c r="EN174" i="30"/>
  <c r="ER174" i="30"/>
  <c r="IH175" i="30"/>
  <c r="IK174" i="30"/>
  <c r="MU173" i="30"/>
  <c r="MR172" i="30"/>
  <c r="MN172" i="30"/>
  <c r="JT175" i="30"/>
  <c r="JW175" i="30" s="1"/>
  <c r="JO176" i="30"/>
  <c r="HA176" i="30"/>
  <c r="HF175" i="30"/>
  <c r="AH182" i="30"/>
  <c r="KY174" i="30"/>
  <c r="KR173" i="30"/>
  <c r="KV173" i="30"/>
  <c r="BM183" i="30"/>
  <c r="BR182" i="30"/>
  <c r="GA175" i="30"/>
  <c r="FT174" i="30"/>
  <c r="FX174" i="30"/>
  <c r="FL173" i="30"/>
  <c r="FO173" i="30" s="1"/>
  <c r="FN173" i="30"/>
  <c r="FG174" i="30" s="1"/>
  <c r="FM173" i="30"/>
  <c r="IG175" i="30"/>
  <c r="IL174" i="30"/>
  <c r="V104" i="22"/>
  <c r="S105" i="22" s="1"/>
  <c r="AB104" i="22"/>
  <c r="X105" i="22"/>
  <c r="AA105" i="22" s="1"/>
  <c r="Y104" i="22"/>
  <c r="Q109" i="30"/>
  <c r="R109" i="30"/>
  <c r="U108" i="30"/>
  <c r="D1154" i="22"/>
  <c r="DD163" i="22" l="1"/>
  <c r="CZ164" i="22"/>
  <c r="DC164" i="22" s="1"/>
  <c r="DA163" i="22"/>
  <c r="DI167" i="22"/>
  <c r="CH164" i="22"/>
  <c r="CN164" i="22"/>
  <c r="CJ165" i="22"/>
  <c r="CM165" i="22" s="1"/>
  <c r="CK164" i="22"/>
  <c r="CU164" i="22"/>
  <c r="DJ167" i="22"/>
  <c r="DM166" i="22"/>
  <c r="AN187" i="22"/>
  <c r="AQ187" i="22" s="1"/>
  <c r="LY174" i="30"/>
  <c r="LZ174" i="30"/>
  <c r="MC173" i="30"/>
  <c r="MD173" i="30" s="1"/>
  <c r="BC185" i="22"/>
  <c r="BE184" i="22"/>
  <c r="AZ184" i="22"/>
  <c r="AV184" i="22"/>
  <c r="BX190" i="22"/>
  <c r="BT191" i="22"/>
  <c r="BW191" i="22" s="1"/>
  <c r="BU190" i="22"/>
  <c r="BO191" i="22"/>
  <c r="BH184" i="22"/>
  <c r="AK187" i="22"/>
  <c r="AI187" i="22"/>
  <c r="LO175" i="30"/>
  <c r="LL174" i="30"/>
  <c r="LH174" i="30"/>
  <c r="FK175" i="30"/>
  <c r="FH174" i="30"/>
  <c r="FD174" i="30"/>
  <c r="KT174" i="30"/>
  <c r="KW173" i="30"/>
  <c r="DY177" i="30"/>
  <c r="AN181" i="30"/>
  <c r="AQ181" i="30" s="1"/>
  <c r="AI182" i="30"/>
  <c r="AK182" i="30"/>
  <c r="IX178" i="30"/>
  <c r="JA177" i="30"/>
  <c r="HJ175" i="30"/>
  <c r="HI175" i="30"/>
  <c r="GK177" i="30"/>
  <c r="BT182" i="30"/>
  <c r="BW182" i="30" s="1"/>
  <c r="BO183" i="30"/>
  <c r="BQ183" i="30"/>
  <c r="KS174" i="30"/>
  <c r="KX173" i="30"/>
  <c r="JS177" i="30"/>
  <c r="JP176" i="30"/>
  <c r="JL176" i="30"/>
  <c r="EP175" i="30"/>
  <c r="ES174" i="30"/>
  <c r="KJ178" i="30"/>
  <c r="KM178" i="30" s="1"/>
  <c r="DQ176" i="30"/>
  <c r="DO177" i="30"/>
  <c r="DL176" i="30"/>
  <c r="DH176" i="30"/>
  <c r="AW181" i="30"/>
  <c r="BB180" i="30"/>
  <c r="HZ177" i="30"/>
  <c r="HY177" i="30"/>
  <c r="CJ180" i="30"/>
  <c r="CM180" i="30" s="1"/>
  <c r="CE181" i="30"/>
  <c r="CG181" i="30"/>
  <c r="FV175" i="30"/>
  <c r="FY174" i="30"/>
  <c r="FU175" i="30"/>
  <c r="HH175" i="30"/>
  <c r="HK175" i="30" s="1"/>
  <c r="HC176" i="30"/>
  <c r="MO173" i="30"/>
  <c r="IP174" i="30"/>
  <c r="IO174" i="30"/>
  <c r="EO175" i="30"/>
  <c r="ET174" i="30"/>
  <c r="AX181" i="30"/>
  <c r="HV177" i="30"/>
  <c r="DB177" i="30"/>
  <c r="IN174" i="30"/>
  <c r="IQ174" i="30" s="1"/>
  <c r="MP173" i="30"/>
  <c r="MS172" i="30"/>
  <c r="DZ177" i="30"/>
  <c r="EC176" i="30"/>
  <c r="ED176" i="30" s="1"/>
  <c r="KL178" i="30"/>
  <c r="KE179" i="30" s="1"/>
  <c r="KK178" i="30"/>
  <c r="DA177" i="30"/>
  <c r="CY178" i="30"/>
  <c r="CR177" i="30"/>
  <c r="CV177" i="30"/>
  <c r="IW178" i="30"/>
  <c r="JB177" i="30"/>
  <c r="GL177" i="30"/>
  <c r="GO176" i="30"/>
  <c r="W106" i="22"/>
  <c r="P105" i="22"/>
  <c r="T105" i="22"/>
  <c r="Z108" i="30"/>
  <c r="Y108" i="30"/>
  <c r="V108" i="30"/>
  <c r="D1155" i="22"/>
  <c r="DN166" i="22" l="1"/>
  <c r="DT166" i="22"/>
  <c r="DP167" i="22"/>
  <c r="DS167" i="22" s="1"/>
  <c r="DQ166" i="22"/>
  <c r="CY165" i="22"/>
  <c r="CR164" i="22"/>
  <c r="CV164" i="22"/>
  <c r="CE165" i="22"/>
  <c r="MF173" i="30"/>
  <c r="MI173" i="30" s="1"/>
  <c r="MH173" i="30"/>
  <c r="MA174" i="30" s="1"/>
  <c r="MG173" i="30"/>
  <c r="BV183" i="30"/>
  <c r="CL181" i="30"/>
  <c r="AP182" i="30"/>
  <c r="AR187" i="22"/>
  <c r="AW185" i="22"/>
  <c r="BB184" i="22"/>
  <c r="AO187" i="22"/>
  <c r="AM188" i="22"/>
  <c r="AJ187" i="22"/>
  <c r="AF187" i="22"/>
  <c r="AX185" i="22"/>
  <c r="BS192" i="22"/>
  <c r="BL191" i="22"/>
  <c r="BP191" i="22"/>
  <c r="EF176" i="30"/>
  <c r="EI176" i="30" s="1"/>
  <c r="KI180" i="30"/>
  <c r="KB179" i="30"/>
  <c r="KF179" i="30"/>
  <c r="CS178" i="30"/>
  <c r="CX177" i="30"/>
  <c r="BA181" i="30"/>
  <c r="BD180" i="30"/>
  <c r="BG180" i="30" s="1"/>
  <c r="AY181" i="30"/>
  <c r="DJ177" i="30"/>
  <c r="EX174" i="30"/>
  <c r="EW174" i="30"/>
  <c r="JN177" i="30"/>
  <c r="JQ176" i="30"/>
  <c r="LB173" i="30"/>
  <c r="LA173" i="30"/>
  <c r="FF175" i="30"/>
  <c r="FI174" i="30"/>
  <c r="LI175" i="30"/>
  <c r="CT178" i="30"/>
  <c r="II175" i="30"/>
  <c r="JF177" i="30"/>
  <c r="JE177" i="30"/>
  <c r="AO182" i="30"/>
  <c r="AM183" i="30"/>
  <c r="AF182" i="30"/>
  <c r="AJ182" i="30"/>
  <c r="LJ175" i="30"/>
  <c r="LM174" i="30"/>
  <c r="MX172" i="30"/>
  <c r="MW172" i="30"/>
  <c r="EV174" i="30"/>
  <c r="EY174" i="30" s="1"/>
  <c r="EQ175" i="30"/>
  <c r="HG177" i="30"/>
  <c r="HD176" i="30"/>
  <c r="GZ176" i="30"/>
  <c r="GD174" i="30"/>
  <c r="GC174" i="30"/>
  <c r="IY178" i="30"/>
  <c r="JD177" i="30"/>
  <c r="JG177" i="30" s="1"/>
  <c r="GT176" i="30"/>
  <c r="GS176" i="30"/>
  <c r="EH176" i="30"/>
  <c r="EA177" i="30" s="1"/>
  <c r="EG176" i="30"/>
  <c r="HX177" i="30"/>
  <c r="IA177" i="30" s="1"/>
  <c r="HS178" i="30"/>
  <c r="MT172" i="30"/>
  <c r="FZ174" i="30"/>
  <c r="CK181" i="30"/>
  <c r="CI182" i="30"/>
  <c r="CB181" i="30"/>
  <c r="CF181" i="30"/>
  <c r="DI177" i="30"/>
  <c r="DN176" i="30"/>
  <c r="JM177" i="30"/>
  <c r="JR176" i="30"/>
  <c r="KZ173" i="30"/>
  <c r="LC173" i="30" s="1"/>
  <c r="KU174" i="30"/>
  <c r="BS184" i="30"/>
  <c r="BU183" i="30"/>
  <c r="BL183" i="30"/>
  <c r="BP183" i="30"/>
  <c r="GP176" i="30"/>
  <c r="FE175" i="30"/>
  <c r="FJ174" i="30"/>
  <c r="R106" i="22"/>
  <c r="U105" i="22"/>
  <c r="AB105" i="22" s="1"/>
  <c r="Q106" i="22"/>
  <c r="S109" i="30"/>
  <c r="X108" i="30"/>
  <c r="AA108" i="30" s="1"/>
  <c r="D1156" i="22"/>
  <c r="CT165" i="22" l="1"/>
  <c r="CW164" i="22"/>
  <c r="CS165" i="22"/>
  <c r="CI166" i="22"/>
  <c r="CB165" i="22"/>
  <c r="CF165" i="22"/>
  <c r="DK167" i="22"/>
  <c r="ME175" i="30"/>
  <c r="MB174" i="30"/>
  <c r="LX174" i="30"/>
  <c r="AH188" i="22"/>
  <c r="BD185" i="22"/>
  <c r="BG185" i="22" s="1"/>
  <c r="BN192" i="22"/>
  <c r="BQ191" i="22"/>
  <c r="BM192" i="22"/>
  <c r="BR191" i="22"/>
  <c r="AG188" i="22"/>
  <c r="AN188" i="22" s="1"/>
  <c r="AQ188" i="22" s="1"/>
  <c r="AL187" i="22"/>
  <c r="AY185" i="22"/>
  <c r="BA185" i="22"/>
  <c r="EE178" i="30"/>
  <c r="DX177" i="30"/>
  <c r="EB177" i="30"/>
  <c r="FL174" i="30"/>
  <c r="FO174" i="30" s="1"/>
  <c r="BN184" i="30"/>
  <c r="DM177" i="30"/>
  <c r="DP176" i="30"/>
  <c r="DS176" i="30" s="1"/>
  <c r="DK177" i="30"/>
  <c r="CC182" i="30"/>
  <c r="CH181" i="30"/>
  <c r="MQ173" i="30"/>
  <c r="MV172" i="30"/>
  <c r="MY172" i="30" s="1"/>
  <c r="LR174" i="30"/>
  <c r="LQ174" i="30"/>
  <c r="AG183" i="30"/>
  <c r="AL182" i="30"/>
  <c r="LN174" i="30"/>
  <c r="JV176" i="30"/>
  <c r="JU176" i="30"/>
  <c r="BE181" i="30"/>
  <c r="BC182" i="30"/>
  <c r="AV181" i="30"/>
  <c r="AZ181" i="30"/>
  <c r="BF181" i="30"/>
  <c r="BM184" i="30"/>
  <c r="BR183" i="30"/>
  <c r="KY175" i="30"/>
  <c r="KV174" i="30"/>
  <c r="KR174" i="30"/>
  <c r="JT176" i="30"/>
  <c r="JW176" i="30" s="1"/>
  <c r="JO177" i="30"/>
  <c r="HW179" i="30"/>
  <c r="HP178" i="30"/>
  <c r="HT178" i="30"/>
  <c r="HA177" i="30"/>
  <c r="IM176" i="30"/>
  <c r="IF175" i="30"/>
  <c r="IJ175" i="30"/>
  <c r="JC179" i="30"/>
  <c r="IZ178" i="30"/>
  <c r="IV178" i="30"/>
  <c r="HB177" i="30"/>
  <c r="HE176" i="30"/>
  <c r="EU176" i="30"/>
  <c r="ER175" i="30"/>
  <c r="EN175" i="30"/>
  <c r="KD180" i="30"/>
  <c r="KG179" i="30"/>
  <c r="KH179" i="30" s="1"/>
  <c r="GR176" i="30"/>
  <c r="GU176" i="30" s="1"/>
  <c r="GM177" i="30"/>
  <c r="CD182" i="30"/>
  <c r="GB174" i="30"/>
  <c r="GE174" i="30" s="1"/>
  <c r="FW175" i="30"/>
  <c r="AH183" i="30"/>
  <c r="FN174" i="30"/>
  <c r="FG175" i="30" s="1"/>
  <c r="FM174" i="30"/>
  <c r="CW178" i="30"/>
  <c r="CZ177" i="30"/>
  <c r="DC177" i="30" s="1"/>
  <c r="CU178" i="30"/>
  <c r="KC180" i="30"/>
  <c r="V105" i="22"/>
  <c r="X106" i="22"/>
  <c r="AA106" i="22" s="1"/>
  <c r="Y105" i="22"/>
  <c r="W110" i="30"/>
  <c r="T109" i="30"/>
  <c r="P109" i="30"/>
  <c r="D1157" i="22"/>
  <c r="DO168" i="22" l="1"/>
  <c r="DH167" i="22"/>
  <c r="DL167" i="22"/>
  <c r="DD164" i="22"/>
  <c r="CZ165" i="22"/>
  <c r="DC165" i="22" s="1"/>
  <c r="DA164" i="22"/>
  <c r="CD166" i="22"/>
  <c r="CG165" i="22"/>
  <c r="CX164" i="22"/>
  <c r="CC166" i="22"/>
  <c r="LY175" i="30"/>
  <c r="LZ175" i="30"/>
  <c r="MC174" i="30"/>
  <c r="MD174" i="30" s="1"/>
  <c r="AK188" i="22"/>
  <c r="AI188" i="22"/>
  <c r="BX191" i="22"/>
  <c r="BT192" i="22"/>
  <c r="BW192" i="22" s="1"/>
  <c r="BU191" i="22"/>
  <c r="BH185" i="22"/>
  <c r="BO192" i="22"/>
  <c r="BC186" i="22"/>
  <c r="BE185" i="22"/>
  <c r="AZ185" i="22"/>
  <c r="AV185" i="22"/>
  <c r="FK176" i="30"/>
  <c r="FD175" i="30"/>
  <c r="FH175" i="30"/>
  <c r="DA178" i="30"/>
  <c r="CY179" i="30"/>
  <c r="CV178" i="30"/>
  <c r="CR178" i="30"/>
  <c r="IW179" i="30"/>
  <c r="AX182" i="30"/>
  <c r="MU174" i="30"/>
  <c r="MN173" i="30"/>
  <c r="MR173" i="30"/>
  <c r="DQ177" i="30"/>
  <c r="DO178" i="30"/>
  <c r="DL177" i="30"/>
  <c r="DH177" i="30"/>
  <c r="DR177" i="30"/>
  <c r="DZ178" i="30"/>
  <c r="EC177" i="30"/>
  <c r="DB178" i="30"/>
  <c r="GQ178" i="30"/>
  <c r="GJ177" i="30"/>
  <c r="GN177" i="30"/>
  <c r="EO176" i="30"/>
  <c r="HJ176" i="30"/>
  <c r="HI176" i="30"/>
  <c r="IX179" i="30"/>
  <c r="JA178" i="30"/>
  <c r="HR179" i="30"/>
  <c r="HU178" i="30"/>
  <c r="AW182" i="30"/>
  <c r="BB181" i="30"/>
  <c r="CG182" i="30"/>
  <c r="CJ181" i="30"/>
  <c r="CM181" i="30" s="1"/>
  <c r="CE182" i="30"/>
  <c r="DY178" i="30"/>
  <c r="ED177" i="30"/>
  <c r="KJ179" i="30"/>
  <c r="KM179" i="30" s="1"/>
  <c r="GA176" i="30"/>
  <c r="FT175" i="30"/>
  <c r="FX175" i="30"/>
  <c r="KL179" i="30"/>
  <c r="KE180" i="30" s="1"/>
  <c r="KK179" i="30"/>
  <c r="EP176" i="30"/>
  <c r="ES175" i="30"/>
  <c r="IH176" i="30"/>
  <c r="IK175" i="30"/>
  <c r="HF176" i="30"/>
  <c r="HQ179" i="30"/>
  <c r="HV178" i="30"/>
  <c r="JS178" i="30"/>
  <c r="JL177" i="30"/>
  <c r="JP177" i="30"/>
  <c r="KS175" i="30"/>
  <c r="BT183" i="30"/>
  <c r="BW183" i="30" s="1"/>
  <c r="BO184" i="30"/>
  <c r="BQ184" i="30"/>
  <c r="LP174" i="30"/>
  <c r="LS174" i="30" s="1"/>
  <c r="LK175" i="30"/>
  <c r="IG176" i="30"/>
  <c r="IL175" i="30"/>
  <c r="KT175" i="30"/>
  <c r="KW174" i="30"/>
  <c r="KX174" i="30" s="1"/>
  <c r="AN182" i="30"/>
  <c r="AQ182" i="30" s="1"/>
  <c r="AK183" i="30"/>
  <c r="AI183" i="30"/>
  <c r="S106" i="22"/>
  <c r="Q110" i="30"/>
  <c r="R110" i="30"/>
  <c r="U109" i="30"/>
  <c r="D1158" i="22"/>
  <c r="DJ168" i="22" l="1"/>
  <c r="DM167" i="22"/>
  <c r="CU165" i="22"/>
  <c r="DI168" i="22"/>
  <c r="DN167" i="22"/>
  <c r="CH165" i="22"/>
  <c r="CJ166" i="22"/>
  <c r="CM166" i="22" s="1"/>
  <c r="CN165" i="22"/>
  <c r="CK165" i="22"/>
  <c r="MF174" i="30"/>
  <c r="MI174" i="30" s="1"/>
  <c r="MH174" i="30"/>
  <c r="MA175" i="30" s="1"/>
  <c r="MG174" i="30"/>
  <c r="AW186" i="22"/>
  <c r="BB185" i="22"/>
  <c r="AO188" i="22"/>
  <c r="AM189" i="22"/>
  <c r="AF188" i="22"/>
  <c r="AJ188" i="22"/>
  <c r="AX186" i="22"/>
  <c r="BS193" i="22"/>
  <c r="BL192" i="22"/>
  <c r="BP192" i="22"/>
  <c r="AR188" i="22"/>
  <c r="KZ174" i="30"/>
  <c r="LC174" i="30" s="1"/>
  <c r="JM178" i="30"/>
  <c r="DJ178" i="30"/>
  <c r="MO174" i="30"/>
  <c r="CS179" i="30"/>
  <c r="CX178" i="30"/>
  <c r="FF176" i="30"/>
  <c r="FI175" i="30"/>
  <c r="AP183" i="30"/>
  <c r="LO176" i="30"/>
  <c r="LH175" i="30"/>
  <c r="LL175" i="30"/>
  <c r="HH176" i="30"/>
  <c r="HK176" i="30" s="1"/>
  <c r="HC177" i="30"/>
  <c r="EX175" i="30"/>
  <c r="EW175" i="30"/>
  <c r="JF178" i="30"/>
  <c r="JE178" i="30"/>
  <c r="GL178" i="30"/>
  <c r="GO177" i="30"/>
  <c r="JB178" i="30"/>
  <c r="CT179" i="30"/>
  <c r="FE176" i="30"/>
  <c r="FJ175" i="30"/>
  <c r="IN175" i="30"/>
  <c r="IQ175" i="30" s="1"/>
  <c r="BV184" i="30"/>
  <c r="JN178" i="30"/>
  <c r="JQ177" i="30"/>
  <c r="HX178" i="30"/>
  <c r="IA178" i="30" s="1"/>
  <c r="IP175" i="30"/>
  <c r="II176" i="30" s="1"/>
  <c r="IO175" i="30"/>
  <c r="FV176" i="30"/>
  <c r="FY175" i="30"/>
  <c r="CL182" i="30"/>
  <c r="HZ178" i="30"/>
  <c r="HY178" i="30"/>
  <c r="ET175" i="30"/>
  <c r="GK178" i="30"/>
  <c r="GP177" i="30"/>
  <c r="EH177" i="30"/>
  <c r="EG177" i="30"/>
  <c r="AO183" i="30"/>
  <c r="AM184" i="30"/>
  <c r="AF183" i="30"/>
  <c r="AJ183" i="30"/>
  <c r="LB174" i="30"/>
  <c r="KU175" i="30" s="1"/>
  <c r="LA174" i="30"/>
  <c r="BU184" i="30"/>
  <c r="BS185" i="30"/>
  <c r="BP184" i="30"/>
  <c r="BL184" i="30"/>
  <c r="FU176" i="30"/>
  <c r="FZ175" i="30"/>
  <c r="KI181" i="30"/>
  <c r="KF180" i="30"/>
  <c r="KB180" i="30"/>
  <c r="EA178" i="30"/>
  <c r="EF177" i="30"/>
  <c r="EI177" i="30" s="1"/>
  <c r="CK182" i="30"/>
  <c r="CI183" i="30"/>
  <c r="CF182" i="30"/>
  <c r="CB182" i="30"/>
  <c r="AY182" i="30"/>
  <c r="BA182" i="30"/>
  <c r="BD181" i="30"/>
  <c r="BG181" i="30" s="1"/>
  <c r="DI178" i="30"/>
  <c r="DN177" i="30"/>
  <c r="MP174" i="30"/>
  <c r="MS173" i="30"/>
  <c r="W107" i="22"/>
  <c r="P106" i="22"/>
  <c r="T106" i="22"/>
  <c r="Z109" i="30"/>
  <c r="Y109" i="30"/>
  <c r="V109" i="30"/>
  <c r="D1159" i="22"/>
  <c r="DK168" i="22" l="1"/>
  <c r="CY166" i="22"/>
  <c r="CR165" i="22"/>
  <c r="CV165" i="22"/>
  <c r="DP168" i="22"/>
  <c r="DS168" i="22" s="1"/>
  <c r="DT167" i="22"/>
  <c r="DQ167" i="22"/>
  <c r="CE166" i="22"/>
  <c r="ME176" i="30"/>
  <c r="MB175" i="30"/>
  <c r="LX175" i="30"/>
  <c r="BN193" i="22"/>
  <c r="BQ192" i="22"/>
  <c r="BM193" i="22"/>
  <c r="BR192" i="22"/>
  <c r="AH189" i="22"/>
  <c r="AY186" i="22"/>
  <c r="BA186" i="22"/>
  <c r="AG189" i="22"/>
  <c r="AN189" i="22" s="1"/>
  <c r="AQ189" i="22" s="1"/>
  <c r="AL188" i="22"/>
  <c r="BD186" i="22"/>
  <c r="BG186" i="22" s="1"/>
  <c r="IM177" i="30"/>
  <c r="IJ176" i="30"/>
  <c r="IF176" i="30"/>
  <c r="KY176" i="30"/>
  <c r="KR175" i="30"/>
  <c r="KV175" i="30"/>
  <c r="BE182" i="30"/>
  <c r="BC183" i="30"/>
  <c r="AV182" i="30"/>
  <c r="AZ182" i="30"/>
  <c r="AG184" i="30"/>
  <c r="AL183" i="30"/>
  <c r="EV175" i="30"/>
  <c r="EY175" i="30" s="1"/>
  <c r="EQ176" i="30"/>
  <c r="HS179" i="30"/>
  <c r="GT177" i="30"/>
  <c r="GS177" i="30"/>
  <c r="LI176" i="30"/>
  <c r="FN175" i="30"/>
  <c r="FM175" i="30"/>
  <c r="DP177" i="30"/>
  <c r="DS177" i="30" s="1"/>
  <c r="DK178" i="30"/>
  <c r="DM178" i="30"/>
  <c r="CC183" i="30"/>
  <c r="CH182" i="30"/>
  <c r="EE179" i="30"/>
  <c r="DX178" i="30"/>
  <c r="EB178" i="30"/>
  <c r="BM185" i="30"/>
  <c r="BR184" i="30"/>
  <c r="GM178" i="30"/>
  <c r="GR177" i="30"/>
  <c r="GU177" i="30" s="1"/>
  <c r="JV177" i="30"/>
  <c r="JU177" i="30"/>
  <c r="MX173" i="30"/>
  <c r="MW173" i="30"/>
  <c r="KC181" i="30"/>
  <c r="FL175" i="30"/>
  <c r="FO175" i="30" s="1"/>
  <c r="FG176" i="30"/>
  <c r="MT173" i="30"/>
  <c r="CD183" i="30"/>
  <c r="GB175" i="30"/>
  <c r="GE175" i="30" s="1"/>
  <c r="BN185" i="30"/>
  <c r="BF182" i="30"/>
  <c r="KD181" i="30"/>
  <c r="KG180" i="30"/>
  <c r="AH184" i="30"/>
  <c r="GD175" i="30"/>
  <c r="FW176" i="30" s="1"/>
  <c r="GC175" i="30"/>
  <c r="JD178" i="30"/>
  <c r="JG178" i="30" s="1"/>
  <c r="IY179" i="30"/>
  <c r="HG178" i="30"/>
  <c r="HD177" i="30"/>
  <c r="GZ177" i="30"/>
  <c r="LJ176" i="30"/>
  <c r="LM175" i="30"/>
  <c r="CU179" i="30"/>
  <c r="CW179" i="30"/>
  <c r="DB179" i="30" s="1"/>
  <c r="CZ178" i="30"/>
  <c r="DC178" i="30" s="1"/>
  <c r="JR177" i="30"/>
  <c r="R107" i="22"/>
  <c r="U106" i="22"/>
  <c r="AB106" i="22" s="1"/>
  <c r="Q107" i="22"/>
  <c r="S110" i="30"/>
  <c r="X109" i="30"/>
  <c r="AA109" i="30" s="1"/>
  <c r="D1160" i="22"/>
  <c r="CI167" i="22" l="1"/>
  <c r="CF166" i="22"/>
  <c r="CB166" i="22"/>
  <c r="CT166" i="22"/>
  <c r="CW165" i="22"/>
  <c r="CS166" i="22"/>
  <c r="DO169" i="22"/>
  <c r="DL168" i="22"/>
  <c r="DH168" i="22"/>
  <c r="LY176" i="30"/>
  <c r="LZ176" i="30"/>
  <c r="MC175" i="30"/>
  <c r="MD175" i="30" s="1"/>
  <c r="AK189" i="22"/>
  <c r="AI189" i="22"/>
  <c r="BH186" i="22"/>
  <c r="BX192" i="22"/>
  <c r="BT193" i="22"/>
  <c r="BW193" i="22" s="1"/>
  <c r="BU192" i="22"/>
  <c r="BO193" i="22"/>
  <c r="BC187" i="22"/>
  <c r="BE186" i="22"/>
  <c r="AV186" i="22"/>
  <c r="AZ186" i="22"/>
  <c r="GA177" i="30"/>
  <c r="FX176" i="30"/>
  <c r="FT176" i="30"/>
  <c r="LR175" i="30"/>
  <c r="LQ175" i="30"/>
  <c r="HB178" i="30"/>
  <c r="HE177" i="30"/>
  <c r="KL180" i="30"/>
  <c r="KK180" i="30"/>
  <c r="DR178" i="30"/>
  <c r="LN175" i="30"/>
  <c r="AK184" i="30"/>
  <c r="AN183" i="30"/>
  <c r="AQ183" i="30" s="1"/>
  <c r="AI184" i="30"/>
  <c r="AW183" i="30"/>
  <c r="BB182" i="30"/>
  <c r="KT176" i="30"/>
  <c r="KW175" i="30"/>
  <c r="IG177" i="30"/>
  <c r="MV173" i="30"/>
  <c r="MY173" i="30" s="1"/>
  <c r="MQ174" i="30"/>
  <c r="GQ179" i="30"/>
  <c r="GJ178" i="30"/>
  <c r="GN178" i="30"/>
  <c r="DZ179" i="30"/>
  <c r="EC178" i="30"/>
  <c r="CG183" i="30"/>
  <c r="CJ182" i="30"/>
  <c r="CM182" i="30" s="1"/>
  <c r="CE183" i="30"/>
  <c r="DQ178" i="30"/>
  <c r="DO179" i="30"/>
  <c r="DH178" i="30"/>
  <c r="DL178" i="30"/>
  <c r="KS176" i="30"/>
  <c r="KX175" i="30"/>
  <c r="IH177" i="30"/>
  <c r="IK176" i="30"/>
  <c r="IL176" i="30" s="1"/>
  <c r="FK177" i="30"/>
  <c r="FD176" i="30"/>
  <c r="FH176" i="30"/>
  <c r="BQ185" i="30"/>
  <c r="BT184" i="30"/>
  <c r="BW184" i="30" s="1"/>
  <c r="BO185" i="30"/>
  <c r="DY179" i="30"/>
  <c r="ED178" i="30"/>
  <c r="HW180" i="30"/>
  <c r="HT179" i="30"/>
  <c r="HP179" i="30"/>
  <c r="JT177" i="30"/>
  <c r="JW177" i="30" s="1"/>
  <c r="JO178" i="30"/>
  <c r="DA179" i="30"/>
  <c r="CY180" i="30"/>
  <c r="CV179" i="30"/>
  <c r="CR179" i="30"/>
  <c r="HA178" i="30"/>
  <c r="HF177" i="30"/>
  <c r="JC180" i="30"/>
  <c r="IV179" i="30"/>
  <c r="IZ179" i="30"/>
  <c r="KH180" i="30"/>
  <c r="EU177" i="30"/>
  <c r="ER176" i="30"/>
  <c r="EN176" i="30"/>
  <c r="AX183" i="30"/>
  <c r="X107" i="22"/>
  <c r="AA107" i="22" s="1"/>
  <c r="Y106" i="22"/>
  <c r="V106" i="22"/>
  <c r="W111" i="30"/>
  <c r="P110" i="30"/>
  <c r="T110" i="30"/>
  <c r="D1161" i="22"/>
  <c r="DJ169" i="22" l="1"/>
  <c r="DM168" i="22"/>
  <c r="CC167" i="22"/>
  <c r="CX165" i="22"/>
  <c r="DD165" i="22"/>
  <c r="CZ166" i="22"/>
  <c r="DC166" i="22" s="1"/>
  <c r="DA165" i="22"/>
  <c r="CD167" i="22"/>
  <c r="CG166" i="22"/>
  <c r="CH166" i="22" s="1"/>
  <c r="DI169" i="22"/>
  <c r="MF175" i="30"/>
  <c r="MI175" i="30" s="1"/>
  <c r="MH175" i="30"/>
  <c r="MA176" i="30" s="1"/>
  <c r="MG175" i="30"/>
  <c r="CL183" i="30"/>
  <c r="AX187" i="22"/>
  <c r="BS194" i="22"/>
  <c r="BL193" i="22"/>
  <c r="BP193" i="22"/>
  <c r="AO189" i="22"/>
  <c r="AM190" i="22"/>
  <c r="AJ189" i="22"/>
  <c r="AF189" i="22"/>
  <c r="AW187" i="22"/>
  <c r="BD187" i="22" s="1"/>
  <c r="BG187" i="22" s="1"/>
  <c r="BB186" i="22"/>
  <c r="AR189" i="22"/>
  <c r="IN176" i="30"/>
  <c r="IQ176" i="30" s="1"/>
  <c r="EO177" i="30"/>
  <c r="JS179" i="30"/>
  <c r="JP178" i="30"/>
  <c r="JL178" i="30"/>
  <c r="IX180" i="30"/>
  <c r="JA179" i="30"/>
  <c r="IW180" i="30"/>
  <c r="JB179" i="30"/>
  <c r="HR180" i="30"/>
  <c r="HU179" i="30"/>
  <c r="FE177" i="30"/>
  <c r="FV177" i="30"/>
  <c r="FY176" i="30"/>
  <c r="DJ179" i="30"/>
  <c r="GL179" i="30"/>
  <c r="GO178" i="30"/>
  <c r="AO184" i="30"/>
  <c r="AM185" i="30"/>
  <c r="AJ184" i="30"/>
  <c r="AF184" i="30"/>
  <c r="AP184" i="30"/>
  <c r="BU185" i="30"/>
  <c r="BS186" i="30"/>
  <c r="BP185" i="30"/>
  <c r="BL185" i="30"/>
  <c r="BV185" i="30"/>
  <c r="KZ175" i="30"/>
  <c r="LC175" i="30" s="1"/>
  <c r="DI179" i="30"/>
  <c r="DN178" i="30"/>
  <c r="EH178" i="30"/>
  <c r="EG178" i="30"/>
  <c r="GK179" i="30"/>
  <c r="GP178" i="30"/>
  <c r="MU175" i="30"/>
  <c r="MN174" i="30"/>
  <c r="MR174" i="30"/>
  <c r="BD182" i="30"/>
  <c r="BG182" i="30" s="1"/>
  <c r="AY183" i="30"/>
  <c r="BA183" i="30"/>
  <c r="LK176" i="30"/>
  <c r="LP175" i="30"/>
  <c r="LS175" i="30" s="1"/>
  <c r="HJ177" i="30"/>
  <c r="HI177" i="30"/>
  <c r="KJ180" i="30"/>
  <c r="KM180" i="30" s="1"/>
  <c r="KE181" i="30"/>
  <c r="CS180" i="30"/>
  <c r="CX179" i="30"/>
  <c r="EP177" i="30"/>
  <c r="ES176" i="30"/>
  <c r="ET176" i="30" s="1"/>
  <c r="HH177" i="30"/>
  <c r="HK177" i="30" s="1"/>
  <c r="CT180" i="30"/>
  <c r="HQ180" i="30"/>
  <c r="HV179" i="30"/>
  <c r="EF178" i="30"/>
  <c r="EI178" i="30" s="1"/>
  <c r="EA179" i="30"/>
  <c r="FF177" i="30"/>
  <c r="FI176" i="30"/>
  <c r="FJ176" i="30" s="1"/>
  <c r="IP176" i="30"/>
  <c r="II177" i="30" s="1"/>
  <c r="IO176" i="30"/>
  <c r="CK183" i="30"/>
  <c r="CI184" i="30"/>
  <c r="CF183" i="30"/>
  <c r="CB183" i="30"/>
  <c r="LB175" i="30"/>
  <c r="KU176" i="30" s="1"/>
  <c r="LA175" i="30"/>
  <c r="FU177" i="30"/>
  <c r="FZ176" i="30"/>
  <c r="S107" i="22"/>
  <c r="R111" i="30"/>
  <c r="U110" i="30"/>
  <c r="V110" i="30" s="1"/>
  <c r="Q111" i="30"/>
  <c r="D1162" i="22"/>
  <c r="CE167" i="22" l="1"/>
  <c r="CU166" i="22"/>
  <c r="DN168" i="22"/>
  <c r="DT168" i="22"/>
  <c r="DP169" i="22"/>
  <c r="DS169" i="22" s="1"/>
  <c r="DQ168" i="22"/>
  <c r="CJ167" i="22"/>
  <c r="CM167" i="22" s="1"/>
  <c r="CN166" i="22"/>
  <c r="CK166" i="22"/>
  <c r="ME177" i="30"/>
  <c r="MB176" i="30"/>
  <c r="LX176" i="30"/>
  <c r="BF183" i="30"/>
  <c r="AG190" i="22"/>
  <c r="AL189" i="22"/>
  <c r="AY187" i="22"/>
  <c r="BA187" i="22"/>
  <c r="AH190" i="22"/>
  <c r="BN194" i="22"/>
  <c r="BQ193" i="22"/>
  <c r="BM194" i="22"/>
  <c r="BR193" i="22"/>
  <c r="KY177" i="30"/>
  <c r="KV176" i="30"/>
  <c r="KR176" i="30"/>
  <c r="FL176" i="30"/>
  <c r="FO176" i="30" s="1"/>
  <c r="IM178" i="30"/>
  <c r="IF177" i="30"/>
  <c r="IJ177" i="30"/>
  <c r="EV176" i="30"/>
  <c r="EY176" i="30" s="1"/>
  <c r="HX179" i="30"/>
  <c r="IA179" i="30" s="1"/>
  <c r="KI182" i="30"/>
  <c r="KF181" i="30"/>
  <c r="KB181" i="30"/>
  <c r="BN186" i="30"/>
  <c r="AG185" i="30"/>
  <c r="AL184" i="30"/>
  <c r="GT178" i="30"/>
  <c r="GS178" i="30"/>
  <c r="JM179" i="30"/>
  <c r="FN176" i="30"/>
  <c r="FG177" i="30" s="1"/>
  <c r="FM176" i="30"/>
  <c r="GB176" i="30"/>
  <c r="GE176" i="30" s="1"/>
  <c r="HC178" i="30"/>
  <c r="CW180" i="30"/>
  <c r="CZ179" i="30"/>
  <c r="DC179" i="30" s="1"/>
  <c r="CU180" i="30"/>
  <c r="MP175" i="30"/>
  <c r="MS174" i="30"/>
  <c r="GR178" i="30"/>
  <c r="GU178" i="30" s="1"/>
  <c r="GM179" i="30"/>
  <c r="AH185" i="30"/>
  <c r="GD176" i="30"/>
  <c r="FW177" i="30" s="1"/>
  <c r="GC176" i="30"/>
  <c r="JF179" i="30"/>
  <c r="JE179" i="30"/>
  <c r="JN179" i="30"/>
  <c r="JQ178" i="30"/>
  <c r="DM179" i="30"/>
  <c r="DP178" i="30"/>
  <c r="DS178" i="30" s="1"/>
  <c r="DK179" i="30"/>
  <c r="IY180" i="30"/>
  <c r="JD179" i="30"/>
  <c r="JG179" i="30" s="1"/>
  <c r="CC184" i="30"/>
  <c r="CH183" i="30"/>
  <c r="EX176" i="30"/>
  <c r="EQ177" i="30" s="1"/>
  <c r="EW176" i="30"/>
  <c r="MO175" i="30"/>
  <c r="MT174" i="30"/>
  <c r="CD184" i="30"/>
  <c r="EE180" i="30"/>
  <c r="EB179" i="30"/>
  <c r="DX179" i="30"/>
  <c r="LO177" i="30"/>
  <c r="LL176" i="30"/>
  <c r="LH176" i="30"/>
  <c r="BC184" i="30"/>
  <c r="BE183" i="30"/>
  <c r="AV183" i="30"/>
  <c r="AZ183" i="30"/>
  <c r="BM186" i="30"/>
  <c r="BR185" i="30"/>
  <c r="HZ179" i="30"/>
  <c r="HY179" i="30"/>
  <c r="W108" i="22"/>
  <c r="P107" i="22"/>
  <c r="T107" i="22"/>
  <c r="X110" i="30"/>
  <c r="AA110" i="30" s="1"/>
  <c r="Z110" i="30"/>
  <c r="Y110" i="30"/>
  <c r="D1163" i="22"/>
  <c r="CY167" i="22" l="1"/>
  <c r="CR166" i="22"/>
  <c r="CV166" i="22"/>
  <c r="DK169" i="22"/>
  <c r="CI168" i="22"/>
  <c r="CB167" i="22"/>
  <c r="CF167" i="22"/>
  <c r="LY177" i="30"/>
  <c r="LZ177" i="30"/>
  <c r="MC176" i="30"/>
  <c r="MD176" i="30" s="1"/>
  <c r="AK190" i="22"/>
  <c r="AI190" i="22"/>
  <c r="BX193" i="22"/>
  <c r="BT194" i="22"/>
  <c r="BW194" i="22" s="1"/>
  <c r="BU193" i="22"/>
  <c r="BC188" i="22"/>
  <c r="BE187" i="22"/>
  <c r="AZ187" i="22"/>
  <c r="AV187" i="22"/>
  <c r="BO194" i="22"/>
  <c r="AN190" i="22"/>
  <c r="AQ190" i="22" s="1"/>
  <c r="BH187" i="22"/>
  <c r="EU178" i="30"/>
  <c r="ER177" i="30"/>
  <c r="EN177" i="30"/>
  <c r="GA178" i="30"/>
  <c r="FX177" i="30"/>
  <c r="FT177" i="30"/>
  <c r="FK178" i="30"/>
  <c r="FD177" i="30"/>
  <c r="FH177" i="30"/>
  <c r="AX184" i="30"/>
  <c r="LI177" i="30"/>
  <c r="DY180" i="30"/>
  <c r="KC182" i="30"/>
  <c r="HS180" i="30"/>
  <c r="KS177" i="30"/>
  <c r="BT185" i="30"/>
  <c r="BW185" i="30" s="1"/>
  <c r="BO186" i="30"/>
  <c r="BQ186" i="30"/>
  <c r="BV186" i="30" s="1"/>
  <c r="AW184" i="30"/>
  <c r="BB183" i="30"/>
  <c r="LJ177" i="30"/>
  <c r="LM176" i="30"/>
  <c r="DZ180" i="30"/>
  <c r="EC179" i="30"/>
  <c r="JV178" i="30"/>
  <c r="JU178" i="30"/>
  <c r="GQ180" i="30"/>
  <c r="GJ179" i="30"/>
  <c r="GN179" i="30"/>
  <c r="DA180" i="30"/>
  <c r="CY181" i="30"/>
  <c r="CV180" i="30"/>
  <c r="CR180" i="30"/>
  <c r="DB180" i="30"/>
  <c r="KD182" i="30"/>
  <c r="KG181" i="30"/>
  <c r="KH181" i="30" s="1"/>
  <c r="KT177" i="30"/>
  <c r="KW176" i="30"/>
  <c r="MV174" i="30"/>
  <c r="MY174" i="30" s="1"/>
  <c r="JC181" i="30"/>
  <c r="IZ180" i="30"/>
  <c r="IV180" i="30"/>
  <c r="MX174" i="30"/>
  <c r="MQ175" i="30" s="1"/>
  <c r="MW174" i="30"/>
  <c r="HG179" i="30"/>
  <c r="GZ178" i="30"/>
  <c r="HD178" i="30"/>
  <c r="JR178" i="30"/>
  <c r="AN184" i="30"/>
  <c r="AQ184" i="30" s="1"/>
  <c r="AI185" i="30"/>
  <c r="AK185" i="30"/>
  <c r="IH178" i="30"/>
  <c r="IK177" i="30"/>
  <c r="CE184" i="30"/>
  <c r="CJ183" i="30"/>
  <c r="CM183" i="30" s="1"/>
  <c r="CG184" i="30"/>
  <c r="DQ179" i="30"/>
  <c r="DO180" i="30"/>
  <c r="DL179" i="30"/>
  <c r="DH179" i="30"/>
  <c r="DR179" i="30"/>
  <c r="IG178" i="30"/>
  <c r="IL177" i="30"/>
  <c r="R108" i="22"/>
  <c r="U107" i="22"/>
  <c r="Q108" i="22"/>
  <c r="S111" i="30"/>
  <c r="D1164" i="22"/>
  <c r="CT167" i="22" l="1"/>
  <c r="CW166" i="22"/>
  <c r="CS167" i="22"/>
  <c r="CD168" i="22"/>
  <c r="CG167" i="22"/>
  <c r="CC168" i="22"/>
  <c r="CH167" i="22"/>
  <c r="DO170" i="22"/>
  <c r="DL169" i="22"/>
  <c r="DH169" i="22"/>
  <c r="MF176" i="30"/>
  <c r="MI176" i="30" s="1"/>
  <c r="MH176" i="30"/>
  <c r="MA177" i="30" s="1"/>
  <c r="MG176" i="30"/>
  <c r="CL184" i="30"/>
  <c r="AP185" i="30"/>
  <c r="AW188" i="22"/>
  <c r="BB187" i="22"/>
  <c r="AR190" i="22"/>
  <c r="AX188" i="22"/>
  <c r="BS195" i="22"/>
  <c r="BL194" i="22"/>
  <c r="BP194" i="22"/>
  <c r="AO190" i="22"/>
  <c r="AM191" i="22"/>
  <c r="AF190" i="22"/>
  <c r="AJ190" i="22"/>
  <c r="KJ181" i="30"/>
  <c r="KM181" i="30" s="1"/>
  <c r="IP177" i="30"/>
  <c r="IO177" i="30"/>
  <c r="AO185" i="30"/>
  <c r="AM186" i="30"/>
  <c r="AJ185" i="30"/>
  <c r="AF185" i="30"/>
  <c r="JT178" i="30"/>
  <c r="JW178" i="30" s="1"/>
  <c r="JO179" i="30"/>
  <c r="IX181" i="30"/>
  <c r="JA180" i="30"/>
  <c r="LB176" i="30"/>
  <c r="LA176" i="30"/>
  <c r="CS181" i="30"/>
  <c r="CX180" i="30"/>
  <c r="GL180" i="30"/>
  <c r="GO179" i="30"/>
  <c r="BA184" i="30"/>
  <c r="BD183" i="30"/>
  <c r="BG183" i="30" s="1"/>
  <c r="AY184" i="30"/>
  <c r="BU186" i="30"/>
  <c r="BS187" i="30"/>
  <c r="BL186" i="30"/>
  <c r="BP186" i="30"/>
  <c r="KX176" i="30"/>
  <c r="FU178" i="30"/>
  <c r="EO178" i="30"/>
  <c r="DJ180" i="30"/>
  <c r="HB179" i="30"/>
  <c r="HE178" i="30"/>
  <c r="CT181" i="30"/>
  <c r="GK180" i="30"/>
  <c r="GP179" i="30"/>
  <c r="LR176" i="30"/>
  <c r="LQ176" i="30"/>
  <c r="HW181" i="30"/>
  <c r="HP180" i="30"/>
  <c r="HT180" i="30"/>
  <c r="LN176" i="30"/>
  <c r="FV178" i="30"/>
  <c r="FY177" i="30"/>
  <c r="EP178" i="30"/>
  <c r="ES177" i="30"/>
  <c r="IN177" i="30"/>
  <c r="IQ177" i="30" s="1"/>
  <c r="II178" i="30"/>
  <c r="CK184" i="30"/>
  <c r="CI185" i="30"/>
  <c r="CB184" i="30"/>
  <c r="CF184" i="30"/>
  <c r="HA179" i="30"/>
  <c r="HF178" i="30"/>
  <c r="EH179" i="30"/>
  <c r="EG179" i="30"/>
  <c r="ED179" i="30"/>
  <c r="FF178" i="30"/>
  <c r="FI177" i="30"/>
  <c r="FJ177" i="30" s="1"/>
  <c r="DI180" i="30"/>
  <c r="DN179" i="30"/>
  <c r="IW181" i="30"/>
  <c r="JB180" i="30"/>
  <c r="MU176" i="30"/>
  <c r="MR175" i="30"/>
  <c r="MN175" i="30"/>
  <c r="KL181" i="30"/>
  <c r="KK181" i="30"/>
  <c r="FE178" i="30"/>
  <c r="V107" i="22"/>
  <c r="S108" i="22" s="1"/>
  <c r="AB107" i="22"/>
  <c r="X108" i="22"/>
  <c r="AA108" i="22" s="1"/>
  <c r="Y107" i="22"/>
  <c r="W112" i="30"/>
  <c r="P111" i="30"/>
  <c r="T111" i="30"/>
  <c r="D1165" i="22"/>
  <c r="DI170" i="22" l="1"/>
  <c r="CE168" i="22"/>
  <c r="DJ170" i="22"/>
  <c r="DM169" i="22"/>
  <c r="CZ167" i="22"/>
  <c r="DC167" i="22" s="1"/>
  <c r="DD166" i="22"/>
  <c r="DA166" i="22"/>
  <c r="CX166" i="22"/>
  <c r="CN167" i="22"/>
  <c r="CJ168" i="22"/>
  <c r="CM168" i="22" s="1"/>
  <c r="CK167" i="22"/>
  <c r="ME178" i="30"/>
  <c r="MB177" i="30"/>
  <c r="LX177" i="30"/>
  <c r="AG191" i="22"/>
  <c r="AL190" i="22"/>
  <c r="BM195" i="22"/>
  <c r="BR194" i="22"/>
  <c r="AY188" i="22"/>
  <c r="BA188" i="22"/>
  <c r="BD188" i="22"/>
  <c r="BG188" i="22" s="1"/>
  <c r="AH191" i="22"/>
  <c r="BN195" i="22"/>
  <c r="BQ194" i="22"/>
  <c r="JD180" i="30"/>
  <c r="JG180" i="30" s="1"/>
  <c r="HH178" i="30"/>
  <c r="HK178" i="30" s="1"/>
  <c r="CC185" i="30"/>
  <c r="CH184" i="30"/>
  <c r="IM179" i="30"/>
  <c r="IJ178" i="30"/>
  <c r="IF178" i="30"/>
  <c r="EX177" i="30"/>
  <c r="EW177" i="30"/>
  <c r="HR181" i="30"/>
  <c r="HU180" i="30"/>
  <c r="ET177" i="30"/>
  <c r="BM187" i="30"/>
  <c r="BR186" i="30"/>
  <c r="GT179" i="30"/>
  <c r="GS179" i="30"/>
  <c r="JF180" i="30"/>
  <c r="IY181" i="30" s="1"/>
  <c r="JE180" i="30"/>
  <c r="JS180" i="30"/>
  <c r="JP179" i="30"/>
  <c r="JL179" i="30"/>
  <c r="AG186" i="30"/>
  <c r="AL185" i="30"/>
  <c r="KE182" i="30"/>
  <c r="MP176" i="30"/>
  <c r="MS175" i="30"/>
  <c r="EA180" i="30"/>
  <c r="EC180" i="30"/>
  <c r="EF179" i="30"/>
  <c r="EI179" i="30" s="1"/>
  <c r="HQ181" i="30"/>
  <c r="HV180" i="30"/>
  <c r="AH186" i="30"/>
  <c r="DP179" i="30"/>
  <c r="DS179" i="30" s="1"/>
  <c r="DK180" i="30"/>
  <c r="DM180" i="30"/>
  <c r="MO176" i="30"/>
  <c r="MT175" i="30"/>
  <c r="FN177" i="30"/>
  <c r="FM177" i="30"/>
  <c r="LP176" i="30"/>
  <c r="LS176" i="30" s="1"/>
  <c r="LK177" i="30"/>
  <c r="GM180" i="30"/>
  <c r="GR179" i="30"/>
  <c r="GU179" i="30" s="1"/>
  <c r="KZ176" i="30"/>
  <c r="LC176" i="30" s="1"/>
  <c r="KU177" i="30"/>
  <c r="FL177" i="30"/>
  <c r="FO177" i="30" s="1"/>
  <c r="FG178" i="30"/>
  <c r="CD185" i="30"/>
  <c r="GD177" i="30"/>
  <c r="GC177" i="30"/>
  <c r="HJ178" i="30"/>
  <c r="HC179" i="30" s="1"/>
  <c r="HI178" i="30"/>
  <c r="FZ177" i="30"/>
  <c r="BN187" i="30"/>
  <c r="BE184" i="30"/>
  <c r="BC185" i="30"/>
  <c r="AV184" i="30"/>
  <c r="AZ184" i="30"/>
  <c r="BF184" i="30"/>
  <c r="CW181" i="30"/>
  <c r="CZ180" i="30"/>
  <c r="DC180" i="30" s="1"/>
  <c r="CU181" i="30"/>
  <c r="W109" i="22"/>
  <c r="P108" i="22"/>
  <c r="T108" i="22"/>
  <c r="Q112" i="30"/>
  <c r="R112" i="30"/>
  <c r="U111" i="30"/>
  <c r="D1166" i="22"/>
  <c r="CU167" i="22" l="1"/>
  <c r="DN169" i="22"/>
  <c r="DT169" i="22"/>
  <c r="DP170" i="22"/>
  <c r="DS170" i="22" s="1"/>
  <c r="DQ169" i="22"/>
  <c r="CI169" i="22"/>
  <c r="CB168" i="22"/>
  <c r="CF168" i="22"/>
  <c r="LY178" i="30"/>
  <c r="LZ178" i="30"/>
  <c r="MC177" i="30"/>
  <c r="BC189" i="22"/>
  <c r="BE188" i="22"/>
  <c r="AV188" i="22"/>
  <c r="AZ188" i="22"/>
  <c r="AK191" i="22"/>
  <c r="AI191" i="22"/>
  <c r="BX194" i="22"/>
  <c r="BT195" i="22"/>
  <c r="BW195" i="22" s="1"/>
  <c r="BU194" i="22"/>
  <c r="BO195" i="22"/>
  <c r="BH188" i="22"/>
  <c r="AN191" i="22"/>
  <c r="AQ191" i="22" s="1"/>
  <c r="HG180" i="30"/>
  <c r="GZ179" i="30"/>
  <c r="HD179" i="30"/>
  <c r="JC182" i="30"/>
  <c r="IV181" i="30"/>
  <c r="IZ181" i="30"/>
  <c r="AW185" i="30"/>
  <c r="BB184" i="30"/>
  <c r="GQ181" i="30"/>
  <c r="GN180" i="30"/>
  <c r="GJ180" i="30"/>
  <c r="MV175" i="30"/>
  <c r="MY175" i="30" s="1"/>
  <c r="DQ180" i="30"/>
  <c r="DO181" i="30"/>
  <c r="DL180" i="30"/>
  <c r="DH180" i="30"/>
  <c r="EH180" i="30"/>
  <c r="EV177" i="30"/>
  <c r="EY177" i="30" s="1"/>
  <c r="EQ178" i="30"/>
  <c r="AX185" i="30"/>
  <c r="LO178" i="30"/>
  <c r="LH177" i="30"/>
  <c r="LL177" i="30"/>
  <c r="EG180" i="30"/>
  <c r="EE181" i="30"/>
  <c r="DX180" i="30"/>
  <c r="EB180" i="30"/>
  <c r="KI183" i="30"/>
  <c r="KF182" i="30"/>
  <c r="KB182" i="30"/>
  <c r="JM180" i="30"/>
  <c r="BQ187" i="30"/>
  <c r="BT186" i="30"/>
  <c r="BW186" i="30" s="1"/>
  <c r="BO187" i="30"/>
  <c r="HZ180" i="30"/>
  <c r="HY180" i="30"/>
  <c r="FK179" i="30"/>
  <c r="FD178" i="30"/>
  <c r="FH178" i="30"/>
  <c r="HX180" i="30"/>
  <c r="IA180" i="30" s="1"/>
  <c r="HS181" i="30"/>
  <c r="MX175" i="30"/>
  <c r="MQ176" i="30" s="1"/>
  <c r="MW175" i="30"/>
  <c r="AK186" i="30"/>
  <c r="AN185" i="30"/>
  <c r="AQ185" i="30" s="1"/>
  <c r="AI186" i="30"/>
  <c r="JN180" i="30"/>
  <c r="JQ179" i="30"/>
  <c r="JR179" i="30" s="1"/>
  <c r="IG179" i="30"/>
  <c r="CG185" i="30"/>
  <c r="CJ184" i="30"/>
  <c r="CM184" i="30" s="1"/>
  <c r="CE185" i="30"/>
  <c r="DA181" i="30"/>
  <c r="CY182" i="30"/>
  <c r="CV181" i="30"/>
  <c r="CR181" i="30"/>
  <c r="DB181" i="30"/>
  <c r="GB177" i="30"/>
  <c r="GE177" i="30" s="1"/>
  <c r="FW178" i="30"/>
  <c r="KY178" i="30"/>
  <c r="KR177" i="30"/>
  <c r="KV177" i="30"/>
  <c r="DR180" i="30"/>
  <c r="IH179" i="30"/>
  <c r="IK178" i="30"/>
  <c r="R109" i="22"/>
  <c r="U108" i="22"/>
  <c r="AB108" i="22" s="1"/>
  <c r="Q109" i="22"/>
  <c r="Z111" i="30"/>
  <c r="Y111" i="30"/>
  <c r="V111" i="30"/>
  <c r="D1167" i="22"/>
  <c r="DK170" i="22" l="1"/>
  <c r="CD169" i="22"/>
  <c r="CG168" i="22"/>
  <c r="CC169" i="22"/>
  <c r="CY168" i="22"/>
  <c r="CR167" i="22"/>
  <c r="CV167" i="22"/>
  <c r="MH177" i="30"/>
  <c r="MG177" i="30"/>
  <c r="MD177" i="30"/>
  <c r="BS196" i="22"/>
  <c r="BL195" i="22"/>
  <c r="BP195" i="22"/>
  <c r="AX189" i="22"/>
  <c r="AO191" i="22"/>
  <c r="AM192" i="22"/>
  <c r="AF191" i="22"/>
  <c r="AJ191" i="22"/>
  <c r="AW189" i="22"/>
  <c r="BB188" i="22"/>
  <c r="AR191" i="22"/>
  <c r="JT179" i="30"/>
  <c r="JW179" i="30" s="1"/>
  <c r="MU177" i="30"/>
  <c r="MR176" i="30"/>
  <c r="MN176" i="30"/>
  <c r="IX182" i="30"/>
  <c r="JA181" i="30"/>
  <c r="GA179" i="30"/>
  <c r="FT178" i="30"/>
  <c r="FX178" i="30"/>
  <c r="AO186" i="30"/>
  <c r="AM187" i="30"/>
  <c r="AJ186" i="30"/>
  <c r="AF186" i="30"/>
  <c r="AP186" i="30"/>
  <c r="FF179" i="30"/>
  <c r="FI178" i="30"/>
  <c r="DJ181" i="30"/>
  <c r="GK181" i="30"/>
  <c r="AY185" i="30"/>
  <c r="BA185" i="30"/>
  <c r="BD184" i="30"/>
  <c r="BG184" i="30" s="1"/>
  <c r="IW182" i="30"/>
  <c r="JB181" i="30"/>
  <c r="HA180" i="30"/>
  <c r="HW182" i="30"/>
  <c r="HT181" i="30"/>
  <c r="HP181" i="30"/>
  <c r="KD183" i="30"/>
  <c r="KG182" i="30"/>
  <c r="HB180" i="30"/>
  <c r="HE179" i="30"/>
  <c r="HF179" i="30" s="1"/>
  <c r="KT178" i="30"/>
  <c r="KW177" i="30"/>
  <c r="KX177" i="30" s="1"/>
  <c r="KS178" i="30"/>
  <c r="CS182" i="30"/>
  <c r="CX181" i="30"/>
  <c r="CK185" i="30"/>
  <c r="CI186" i="30"/>
  <c r="CB185" i="30"/>
  <c r="CF185" i="30"/>
  <c r="CL185" i="30"/>
  <c r="JV179" i="30"/>
  <c r="JO180" i="30" s="1"/>
  <c r="JU179" i="30"/>
  <c r="FE179" i="30"/>
  <c r="FJ178" i="30"/>
  <c r="EU179" i="30"/>
  <c r="EN178" i="30"/>
  <c r="ER178" i="30"/>
  <c r="GL181" i="30"/>
  <c r="GO180" i="30"/>
  <c r="DY181" i="30"/>
  <c r="ED180" i="30"/>
  <c r="LI178" i="30"/>
  <c r="DI181" i="30"/>
  <c r="DN180" i="30"/>
  <c r="IP178" i="30"/>
  <c r="IO178" i="30"/>
  <c r="CT182" i="30"/>
  <c r="IL178" i="30"/>
  <c r="BU187" i="30"/>
  <c r="BS188" i="30"/>
  <c r="BL187" i="30"/>
  <c r="BP187" i="30"/>
  <c r="BV187" i="30"/>
  <c r="KC183" i="30"/>
  <c r="KH182" i="30"/>
  <c r="DZ181" i="30"/>
  <c r="LJ178" i="30"/>
  <c r="LM177" i="30"/>
  <c r="X109" i="22"/>
  <c r="AA109" i="22" s="1"/>
  <c r="Y108" i="22"/>
  <c r="V108" i="22"/>
  <c r="S112" i="30"/>
  <c r="X111" i="30"/>
  <c r="AA111" i="30" s="1"/>
  <c r="D1168" i="22"/>
  <c r="CT168" i="22" l="1"/>
  <c r="CW167" i="22"/>
  <c r="CS168" i="22"/>
  <c r="CH168" i="22"/>
  <c r="CN168" i="22"/>
  <c r="CJ169" i="22"/>
  <c r="CM169" i="22" s="1"/>
  <c r="CK168" i="22"/>
  <c r="DO171" i="22"/>
  <c r="DH170" i="22"/>
  <c r="DL170" i="22"/>
  <c r="MF177" i="30"/>
  <c r="MI177" i="30" s="1"/>
  <c r="MA178" i="30"/>
  <c r="BF185" i="30"/>
  <c r="BD189" i="22"/>
  <c r="BG189" i="22" s="1"/>
  <c r="BN196" i="22"/>
  <c r="BQ195" i="22"/>
  <c r="AH192" i="22"/>
  <c r="BM196" i="22"/>
  <c r="BR195" i="22"/>
  <c r="AY189" i="22"/>
  <c r="BA189" i="22"/>
  <c r="AG192" i="22"/>
  <c r="AN192" i="22" s="1"/>
  <c r="AQ192" i="22" s="1"/>
  <c r="AL191" i="22"/>
  <c r="KZ177" i="30"/>
  <c r="LC177" i="30" s="1"/>
  <c r="HH179" i="30"/>
  <c r="HK179" i="30" s="1"/>
  <c r="JS181" i="30"/>
  <c r="JL180" i="30"/>
  <c r="JP180" i="30"/>
  <c r="LR177" i="30"/>
  <c r="LQ177" i="30"/>
  <c r="BM188" i="30"/>
  <c r="BR187" i="30"/>
  <c r="GT180" i="30"/>
  <c r="GS180" i="30"/>
  <c r="EO179" i="30"/>
  <c r="HQ182" i="30"/>
  <c r="EF180" i="30"/>
  <c r="EI180" i="30" s="1"/>
  <c r="EA181" i="30"/>
  <c r="EC181" i="30"/>
  <c r="CD186" i="30"/>
  <c r="CZ181" i="30"/>
  <c r="DC181" i="30" s="1"/>
  <c r="CU182" i="30"/>
  <c r="CW182" i="30"/>
  <c r="KL182" i="30"/>
  <c r="KK182" i="30"/>
  <c r="HR182" i="30"/>
  <c r="HU181" i="30"/>
  <c r="HV181" i="30" s="1"/>
  <c r="IN178" i="30"/>
  <c r="IQ178" i="30" s="1"/>
  <c r="II179" i="30"/>
  <c r="LN177" i="30"/>
  <c r="CC186" i="30"/>
  <c r="CH185" i="30"/>
  <c r="HJ179" i="30"/>
  <c r="HC180" i="30" s="1"/>
  <c r="HI179" i="30"/>
  <c r="BE185" i="30"/>
  <c r="BC186" i="30"/>
  <c r="AV185" i="30"/>
  <c r="AZ185" i="30"/>
  <c r="FN178" i="30"/>
  <c r="FM178" i="30"/>
  <c r="AG187" i="30"/>
  <c r="AL186" i="30"/>
  <c r="FV179" i="30"/>
  <c r="FY178" i="30"/>
  <c r="MO177" i="30"/>
  <c r="KJ182" i="30"/>
  <c r="KM182" i="30" s="1"/>
  <c r="KE183" i="30"/>
  <c r="BN188" i="30"/>
  <c r="DM181" i="30"/>
  <c r="DP180" i="30"/>
  <c r="DS180" i="30" s="1"/>
  <c r="DK181" i="30"/>
  <c r="EP179" i="30"/>
  <c r="ES178" i="30"/>
  <c r="ET178" i="30" s="1"/>
  <c r="FG179" i="30"/>
  <c r="FL178" i="30"/>
  <c r="FO178" i="30" s="1"/>
  <c r="LB177" i="30"/>
  <c r="LA177" i="30"/>
  <c r="JD181" i="30"/>
  <c r="JG181" i="30" s="1"/>
  <c r="GP180" i="30"/>
  <c r="AH187" i="30"/>
  <c r="FU179" i="30"/>
  <c r="FZ178" i="30"/>
  <c r="JF181" i="30"/>
  <c r="IY182" i="30" s="1"/>
  <c r="JE181" i="30"/>
  <c r="MP177" i="30"/>
  <c r="MS176" i="30"/>
  <c r="MT176" i="30" s="1"/>
  <c r="S109" i="22"/>
  <c r="W113" i="30"/>
  <c r="T112" i="30"/>
  <c r="P112" i="30"/>
  <c r="D1169" i="22"/>
  <c r="DI171" i="22" l="1"/>
  <c r="CX167" i="22"/>
  <c r="CZ168" i="22"/>
  <c r="DC168" i="22" s="1"/>
  <c r="DD167" i="22"/>
  <c r="DA167" i="22"/>
  <c r="CE169" i="22"/>
  <c r="DJ171" i="22"/>
  <c r="DM170" i="22"/>
  <c r="LX178" i="30"/>
  <c r="MB178" i="30"/>
  <c r="ME179" i="30"/>
  <c r="BO196" i="22"/>
  <c r="AK192" i="22"/>
  <c r="AI192" i="22"/>
  <c r="BH189" i="22"/>
  <c r="BX195" i="22"/>
  <c r="BT196" i="22"/>
  <c r="BW196" i="22" s="1"/>
  <c r="BU195" i="22"/>
  <c r="BC190" i="22"/>
  <c r="BE189" i="22"/>
  <c r="AV189" i="22"/>
  <c r="AZ189" i="22"/>
  <c r="JC183" i="30"/>
  <c r="IZ182" i="30"/>
  <c r="IV182" i="30"/>
  <c r="HX181" i="30"/>
  <c r="IA181" i="30" s="1"/>
  <c r="MV176" i="30"/>
  <c r="MY176" i="30" s="1"/>
  <c r="EV178" i="30"/>
  <c r="EY178" i="30" s="1"/>
  <c r="HG181" i="30"/>
  <c r="GZ180" i="30"/>
  <c r="HD180" i="30"/>
  <c r="FK180" i="30"/>
  <c r="FD179" i="30"/>
  <c r="FH179" i="30"/>
  <c r="DQ181" i="30"/>
  <c r="DO182" i="30"/>
  <c r="DL181" i="30"/>
  <c r="DH181" i="30"/>
  <c r="DR181" i="30"/>
  <c r="AW186" i="30"/>
  <c r="BB185" i="30"/>
  <c r="LK178" i="30"/>
  <c r="LP177" i="30"/>
  <c r="LS177" i="30" s="1"/>
  <c r="DB182" i="30"/>
  <c r="EG181" i="30"/>
  <c r="EE182" i="30"/>
  <c r="DX181" i="30"/>
  <c r="EB181" i="30"/>
  <c r="KU178" i="30"/>
  <c r="EX178" i="30"/>
  <c r="EW178" i="30"/>
  <c r="CE186" i="30"/>
  <c r="CG186" i="30"/>
  <c r="CJ185" i="30"/>
  <c r="CM185" i="30" s="1"/>
  <c r="IM180" i="30"/>
  <c r="IJ179" i="30"/>
  <c r="IF179" i="30"/>
  <c r="DA182" i="30"/>
  <c r="CY183" i="30"/>
  <c r="CR182" i="30"/>
  <c r="CV182" i="30"/>
  <c r="BT187" i="30"/>
  <c r="BW187" i="30" s="1"/>
  <c r="BO188" i="30"/>
  <c r="BQ188" i="30"/>
  <c r="GR180" i="30"/>
  <c r="GU180" i="30" s="1"/>
  <c r="GM181" i="30"/>
  <c r="MX176" i="30"/>
  <c r="MW176" i="30"/>
  <c r="AN186" i="30"/>
  <c r="AQ186" i="30" s="1"/>
  <c r="AI187" i="30"/>
  <c r="AK187" i="30"/>
  <c r="JN181" i="30"/>
  <c r="JQ180" i="30"/>
  <c r="GB178" i="30"/>
  <c r="GE178" i="30" s="1"/>
  <c r="KI184" i="30"/>
  <c r="KF183" i="30"/>
  <c r="KB183" i="30"/>
  <c r="GD178" i="30"/>
  <c r="FW179" i="30" s="1"/>
  <c r="GC178" i="30"/>
  <c r="AX186" i="30"/>
  <c r="HZ181" i="30"/>
  <c r="HS182" i="30" s="1"/>
  <c r="HY181" i="30"/>
  <c r="EH181" i="30"/>
  <c r="JM181" i="30"/>
  <c r="W110" i="22"/>
  <c r="P109" i="22"/>
  <c r="T109" i="22"/>
  <c r="Q113" i="30"/>
  <c r="R113" i="30"/>
  <c r="U112" i="30"/>
  <c r="V112" i="30" s="1"/>
  <c r="D1170" i="22"/>
  <c r="DN170" i="22" l="1"/>
  <c r="DT170" i="22"/>
  <c r="DP171" i="22"/>
  <c r="DS171" i="22" s="1"/>
  <c r="DQ170" i="22"/>
  <c r="CU168" i="22"/>
  <c r="CI170" i="22"/>
  <c r="CB169" i="22"/>
  <c r="CF169" i="22"/>
  <c r="LZ179" i="30"/>
  <c r="MC178" i="30"/>
  <c r="BV188" i="30"/>
  <c r="LY179" i="30"/>
  <c r="MD178" i="30"/>
  <c r="AP187" i="30"/>
  <c r="AX190" i="22"/>
  <c r="AO192" i="22"/>
  <c r="AM193" i="22"/>
  <c r="AJ192" i="22"/>
  <c r="AF192" i="22"/>
  <c r="AW190" i="22"/>
  <c r="BB189" i="22"/>
  <c r="AR192" i="22"/>
  <c r="BS197" i="22"/>
  <c r="BP196" i="22"/>
  <c r="BL196" i="22"/>
  <c r="HW183" i="30"/>
  <c r="HP182" i="30"/>
  <c r="HT182" i="30"/>
  <c r="BA186" i="30"/>
  <c r="BD185" i="30"/>
  <c r="BG185" i="30" s="1"/>
  <c r="AY186" i="30"/>
  <c r="DI182" i="30"/>
  <c r="DN181" i="30"/>
  <c r="FF180" i="30"/>
  <c r="FI179" i="30"/>
  <c r="HB181" i="30"/>
  <c r="HE180" i="30"/>
  <c r="IW183" i="30"/>
  <c r="KC184" i="30"/>
  <c r="GQ182" i="30"/>
  <c r="GJ181" i="30"/>
  <c r="GN181" i="30"/>
  <c r="CL186" i="30"/>
  <c r="KY179" i="30"/>
  <c r="KR178" i="30"/>
  <c r="KV178" i="30"/>
  <c r="DJ182" i="30"/>
  <c r="FE180" i="30"/>
  <c r="FJ179" i="30"/>
  <c r="HA181" i="30"/>
  <c r="HF180" i="30"/>
  <c r="EQ179" i="30"/>
  <c r="MQ177" i="30"/>
  <c r="IX183" i="30"/>
  <c r="JA182" i="30"/>
  <c r="JB182" i="30" s="1"/>
  <c r="KD184" i="30"/>
  <c r="KG183" i="30"/>
  <c r="JV180" i="30"/>
  <c r="JU180" i="30"/>
  <c r="AO187" i="30"/>
  <c r="AM188" i="30"/>
  <c r="AJ187" i="30"/>
  <c r="AF187" i="30"/>
  <c r="BU188" i="30"/>
  <c r="BS189" i="30"/>
  <c r="BL188" i="30"/>
  <c r="BP188" i="30"/>
  <c r="CT183" i="30"/>
  <c r="IG180" i="30"/>
  <c r="CK186" i="30"/>
  <c r="CI187" i="30"/>
  <c r="CB186" i="30"/>
  <c r="CF186" i="30"/>
  <c r="DZ182" i="30"/>
  <c r="GA180" i="30"/>
  <c r="FX179" i="30"/>
  <c r="FT179" i="30"/>
  <c r="JR180" i="30"/>
  <c r="CS183" i="30"/>
  <c r="CX182" i="30"/>
  <c r="IH180" i="30"/>
  <c r="IK179" i="30"/>
  <c r="IL179" i="30" s="1"/>
  <c r="DY182" i="30"/>
  <c r="ED181" i="30"/>
  <c r="LO179" i="30"/>
  <c r="LL178" i="30"/>
  <c r="LH178" i="30"/>
  <c r="R110" i="22"/>
  <c r="U109" i="22"/>
  <c r="AB109" i="22" s="1"/>
  <c r="Q110" i="22"/>
  <c r="X112" i="30"/>
  <c r="AA112" i="30" s="1"/>
  <c r="Z112" i="30"/>
  <c r="S113" i="30" s="1"/>
  <c r="Y112" i="30"/>
  <c r="D1171" i="22"/>
  <c r="CD170" i="22" l="1"/>
  <c r="CG169" i="22"/>
  <c r="CC170" i="22"/>
  <c r="CY169" i="22"/>
  <c r="CR168" i="22"/>
  <c r="CV168" i="22"/>
  <c r="DK171" i="22"/>
  <c r="BD190" i="22"/>
  <c r="BG190" i="22" s="1"/>
  <c r="MF178" i="30"/>
  <c r="MI178" i="30" s="1"/>
  <c r="MH178" i="30"/>
  <c r="MA179" i="30" s="1"/>
  <c r="MG178" i="30"/>
  <c r="AY190" i="22"/>
  <c r="BM197" i="22"/>
  <c r="BR196" i="22"/>
  <c r="AG193" i="22"/>
  <c r="AL192" i="22"/>
  <c r="BN197" i="22"/>
  <c r="BQ196" i="22"/>
  <c r="AH193" i="22"/>
  <c r="IN179" i="30"/>
  <c r="IQ179" i="30" s="1"/>
  <c r="FU180" i="30"/>
  <c r="IP179" i="30"/>
  <c r="IO179" i="30"/>
  <c r="FV180" i="30"/>
  <c r="FY179" i="30"/>
  <c r="FZ179" i="30" s="1"/>
  <c r="BM189" i="30"/>
  <c r="BR188" i="30"/>
  <c r="AH188" i="30"/>
  <c r="JF182" i="30"/>
  <c r="JE182" i="30"/>
  <c r="MU178" i="30"/>
  <c r="MN177" i="30"/>
  <c r="MR177" i="30"/>
  <c r="GK182" i="30"/>
  <c r="FN179" i="30"/>
  <c r="FG180" i="30" s="1"/>
  <c r="FM179" i="30"/>
  <c r="EF181" i="30"/>
  <c r="EI181" i="30" s="1"/>
  <c r="EA182" i="30"/>
  <c r="EC182" i="30"/>
  <c r="EH182" i="30" s="1"/>
  <c r="KL183" i="30"/>
  <c r="KK183" i="30"/>
  <c r="EU180" i="30"/>
  <c r="EN179" i="30"/>
  <c r="ER179" i="30"/>
  <c r="FL179" i="30"/>
  <c r="FO179" i="30" s="1"/>
  <c r="HJ180" i="30"/>
  <c r="HI180" i="30"/>
  <c r="LJ179" i="30"/>
  <c r="LM178" i="30"/>
  <c r="CD187" i="30"/>
  <c r="HH180" i="30"/>
  <c r="HK180" i="30" s="1"/>
  <c r="HC181" i="30"/>
  <c r="KT179" i="30"/>
  <c r="KW178" i="30"/>
  <c r="JD182" i="30"/>
  <c r="JG182" i="30" s="1"/>
  <c r="IY183" i="30"/>
  <c r="BE186" i="30"/>
  <c r="BC187" i="30"/>
  <c r="AV186" i="30"/>
  <c r="AZ186" i="30"/>
  <c r="BF186" i="30"/>
  <c r="HR183" i="30"/>
  <c r="HU182" i="30"/>
  <c r="LI179" i="30"/>
  <c r="JT180" i="30"/>
  <c r="JW180" i="30" s="1"/>
  <c r="JO181" i="30"/>
  <c r="CZ182" i="30"/>
  <c r="DC182" i="30" s="1"/>
  <c r="CU183" i="30"/>
  <c r="CW183" i="30"/>
  <c r="CC187" i="30"/>
  <c r="CH186" i="30"/>
  <c r="BN189" i="30"/>
  <c r="AG188" i="30"/>
  <c r="AL187" i="30"/>
  <c r="KS179" i="30"/>
  <c r="KX178" i="30"/>
  <c r="GL182" i="30"/>
  <c r="GO181" i="30"/>
  <c r="GP181" i="30" s="1"/>
  <c r="KH183" i="30"/>
  <c r="DK182" i="30"/>
  <c r="DM182" i="30"/>
  <c r="DP181" i="30"/>
  <c r="DS181" i="30" s="1"/>
  <c r="HQ183" i="30"/>
  <c r="HV182" i="30"/>
  <c r="V109" i="22"/>
  <c r="X110" i="22"/>
  <c r="AA110" i="22" s="1"/>
  <c r="Y109" i="22"/>
  <c r="W114" i="30"/>
  <c r="P113" i="30"/>
  <c r="T113" i="30"/>
  <c r="D1172" i="22"/>
  <c r="DO172" i="22" l="1"/>
  <c r="DH171" i="22"/>
  <c r="DL171" i="22"/>
  <c r="CN169" i="22"/>
  <c r="CJ170" i="22"/>
  <c r="CM170" i="22" s="1"/>
  <c r="CK169" i="22"/>
  <c r="CT169" i="22"/>
  <c r="CW168" i="22"/>
  <c r="CX168" i="22" s="1"/>
  <c r="CH169" i="22"/>
  <c r="CS169" i="22"/>
  <c r="ME180" i="30"/>
  <c r="LX179" i="30"/>
  <c r="MB179" i="30"/>
  <c r="DB183" i="30"/>
  <c r="AN193" i="22"/>
  <c r="AQ193" i="22" s="1"/>
  <c r="BO197" i="22"/>
  <c r="AK193" i="22"/>
  <c r="AI193" i="22"/>
  <c r="BX196" i="22"/>
  <c r="BT197" i="22"/>
  <c r="BW197" i="22" s="1"/>
  <c r="BU196" i="22"/>
  <c r="BC191" i="22"/>
  <c r="AZ190" i="22"/>
  <c r="AV190" i="22"/>
  <c r="GR181" i="30"/>
  <c r="GU181" i="30" s="1"/>
  <c r="GB179" i="30"/>
  <c r="GE179" i="30" s="1"/>
  <c r="DR182" i="30"/>
  <c r="JS182" i="30"/>
  <c r="JL181" i="30"/>
  <c r="JP181" i="30"/>
  <c r="JC184" i="30"/>
  <c r="IZ183" i="30"/>
  <c r="IV183" i="30"/>
  <c r="HG182" i="30"/>
  <c r="HD181" i="30"/>
  <c r="GZ181" i="30"/>
  <c r="EO180" i="30"/>
  <c r="MP178" i="30"/>
  <c r="MS177" i="30"/>
  <c r="BQ189" i="30"/>
  <c r="BT188" i="30"/>
  <c r="BW188" i="30" s="1"/>
  <c r="BO189" i="30"/>
  <c r="II180" i="30"/>
  <c r="DQ182" i="30"/>
  <c r="DO183" i="30"/>
  <c r="DH182" i="30"/>
  <c r="DL182" i="30"/>
  <c r="LR178" i="30"/>
  <c r="LQ178" i="30"/>
  <c r="MO178" i="30"/>
  <c r="AK188" i="30"/>
  <c r="AN187" i="30"/>
  <c r="AQ187" i="30" s="1"/>
  <c r="AI188" i="30"/>
  <c r="KJ183" i="30"/>
  <c r="KM183" i="30" s="1"/>
  <c r="KE184" i="30"/>
  <c r="DA183" i="30"/>
  <c r="CY184" i="30"/>
  <c r="CV183" i="30"/>
  <c r="CR183" i="30"/>
  <c r="HZ182" i="30"/>
  <c r="HS183" i="30" s="1"/>
  <c r="HY182" i="30"/>
  <c r="AX187" i="30"/>
  <c r="FK181" i="30"/>
  <c r="FD180" i="30"/>
  <c r="FH180" i="30"/>
  <c r="HX182" i="30"/>
  <c r="IA182" i="30" s="1"/>
  <c r="KZ178" i="30"/>
  <c r="LC178" i="30" s="1"/>
  <c r="CG187" i="30"/>
  <c r="CJ186" i="30"/>
  <c r="CM186" i="30" s="1"/>
  <c r="CE187" i="30"/>
  <c r="GT181" i="30"/>
  <c r="GS181" i="30"/>
  <c r="LN178" i="30"/>
  <c r="AW187" i="30"/>
  <c r="BB186" i="30"/>
  <c r="LB178" i="30"/>
  <c r="KU179" i="30" s="1"/>
  <c r="LA178" i="30"/>
  <c r="EP180" i="30"/>
  <c r="ES179" i="30"/>
  <c r="ET179" i="30" s="1"/>
  <c r="EE183" i="30"/>
  <c r="EG182" i="30"/>
  <c r="EB182" i="30"/>
  <c r="DX182" i="30"/>
  <c r="GD179" i="30"/>
  <c r="FW180" i="30" s="1"/>
  <c r="GC179" i="30"/>
  <c r="S110" i="22"/>
  <c r="R114" i="30"/>
  <c r="U113" i="30"/>
  <c r="V113" i="30" s="1"/>
  <c r="Q114" i="30"/>
  <c r="D1173" i="22"/>
  <c r="DJ172" i="22" l="1"/>
  <c r="DM171" i="22"/>
  <c r="CE170" i="22"/>
  <c r="DI172" i="22"/>
  <c r="CU169" i="22"/>
  <c r="DD168" i="22"/>
  <c r="CZ169" i="22"/>
  <c r="DC169" i="22" s="1"/>
  <c r="DA168" i="22"/>
  <c r="LZ180" i="30"/>
  <c r="MC179" i="30"/>
  <c r="LY180" i="30"/>
  <c r="MD179" i="30"/>
  <c r="AX191" i="22"/>
  <c r="BA190" i="22"/>
  <c r="AR193" i="22"/>
  <c r="BS198" i="22"/>
  <c r="BL197" i="22"/>
  <c r="BP197" i="22"/>
  <c r="AW191" i="22"/>
  <c r="BB190" i="22"/>
  <c r="AO193" i="22"/>
  <c r="AM194" i="22"/>
  <c r="AF193" i="22"/>
  <c r="AJ193" i="22"/>
  <c r="KY180" i="30"/>
  <c r="KV179" i="30"/>
  <c r="KR179" i="30"/>
  <c r="EV179" i="30"/>
  <c r="EY179" i="30" s="1"/>
  <c r="GA181" i="30"/>
  <c r="FT180" i="30"/>
  <c r="FX180" i="30"/>
  <c r="DZ183" i="30"/>
  <c r="AY187" i="30"/>
  <c r="BA187" i="30"/>
  <c r="BD186" i="30"/>
  <c r="BG186" i="30" s="1"/>
  <c r="HW184" i="30"/>
  <c r="HT183" i="30"/>
  <c r="HP183" i="30"/>
  <c r="DJ183" i="30"/>
  <c r="IM181" i="30"/>
  <c r="IJ180" i="30"/>
  <c r="IF180" i="30"/>
  <c r="HA182" i="30"/>
  <c r="IW184" i="30"/>
  <c r="JN182" i="30"/>
  <c r="JQ181" i="30"/>
  <c r="GM182" i="30"/>
  <c r="FF181" i="30"/>
  <c r="FI180" i="30"/>
  <c r="FJ180" i="30" s="1"/>
  <c r="CS184" i="30"/>
  <c r="CX183" i="30"/>
  <c r="KI185" i="30"/>
  <c r="KF184" i="30"/>
  <c r="KB184" i="30"/>
  <c r="DI183" i="30"/>
  <c r="DN182" i="30"/>
  <c r="BU189" i="30"/>
  <c r="BS190" i="30"/>
  <c r="BL189" i="30"/>
  <c r="BP189" i="30"/>
  <c r="BV189" i="30"/>
  <c r="HB182" i="30"/>
  <c r="HE181" i="30"/>
  <c r="IX184" i="30"/>
  <c r="JA183" i="30"/>
  <c r="JM182" i="30"/>
  <c r="JR181" i="30"/>
  <c r="CK187" i="30"/>
  <c r="CI188" i="30"/>
  <c r="CF187" i="30"/>
  <c r="CB187" i="30"/>
  <c r="CL187" i="30"/>
  <c r="FE181" i="30"/>
  <c r="CT184" i="30"/>
  <c r="AO188" i="30"/>
  <c r="AM189" i="30"/>
  <c r="AJ188" i="30"/>
  <c r="AF188" i="30"/>
  <c r="AP188" i="30"/>
  <c r="MX177" i="30"/>
  <c r="MW177" i="30"/>
  <c r="DY183" i="30"/>
  <c r="ED182" i="30"/>
  <c r="EX179" i="30"/>
  <c r="EQ180" i="30" s="1"/>
  <c r="EW179" i="30"/>
  <c r="LP178" i="30"/>
  <c r="LS178" i="30" s="1"/>
  <c r="LK179" i="30"/>
  <c r="MT177" i="30"/>
  <c r="W111" i="22"/>
  <c r="P110" i="22"/>
  <c r="T110" i="22"/>
  <c r="X113" i="30"/>
  <c r="AA113" i="30" s="1"/>
  <c r="Z113" i="30"/>
  <c r="Y113" i="30"/>
  <c r="D1174" i="22"/>
  <c r="CI171" i="22" l="1"/>
  <c r="CB170" i="22"/>
  <c r="CF170" i="22"/>
  <c r="DT171" i="22"/>
  <c r="DP172" i="22"/>
  <c r="DS172" i="22" s="1"/>
  <c r="DQ171" i="22"/>
  <c r="CY170" i="22"/>
  <c r="CV169" i="22"/>
  <c r="CR169" i="22"/>
  <c r="DN171" i="22"/>
  <c r="MF179" i="30"/>
  <c r="MI179" i="30" s="1"/>
  <c r="MH179" i="30"/>
  <c r="MA180" i="30" s="1"/>
  <c r="MG179" i="30"/>
  <c r="BN198" i="22"/>
  <c r="BQ197" i="22"/>
  <c r="AY191" i="22"/>
  <c r="BM198" i="22"/>
  <c r="BR197" i="22"/>
  <c r="BH190" i="22"/>
  <c r="BD191" i="22"/>
  <c r="BG191" i="22" s="1"/>
  <c r="BE190" i="22"/>
  <c r="AH194" i="22"/>
  <c r="AG194" i="22"/>
  <c r="AL193" i="22"/>
  <c r="EU181" i="30"/>
  <c r="EN180" i="30"/>
  <c r="ER180" i="30"/>
  <c r="MV177" i="30"/>
  <c r="MY177" i="30" s="1"/>
  <c r="MQ178" i="30"/>
  <c r="EF182" i="30"/>
  <c r="EI182" i="30" s="1"/>
  <c r="EC183" i="30"/>
  <c r="EA183" i="30"/>
  <c r="LO180" i="30"/>
  <c r="LL179" i="30"/>
  <c r="LH179" i="30"/>
  <c r="AG189" i="30"/>
  <c r="AL188" i="30"/>
  <c r="HJ181" i="30"/>
  <c r="HI181" i="30"/>
  <c r="BN190" i="30"/>
  <c r="DK183" i="30"/>
  <c r="DM183" i="30"/>
  <c r="DP182" i="30"/>
  <c r="DS182" i="30" s="1"/>
  <c r="KD185" i="30"/>
  <c r="KG184" i="30"/>
  <c r="IG181" i="30"/>
  <c r="KS180" i="30"/>
  <c r="AH189" i="30"/>
  <c r="JF183" i="30"/>
  <c r="JE183" i="30"/>
  <c r="BM190" i="30"/>
  <c r="BR189" i="30"/>
  <c r="GQ183" i="30"/>
  <c r="GJ182" i="30"/>
  <c r="GN182" i="30"/>
  <c r="HF181" i="30"/>
  <c r="IH181" i="30"/>
  <c r="IK180" i="30"/>
  <c r="IL180" i="30" s="1"/>
  <c r="BF187" i="30"/>
  <c r="KT180" i="30"/>
  <c r="KW179" i="30"/>
  <c r="KX179" i="30" s="1"/>
  <c r="FL180" i="30"/>
  <c r="FO180" i="30" s="1"/>
  <c r="CC188" i="30"/>
  <c r="CH187" i="30"/>
  <c r="JT181" i="30"/>
  <c r="JW181" i="30" s="1"/>
  <c r="FN180" i="30"/>
  <c r="FG181" i="30" s="1"/>
  <c r="FM180" i="30"/>
  <c r="JB183" i="30"/>
  <c r="HQ184" i="30"/>
  <c r="BE187" i="30"/>
  <c r="BC188" i="30"/>
  <c r="AV187" i="30"/>
  <c r="AZ187" i="30"/>
  <c r="FV181" i="30"/>
  <c r="FY180" i="30"/>
  <c r="CD188" i="30"/>
  <c r="KC185" i="30"/>
  <c r="KH184" i="30"/>
  <c r="CZ183" i="30"/>
  <c r="DC183" i="30" s="1"/>
  <c r="CW184" i="30"/>
  <c r="CU184" i="30"/>
  <c r="JV181" i="30"/>
  <c r="JO182" i="30" s="1"/>
  <c r="JU181" i="30"/>
  <c r="HR184" i="30"/>
  <c r="HU183" i="30"/>
  <c r="HV183" i="30" s="1"/>
  <c r="FU181" i="30"/>
  <c r="FZ180" i="30"/>
  <c r="R111" i="22"/>
  <c r="U110" i="22"/>
  <c r="AB110" i="22" s="1"/>
  <c r="Q111" i="22"/>
  <c r="S114" i="30"/>
  <c r="D1175" i="22"/>
  <c r="DK172" i="22" l="1"/>
  <c r="CD171" i="22"/>
  <c r="CG170" i="22"/>
  <c r="CS170" i="22"/>
  <c r="CC171" i="22"/>
  <c r="CH170" i="22"/>
  <c r="CT170" i="22"/>
  <c r="CW169" i="22"/>
  <c r="LX180" i="30"/>
  <c r="MB180" i="30"/>
  <c r="ME181" i="30"/>
  <c r="AN194" i="22"/>
  <c r="AQ194" i="22" s="1"/>
  <c r="BX197" i="22"/>
  <c r="BT198" i="22"/>
  <c r="BW198" i="22" s="1"/>
  <c r="BU197" i="22"/>
  <c r="BO198" i="22"/>
  <c r="AI194" i="22"/>
  <c r="BC192" i="22"/>
  <c r="AZ191" i="22"/>
  <c r="AV191" i="22"/>
  <c r="KZ179" i="30"/>
  <c r="LC179" i="30" s="1"/>
  <c r="FK182" i="30"/>
  <c r="FH181" i="30"/>
  <c r="FD181" i="30"/>
  <c r="JS183" i="30"/>
  <c r="JP182" i="30"/>
  <c r="JL182" i="30"/>
  <c r="IN180" i="30"/>
  <c r="IQ180" i="30" s="1"/>
  <c r="GD180" i="30"/>
  <c r="GC180" i="30"/>
  <c r="AW188" i="30"/>
  <c r="BB187" i="30"/>
  <c r="KL184" i="30"/>
  <c r="KK184" i="30"/>
  <c r="AN188" i="30"/>
  <c r="AQ188" i="30" s="1"/>
  <c r="AI189" i="30"/>
  <c r="AK189" i="30"/>
  <c r="EH183" i="30"/>
  <c r="EP181" i="30"/>
  <c r="ES180" i="30"/>
  <c r="KJ184" i="30"/>
  <c r="KM184" i="30" s="1"/>
  <c r="KE185" i="30"/>
  <c r="AX188" i="30"/>
  <c r="HZ183" i="30"/>
  <c r="HY183" i="30"/>
  <c r="DB184" i="30"/>
  <c r="HH181" i="30"/>
  <c r="HK181" i="30" s="1"/>
  <c r="HC182" i="30"/>
  <c r="DR183" i="30"/>
  <c r="LI180" i="30"/>
  <c r="EO181" i="30"/>
  <c r="ET180" i="30"/>
  <c r="GB180" i="30"/>
  <c r="GE180" i="30" s="1"/>
  <c r="FW181" i="30"/>
  <c r="JD183" i="30"/>
  <c r="JG183" i="30" s="1"/>
  <c r="IY184" i="30"/>
  <c r="CE188" i="30"/>
  <c r="CG188" i="30"/>
  <c r="CJ187" i="30"/>
  <c r="CM187" i="30" s="1"/>
  <c r="LB179" i="30"/>
  <c r="LA179" i="30"/>
  <c r="IP180" i="30"/>
  <c r="II181" i="30" s="1"/>
  <c r="IO180" i="30"/>
  <c r="GL183" i="30"/>
  <c r="GO182" i="30"/>
  <c r="BT189" i="30"/>
  <c r="BW189" i="30" s="1"/>
  <c r="BO190" i="30"/>
  <c r="BQ190" i="30"/>
  <c r="LJ180" i="30"/>
  <c r="LM179" i="30"/>
  <c r="LN179" i="30" s="1"/>
  <c r="EE184" i="30"/>
  <c r="EG183" i="30"/>
  <c r="DX183" i="30"/>
  <c r="EB183" i="30"/>
  <c r="DA184" i="30"/>
  <c r="CY185" i="30"/>
  <c r="CR184" i="30"/>
  <c r="CV184" i="30"/>
  <c r="HX183" i="30"/>
  <c r="IA183" i="30" s="1"/>
  <c r="HS184" i="30"/>
  <c r="GK183" i="30"/>
  <c r="GP182" i="30"/>
  <c r="DQ183" i="30"/>
  <c r="DO184" i="30"/>
  <c r="DH183" i="30"/>
  <c r="DL183" i="30"/>
  <c r="MU179" i="30"/>
  <c r="MR178" i="30"/>
  <c r="MN178" i="30"/>
  <c r="V110" i="22"/>
  <c r="S111" i="22" s="1"/>
  <c r="X111" i="22"/>
  <c r="AA111" i="22" s="1"/>
  <c r="Y110" i="22"/>
  <c r="W115" i="30"/>
  <c r="T114" i="30"/>
  <c r="P114" i="30"/>
  <c r="D1176" i="22"/>
  <c r="CE171" i="22" l="1"/>
  <c r="CX169" i="22"/>
  <c r="DD169" i="22"/>
  <c r="CZ170" i="22"/>
  <c r="DC170" i="22" s="1"/>
  <c r="DA169" i="22"/>
  <c r="CN170" i="22"/>
  <c r="CJ171" i="22"/>
  <c r="CM171" i="22" s="1"/>
  <c r="CK170" i="22"/>
  <c r="DO173" i="22"/>
  <c r="DL172" i="22"/>
  <c r="DH172" i="22"/>
  <c r="LZ181" i="30"/>
  <c r="MC180" i="30"/>
  <c r="MD180" i="30" s="1"/>
  <c r="MF180" i="30" s="1"/>
  <c r="MI180" i="30" s="1"/>
  <c r="LY181" i="30"/>
  <c r="CL188" i="30"/>
  <c r="AP189" i="30"/>
  <c r="AX192" i="22"/>
  <c r="BA191" i="22"/>
  <c r="BS199" i="22"/>
  <c r="BL198" i="22"/>
  <c r="BP198" i="22"/>
  <c r="AW192" i="22"/>
  <c r="BB191" i="22"/>
  <c r="AM195" i="22"/>
  <c r="AF194" i="22"/>
  <c r="AJ194" i="22"/>
  <c r="LP179" i="30"/>
  <c r="LS179" i="30" s="1"/>
  <c r="IM182" i="30"/>
  <c r="IJ181" i="30"/>
  <c r="IF181" i="30"/>
  <c r="MO179" i="30"/>
  <c r="DZ184" i="30"/>
  <c r="HW185" i="30"/>
  <c r="HP184" i="30"/>
  <c r="HT184" i="30"/>
  <c r="BV190" i="30"/>
  <c r="CK188" i="30"/>
  <c r="CI189" i="30"/>
  <c r="CB188" i="30"/>
  <c r="CF188" i="30"/>
  <c r="JN183" i="30"/>
  <c r="JQ182" i="30"/>
  <c r="FF182" i="30"/>
  <c r="FI181" i="30"/>
  <c r="BU190" i="30"/>
  <c r="BS191" i="30"/>
  <c r="BP190" i="30"/>
  <c r="BL190" i="30"/>
  <c r="GT182" i="30"/>
  <c r="GS182" i="30"/>
  <c r="KI186" i="30"/>
  <c r="KF185" i="30"/>
  <c r="KB185" i="30"/>
  <c r="EX180" i="30"/>
  <c r="EW180" i="30"/>
  <c r="BA188" i="30"/>
  <c r="BD187" i="30"/>
  <c r="BG187" i="30" s="1"/>
  <c r="AY188" i="30"/>
  <c r="KU180" i="30"/>
  <c r="DJ184" i="30"/>
  <c r="CT185" i="30"/>
  <c r="MP179" i="30"/>
  <c r="MS178" i="30"/>
  <c r="DI184" i="30"/>
  <c r="DN183" i="30"/>
  <c r="CS185" i="30"/>
  <c r="CX184" i="30"/>
  <c r="DY184" i="30"/>
  <c r="ED183" i="30"/>
  <c r="JC185" i="30"/>
  <c r="IZ184" i="30"/>
  <c r="IV184" i="30"/>
  <c r="GA182" i="30"/>
  <c r="FX181" i="30"/>
  <c r="FT181" i="30"/>
  <c r="AO189" i="30"/>
  <c r="AM190" i="30"/>
  <c r="AJ189" i="30"/>
  <c r="AF189" i="30"/>
  <c r="GR182" i="30"/>
  <c r="GU182" i="30" s="1"/>
  <c r="GM183" i="30"/>
  <c r="LR179" i="30"/>
  <c r="LK180" i="30" s="1"/>
  <c r="LQ179" i="30"/>
  <c r="EV180" i="30"/>
  <c r="EY180" i="30" s="1"/>
  <c r="EQ181" i="30"/>
  <c r="HG183" i="30"/>
  <c r="GZ182" i="30"/>
  <c r="HD182" i="30"/>
  <c r="JM183" i="30"/>
  <c r="JR182" i="30"/>
  <c r="FE182" i="30"/>
  <c r="FJ181" i="30"/>
  <c r="W112" i="22"/>
  <c r="P111" i="22"/>
  <c r="T111" i="22"/>
  <c r="R115" i="30"/>
  <c r="U114" i="30"/>
  <c r="V114" i="30" s="1"/>
  <c r="Q115" i="30"/>
  <c r="D1177" i="22"/>
  <c r="CU170" i="22" l="1"/>
  <c r="DI173" i="22"/>
  <c r="DJ173" i="22"/>
  <c r="DM172" i="22"/>
  <c r="DN172" i="22" s="1"/>
  <c r="CI172" i="22"/>
  <c r="CF171" i="22"/>
  <c r="CB171" i="22"/>
  <c r="MH180" i="30"/>
  <c r="MA181" i="30" s="1"/>
  <c r="MG180" i="30"/>
  <c r="BM199" i="22"/>
  <c r="BR198" i="22"/>
  <c r="AY192" i="22"/>
  <c r="AH195" i="22"/>
  <c r="AK194" i="22"/>
  <c r="AG195" i="22"/>
  <c r="AL194" i="22"/>
  <c r="BN199" i="22"/>
  <c r="BQ198" i="22"/>
  <c r="BH191" i="22"/>
  <c r="BD192" i="22"/>
  <c r="BG192" i="22" s="1"/>
  <c r="BE191" i="22"/>
  <c r="LO181" i="30"/>
  <c r="LL180" i="30"/>
  <c r="LH180" i="30"/>
  <c r="FL181" i="30"/>
  <c r="FO181" i="30" s="1"/>
  <c r="HB183" i="30"/>
  <c r="HE182" i="30"/>
  <c r="AH190" i="30"/>
  <c r="FV182" i="30"/>
  <c r="FY181" i="30"/>
  <c r="IX185" i="30"/>
  <c r="JA184" i="30"/>
  <c r="MX178" i="30"/>
  <c r="MW178" i="30"/>
  <c r="BE188" i="30"/>
  <c r="BC189" i="30"/>
  <c r="AV188" i="30"/>
  <c r="AZ188" i="30"/>
  <c r="BF188" i="30"/>
  <c r="KD186" i="30"/>
  <c r="KG185" i="30"/>
  <c r="JV182" i="30"/>
  <c r="JU182" i="30"/>
  <c r="CD189" i="30"/>
  <c r="HA183" i="30"/>
  <c r="HF182" i="30"/>
  <c r="GQ184" i="30"/>
  <c r="GN183" i="30"/>
  <c r="GJ183" i="30"/>
  <c r="DM184" i="30"/>
  <c r="DK184" i="30"/>
  <c r="DP183" i="30"/>
  <c r="DS183" i="30" s="1"/>
  <c r="BM191" i="30"/>
  <c r="BR190" i="30"/>
  <c r="FN181" i="30"/>
  <c r="FG182" i="30" s="1"/>
  <c r="FM181" i="30"/>
  <c r="CC189" i="30"/>
  <c r="CH188" i="30"/>
  <c r="HR185" i="30"/>
  <c r="HU184" i="30"/>
  <c r="JT182" i="30"/>
  <c r="JW182" i="30" s="1"/>
  <c r="JO183" i="30"/>
  <c r="EU182" i="30"/>
  <c r="ER181" i="30"/>
  <c r="EN181" i="30"/>
  <c r="CZ184" i="30"/>
  <c r="DC184" i="30" s="1"/>
  <c r="CU185" i="30"/>
  <c r="CW185" i="30"/>
  <c r="BN191" i="30"/>
  <c r="HQ185" i="30"/>
  <c r="HV184" i="30"/>
  <c r="IG182" i="30"/>
  <c r="AG190" i="30"/>
  <c r="AL189" i="30"/>
  <c r="FU182" i="30"/>
  <c r="FZ181" i="30"/>
  <c r="IW185" i="30"/>
  <c r="JB184" i="30"/>
  <c r="EF183" i="30"/>
  <c r="EI183" i="30" s="1"/>
  <c r="EA184" i="30"/>
  <c r="EC184" i="30"/>
  <c r="KY181" i="30"/>
  <c r="KR180" i="30"/>
  <c r="KV180" i="30"/>
  <c r="KC186" i="30"/>
  <c r="KH185" i="30"/>
  <c r="MT178" i="30"/>
  <c r="IH182" i="30"/>
  <c r="IK181" i="30"/>
  <c r="IL181" i="30" s="1"/>
  <c r="R112" i="22"/>
  <c r="U111" i="22"/>
  <c r="AB111" i="22" s="1"/>
  <c r="Q112" i="22"/>
  <c r="X114" i="30"/>
  <c r="AA114" i="30" s="1"/>
  <c r="Z114" i="30"/>
  <c r="Y114" i="30"/>
  <c r="D1178" i="22"/>
  <c r="DK173" i="22" l="1"/>
  <c r="CD172" i="22"/>
  <c r="CG171" i="22"/>
  <c r="CH171" i="22" s="1"/>
  <c r="CC172" i="22"/>
  <c r="DT172" i="22"/>
  <c r="DP173" i="22"/>
  <c r="DS173" i="22" s="1"/>
  <c r="DQ172" i="22"/>
  <c r="CY171" i="22"/>
  <c r="CV170" i="22"/>
  <c r="CR170" i="22"/>
  <c r="ME182" i="30"/>
  <c r="MB181" i="30"/>
  <c r="LX181" i="30"/>
  <c r="LY182" i="30" s="1"/>
  <c r="BC193" i="22"/>
  <c r="AV192" i="22"/>
  <c r="AZ192" i="22"/>
  <c r="AR194" i="22"/>
  <c r="AN195" i="22"/>
  <c r="AQ195" i="22" s="1"/>
  <c r="AO194" i="22"/>
  <c r="BO199" i="22"/>
  <c r="AI195" i="22"/>
  <c r="BX198" i="22"/>
  <c r="BT199" i="22"/>
  <c r="BW199" i="22" s="1"/>
  <c r="BU198" i="22"/>
  <c r="IN181" i="30"/>
  <c r="IQ181" i="30" s="1"/>
  <c r="FK183" i="30"/>
  <c r="FH182" i="30"/>
  <c r="FD182" i="30"/>
  <c r="KS181" i="30"/>
  <c r="EG184" i="30"/>
  <c r="EE185" i="30"/>
  <c r="EB184" i="30"/>
  <c r="DX184" i="30"/>
  <c r="JD184" i="30"/>
  <c r="JG184" i="30" s="1"/>
  <c r="HX184" i="30"/>
  <c r="IA184" i="30" s="1"/>
  <c r="JS184" i="30"/>
  <c r="JP183" i="30"/>
  <c r="JL183" i="30"/>
  <c r="HZ184" i="30"/>
  <c r="HS185" i="30" s="1"/>
  <c r="HY184" i="30"/>
  <c r="BQ191" i="30"/>
  <c r="BT190" i="30"/>
  <c r="BW190" i="30" s="1"/>
  <c r="BO191" i="30"/>
  <c r="DQ184" i="30"/>
  <c r="DO185" i="30"/>
  <c r="DH184" i="30"/>
  <c r="DL184" i="30"/>
  <c r="GK184" i="30"/>
  <c r="HH182" i="30"/>
  <c r="HK182" i="30" s="1"/>
  <c r="LJ181" i="30"/>
  <c r="LM180" i="30"/>
  <c r="DB185" i="30"/>
  <c r="GL184" i="30"/>
  <c r="GO183" i="30"/>
  <c r="KL185" i="30"/>
  <c r="KK185" i="30"/>
  <c r="AX189" i="30"/>
  <c r="IP181" i="30"/>
  <c r="II182" i="30" s="1"/>
  <c r="IO181" i="30"/>
  <c r="AK190" i="30"/>
  <c r="AN189" i="30"/>
  <c r="AQ189" i="30" s="1"/>
  <c r="AI190" i="30"/>
  <c r="DA185" i="30"/>
  <c r="CY186" i="30"/>
  <c r="CV185" i="30"/>
  <c r="CR185" i="30"/>
  <c r="EO182" i="30"/>
  <c r="AW189" i="30"/>
  <c r="BB188" i="30"/>
  <c r="GD181" i="30"/>
  <c r="FW182" i="30" s="1"/>
  <c r="GC181" i="30"/>
  <c r="KJ185" i="30"/>
  <c r="KM185" i="30" s="1"/>
  <c r="KE186" i="30"/>
  <c r="MQ179" i="30"/>
  <c r="MV178" i="30"/>
  <c r="MY178" i="30" s="1"/>
  <c r="KT181" i="30"/>
  <c r="KW180" i="30"/>
  <c r="EH184" i="30"/>
  <c r="GB181" i="30"/>
  <c r="GE181" i="30" s="1"/>
  <c r="EP182" i="30"/>
  <c r="ES181" i="30"/>
  <c r="CG189" i="30"/>
  <c r="CJ188" i="30"/>
  <c r="CM188" i="30" s="1"/>
  <c r="CE189" i="30"/>
  <c r="DR184" i="30"/>
  <c r="JF184" i="30"/>
  <c r="IY185" i="30" s="1"/>
  <c r="JE184" i="30"/>
  <c r="HJ182" i="30"/>
  <c r="HI182" i="30"/>
  <c r="LI181" i="30"/>
  <c r="LN180" i="30"/>
  <c r="X112" i="22"/>
  <c r="AA112" i="22" s="1"/>
  <c r="Y111" i="22"/>
  <c r="V111" i="22"/>
  <c r="S115" i="30"/>
  <c r="D1179" i="22"/>
  <c r="CS171" i="22" l="1"/>
  <c r="CT171" i="22"/>
  <c r="CW170" i="22"/>
  <c r="CX170" i="22" s="1"/>
  <c r="CN171" i="22"/>
  <c r="CJ172" i="22"/>
  <c r="CM172" i="22" s="1"/>
  <c r="CK171" i="22"/>
  <c r="CE172" i="22"/>
  <c r="DO174" i="22"/>
  <c r="DH173" i="22"/>
  <c r="DL173" i="22"/>
  <c r="LZ182" i="30"/>
  <c r="MC181" i="30"/>
  <c r="AW193" i="22"/>
  <c r="BB192" i="22"/>
  <c r="BS200" i="22"/>
  <c r="BL199" i="22"/>
  <c r="BP199" i="22"/>
  <c r="AM196" i="22"/>
  <c r="AF195" i="22"/>
  <c r="AJ195" i="22"/>
  <c r="AX193" i="22"/>
  <c r="BA192" i="22"/>
  <c r="IM183" i="30"/>
  <c r="IF182" i="30"/>
  <c r="IJ182" i="30"/>
  <c r="JC186" i="30"/>
  <c r="IV185" i="30"/>
  <c r="IZ185" i="30"/>
  <c r="LP180" i="30"/>
  <c r="LS180" i="30" s="1"/>
  <c r="EX181" i="30"/>
  <c r="EW181" i="30"/>
  <c r="MU180" i="30"/>
  <c r="MR179" i="30"/>
  <c r="MN179" i="30"/>
  <c r="AY189" i="30"/>
  <c r="BA189" i="30"/>
  <c r="BD188" i="30"/>
  <c r="BG188" i="30" s="1"/>
  <c r="DZ185" i="30"/>
  <c r="FF183" i="30"/>
  <c r="FI182" i="30"/>
  <c r="LB180" i="30"/>
  <c r="LA180" i="30"/>
  <c r="KI187" i="30"/>
  <c r="KF186" i="30"/>
  <c r="KB186" i="30"/>
  <c r="JM184" i="30"/>
  <c r="CS186" i="30"/>
  <c r="CX185" i="30"/>
  <c r="AO190" i="30"/>
  <c r="AM191" i="30"/>
  <c r="AJ190" i="30"/>
  <c r="AF190" i="30"/>
  <c r="AP190" i="30"/>
  <c r="HC183" i="30"/>
  <c r="DJ185" i="30"/>
  <c r="BU191" i="30"/>
  <c r="BS192" i="30"/>
  <c r="BL191" i="30"/>
  <c r="BP191" i="30"/>
  <c r="BV191" i="30"/>
  <c r="JN184" i="30"/>
  <c r="JQ183" i="30"/>
  <c r="JR183" i="30" s="1"/>
  <c r="HW186" i="30"/>
  <c r="HP185" i="30"/>
  <c r="HT185" i="30"/>
  <c r="CK189" i="30"/>
  <c r="CI190" i="30"/>
  <c r="CF189" i="30"/>
  <c r="CB189" i="30"/>
  <c r="CL189" i="30"/>
  <c r="GA183" i="30"/>
  <c r="FX182" i="30"/>
  <c r="FT182" i="30"/>
  <c r="ET181" i="30"/>
  <c r="CT186" i="30"/>
  <c r="GT183" i="30"/>
  <c r="GS183" i="30"/>
  <c r="LR180" i="30"/>
  <c r="LK181" i="30" s="1"/>
  <c r="LQ180" i="30"/>
  <c r="GP183" i="30"/>
  <c r="DI185" i="30"/>
  <c r="DN184" i="30"/>
  <c r="DY185" i="30"/>
  <c r="ED184" i="30"/>
  <c r="KX180" i="30"/>
  <c r="FE183" i="30"/>
  <c r="FJ182" i="30"/>
  <c r="S112" i="22"/>
  <c r="W116" i="30"/>
  <c r="P115" i="30"/>
  <c r="T115" i="30"/>
  <c r="D1180" i="22"/>
  <c r="DJ174" i="22" l="1"/>
  <c r="DM173" i="22"/>
  <c r="DI174" i="22"/>
  <c r="DN173" i="22"/>
  <c r="CU171" i="22"/>
  <c r="CI173" i="22"/>
  <c r="CF172" i="22"/>
  <c r="CB172" i="22"/>
  <c r="DD170" i="22"/>
  <c r="CZ171" i="22"/>
  <c r="DC171" i="22" s="1"/>
  <c r="DA170" i="22"/>
  <c r="MD181" i="30"/>
  <c r="MH181" i="30"/>
  <c r="MG181" i="30"/>
  <c r="BN200" i="22"/>
  <c r="BQ199" i="22"/>
  <c r="AY193" i="22"/>
  <c r="BM200" i="22"/>
  <c r="BR199" i="22"/>
  <c r="AH196" i="22"/>
  <c r="AK195" i="22"/>
  <c r="BH192" i="22"/>
  <c r="BD193" i="22"/>
  <c r="BG193" i="22" s="1"/>
  <c r="BE192" i="22"/>
  <c r="AG196" i="22"/>
  <c r="AL195" i="22"/>
  <c r="LO182" i="30"/>
  <c r="LH181" i="30"/>
  <c r="LL181" i="30"/>
  <c r="JT183" i="30"/>
  <c r="JW183" i="30" s="1"/>
  <c r="GR183" i="30"/>
  <c r="GU183" i="30" s="1"/>
  <c r="GM184" i="30"/>
  <c r="FL182" i="30"/>
  <c r="FO182" i="30" s="1"/>
  <c r="EC185" i="30"/>
  <c r="EF184" i="30"/>
  <c r="EI184" i="30" s="1"/>
  <c r="EA185" i="30"/>
  <c r="CD190" i="30"/>
  <c r="HQ186" i="30"/>
  <c r="BM192" i="30"/>
  <c r="BR191" i="30"/>
  <c r="AH191" i="30"/>
  <c r="FN182" i="30"/>
  <c r="FG183" i="30" s="1"/>
  <c r="FM182" i="30"/>
  <c r="MP180" i="30"/>
  <c r="MS179" i="30"/>
  <c r="MT179" i="30" s="1"/>
  <c r="FU183" i="30"/>
  <c r="EV181" i="30"/>
  <c r="EY181" i="30" s="1"/>
  <c r="EQ182" i="30"/>
  <c r="HG184" i="30"/>
  <c r="HD183" i="30"/>
  <c r="GZ183" i="30"/>
  <c r="KC187" i="30"/>
  <c r="BF189" i="30"/>
  <c r="KD187" i="30"/>
  <c r="KG186" i="30"/>
  <c r="KH186" i="30" s="1"/>
  <c r="BE189" i="30"/>
  <c r="BC190" i="30"/>
  <c r="AV189" i="30"/>
  <c r="AZ189" i="30"/>
  <c r="IX186" i="30"/>
  <c r="JA185" i="30"/>
  <c r="IH183" i="30"/>
  <c r="IK182" i="30"/>
  <c r="KZ180" i="30"/>
  <c r="LC180" i="30" s="1"/>
  <c r="KU181" i="30"/>
  <c r="DK185" i="30"/>
  <c r="DM185" i="30"/>
  <c r="DP184" i="30"/>
  <c r="DS184" i="30" s="1"/>
  <c r="FV183" i="30"/>
  <c r="FY182" i="30"/>
  <c r="CC190" i="30"/>
  <c r="CH189" i="30"/>
  <c r="HR186" i="30"/>
  <c r="HU185" i="30"/>
  <c r="JV183" i="30"/>
  <c r="JO184" i="30" s="1"/>
  <c r="JU183" i="30"/>
  <c r="BN192" i="30"/>
  <c r="AG191" i="30"/>
  <c r="AL190" i="30"/>
  <c r="CW186" i="30"/>
  <c r="CZ185" i="30"/>
  <c r="DC185" i="30" s="1"/>
  <c r="CU186" i="30"/>
  <c r="MO180" i="30"/>
  <c r="IW186" i="30"/>
  <c r="JB185" i="30"/>
  <c r="IG183" i="30"/>
  <c r="IL182" i="30"/>
  <c r="W113" i="22"/>
  <c r="P112" i="22"/>
  <c r="T112" i="22"/>
  <c r="R116" i="30"/>
  <c r="U115" i="30"/>
  <c r="V115" i="30" s="1"/>
  <c r="Q116" i="30"/>
  <c r="D1181" i="22"/>
  <c r="CD173" i="22" l="1"/>
  <c r="CG172" i="22"/>
  <c r="CY172" i="22"/>
  <c r="CV171" i="22"/>
  <c r="CR171" i="22"/>
  <c r="DT173" i="22"/>
  <c r="DP174" i="22"/>
  <c r="DS174" i="22" s="1"/>
  <c r="DQ173" i="22"/>
  <c r="DK174" i="22"/>
  <c r="CC173" i="22"/>
  <c r="CH172" i="22"/>
  <c r="MF181" i="30"/>
  <c r="MI181" i="30" s="1"/>
  <c r="MA182" i="30"/>
  <c r="BX199" i="22"/>
  <c r="BT200" i="22"/>
  <c r="BW200" i="22" s="1"/>
  <c r="BU199" i="22"/>
  <c r="BO200" i="22"/>
  <c r="AR195" i="22"/>
  <c r="AN196" i="22"/>
  <c r="AQ196" i="22" s="1"/>
  <c r="AO195" i="22"/>
  <c r="AI196" i="22"/>
  <c r="BC194" i="22"/>
  <c r="AV193" i="22"/>
  <c r="AZ193" i="22"/>
  <c r="JS185" i="30"/>
  <c r="JP184" i="30"/>
  <c r="JL184" i="30"/>
  <c r="KJ186" i="30"/>
  <c r="KM186" i="30" s="1"/>
  <c r="AN190" i="30"/>
  <c r="AQ190" i="30" s="1"/>
  <c r="AI191" i="30"/>
  <c r="AK191" i="30"/>
  <c r="JD185" i="30"/>
  <c r="JG185" i="30" s="1"/>
  <c r="GD182" i="30"/>
  <c r="GC182" i="30"/>
  <c r="KY182" i="30"/>
  <c r="KV181" i="30"/>
  <c r="KR181" i="30"/>
  <c r="JF185" i="30"/>
  <c r="JE185" i="30"/>
  <c r="AW190" i="30"/>
  <c r="BB189" i="30"/>
  <c r="HA184" i="30"/>
  <c r="BT191" i="30"/>
  <c r="BW191" i="30" s="1"/>
  <c r="BO192" i="30"/>
  <c r="BQ192" i="30"/>
  <c r="EG185" i="30"/>
  <c r="EE186" i="30"/>
  <c r="DX185" i="30"/>
  <c r="EB185" i="30"/>
  <c r="EH185" i="30"/>
  <c r="LJ182" i="30"/>
  <c r="LM181" i="30"/>
  <c r="LN181" i="30" s="1"/>
  <c r="MV179" i="30"/>
  <c r="MY179" i="30" s="1"/>
  <c r="IN182" i="30"/>
  <c r="IQ182" i="30" s="1"/>
  <c r="CE190" i="30"/>
  <c r="CG190" i="30"/>
  <c r="CJ189" i="30"/>
  <c r="CM189" i="30" s="1"/>
  <c r="IP182" i="30"/>
  <c r="II183" i="30" s="1"/>
  <c r="IO182" i="30"/>
  <c r="HB184" i="30"/>
  <c r="HE183" i="30"/>
  <c r="HF183" i="30" s="1"/>
  <c r="EU183" i="30"/>
  <c r="ER182" i="30"/>
  <c r="EN182" i="30"/>
  <c r="FZ182" i="30"/>
  <c r="MX179" i="30"/>
  <c r="MQ180" i="30" s="1"/>
  <c r="MW179" i="30"/>
  <c r="LI182" i="30"/>
  <c r="DA186" i="30"/>
  <c r="CY187" i="30"/>
  <c r="CR186" i="30"/>
  <c r="CV186" i="30"/>
  <c r="DB186" i="30"/>
  <c r="HZ185" i="30"/>
  <c r="HY185" i="30"/>
  <c r="DR185" i="30"/>
  <c r="FK184" i="30"/>
  <c r="FH183" i="30"/>
  <c r="FD183" i="30"/>
  <c r="DQ185" i="30"/>
  <c r="DO186" i="30"/>
  <c r="DH185" i="30"/>
  <c r="DL185" i="30"/>
  <c r="AX190" i="30"/>
  <c r="KL186" i="30"/>
  <c r="KE187" i="30" s="1"/>
  <c r="KK186" i="30"/>
  <c r="HV185" i="30"/>
  <c r="GQ185" i="30"/>
  <c r="GJ184" i="30"/>
  <c r="GN184" i="30"/>
  <c r="R113" i="22"/>
  <c r="U112" i="22"/>
  <c r="AB112" i="22" s="1"/>
  <c r="Q113" i="22"/>
  <c r="Z115" i="30"/>
  <c r="S116" i="30" s="1"/>
  <c r="Y115" i="30"/>
  <c r="X115" i="30"/>
  <c r="AA115" i="30" s="1"/>
  <c r="D1182" i="22"/>
  <c r="CE173" i="22" l="1"/>
  <c r="DO175" i="22"/>
  <c r="DH174" i="22"/>
  <c r="DL174" i="22"/>
  <c r="CS172" i="22"/>
  <c r="CJ173" i="22"/>
  <c r="CM173" i="22" s="1"/>
  <c r="CN172" i="22"/>
  <c r="CK172" i="22"/>
  <c r="CT172" i="22"/>
  <c r="CW171" i="22"/>
  <c r="LX182" i="30"/>
  <c r="LY183" i="30" s="1"/>
  <c r="ME183" i="30"/>
  <c r="MB182" i="30"/>
  <c r="BV192" i="30"/>
  <c r="BS201" i="22"/>
  <c r="BL200" i="22"/>
  <c r="BP200" i="22"/>
  <c r="AX194" i="22"/>
  <c r="BA193" i="22"/>
  <c r="AM197" i="22"/>
  <c r="AJ196" i="22"/>
  <c r="AF196" i="22"/>
  <c r="AW194" i="22"/>
  <c r="BB193" i="22"/>
  <c r="MU181" i="30"/>
  <c r="MR180" i="30"/>
  <c r="MN180" i="30"/>
  <c r="KI188" i="30"/>
  <c r="KB187" i="30"/>
  <c r="KF187" i="30"/>
  <c r="HH183" i="30"/>
  <c r="HK183" i="30" s="1"/>
  <c r="FF184" i="30"/>
  <c r="FI183" i="30"/>
  <c r="EP183" i="30"/>
  <c r="ES182" i="30"/>
  <c r="CK190" i="30"/>
  <c r="CI191" i="30"/>
  <c r="CF190" i="30"/>
  <c r="CB190" i="30"/>
  <c r="DZ186" i="30"/>
  <c r="BA190" i="30"/>
  <c r="BD189" i="30"/>
  <c r="BG189" i="30" s="1"/>
  <c r="AY190" i="30"/>
  <c r="IY186" i="30"/>
  <c r="AP191" i="30"/>
  <c r="JM185" i="30"/>
  <c r="CT187" i="30"/>
  <c r="LP181" i="30"/>
  <c r="LS181" i="30" s="1"/>
  <c r="IM184" i="30"/>
  <c r="IJ183" i="30"/>
  <c r="IF183" i="30"/>
  <c r="DY186" i="30"/>
  <c r="ED185" i="30"/>
  <c r="BU192" i="30"/>
  <c r="BS193" i="30"/>
  <c r="BL192" i="30"/>
  <c r="BP192" i="30"/>
  <c r="KS182" i="30"/>
  <c r="AO191" i="30"/>
  <c r="AM192" i="30"/>
  <c r="AJ191" i="30"/>
  <c r="AF191" i="30"/>
  <c r="JN185" i="30"/>
  <c r="JQ184" i="30"/>
  <c r="HX185" i="30"/>
  <c r="IA185" i="30" s="1"/>
  <c r="HS186" i="30"/>
  <c r="CS187" i="30"/>
  <c r="CX186" i="30"/>
  <c r="FW183" i="30"/>
  <c r="GB182" i="30"/>
  <c r="GE182" i="30" s="1"/>
  <c r="KT182" i="30"/>
  <c r="KW181" i="30"/>
  <c r="DI186" i="30"/>
  <c r="DN185" i="30"/>
  <c r="GL185" i="30"/>
  <c r="GO184" i="30"/>
  <c r="GP184" i="30" s="1"/>
  <c r="GK185" i="30"/>
  <c r="DJ186" i="30"/>
  <c r="FE184" i="30"/>
  <c r="FJ183" i="30"/>
  <c r="EO183" i="30"/>
  <c r="ET182" i="30"/>
  <c r="HJ183" i="30"/>
  <c r="HI183" i="30"/>
  <c r="CL190" i="30"/>
  <c r="LR181" i="30"/>
  <c r="LK182" i="30" s="1"/>
  <c r="LQ181" i="30"/>
  <c r="X113" i="22"/>
  <c r="AA113" i="22" s="1"/>
  <c r="Y112" i="22"/>
  <c r="V112" i="22"/>
  <c r="W117" i="30"/>
  <c r="P116" i="30"/>
  <c r="T116" i="30"/>
  <c r="D1183" i="22"/>
  <c r="DD171" i="22" l="1"/>
  <c r="CZ172" i="22"/>
  <c r="DC172" i="22" s="1"/>
  <c r="DA171" i="22"/>
  <c r="DJ175" i="22"/>
  <c r="DM174" i="22"/>
  <c r="CX171" i="22"/>
  <c r="DI175" i="22"/>
  <c r="CI174" i="22"/>
  <c r="CF173" i="22"/>
  <c r="CB173" i="22"/>
  <c r="LZ183" i="30"/>
  <c r="MC182" i="30"/>
  <c r="BN201" i="22"/>
  <c r="BQ200" i="22"/>
  <c r="AG197" i="22"/>
  <c r="AL196" i="22"/>
  <c r="BH193" i="22"/>
  <c r="BD194" i="22"/>
  <c r="BG194" i="22" s="1"/>
  <c r="BE193" i="22"/>
  <c r="BM201" i="22"/>
  <c r="BR200" i="22"/>
  <c r="AY194" i="22"/>
  <c r="AH197" i="22"/>
  <c r="AK196" i="22"/>
  <c r="GR184" i="30"/>
  <c r="GU184" i="30" s="1"/>
  <c r="LO183" i="30"/>
  <c r="LH182" i="30"/>
  <c r="LL182" i="30"/>
  <c r="EV182" i="30"/>
  <c r="EY182" i="30" s="1"/>
  <c r="LB181" i="30"/>
  <c r="LA181" i="30"/>
  <c r="CZ186" i="30"/>
  <c r="DC186" i="30" s="1"/>
  <c r="CU187" i="30"/>
  <c r="CW187" i="30"/>
  <c r="JV184" i="30"/>
  <c r="JU184" i="30"/>
  <c r="AG192" i="30"/>
  <c r="AL191" i="30"/>
  <c r="KX181" i="30"/>
  <c r="BM193" i="30"/>
  <c r="BR192" i="30"/>
  <c r="IH184" i="30"/>
  <c r="IK183" i="30"/>
  <c r="HC184" i="30"/>
  <c r="MO181" i="30"/>
  <c r="DM186" i="30"/>
  <c r="DP185" i="30"/>
  <c r="DS185" i="30" s="1"/>
  <c r="DK186" i="30"/>
  <c r="AH192" i="30"/>
  <c r="FN183" i="30"/>
  <c r="FM183" i="30"/>
  <c r="KD188" i="30"/>
  <c r="KG187" i="30"/>
  <c r="MP181" i="30"/>
  <c r="MS180" i="30"/>
  <c r="MT180" i="30" s="1"/>
  <c r="GT184" i="30"/>
  <c r="GM185" i="30" s="1"/>
  <c r="GS184" i="30"/>
  <c r="JR184" i="30"/>
  <c r="JC187" i="30"/>
  <c r="IV186" i="30"/>
  <c r="IZ186" i="30"/>
  <c r="CC191" i="30"/>
  <c r="CH190" i="30"/>
  <c r="EX182" i="30"/>
  <c r="EQ183" i="30" s="1"/>
  <c r="EW182" i="30"/>
  <c r="KC188" i="30"/>
  <c r="FL183" i="30"/>
  <c r="FO183" i="30" s="1"/>
  <c r="FG184" i="30"/>
  <c r="GA184" i="30"/>
  <c r="FT183" i="30"/>
  <c r="FX183" i="30"/>
  <c r="HW187" i="30"/>
  <c r="HP186" i="30"/>
  <c r="HT186" i="30"/>
  <c r="BN193" i="30"/>
  <c r="EF185" i="30"/>
  <c r="EI185" i="30" s="1"/>
  <c r="EA186" i="30"/>
  <c r="EC186" i="30"/>
  <c r="IG184" i="30"/>
  <c r="IL183" i="30"/>
  <c r="BE190" i="30"/>
  <c r="BC191" i="30"/>
  <c r="AV190" i="30"/>
  <c r="AZ190" i="30"/>
  <c r="BF190" i="30"/>
  <c r="CD191" i="30"/>
  <c r="S113" i="22"/>
  <c r="Q117" i="30"/>
  <c r="R117" i="30"/>
  <c r="U116" i="30"/>
  <c r="V116" i="30" s="1"/>
  <c r="D1184" i="22"/>
  <c r="CD174" i="22" l="1"/>
  <c r="CG173" i="22"/>
  <c r="CU172" i="22"/>
  <c r="DN174" i="22"/>
  <c r="DP175" i="22"/>
  <c r="DS175" i="22" s="1"/>
  <c r="DT174" i="22"/>
  <c r="DQ174" i="22"/>
  <c r="CC174" i="22"/>
  <c r="MD182" i="30"/>
  <c r="MG182" i="30"/>
  <c r="MH182" i="30"/>
  <c r="DB187" i="30"/>
  <c r="BX200" i="22"/>
  <c r="BT201" i="22"/>
  <c r="BW201" i="22" s="1"/>
  <c r="BU200" i="22"/>
  <c r="AR196" i="22"/>
  <c r="AN197" i="22"/>
  <c r="AQ197" i="22" s="1"/>
  <c r="AO196" i="22"/>
  <c r="AI197" i="22"/>
  <c r="BC195" i="22"/>
  <c r="AZ194" i="22"/>
  <c r="AV194" i="22"/>
  <c r="BO201" i="22"/>
  <c r="GQ186" i="30"/>
  <c r="GJ185" i="30"/>
  <c r="GN185" i="30"/>
  <c r="EU184" i="30"/>
  <c r="ER183" i="30"/>
  <c r="EN183" i="30"/>
  <c r="HR187" i="30"/>
  <c r="HU186" i="30"/>
  <c r="FV184" i="30"/>
  <c r="FY183" i="30"/>
  <c r="AX191" i="30"/>
  <c r="EG186" i="30"/>
  <c r="EE187" i="30"/>
  <c r="DX186" i="30"/>
  <c r="EB186" i="30"/>
  <c r="CG191" i="30"/>
  <c r="CJ190" i="30"/>
  <c r="CM190" i="30" s="1"/>
  <c r="CE191" i="30"/>
  <c r="IW187" i="30"/>
  <c r="KZ181" i="30"/>
  <c r="LC181" i="30" s="1"/>
  <c r="KU182" i="30"/>
  <c r="IN183" i="30"/>
  <c r="IQ183" i="30" s="1"/>
  <c r="AW191" i="30"/>
  <c r="BB190" i="30"/>
  <c r="DQ186" i="30"/>
  <c r="DO187" i="30"/>
  <c r="DH186" i="30"/>
  <c r="DL186" i="30"/>
  <c r="DR186" i="30"/>
  <c r="HG185" i="30"/>
  <c r="GZ184" i="30"/>
  <c r="HD184" i="30"/>
  <c r="BQ193" i="30"/>
  <c r="BT192" i="30"/>
  <c r="BW192" i="30" s="1"/>
  <c r="BO193" i="30"/>
  <c r="AK192" i="30"/>
  <c r="AN191" i="30"/>
  <c r="AQ191" i="30" s="1"/>
  <c r="AI192" i="30"/>
  <c r="FK185" i="30"/>
  <c r="FH184" i="30"/>
  <c r="FD184" i="30"/>
  <c r="KL187" i="30"/>
  <c r="KK187" i="30"/>
  <c r="MV180" i="30"/>
  <c r="MY180" i="30" s="1"/>
  <c r="IP183" i="30"/>
  <c r="IO183" i="30"/>
  <c r="LJ183" i="30"/>
  <c r="LM182" i="30"/>
  <c r="LN182" i="30" s="1"/>
  <c r="EH186" i="30"/>
  <c r="HQ187" i="30"/>
  <c r="HV186" i="30"/>
  <c r="FU184" i="30"/>
  <c r="FZ183" i="30"/>
  <c r="KH187" i="30"/>
  <c r="IX187" i="30"/>
  <c r="JA186" i="30"/>
  <c r="JB186" i="30" s="1"/>
  <c r="JT184" i="30"/>
  <c r="JW184" i="30" s="1"/>
  <c r="JO185" i="30"/>
  <c r="MX180" i="30"/>
  <c r="MW180" i="30"/>
  <c r="DA187" i="30"/>
  <c r="CY188" i="30"/>
  <c r="CR187" i="30"/>
  <c r="CV187" i="30"/>
  <c r="LI183" i="30"/>
  <c r="W114" i="22"/>
  <c r="P113" i="22"/>
  <c r="T113" i="22"/>
  <c r="X116" i="30"/>
  <c r="AA116" i="30" s="1"/>
  <c r="Z116" i="30"/>
  <c r="S117" i="30" s="1"/>
  <c r="Y116" i="30"/>
  <c r="D1185" i="22"/>
  <c r="CY173" i="22" l="1"/>
  <c r="CV172" i="22"/>
  <c r="CR172" i="22"/>
  <c r="DK175" i="22"/>
  <c r="CH173" i="22"/>
  <c r="CJ174" i="22"/>
  <c r="CM174" i="22" s="1"/>
  <c r="CN173" i="22"/>
  <c r="CK173" i="22"/>
  <c r="MF182" i="30"/>
  <c r="MI182" i="30" s="1"/>
  <c r="MA183" i="30"/>
  <c r="BS202" i="22"/>
  <c r="BP201" i="22"/>
  <c r="BL201" i="22"/>
  <c r="AW195" i="22"/>
  <c r="BB194" i="22"/>
  <c r="AX195" i="22"/>
  <c r="BA194" i="22"/>
  <c r="AM198" i="22"/>
  <c r="AF197" i="22"/>
  <c r="AJ197" i="22"/>
  <c r="JD186" i="30"/>
  <c r="JG186" i="30" s="1"/>
  <c r="LP182" i="30"/>
  <c r="LS182" i="30" s="1"/>
  <c r="JS186" i="30"/>
  <c r="JL185" i="30"/>
  <c r="JP185" i="30"/>
  <c r="GB183" i="30"/>
  <c r="GE183" i="30" s="1"/>
  <c r="MQ181" i="30"/>
  <c r="BU193" i="30"/>
  <c r="BS194" i="30"/>
  <c r="BL193" i="30"/>
  <c r="BP193" i="30"/>
  <c r="BV193" i="30"/>
  <c r="DZ187" i="30"/>
  <c r="EO184" i="30"/>
  <c r="GL186" i="30"/>
  <c r="GO185" i="30"/>
  <c r="CT188" i="30"/>
  <c r="CS188" i="30"/>
  <c r="CX187" i="30"/>
  <c r="KJ187" i="30"/>
  <c r="KM187" i="30" s="1"/>
  <c r="KE188" i="30"/>
  <c r="JF186" i="30"/>
  <c r="JE186" i="30"/>
  <c r="HB185" i="30"/>
  <c r="HE184" i="30"/>
  <c r="II184" i="30"/>
  <c r="DY187" i="30"/>
  <c r="ED186" i="30"/>
  <c r="HZ186" i="30"/>
  <c r="HY186" i="30"/>
  <c r="EP184" i="30"/>
  <c r="ES183" i="30"/>
  <c r="GK186" i="30"/>
  <c r="GP185" i="30"/>
  <c r="FE185" i="30"/>
  <c r="HA185" i="30"/>
  <c r="HF184" i="30"/>
  <c r="DJ187" i="30"/>
  <c r="AY191" i="30"/>
  <c r="BA191" i="30"/>
  <c r="BF191" i="30" s="1"/>
  <c r="BD190" i="30"/>
  <c r="BG190" i="30" s="1"/>
  <c r="GD183" i="30"/>
  <c r="FW184" i="30" s="1"/>
  <c r="GC183" i="30"/>
  <c r="HX186" i="30"/>
  <c r="IA186" i="30" s="1"/>
  <c r="HS187" i="30"/>
  <c r="LR182" i="30"/>
  <c r="LQ182" i="30"/>
  <c r="FF185" i="30"/>
  <c r="FI184" i="30"/>
  <c r="FJ184" i="30" s="1"/>
  <c r="AO192" i="30"/>
  <c r="AM193" i="30"/>
  <c r="AF192" i="30"/>
  <c r="AJ192" i="30"/>
  <c r="AP192" i="30"/>
  <c r="DI187" i="30"/>
  <c r="DN186" i="30"/>
  <c r="KY183" i="30"/>
  <c r="KV182" i="30"/>
  <c r="KR182" i="30"/>
  <c r="CK191" i="30"/>
  <c r="CI192" i="30"/>
  <c r="CB191" i="30"/>
  <c r="CF191" i="30"/>
  <c r="CL191" i="30"/>
  <c r="R114" i="22"/>
  <c r="U113" i="22"/>
  <c r="AB113" i="22" s="1"/>
  <c r="Q114" i="22"/>
  <c r="W118" i="30"/>
  <c r="T117" i="30"/>
  <c r="P117" i="30"/>
  <c r="D1186" i="22"/>
  <c r="CS173" i="22" l="1"/>
  <c r="CE174" i="22"/>
  <c r="CT173" i="22"/>
  <c r="CW172" i="22"/>
  <c r="DO176" i="22"/>
  <c r="DL175" i="22"/>
  <c r="DH175" i="22"/>
  <c r="ME184" i="30"/>
  <c r="MB183" i="30"/>
  <c r="LX183" i="30"/>
  <c r="LY184" i="30" s="1"/>
  <c r="AG198" i="22"/>
  <c r="AL197" i="22"/>
  <c r="BN202" i="22"/>
  <c r="BQ201" i="22"/>
  <c r="AY195" i="22"/>
  <c r="AH198" i="22"/>
  <c r="AK197" i="22"/>
  <c r="BH194" i="22"/>
  <c r="BD195" i="22"/>
  <c r="BG195" i="22" s="1"/>
  <c r="BE194" i="22"/>
  <c r="BM202" i="22"/>
  <c r="BR201" i="22"/>
  <c r="FL184" i="30"/>
  <c r="FO184" i="30" s="1"/>
  <c r="GA185" i="30"/>
  <c r="FX184" i="30"/>
  <c r="FT184" i="30"/>
  <c r="HW188" i="30"/>
  <c r="HT187" i="30"/>
  <c r="HP187" i="30"/>
  <c r="EX183" i="30"/>
  <c r="EW183" i="30"/>
  <c r="IM185" i="30"/>
  <c r="IJ184" i="30"/>
  <c r="IF184" i="30"/>
  <c r="GT185" i="30"/>
  <c r="GS185" i="30"/>
  <c r="JM186" i="30"/>
  <c r="IY187" i="30"/>
  <c r="HH184" i="30"/>
  <c r="HK184" i="30" s="1"/>
  <c r="GR185" i="30"/>
  <c r="GU185" i="30" s="1"/>
  <c r="GM186" i="30"/>
  <c r="EC187" i="30"/>
  <c r="EF186" i="30"/>
  <c r="EI186" i="30" s="1"/>
  <c r="EA187" i="30"/>
  <c r="HJ184" i="30"/>
  <c r="HC185" i="30" s="1"/>
  <c r="HI184" i="30"/>
  <c r="BN194" i="30"/>
  <c r="MU182" i="30"/>
  <c r="MR181" i="30"/>
  <c r="MN181" i="30"/>
  <c r="DK187" i="30"/>
  <c r="DM187" i="30"/>
  <c r="DP186" i="30"/>
  <c r="DS186" i="30" s="1"/>
  <c r="BE191" i="30"/>
  <c r="BC192" i="30"/>
  <c r="AZ191" i="30"/>
  <c r="AV191" i="30"/>
  <c r="KI189" i="30"/>
  <c r="KB188" i="30"/>
  <c r="KF188" i="30"/>
  <c r="BM194" i="30"/>
  <c r="BR193" i="30"/>
  <c r="CD192" i="30"/>
  <c r="KS183" i="30"/>
  <c r="AH193" i="30"/>
  <c r="FN184" i="30"/>
  <c r="FM184" i="30"/>
  <c r="CC192" i="30"/>
  <c r="CH191" i="30"/>
  <c r="KT183" i="30"/>
  <c r="KW182" i="30"/>
  <c r="KX182" i="30" s="1"/>
  <c r="AG193" i="30"/>
  <c r="AL192" i="30"/>
  <c r="CW188" i="30"/>
  <c r="CZ187" i="30"/>
  <c r="DC187" i="30" s="1"/>
  <c r="CU188" i="30"/>
  <c r="ET183" i="30"/>
  <c r="JN186" i="30"/>
  <c r="JQ185" i="30"/>
  <c r="LK183" i="30"/>
  <c r="X114" i="22"/>
  <c r="AA114" i="22" s="1"/>
  <c r="Y113" i="22"/>
  <c r="V113" i="22"/>
  <c r="Q118" i="30"/>
  <c r="R118" i="30"/>
  <c r="U117" i="30"/>
  <c r="V117" i="30" s="1"/>
  <c r="D1187" i="22"/>
  <c r="DI176" i="22" l="1"/>
  <c r="CZ173" i="22"/>
  <c r="DC173" i="22" s="1"/>
  <c r="DD172" i="22"/>
  <c r="DA172" i="22"/>
  <c r="CI175" i="22"/>
  <c r="CF174" i="22"/>
  <c r="CB174" i="22"/>
  <c r="DJ176" i="22"/>
  <c r="DM175" i="22"/>
  <c r="CX172" i="22"/>
  <c r="LZ184" i="30"/>
  <c r="MC183" i="30"/>
  <c r="AR197" i="22"/>
  <c r="AN198" i="22"/>
  <c r="AQ198" i="22" s="1"/>
  <c r="AO197" i="22"/>
  <c r="BC196" i="22"/>
  <c r="AV195" i="22"/>
  <c r="AZ195" i="22"/>
  <c r="AI198" i="22"/>
  <c r="BO202" i="22"/>
  <c r="BX201" i="22"/>
  <c r="BT202" i="22"/>
  <c r="BW202" i="22" s="1"/>
  <c r="BU201" i="22"/>
  <c r="HG186" i="30"/>
  <c r="HD185" i="30"/>
  <c r="GZ185" i="30"/>
  <c r="LO184" i="30"/>
  <c r="LL183" i="30"/>
  <c r="LH183" i="30"/>
  <c r="JV185" i="30"/>
  <c r="JU185" i="30"/>
  <c r="DA188" i="30"/>
  <c r="CY189" i="30"/>
  <c r="CV188" i="30"/>
  <c r="CR188" i="30"/>
  <c r="DB188" i="30"/>
  <c r="LB182" i="30"/>
  <c r="LA182" i="30"/>
  <c r="KD189" i="30"/>
  <c r="KG188" i="30"/>
  <c r="AW192" i="30"/>
  <c r="BB191" i="30"/>
  <c r="DQ187" i="30"/>
  <c r="DO188" i="30"/>
  <c r="DL187" i="30"/>
  <c r="DH187" i="30"/>
  <c r="JC188" i="30"/>
  <c r="IV187" i="30"/>
  <c r="IZ187" i="30"/>
  <c r="HQ188" i="30"/>
  <c r="FU185" i="30"/>
  <c r="FG185" i="30"/>
  <c r="AN192" i="30"/>
  <c r="AQ192" i="30" s="1"/>
  <c r="AI193" i="30"/>
  <c r="AK193" i="30"/>
  <c r="BT193" i="30"/>
  <c r="BW193" i="30" s="1"/>
  <c r="BO194" i="30"/>
  <c r="BQ194" i="30"/>
  <c r="KC189" i="30"/>
  <c r="KH188" i="30"/>
  <c r="AX192" i="30"/>
  <c r="MO182" i="30"/>
  <c r="EG187" i="30"/>
  <c r="EE188" i="30"/>
  <c r="EB187" i="30"/>
  <c r="DX187" i="30"/>
  <c r="EH187" i="30"/>
  <c r="JR185" i="30"/>
  <c r="HR188" i="30"/>
  <c r="HU187" i="30"/>
  <c r="FV185" i="30"/>
  <c r="FY184" i="30"/>
  <c r="KU183" i="30"/>
  <c r="KZ182" i="30"/>
  <c r="LC182" i="30" s="1"/>
  <c r="MP182" i="30"/>
  <c r="MS181" i="30"/>
  <c r="IG185" i="30"/>
  <c r="EQ184" i="30"/>
  <c r="EV183" i="30"/>
  <c r="EY183" i="30" s="1"/>
  <c r="CE192" i="30"/>
  <c r="CG192" i="30"/>
  <c r="CJ191" i="30"/>
  <c r="CM191" i="30" s="1"/>
  <c r="DR187" i="30"/>
  <c r="GQ187" i="30"/>
  <c r="GJ186" i="30"/>
  <c r="GN186" i="30"/>
  <c r="IH185" i="30"/>
  <c r="IK184" i="30"/>
  <c r="S114" i="22"/>
  <c r="X117" i="30"/>
  <c r="AA117" i="30" s="1"/>
  <c r="Z117" i="30"/>
  <c r="S118" i="30" s="1"/>
  <c r="Y117" i="30"/>
  <c r="D1188" i="22"/>
  <c r="DN175" i="22" l="1"/>
  <c r="DT175" i="22"/>
  <c r="DP176" i="22"/>
  <c r="DS176" i="22" s="1"/>
  <c r="DQ175" i="22"/>
  <c r="CD175" i="22"/>
  <c r="CG174" i="22"/>
  <c r="CU173" i="22"/>
  <c r="CC175" i="22"/>
  <c r="MD183" i="30"/>
  <c r="MH183" i="30"/>
  <c r="MG183" i="30"/>
  <c r="CL192" i="30"/>
  <c r="AP193" i="30"/>
  <c r="BS203" i="22"/>
  <c r="BL202" i="22"/>
  <c r="BP202" i="22"/>
  <c r="AX196" i="22"/>
  <c r="BA195" i="22"/>
  <c r="AM199" i="22"/>
  <c r="AF198" i="22"/>
  <c r="AJ198" i="22"/>
  <c r="AW196" i="22"/>
  <c r="BB195" i="22"/>
  <c r="JO186" i="30"/>
  <c r="JT185" i="30"/>
  <c r="JW185" i="30" s="1"/>
  <c r="DZ188" i="30"/>
  <c r="BU194" i="30"/>
  <c r="BS195" i="30"/>
  <c r="BL194" i="30"/>
  <c r="BP194" i="30"/>
  <c r="BA192" i="30"/>
  <c r="BD191" i="30"/>
  <c r="BG191" i="30" s="1"/>
  <c r="AY192" i="30"/>
  <c r="LJ184" i="30"/>
  <c r="LM183" i="30"/>
  <c r="HA186" i="30"/>
  <c r="IP184" i="30"/>
  <c r="IO184" i="30"/>
  <c r="GK187" i="30"/>
  <c r="CK192" i="30"/>
  <c r="CI193" i="30"/>
  <c r="CF192" i="30"/>
  <c r="CB192" i="30"/>
  <c r="KY184" i="30"/>
  <c r="KV183" i="30"/>
  <c r="KR183" i="30"/>
  <c r="HZ187" i="30"/>
  <c r="HY187" i="30"/>
  <c r="AO193" i="30"/>
  <c r="AM194" i="30"/>
  <c r="AF193" i="30"/>
  <c r="AJ193" i="30"/>
  <c r="FK186" i="30"/>
  <c r="FH185" i="30"/>
  <c r="FD185" i="30"/>
  <c r="HV187" i="30"/>
  <c r="IW188" i="30"/>
  <c r="DJ188" i="30"/>
  <c r="CS189" i="30"/>
  <c r="CX188" i="30"/>
  <c r="HB186" i="30"/>
  <c r="HE185" i="30"/>
  <c r="EU185" i="30"/>
  <c r="ER184" i="30"/>
  <c r="EN184" i="30"/>
  <c r="MX181" i="30"/>
  <c r="MW181" i="30"/>
  <c r="GD184" i="30"/>
  <c r="GC184" i="30"/>
  <c r="FZ184" i="30"/>
  <c r="CT189" i="30"/>
  <c r="GL187" i="30"/>
  <c r="GO186" i="30"/>
  <c r="GP186" i="30" s="1"/>
  <c r="KJ188" i="30"/>
  <c r="KM188" i="30" s="1"/>
  <c r="IX188" i="30"/>
  <c r="JA187" i="30"/>
  <c r="JB187" i="30" s="1"/>
  <c r="DI188" i="30"/>
  <c r="DN187" i="30"/>
  <c r="IL184" i="30"/>
  <c r="DY188" i="30"/>
  <c r="ED187" i="30"/>
  <c r="MT181" i="30"/>
  <c r="BV194" i="30"/>
  <c r="KL188" i="30"/>
  <c r="KE189" i="30" s="1"/>
  <c r="KK188" i="30"/>
  <c r="LI184" i="30"/>
  <c r="LN183" i="30"/>
  <c r="W115" i="22"/>
  <c r="P114" i="22"/>
  <c r="T114" i="22"/>
  <c r="W119" i="30"/>
  <c r="P118" i="30"/>
  <c r="T118" i="30"/>
  <c r="D1189" i="22"/>
  <c r="CY174" i="22" l="1"/>
  <c r="CR173" i="22"/>
  <c r="CV173" i="22"/>
  <c r="CH174" i="22"/>
  <c r="CN174" i="22"/>
  <c r="CJ175" i="22"/>
  <c r="CM175" i="22" s="1"/>
  <c r="CK174" i="22"/>
  <c r="DK176" i="22"/>
  <c r="MF183" i="30"/>
  <c r="MI183" i="30" s="1"/>
  <c r="MA184" i="30"/>
  <c r="AH199" i="22"/>
  <c r="AK198" i="22"/>
  <c r="BM203" i="22"/>
  <c r="BR202" i="22"/>
  <c r="BH195" i="22"/>
  <c r="BD196" i="22"/>
  <c r="BG196" i="22" s="1"/>
  <c r="BE195" i="22"/>
  <c r="AY196" i="22"/>
  <c r="AG199" i="22"/>
  <c r="AL198" i="22"/>
  <c r="BN203" i="22"/>
  <c r="BQ202" i="22"/>
  <c r="GR186" i="30"/>
  <c r="GU186" i="30" s="1"/>
  <c r="KI190" i="30"/>
  <c r="KF189" i="30"/>
  <c r="KB189" i="30"/>
  <c r="DM188" i="30"/>
  <c r="DP187" i="30"/>
  <c r="DS187" i="30" s="1"/>
  <c r="DK188" i="30"/>
  <c r="FW185" i="30"/>
  <c r="GB184" i="30"/>
  <c r="GE184" i="30" s="1"/>
  <c r="JD187" i="30"/>
  <c r="JG187" i="30" s="1"/>
  <c r="FE186" i="30"/>
  <c r="AH194" i="30"/>
  <c r="BF192" i="30"/>
  <c r="LP183" i="30"/>
  <c r="LS183" i="30" s="1"/>
  <c r="EO185" i="30"/>
  <c r="FF186" i="30"/>
  <c r="FI185" i="30"/>
  <c r="AG194" i="30"/>
  <c r="AL193" i="30"/>
  <c r="LR183" i="30"/>
  <c r="LK184" i="30" s="1"/>
  <c r="LQ183" i="30"/>
  <c r="BN195" i="30"/>
  <c r="HJ185" i="30"/>
  <c r="HI185" i="30"/>
  <c r="EP185" i="30"/>
  <c r="ES184" i="30"/>
  <c r="KS184" i="30"/>
  <c r="CC193" i="30"/>
  <c r="CH192" i="30"/>
  <c r="HF185" i="30"/>
  <c r="BM195" i="30"/>
  <c r="BR194" i="30"/>
  <c r="EF187" i="30"/>
  <c r="EI187" i="30" s="1"/>
  <c r="EA188" i="30"/>
  <c r="EC188" i="30"/>
  <c r="BE192" i="30"/>
  <c r="BC193" i="30"/>
  <c r="AZ192" i="30"/>
  <c r="AV192" i="30"/>
  <c r="MV181" i="30"/>
  <c r="MY181" i="30" s="1"/>
  <c r="MQ182" i="30"/>
  <c r="II185" i="30"/>
  <c r="IN184" i="30"/>
  <c r="IQ184" i="30" s="1"/>
  <c r="JF187" i="30"/>
  <c r="JE187" i="30"/>
  <c r="GT186" i="30"/>
  <c r="GM187" i="30" s="1"/>
  <c r="GS186" i="30"/>
  <c r="CZ188" i="30"/>
  <c r="DC188" i="30" s="1"/>
  <c r="CU189" i="30"/>
  <c r="CW189" i="30"/>
  <c r="HX187" i="30"/>
  <c r="IA187" i="30" s="1"/>
  <c r="HS188" i="30"/>
  <c r="KT184" i="30"/>
  <c r="KW183" i="30"/>
  <c r="CD193" i="30"/>
  <c r="JS187" i="30"/>
  <c r="JL186" i="30"/>
  <c r="JP186" i="30"/>
  <c r="R115" i="22"/>
  <c r="U114" i="22"/>
  <c r="AB114" i="22" s="1"/>
  <c r="Q115" i="22"/>
  <c r="Q119" i="30"/>
  <c r="R119" i="30"/>
  <c r="U118" i="30"/>
  <c r="D1190" i="22"/>
  <c r="CT174" i="22" l="1"/>
  <c r="CW173" i="22"/>
  <c r="CS174" i="22"/>
  <c r="DO177" i="22"/>
  <c r="DH176" i="22"/>
  <c r="DL176" i="22"/>
  <c r="CE175" i="22"/>
  <c r="ME185" i="30"/>
  <c r="LX184" i="30"/>
  <c r="MB184" i="30"/>
  <c r="EH188" i="30"/>
  <c r="AI199" i="22"/>
  <c r="BX202" i="22"/>
  <c r="BT203" i="22"/>
  <c r="BW203" i="22" s="1"/>
  <c r="BU202" i="22"/>
  <c r="BC197" i="22"/>
  <c r="AZ196" i="22"/>
  <c r="AV196" i="22"/>
  <c r="BO203" i="22"/>
  <c r="AR198" i="22"/>
  <c r="AN199" i="22"/>
  <c r="AQ199" i="22" s="1"/>
  <c r="AO198" i="22"/>
  <c r="GQ188" i="30"/>
  <c r="GJ187" i="30"/>
  <c r="GN187" i="30"/>
  <c r="LO185" i="30"/>
  <c r="LH184" i="30"/>
  <c r="LL184" i="30"/>
  <c r="HW189" i="30"/>
  <c r="HP188" i="30"/>
  <c r="HT188" i="30"/>
  <c r="KD190" i="30"/>
  <c r="KG189" i="30"/>
  <c r="LB183" i="30"/>
  <c r="LA183" i="30"/>
  <c r="DB189" i="30"/>
  <c r="MU183" i="30"/>
  <c r="MR182" i="30"/>
  <c r="MN182" i="30"/>
  <c r="AX193" i="30"/>
  <c r="EG188" i="30"/>
  <c r="EE189" i="30"/>
  <c r="DX188" i="30"/>
  <c r="EB188" i="30"/>
  <c r="BQ195" i="30"/>
  <c r="BT194" i="30"/>
  <c r="BW194" i="30" s="1"/>
  <c r="BO195" i="30"/>
  <c r="EX184" i="30"/>
  <c r="EW184" i="30"/>
  <c r="FN185" i="30"/>
  <c r="FM185" i="30"/>
  <c r="ET184" i="30"/>
  <c r="FJ185" i="30"/>
  <c r="IY188" i="30"/>
  <c r="GA186" i="30"/>
  <c r="FT185" i="30"/>
  <c r="FX185" i="30"/>
  <c r="JM187" i="30"/>
  <c r="AW193" i="30"/>
  <c r="BB192" i="30"/>
  <c r="DA189" i="30"/>
  <c r="CY190" i="30"/>
  <c r="CV189" i="30"/>
  <c r="CR189" i="30"/>
  <c r="IM186" i="30"/>
  <c r="IJ185" i="30"/>
  <c r="IF185" i="30"/>
  <c r="KX183" i="30"/>
  <c r="AK194" i="30"/>
  <c r="AN193" i="30"/>
  <c r="AQ193" i="30" s="1"/>
  <c r="AI194" i="30"/>
  <c r="DQ188" i="30"/>
  <c r="DO189" i="30"/>
  <c r="DL188" i="30"/>
  <c r="DH188" i="30"/>
  <c r="DR188" i="30"/>
  <c r="HC186" i="30"/>
  <c r="HH185" i="30"/>
  <c r="HK185" i="30" s="1"/>
  <c r="JN187" i="30"/>
  <c r="JQ186" i="30"/>
  <c r="CG193" i="30"/>
  <c r="CJ192" i="30"/>
  <c r="CM192" i="30" s="1"/>
  <c r="CE193" i="30"/>
  <c r="KC190" i="30"/>
  <c r="KH189" i="30"/>
  <c r="X115" i="22"/>
  <c r="AA115" i="22" s="1"/>
  <c r="Y114" i="22"/>
  <c r="V114" i="22"/>
  <c r="Z118" i="30"/>
  <c r="Y118" i="30"/>
  <c r="V118" i="30"/>
  <c r="D1191" i="22"/>
  <c r="DI177" i="22" l="1"/>
  <c r="CX173" i="22"/>
  <c r="DD173" i="22"/>
  <c r="CZ174" i="22"/>
  <c r="DC174" i="22" s="1"/>
  <c r="DA173" i="22"/>
  <c r="CI176" i="22"/>
  <c r="CF175" i="22"/>
  <c r="CB175" i="22"/>
  <c r="DJ177" i="22"/>
  <c r="DM176" i="22"/>
  <c r="DN176" i="22" s="1"/>
  <c r="LZ185" i="30"/>
  <c r="MC184" i="30"/>
  <c r="MD184" i="30" s="1"/>
  <c r="MF184" i="30" s="1"/>
  <c r="MI184" i="30" s="1"/>
  <c r="LY185" i="30"/>
  <c r="AW197" i="22"/>
  <c r="BB196" i="22"/>
  <c r="AX197" i="22"/>
  <c r="BA196" i="22"/>
  <c r="BS204" i="22"/>
  <c r="BP203" i="22"/>
  <c r="BL203" i="22"/>
  <c r="AM200" i="22"/>
  <c r="AF199" i="22"/>
  <c r="AJ199" i="22"/>
  <c r="KJ189" i="30"/>
  <c r="KM189" i="30" s="1"/>
  <c r="JV186" i="30"/>
  <c r="JU186" i="30"/>
  <c r="IH186" i="30"/>
  <c r="IK185" i="30"/>
  <c r="CT190" i="30"/>
  <c r="DI189" i="30"/>
  <c r="DN188" i="30"/>
  <c r="AO194" i="30"/>
  <c r="AM195" i="30"/>
  <c r="AF194" i="30"/>
  <c r="AJ194" i="30"/>
  <c r="AP194" i="30"/>
  <c r="BU195" i="30"/>
  <c r="BS196" i="30"/>
  <c r="BP195" i="30"/>
  <c r="BL195" i="30"/>
  <c r="BV195" i="30"/>
  <c r="MP183" i="30"/>
  <c r="MS182" i="30"/>
  <c r="EV184" i="30"/>
  <c r="EY184" i="30" s="1"/>
  <c r="EQ185" i="30"/>
  <c r="KZ183" i="30"/>
  <c r="LC183" i="30" s="1"/>
  <c r="KU184" i="30"/>
  <c r="JR186" i="30"/>
  <c r="FV186" i="30"/>
  <c r="FY185" i="30"/>
  <c r="JC189" i="30"/>
  <c r="IV188" i="30"/>
  <c r="IZ188" i="30"/>
  <c r="DZ189" i="30"/>
  <c r="HR189" i="30"/>
  <c r="HU188" i="30"/>
  <c r="LJ185" i="30"/>
  <c r="LM184" i="30"/>
  <c r="GL188" i="30"/>
  <c r="GO187" i="30"/>
  <c r="MO183" i="30"/>
  <c r="DJ189" i="30"/>
  <c r="CK193" i="30"/>
  <c r="CI194" i="30"/>
  <c r="CF193" i="30"/>
  <c r="CB193" i="30"/>
  <c r="CL193" i="30"/>
  <c r="HG187" i="30"/>
  <c r="HD186" i="30"/>
  <c r="GZ186" i="30"/>
  <c r="IG186" i="30"/>
  <c r="IL185" i="30"/>
  <c r="CS190" i="30"/>
  <c r="CX189" i="30"/>
  <c r="AY193" i="30"/>
  <c r="BA193" i="30"/>
  <c r="BD192" i="30"/>
  <c r="BG192" i="30" s="1"/>
  <c r="FU186" i="30"/>
  <c r="FZ185" i="30"/>
  <c r="FL185" i="30"/>
  <c r="FO185" i="30" s="1"/>
  <c r="FG186" i="30"/>
  <c r="DY189" i="30"/>
  <c r="ED188" i="30"/>
  <c r="KL189" i="30"/>
  <c r="KE190" i="30" s="1"/>
  <c r="KK189" i="30"/>
  <c r="HQ189" i="30"/>
  <c r="HV188" i="30"/>
  <c r="LI185" i="30"/>
  <c r="LN184" i="30"/>
  <c r="GK188" i="30"/>
  <c r="GP187" i="30"/>
  <c r="S115" i="22"/>
  <c r="S119" i="30"/>
  <c r="X118" i="30"/>
  <c r="AA118" i="30" s="1"/>
  <c r="D1192" i="22"/>
  <c r="DK177" i="22" l="1"/>
  <c r="CU174" i="22"/>
  <c r="CC176" i="22"/>
  <c r="DT176" i="22"/>
  <c r="DP177" i="22"/>
  <c r="DS177" i="22" s="1"/>
  <c r="DQ176" i="22"/>
  <c r="CD176" i="22"/>
  <c r="CG175" i="22"/>
  <c r="MG184" i="30"/>
  <c r="MH184" i="30"/>
  <c r="MA185" i="30" s="1"/>
  <c r="BF193" i="30"/>
  <c r="BN204" i="22"/>
  <c r="BQ203" i="22"/>
  <c r="AY197" i="22"/>
  <c r="AH200" i="22"/>
  <c r="AK199" i="22"/>
  <c r="BH196" i="22"/>
  <c r="BD197" i="22"/>
  <c r="BG197" i="22" s="1"/>
  <c r="BE196" i="22"/>
  <c r="AG200" i="22"/>
  <c r="AL199" i="22"/>
  <c r="BM204" i="22"/>
  <c r="BR203" i="22"/>
  <c r="KI191" i="30"/>
  <c r="KB190" i="30"/>
  <c r="KF190" i="30"/>
  <c r="GB185" i="30"/>
  <c r="GE185" i="30" s="1"/>
  <c r="MX182" i="30"/>
  <c r="MW182" i="30"/>
  <c r="BM196" i="30"/>
  <c r="BR195" i="30"/>
  <c r="LP184" i="30"/>
  <c r="LS184" i="30" s="1"/>
  <c r="MT182" i="30"/>
  <c r="JT186" i="30"/>
  <c r="JW186" i="30" s="1"/>
  <c r="JO187" i="30"/>
  <c r="BN196" i="30"/>
  <c r="AH195" i="30"/>
  <c r="DK189" i="30"/>
  <c r="DM189" i="30"/>
  <c r="DP188" i="30"/>
  <c r="DS188" i="30" s="1"/>
  <c r="HX188" i="30"/>
  <c r="IA188" i="30" s="1"/>
  <c r="GR187" i="30"/>
  <c r="GU187" i="30" s="1"/>
  <c r="HA187" i="30"/>
  <c r="HZ188" i="30"/>
  <c r="HS189" i="30" s="1"/>
  <c r="HY188" i="30"/>
  <c r="IX189" i="30"/>
  <c r="JA188" i="30"/>
  <c r="GD185" i="30"/>
  <c r="FW186" i="30" s="1"/>
  <c r="GC185" i="30"/>
  <c r="KY185" i="30"/>
  <c r="KR184" i="30"/>
  <c r="KV184" i="30"/>
  <c r="AG195" i="30"/>
  <c r="AL194" i="30"/>
  <c r="IP185" i="30"/>
  <c r="II186" i="30" s="1"/>
  <c r="IO185" i="30"/>
  <c r="EC189" i="30"/>
  <c r="EF188" i="30"/>
  <c r="EI188" i="30" s="1"/>
  <c r="EA189" i="30"/>
  <c r="CW190" i="30"/>
  <c r="CZ189" i="30"/>
  <c r="DC189" i="30" s="1"/>
  <c r="CU190" i="30"/>
  <c r="CD194" i="30"/>
  <c r="GT187" i="30"/>
  <c r="GM188" i="30" s="1"/>
  <c r="GS187" i="30"/>
  <c r="FK187" i="30"/>
  <c r="FD186" i="30"/>
  <c r="FH186" i="30"/>
  <c r="BE193" i="30"/>
  <c r="BC194" i="30"/>
  <c r="AZ193" i="30"/>
  <c r="AV193" i="30"/>
  <c r="IN185" i="30"/>
  <c r="IQ185" i="30" s="1"/>
  <c r="HB187" i="30"/>
  <c r="HE186" i="30"/>
  <c r="CC194" i="30"/>
  <c r="CH193" i="30"/>
  <c r="LR184" i="30"/>
  <c r="LK185" i="30" s="1"/>
  <c r="LQ184" i="30"/>
  <c r="IW189" i="30"/>
  <c r="JB188" i="30"/>
  <c r="EU186" i="30"/>
  <c r="EN185" i="30"/>
  <c r="ER185" i="30"/>
  <c r="W116" i="22"/>
  <c r="P115" i="22"/>
  <c r="T115" i="22"/>
  <c r="W120" i="30"/>
  <c r="T119" i="30"/>
  <c r="P119" i="30"/>
  <c r="D1193" i="22"/>
  <c r="CY175" i="22" l="1"/>
  <c r="CR174" i="22"/>
  <c r="CV174" i="22"/>
  <c r="CJ176" i="22"/>
  <c r="CM176" i="22" s="1"/>
  <c r="CN175" i="22"/>
  <c r="CK175" i="22"/>
  <c r="CH175" i="22"/>
  <c r="DO178" i="22"/>
  <c r="DL177" i="22"/>
  <c r="DH177" i="22"/>
  <c r="MB185" i="30"/>
  <c r="LX185" i="30"/>
  <c r="LY186" i="30" s="1"/>
  <c r="ME186" i="30"/>
  <c r="DR189" i="30"/>
  <c r="AI200" i="22"/>
  <c r="BC198" i="22"/>
  <c r="AV197" i="22"/>
  <c r="AZ197" i="22"/>
  <c r="BO204" i="22"/>
  <c r="BX203" i="22"/>
  <c r="BT204" i="22"/>
  <c r="BW204" i="22" s="1"/>
  <c r="BU203" i="22"/>
  <c r="AR199" i="22"/>
  <c r="AN200" i="22"/>
  <c r="AQ200" i="22" s="1"/>
  <c r="AO199" i="22"/>
  <c r="GQ189" i="30"/>
  <c r="GJ188" i="30"/>
  <c r="GN188" i="30"/>
  <c r="IM187" i="30"/>
  <c r="IJ186" i="30"/>
  <c r="IF186" i="30"/>
  <c r="GA187" i="30"/>
  <c r="FX186" i="30"/>
  <c r="FT186" i="30"/>
  <c r="EO186" i="30"/>
  <c r="KT185" i="30"/>
  <c r="KW184" i="30"/>
  <c r="HW190" i="30"/>
  <c r="HT189" i="30"/>
  <c r="HP189" i="30"/>
  <c r="KD191" i="30"/>
  <c r="KG190" i="30"/>
  <c r="DA190" i="30"/>
  <c r="CY191" i="30"/>
  <c r="CR190" i="30"/>
  <c r="CV190" i="30"/>
  <c r="DB190" i="30"/>
  <c r="AN194" i="30"/>
  <c r="AQ194" i="30" s="1"/>
  <c r="AI195" i="30"/>
  <c r="AK195" i="30"/>
  <c r="KS185" i="30"/>
  <c r="KX184" i="30"/>
  <c r="DQ189" i="30"/>
  <c r="DO190" i="30"/>
  <c r="DH189" i="30"/>
  <c r="DL189" i="30"/>
  <c r="BT195" i="30"/>
  <c r="BW195" i="30" s="1"/>
  <c r="BO196" i="30"/>
  <c r="BQ196" i="30"/>
  <c r="BV196" i="30" s="1"/>
  <c r="KC191" i="30"/>
  <c r="KH190" i="30"/>
  <c r="CE194" i="30"/>
  <c r="CG194" i="30"/>
  <c r="CJ193" i="30"/>
  <c r="CM193" i="30" s="1"/>
  <c r="AX194" i="30"/>
  <c r="FE187" i="30"/>
  <c r="LO186" i="30"/>
  <c r="LH185" i="30"/>
  <c r="LL185" i="30"/>
  <c r="EG189" i="30"/>
  <c r="EE190" i="30"/>
  <c r="DX189" i="30"/>
  <c r="EB189" i="30"/>
  <c r="JF188" i="30"/>
  <c r="JE188" i="30"/>
  <c r="JS188" i="30"/>
  <c r="JL187" i="30"/>
  <c r="JP187" i="30"/>
  <c r="EH189" i="30"/>
  <c r="EP186" i="30"/>
  <c r="ES185" i="30"/>
  <c r="JD188" i="30"/>
  <c r="JG188" i="30" s="1"/>
  <c r="HJ186" i="30"/>
  <c r="HI186" i="30"/>
  <c r="AW194" i="30"/>
  <c r="BB193" i="30"/>
  <c r="FF187" i="30"/>
  <c r="FI186" i="30"/>
  <c r="HF186" i="30"/>
  <c r="MV182" i="30"/>
  <c r="MY182" i="30" s="1"/>
  <c r="MQ183" i="30"/>
  <c r="R116" i="22"/>
  <c r="U115" i="22"/>
  <c r="AB115" i="22" s="1"/>
  <c r="Q116" i="22"/>
  <c r="Q120" i="30"/>
  <c r="R120" i="30"/>
  <c r="U119" i="30"/>
  <c r="D1194" i="22"/>
  <c r="DI178" i="22" l="1"/>
  <c r="CE176" i="22"/>
  <c r="CT175" i="22"/>
  <c r="CW174" i="22"/>
  <c r="DJ178" i="22"/>
  <c r="DM177" i="22"/>
  <c r="CS175" i="22"/>
  <c r="CX174" i="22"/>
  <c r="LZ186" i="30"/>
  <c r="MC185" i="30"/>
  <c r="AM201" i="22"/>
  <c r="AF200" i="22"/>
  <c r="AJ200" i="22"/>
  <c r="AX198" i="22"/>
  <c r="BA197" i="22"/>
  <c r="AW198" i="22"/>
  <c r="BB197" i="22"/>
  <c r="BS205" i="22"/>
  <c r="BP204" i="22"/>
  <c r="BL204" i="22"/>
  <c r="HH186" i="30"/>
  <c r="HK186" i="30" s="1"/>
  <c r="HC187" i="30"/>
  <c r="AO195" i="30"/>
  <c r="AM196" i="30"/>
  <c r="AF195" i="30"/>
  <c r="AJ195" i="30"/>
  <c r="HQ190" i="30"/>
  <c r="LB184" i="30"/>
  <c r="LA184" i="30"/>
  <c r="IG187" i="30"/>
  <c r="GL189" i="30"/>
  <c r="GO188" i="30"/>
  <c r="FN186" i="30"/>
  <c r="FM186" i="30"/>
  <c r="IY189" i="30"/>
  <c r="DZ190" i="30"/>
  <c r="LJ186" i="30"/>
  <c r="LM185" i="30"/>
  <c r="FJ186" i="30"/>
  <c r="CL194" i="30"/>
  <c r="CT191" i="30"/>
  <c r="KL190" i="30"/>
  <c r="KK190" i="30"/>
  <c r="HR190" i="30"/>
  <c r="HU189" i="30"/>
  <c r="IH187" i="30"/>
  <c r="IK186" i="30"/>
  <c r="IL186" i="30" s="1"/>
  <c r="GK189" i="30"/>
  <c r="GP188" i="30"/>
  <c r="BA194" i="30"/>
  <c r="BD193" i="30"/>
  <c r="BG193" i="30" s="1"/>
  <c r="AY194" i="30"/>
  <c r="DI190" i="30"/>
  <c r="DN189" i="30"/>
  <c r="EX185" i="30"/>
  <c r="EW185" i="30"/>
  <c r="DY190" i="30"/>
  <c r="ED189" i="30"/>
  <c r="LI186" i="30"/>
  <c r="LN185" i="30"/>
  <c r="CK194" i="30"/>
  <c r="CI195" i="30"/>
  <c r="CB194" i="30"/>
  <c r="CF194" i="30"/>
  <c r="CS191" i="30"/>
  <c r="CX190" i="30"/>
  <c r="FU187" i="30"/>
  <c r="MU184" i="30"/>
  <c r="MN183" i="30"/>
  <c r="MR183" i="30"/>
  <c r="JM188" i="30"/>
  <c r="KU185" i="30"/>
  <c r="KZ184" i="30"/>
  <c r="LC184" i="30" s="1"/>
  <c r="JN188" i="30"/>
  <c r="JQ187" i="30"/>
  <c r="KJ190" i="30"/>
  <c r="KM190" i="30" s="1"/>
  <c r="KE191" i="30"/>
  <c r="BU196" i="30"/>
  <c r="BS197" i="30"/>
  <c r="BL196" i="30"/>
  <c r="BP196" i="30"/>
  <c r="DJ190" i="30"/>
  <c r="AP195" i="30"/>
  <c r="ET185" i="30"/>
  <c r="FV187" i="30"/>
  <c r="FY186" i="30"/>
  <c r="X116" i="22"/>
  <c r="AA116" i="22" s="1"/>
  <c r="Y115" i="22"/>
  <c r="V115" i="22"/>
  <c r="Z119" i="30"/>
  <c r="Y119" i="30"/>
  <c r="V119" i="30"/>
  <c r="D1195" i="22"/>
  <c r="CZ175" i="22" l="1"/>
  <c r="DC175" i="22" s="1"/>
  <c r="DD174" i="22"/>
  <c r="DA174" i="22"/>
  <c r="CI177" i="22"/>
  <c r="CF176" i="22"/>
  <c r="CB176" i="22"/>
  <c r="DT177" i="22"/>
  <c r="DP178" i="22"/>
  <c r="DS178" i="22" s="1"/>
  <c r="DQ177" i="22"/>
  <c r="DN177" i="22"/>
  <c r="CU175" i="22"/>
  <c r="MD185" i="30"/>
  <c r="MH185" i="30"/>
  <c r="MG185" i="30"/>
  <c r="AG201" i="22"/>
  <c r="AL200" i="22"/>
  <c r="BM205" i="22"/>
  <c r="BR204" i="22"/>
  <c r="BH197" i="22"/>
  <c r="BD198" i="22"/>
  <c r="BG198" i="22" s="1"/>
  <c r="BE197" i="22"/>
  <c r="BN205" i="22"/>
  <c r="BQ204" i="22"/>
  <c r="AY198" i="22"/>
  <c r="AH201" i="22"/>
  <c r="AK200" i="22"/>
  <c r="IN186" i="30"/>
  <c r="IQ186" i="30" s="1"/>
  <c r="JV187" i="30"/>
  <c r="JU187" i="30"/>
  <c r="JR187" i="30"/>
  <c r="MO184" i="30"/>
  <c r="LP185" i="30"/>
  <c r="LS185" i="30" s="1"/>
  <c r="GR188" i="30"/>
  <c r="GU188" i="30" s="1"/>
  <c r="GD186" i="30"/>
  <c r="GC186" i="30"/>
  <c r="CZ190" i="30"/>
  <c r="DC190" i="30" s="1"/>
  <c r="CU191" i="30"/>
  <c r="CW191" i="30"/>
  <c r="CC195" i="30"/>
  <c r="CH194" i="30"/>
  <c r="KI192" i="30"/>
  <c r="KF191" i="30"/>
  <c r="KB191" i="30"/>
  <c r="DM190" i="30"/>
  <c r="DP189" i="30"/>
  <c r="DS189" i="30" s="1"/>
  <c r="DK190" i="30"/>
  <c r="HZ189" i="30"/>
  <c r="HY189" i="30"/>
  <c r="FL186" i="30"/>
  <c r="FO186" i="30" s="1"/>
  <c r="FG187" i="30"/>
  <c r="AH196" i="30"/>
  <c r="HG188" i="30"/>
  <c r="GZ187" i="30"/>
  <c r="HD187" i="30"/>
  <c r="BM197" i="30"/>
  <c r="BR196" i="30"/>
  <c r="CD195" i="30"/>
  <c r="JC190" i="30"/>
  <c r="IV189" i="30"/>
  <c r="IZ189" i="30"/>
  <c r="EQ186" i="30"/>
  <c r="ES186" i="30"/>
  <c r="EV185" i="30"/>
  <c r="EY185" i="30" s="1"/>
  <c r="BN197" i="30"/>
  <c r="KY186" i="30"/>
  <c r="KV185" i="30"/>
  <c r="KR185" i="30"/>
  <c r="MP184" i="30"/>
  <c r="MS183" i="30"/>
  <c r="FZ186" i="30"/>
  <c r="EF189" i="30"/>
  <c r="EI189" i="30" s="1"/>
  <c r="EA190" i="30"/>
  <c r="EC190" i="30"/>
  <c r="BE194" i="30"/>
  <c r="BC195" i="30"/>
  <c r="AZ194" i="30"/>
  <c r="AV194" i="30"/>
  <c r="BF194" i="30"/>
  <c r="IP186" i="30"/>
  <c r="II187" i="30" s="1"/>
  <c r="IO186" i="30"/>
  <c r="LR185" i="30"/>
  <c r="LQ185" i="30"/>
  <c r="GT188" i="30"/>
  <c r="GM189" i="30" s="1"/>
  <c r="GS188" i="30"/>
  <c r="HV189" i="30"/>
  <c r="AG196" i="30"/>
  <c r="AL195" i="30"/>
  <c r="S116" i="22"/>
  <c r="S120" i="30"/>
  <c r="X119" i="30"/>
  <c r="AA119" i="30" s="1"/>
  <c r="D1196" i="22"/>
  <c r="CY176" i="22" l="1"/>
  <c r="CR175" i="22"/>
  <c r="CV175" i="22"/>
  <c r="DK178" i="22"/>
  <c r="CC177" i="22"/>
  <c r="CD177" i="22"/>
  <c r="CG176" i="22"/>
  <c r="MA186" i="30"/>
  <c r="MF185" i="30"/>
  <c r="MI185" i="30" s="1"/>
  <c r="DB191" i="30"/>
  <c r="AR200" i="22"/>
  <c r="AN201" i="22"/>
  <c r="AQ201" i="22" s="1"/>
  <c r="AO200" i="22"/>
  <c r="BX204" i="22"/>
  <c r="BT205" i="22"/>
  <c r="BW205" i="22" s="1"/>
  <c r="BU204" i="22"/>
  <c r="AI201" i="22"/>
  <c r="BO205" i="22"/>
  <c r="BC199" i="22"/>
  <c r="AZ198" i="22"/>
  <c r="AV198" i="22"/>
  <c r="GQ190" i="30"/>
  <c r="GJ189" i="30"/>
  <c r="GN189" i="30"/>
  <c r="IM188" i="30"/>
  <c r="IJ187" i="30"/>
  <c r="IF187" i="30"/>
  <c r="AK196" i="30"/>
  <c r="AN195" i="30"/>
  <c r="AQ195" i="30" s="1"/>
  <c r="AI196" i="30"/>
  <c r="AX195" i="30"/>
  <c r="FW187" i="30"/>
  <c r="GB186" i="30"/>
  <c r="GE186" i="30" s="1"/>
  <c r="KS186" i="30"/>
  <c r="JO188" i="30"/>
  <c r="JT187" i="30"/>
  <c r="JW187" i="30" s="1"/>
  <c r="MX183" i="30"/>
  <c r="MW183" i="30"/>
  <c r="KT186" i="30"/>
  <c r="KW185" i="30"/>
  <c r="KX185" i="30" s="1"/>
  <c r="EX186" i="30"/>
  <c r="BQ197" i="30"/>
  <c r="BT196" i="30"/>
  <c r="BW196" i="30" s="1"/>
  <c r="BO197" i="30"/>
  <c r="HB188" i="30"/>
  <c r="HE187" i="30"/>
  <c r="KC192" i="30"/>
  <c r="CG195" i="30"/>
  <c r="CJ194" i="30"/>
  <c r="CM194" i="30" s="1"/>
  <c r="CE195" i="30"/>
  <c r="DA191" i="30"/>
  <c r="CY192" i="30"/>
  <c r="CV191" i="30"/>
  <c r="CR191" i="30"/>
  <c r="LK186" i="30"/>
  <c r="MT183" i="30"/>
  <c r="IW190" i="30"/>
  <c r="FK188" i="30"/>
  <c r="FD187" i="30"/>
  <c r="FH187" i="30"/>
  <c r="EW186" i="30"/>
  <c r="EU187" i="30"/>
  <c r="ER186" i="30"/>
  <c r="EN186" i="30"/>
  <c r="HA188" i="30"/>
  <c r="HF187" i="30"/>
  <c r="KD192" i="30"/>
  <c r="KG191" i="30"/>
  <c r="EG190" i="30"/>
  <c r="EE191" i="30"/>
  <c r="EB190" i="30"/>
  <c r="DX190" i="30"/>
  <c r="DQ190" i="30"/>
  <c r="DO191" i="30"/>
  <c r="DH190" i="30"/>
  <c r="DL190" i="30"/>
  <c r="DR190" i="30"/>
  <c r="HX189" i="30"/>
  <c r="IA189" i="30" s="1"/>
  <c r="HS190" i="30"/>
  <c r="AW195" i="30"/>
  <c r="BB194" i="30"/>
  <c r="EH190" i="30"/>
  <c r="IX190" i="30"/>
  <c r="JA189" i="30"/>
  <c r="W117" i="22"/>
  <c r="P116" i="22"/>
  <c r="T116" i="22"/>
  <c r="W121" i="30"/>
  <c r="T120" i="30"/>
  <c r="P120" i="30"/>
  <c r="D1197" i="22"/>
  <c r="CT176" i="22" l="1"/>
  <c r="CW175" i="22"/>
  <c r="CX175" i="22" s="1"/>
  <c r="CH176" i="22"/>
  <c r="CN176" i="22"/>
  <c r="CJ177" i="22"/>
  <c r="CM177" i="22" s="1"/>
  <c r="CK176" i="22"/>
  <c r="CS176" i="22"/>
  <c r="DO179" i="22"/>
  <c r="DH178" i="22"/>
  <c r="DL178" i="22"/>
  <c r="LX186" i="30"/>
  <c r="MB186" i="30"/>
  <c r="ME187" i="30"/>
  <c r="AX199" i="22"/>
  <c r="BA198" i="22"/>
  <c r="AW199" i="22"/>
  <c r="BB198" i="22"/>
  <c r="BS206" i="22"/>
  <c r="BP205" i="22"/>
  <c r="BL205" i="22"/>
  <c r="AM202" i="22"/>
  <c r="AF201" i="22"/>
  <c r="AJ201" i="22"/>
  <c r="AY195" i="30"/>
  <c r="BA195" i="30"/>
  <c r="BD194" i="30"/>
  <c r="BG194" i="30" s="1"/>
  <c r="BU197" i="30"/>
  <c r="BS198" i="30"/>
  <c r="BL197" i="30"/>
  <c r="BP197" i="30"/>
  <c r="KZ185" i="30"/>
  <c r="LC185" i="30" s="1"/>
  <c r="GK190" i="30"/>
  <c r="DJ191" i="30"/>
  <c r="DY191" i="30"/>
  <c r="ED190" i="30"/>
  <c r="KL191" i="30"/>
  <c r="KK191" i="30"/>
  <c r="CS192" i="30"/>
  <c r="CX191" i="30"/>
  <c r="CK195" i="30"/>
  <c r="CI196" i="30"/>
  <c r="CF195" i="30"/>
  <c r="CB195" i="30"/>
  <c r="CL195" i="30"/>
  <c r="HJ187" i="30"/>
  <c r="HI187" i="30"/>
  <c r="HH187" i="30"/>
  <c r="HK187" i="30" s="1"/>
  <c r="MV183" i="30"/>
  <c r="MY183" i="30" s="1"/>
  <c r="MQ184" i="30"/>
  <c r="CT192" i="30"/>
  <c r="KH191" i="30"/>
  <c r="LB185" i="30"/>
  <c r="KU186" i="30" s="1"/>
  <c r="LA185" i="30"/>
  <c r="AO196" i="30"/>
  <c r="AM197" i="30"/>
  <c r="AJ196" i="30"/>
  <c r="AF196" i="30"/>
  <c r="AP196" i="30"/>
  <c r="JF189" i="30"/>
  <c r="JE189" i="30"/>
  <c r="EP187" i="30"/>
  <c r="FE188" i="30"/>
  <c r="BV197" i="30"/>
  <c r="IH188" i="30"/>
  <c r="IK187" i="30"/>
  <c r="DI191" i="30"/>
  <c r="DN190" i="30"/>
  <c r="DZ191" i="30"/>
  <c r="HW191" i="30"/>
  <c r="HT190" i="30"/>
  <c r="HP190" i="30"/>
  <c r="EO187" i="30"/>
  <c r="ET186" i="30"/>
  <c r="FF188" i="30"/>
  <c r="FI187" i="30"/>
  <c r="FJ187" i="30" s="1"/>
  <c r="JB189" i="30"/>
  <c r="LO187" i="30"/>
  <c r="LH186" i="30"/>
  <c r="LL186" i="30"/>
  <c r="JS189" i="30"/>
  <c r="JL188" i="30"/>
  <c r="JP188" i="30"/>
  <c r="GA188" i="30"/>
  <c r="FX187" i="30"/>
  <c r="FT187" i="30"/>
  <c r="IG188" i="30"/>
  <c r="GL190" i="30"/>
  <c r="GO189" i="30"/>
  <c r="Q117" i="22"/>
  <c r="R117" i="22"/>
  <c r="U116" i="22"/>
  <c r="AB116" i="22" s="1"/>
  <c r="Q121" i="30"/>
  <c r="R121" i="30"/>
  <c r="U120" i="30"/>
  <c r="D1198" i="22"/>
  <c r="CZ176" i="22" l="1"/>
  <c r="DC176" i="22" s="1"/>
  <c r="DD175" i="22"/>
  <c r="DA175" i="22"/>
  <c r="CE177" i="22"/>
  <c r="DJ179" i="22"/>
  <c r="DM178" i="22"/>
  <c r="CU176" i="22"/>
  <c r="DI179" i="22"/>
  <c r="LZ187" i="30"/>
  <c r="MC186" i="30"/>
  <c r="LY187" i="30"/>
  <c r="MD186" i="30"/>
  <c r="BH198" i="22"/>
  <c r="BD199" i="22"/>
  <c r="BG199" i="22" s="1"/>
  <c r="BE198" i="22"/>
  <c r="AH202" i="22"/>
  <c r="AK201" i="22"/>
  <c r="BM206" i="22"/>
  <c r="BR205" i="22"/>
  <c r="AY199" i="22"/>
  <c r="AG202" i="22"/>
  <c r="AL201" i="22"/>
  <c r="BN206" i="22"/>
  <c r="BQ205" i="22"/>
  <c r="KY187" i="30"/>
  <c r="KV186" i="30"/>
  <c r="KR186" i="30"/>
  <c r="FL187" i="30"/>
  <c r="FO187" i="30" s="1"/>
  <c r="AG197" i="30"/>
  <c r="AL196" i="30"/>
  <c r="FU188" i="30"/>
  <c r="JN189" i="30"/>
  <c r="JQ188" i="30"/>
  <c r="LJ187" i="30"/>
  <c r="LM186" i="30"/>
  <c r="LN186" i="30" s="1"/>
  <c r="JD189" i="30"/>
  <c r="JG189" i="30" s="1"/>
  <c r="IY190" i="30"/>
  <c r="ES187" i="30"/>
  <c r="EV186" i="30"/>
  <c r="EY186" i="30" s="1"/>
  <c r="EQ187" i="30"/>
  <c r="HR191" i="30"/>
  <c r="HU190" i="30"/>
  <c r="DK191" i="30"/>
  <c r="DM191" i="30"/>
  <c r="DP190" i="30"/>
  <c r="DS190" i="30" s="1"/>
  <c r="AH197" i="30"/>
  <c r="MU185" i="30"/>
  <c r="MN184" i="30"/>
  <c r="MR184" i="30"/>
  <c r="IP187" i="30"/>
  <c r="IO187" i="30"/>
  <c r="BM198" i="30"/>
  <c r="BR197" i="30"/>
  <c r="IL187" i="30"/>
  <c r="FV188" i="30"/>
  <c r="FY187" i="30"/>
  <c r="FZ187" i="30" s="1"/>
  <c r="JM189" i="30"/>
  <c r="JR188" i="30"/>
  <c r="LI187" i="30"/>
  <c r="FN187" i="30"/>
  <c r="FG188" i="30" s="1"/>
  <c r="FM187" i="30"/>
  <c r="KJ191" i="30"/>
  <c r="KM191" i="30" s="1"/>
  <c r="KE192" i="30"/>
  <c r="HC188" i="30"/>
  <c r="CC196" i="30"/>
  <c r="CH195" i="30"/>
  <c r="CW192" i="30"/>
  <c r="CZ191" i="30"/>
  <c r="DC191" i="30" s="1"/>
  <c r="CU192" i="30"/>
  <c r="BF195" i="30"/>
  <c r="HQ191" i="30"/>
  <c r="HV190" i="30"/>
  <c r="GT189" i="30"/>
  <c r="GS189" i="30"/>
  <c r="CD196" i="30"/>
  <c r="EC191" i="30"/>
  <c r="EF190" i="30"/>
  <c r="EI190" i="30" s="1"/>
  <c r="EA191" i="30"/>
  <c r="GP189" i="30"/>
  <c r="BN198" i="30"/>
  <c r="BE195" i="30"/>
  <c r="BC196" i="30"/>
  <c r="AV195" i="30"/>
  <c r="AZ195" i="30"/>
  <c r="V116" i="22"/>
  <c r="X117" i="22"/>
  <c r="AA117" i="22" s="1"/>
  <c r="Y116" i="22"/>
  <c r="Z120" i="30"/>
  <c r="Y120" i="30"/>
  <c r="V120" i="30"/>
  <c r="D1199" i="22"/>
  <c r="DN178" i="22" l="1"/>
  <c r="DT178" i="22"/>
  <c r="DP179" i="22"/>
  <c r="DS179" i="22" s="1"/>
  <c r="DQ178" i="22"/>
  <c r="CI178" i="22"/>
  <c r="CF177" i="22"/>
  <c r="CB177" i="22"/>
  <c r="CY177" i="22"/>
  <c r="CR176" i="22"/>
  <c r="CV176" i="22"/>
  <c r="MF186" i="30"/>
  <c r="MI186" i="30" s="1"/>
  <c r="MH186" i="30"/>
  <c r="MA187" i="30" s="1"/>
  <c r="MG186" i="30"/>
  <c r="AR201" i="22"/>
  <c r="AN202" i="22"/>
  <c r="AQ202" i="22" s="1"/>
  <c r="AO201" i="22"/>
  <c r="BX205" i="22"/>
  <c r="BT206" i="22"/>
  <c r="BW206" i="22" s="1"/>
  <c r="BU205" i="22"/>
  <c r="BC200" i="22"/>
  <c r="AV199" i="22"/>
  <c r="AZ199" i="22"/>
  <c r="BO206" i="22"/>
  <c r="AI202" i="22"/>
  <c r="FK189" i="30"/>
  <c r="FH188" i="30"/>
  <c r="FD188" i="30"/>
  <c r="DQ191" i="30"/>
  <c r="DO192" i="30"/>
  <c r="DH191" i="30"/>
  <c r="DL191" i="30"/>
  <c r="EX187" i="30"/>
  <c r="GB187" i="30"/>
  <c r="GE187" i="30" s="1"/>
  <c r="KT187" i="30"/>
  <c r="KW186" i="30"/>
  <c r="AW196" i="30"/>
  <c r="BB195" i="30"/>
  <c r="DA192" i="30"/>
  <c r="CY193" i="30"/>
  <c r="CR192" i="30"/>
  <c r="CV192" i="30"/>
  <c r="DB192" i="30"/>
  <c r="HG189" i="30"/>
  <c r="HD188" i="30"/>
  <c r="GZ188" i="30"/>
  <c r="GD187" i="30"/>
  <c r="GC187" i="30"/>
  <c r="BT197" i="30"/>
  <c r="BW197" i="30" s="1"/>
  <c r="BO198" i="30"/>
  <c r="BQ198" i="30"/>
  <c r="HZ190" i="30"/>
  <c r="HY190" i="30"/>
  <c r="JV188" i="30"/>
  <c r="JU188" i="30"/>
  <c r="EW187" i="30"/>
  <c r="EU188" i="30"/>
  <c r="ER187" i="30"/>
  <c r="EN187" i="30"/>
  <c r="CE196" i="30"/>
  <c r="CG196" i="30"/>
  <c r="CJ195" i="30"/>
  <c r="CM195" i="30" s="1"/>
  <c r="KI193" i="30"/>
  <c r="KF192" i="30"/>
  <c r="KB192" i="30"/>
  <c r="JT188" i="30"/>
  <c r="JW188" i="30" s="1"/>
  <c r="MP185" i="30"/>
  <c r="MS184" i="30"/>
  <c r="JC191" i="30"/>
  <c r="IV190" i="30"/>
  <c r="IZ190" i="30"/>
  <c r="LR186" i="30"/>
  <c r="LK187" i="30" s="1"/>
  <c r="LQ186" i="30"/>
  <c r="AX196" i="30"/>
  <c r="HX190" i="30"/>
  <c r="IA190" i="30" s="1"/>
  <c r="HS191" i="30"/>
  <c r="IN187" i="30"/>
  <c r="IQ187" i="30" s="1"/>
  <c r="II188" i="30"/>
  <c r="GR189" i="30"/>
  <c r="GU189" i="30" s="1"/>
  <c r="GM190" i="30"/>
  <c r="EG191" i="30"/>
  <c r="EE192" i="30"/>
  <c r="DX191" i="30"/>
  <c r="EB191" i="30"/>
  <c r="EH191" i="30"/>
  <c r="LP186" i="30"/>
  <c r="LS186" i="30" s="1"/>
  <c r="MO185" i="30"/>
  <c r="MT184" i="30"/>
  <c r="DR191" i="30"/>
  <c r="AN196" i="30"/>
  <c r="AQ196" i="30" s="1"/>
  <c r="AI197" i="30"/>
  <c r="AK197" i="30"/>
  <c r="KS187" i="30"/>
  <c r="KX186" i="30"/>
  <c r="S117" i="22"/>
  <c r="S121" i="30"/>
  <c r="X120" i="30"/>
  <c r="AA120" i="30" s="1"/>
  <c r="D1200" i="22"/>
  <c r="CS177" i="22" l="1"/>
  <c r="CD178" i="22"/>
  <c r="CG177" i="22"/>
  <c r="CT177" i="22"/>
  <c r="CW176" i="22"/>
  <c r="CC178" i="22"/>
  <c r="DK179" i="22"/>
  <c r="ME188" i="30"/>
  <c r="LX187" i="30"/>
  <c r="MB187" i="30"/>
  <c r="AP197" i="30"/>
  <c r="AW200" i="22"/>
  <c r="BB199" i="22"/>
  <c r="AM203" i="22"/>
  <c r="AF202" i="22"/>
  <c r="AJ202" i="22"/>
  <c r="BS207" i="22"/>
  <c r="BL206" i="22"/>
  <c r="BP206" i="22"/>
  <c r="AX200" i="22"/>
  <c r="BA199" i="22"/>
  <c r="GQ191" i="30"/>
  <c r="GJ190" i="30"/>
  <c r="GN190" i="30"/>
  <c r="IM189" i="30"/>
  <c r="IF188" i="30"/>
  <c r="IJ188" i="30"/>
  <c r="EP188" i="30"/>
  <c r="CS193" i="30"/>
  <c r="CX192" i="30"/>
  <c r="DI192" i="30"/>
  <c r="DN191" i="30"/>
  <c r="FE189" i="30"/>
  <c r="KZ186" i="30"/>
  <c r="LC186" i="30" s="1"/>
  <c r="AO197" i="30"/>
  <c r="AM198" i="30"/>
  <c r="AJ197" i="30"/>
  <c r="AF197" i="30"/>
  <c r="LO188" i="30"/>
  <c r="LL187" i="30"/>
  <c r="LH187" i="30"/>
  <c r="JO189" i="30"/>
  <c r="CL196" i="30"/>
  <c r="FW188" i="30"/>
  <c r="FF189" i="30"/>
  <c r="FI188" i="30"/>
  <c r="MV184" i="30"/>
  <c r="MY184" i="30" s="1"/>
  <c r="HW192" i="30"/>
  <c r="HT191" i="30"/>
  <c r="HP191" i="30"/>
  <c r="IX191" i="30"/>
  <c r="JA190" i="30"/>
  <c r="JB190" i="30" s="1"/>
  <c r="MX184" i="30"/>
  <c r="MQ185" i="30" s="1"/>
  <c r="MW184" i="30"/>
  <c r="KC193" i="30"/>
  <c r="CK196" i="30"/>
  <c r="CI197" i="30"/>
  <c r="CB196" i="30"/>
  <c r="CF196" i="30"/>
  <c r="HA189" i="30"/>
  <c r="LB186" i="30"/>
  <c r="LA186" i="30"/>
  <c r="DY192" i="30"/>
  <c r="ED191" i="30"/>
  <c r="BU198" i="30"/>
  <c r="BS199" i="30"/>
  <c r="BL198" i="30"/>
  <c r="BP198" i="30"/>
  <c r="DZ192" i="30"/>
  <c r="IW191" i="30"/>
  <c r="KD193" i="30"/>
  <c r="KG192" i="30"/>
  <c r="EO188" i="30"/>
  <c r="ET187" i="30"/>
  <c r="BV198" i="30"/>
  <c r="HB189" i="30"/>
  <c r="HE188" i="30"/>
  <c r="CT193" i="30"/>
  <c r="BA196" i="30"/>
  <c r="BD195" i="30"/>
  <c r="BG195" i="30" s="1"/>
  <c r="AY196" i="30"/>
  <c r="DJ192" i="30"/>
  <c r="W118" i="22"/>
  <c r="P117" i="22"/>
  <c r="T117" i="22"/>
  <c r="W122" i="30"/>
  <c r="T121" i="30"/>
  <c r="P121" i="30"/>
  <c r="D1201" i="22"/>
  <c r="DO180" i="22" l="1"/>
  <c r="DL179" i="22"/>
  <c r="DH179" i="22"/>
  <c r="CX176" i="22"/>
  <c r="DD176" i="22"/>
  <c r="CZ177" i="22"/>
  <c r="DC177" i="22" s="1"/>
  <c r="DA176" i="22"/>
  <c r="CH177" i="22"/>
  <c r="CJ178" i="22"/>
  <c r="CM178" i="22" s="1"/>
  <c r="CN177" i="22"/>
  <c r="CK177" i="22"/>
  <c r="LZ188" i="30"/>
  <c r="MC187" i="30"/>
  <c r="MD187" i="30" s="1"/>
  <c r="LY188" i="30"/>
  <c r="BD200" i="22"/>
  <c r="BG200" i="22" s="1"/>
  <c r="BH199" i="22"/>
  <c r="BE199" i="22"/>
  <c r="AY200" i="22"/>
  <c r="BN207" i="22"/>
  <c r="BQ206" i="22"/>
  <c r="AH203" i="22"/>
  <c r="AK202" i="22"/>
  <c r="BM207" i="22"/>
  <c r="BR206" i="22"/>
  <c r="AG203" i="22"/>
  <c r="AL202" i="22"/>
  <c r="JD190" i="30"/>
  <c r="JG190" i="30" s="1"/>
  <c r="HJ188" i="30"/>
  <c r="HI188" i="30"/>
  <c r="HF188" i="30"/>
  <c r="CC197" i="30"/>
  <c r="CH196" i="30"/>
  <c r="MU186" i="30"/>
  <c r="MR185" i="30"/>
  <c r="MN185" i="30"/>
  <c r="BE196" i="30"/>
  <c r="BC197" i="30"/>
  <c r="AV196" i="30"/>
  <c r="AZ196" i="30"/>
  <c r="BF196" i="30"/>
  <c r="LI188" i="30"/>
  <c r="AG198" i="30"/>
  <c r="AL197" i="30"/>
  <c r="KU187" i="30"/>
  <c r="DM192" i="30"/>
  <c r="DP191" i="30"/>
  <c r="DS191" i="30" s="1"/>
  <c r="DK192" i="30"/>
  <c r="IH189" i="30"/>
  <c r="IK188" i="30"/>
  <c r="GL191" i="30"/>
  <c r="GO190" i="30"/>
  <c r="EQ188" i="30"/>
  <c r="ES188" i="30"/>
  <c r="EV187" i="30"/>
  <c r="EY187" i="30" s="1"/>
  <c r="BM199" i="30"/>
  <c r="BR198" i="30"/>
  <c r="JF190" i="30"/>
  <c r="IY191" i="30" s="1"/>
  <c r="JE190" i="30"/>
  <c r="HR192" i="30"/>
  <c r="HU191" i="30"/>
  <c r="FN188" i="30"/>
  <c r="FM188" i="30"/>
  <c r="JS190" i="30"/>
  <c r="JL189" i="30"/>
  <c r="JP189" i="30"/>
  <c r="CZ192" i="30"/>
  <c r="DC192" i="30" s="1"/>
  <c r="CU193" i="30"/>
  <c r="CW193" i="30"/>
  <c r="DB193" i="30" s="1"/>
  <c r="KL192" i="30"/>
  <c r="KK192" i="30"/>
  <c r="BN199" i="30"/>
  <c r="EF191" i="30"/>
  <c r="EI191" i="30" s="1"/>
  <c r="EA192" i="30"/>
  <c r="EC192" i="30"/>
  <c r="EH192" i="30" s="1"/>
  <c r="CD197" i="30"/>
  <c r="KH192" i="30"/>
  <c r="HQ192" i="30"/>
  <c r="HV191" i="30"/>
  <c r="GA189" i="30"/>
  <c r="FX188" i="30"/>
  <c r="FT188" i="30"/>
  <c r="LJ188" i="30"/>
  <c r="LM187" i="30"/>
  <c r="AH198" i="30"/>
  <c r="FJ188" i="30"/>
  <c r="IG189" i="30"/>
  <c r="IL188" i="30"/>
  <c r="GK191" i="30"/>
  <c r="GP190" i="30"/>
  <c r="R118" i="22"/>
  <c r="U117" i="22"/>
  <c r="AB117" i="22" s="1"/>
  <c r="Q118" i="22"/>
  <c r="Q122" i="30"/>
  <c r="R122" i="30"/>
  <c r="U121" i="30"/>
  <c r="V121" i="30" s="1"/>
  <c r="D1202" i="22"/>
  <c r="DJ180" i="22" l="1"/>
  <c r="DM179" i="22"/>
  <c r="DI180" i="22"/>
  <c r="CE178" i="22"/>
  <c r="CU177" i="22"/>
  <c r="MF187" i="30"/>
  <c r="MI187" i="30" s="1"/>
  <c r="MH187" i="30"/>
  <c r="MA188" i="30" s="1"/>
  <c r="MG187" i="30"/>
  <c r="EX188" i="30"/>
  <c r="BC201" i="22"/>
  <c r="AV200" i="22"/>
  <c r="AZ200" i="22"/>
  <c r="AI203" i="22"/>
  <c r="BX206" i="22"/>
  <c r="BT207" i="22"/>
  <c r="BW207" i="22" s="1"/>
  <c r="BU206" i="22"/>
  <c r="AR202" i="22"/>
  <c r="AN203" i="22"/>
  <c r="AQ203" i="22" s="1"/>
  <c r="AO202" i="22"/>
  <c r="BO207" i="22"/>
  <c r="JC192" i="30"/>
  <c r="IV191" i="30"/>
  <c r="IZ191" i="30"/>
  <c r="HX191" i="30"/>
  <c r="IA191" i="30" s="1"/>
  <c r="HH188" i="30"/>
  <c r="HK188" i="30" s="1"/>
  <c r="HC189" i="30"/>
  <c r="LR187" i="30"/>
  <c r="LQ187" i="30"/>
  <c r="FV189" i="30"/>
  <c r="FY188" i="30"/>
  <c r="HZ191" i="30"/>
  <c r="HS192" i="30" s="1"/>
  <c r="HY191" i="30"/>
  <c r="EW188" i="30"/>
  <c r="EU189" i="30"/>
  <c r="ER188" i="30"/>
  <c r="EN188" i="30"/>
  <c r="IP188" i="30"/>
  <c r="IO188" i="30"/>
  <c r="KY188" i="30"/>
  <c r="KR187" i="30"/>
  <c r="KV187" i="30"/>
  <c r="LN187" i="30"/>
  <c r="AX197" i="30"/>
  <c r="MO186" i="30"/>
  <c r="CG197" i="30"/>
  <c r="CJ196" i="30"/>
  <c r="CM196" i="30" s="1"/>
  <c r="CE197" i="30"/>
  <c r="DR192" i="30"/>
  <c r="BQ199" i="30"/>
  <c r="BT198" i="30"/>
  <c r="BW198" i="30" s="1"/>
  <c r="BO199" i="30"/>
  <c r="GT190" i="30"/>
  <c r="GS190" i="30"/>
  <c r="AK198" i="30"/>
  <c r="AN197" i="30"/>
  <c r="AQ197" i="30" s="1"/>
  <c r="AI198" i="30"/>
  <c r="AW197" i="30"/>
  <c r="BB196" i="30"/>
  <c r="MP186" i="30"/>
  <c r="MS185" i="30"/>
  <c r="GR190" i="30"/>
  <c r="GU190" i="30" s="1"/>
  <c r="FU189" i="30"/>
  <c r="FZ188" i="30"/>
  <c r="JM190" i="30"/>
  <c r="DQ192" i="30"/>
  <c r="DO193" i="30"/>
  <c r="DH192" i="30"/>
  <c r="DL192" i="30"/>
  <c r="FL188" i="30"/>
  <c r="FO188" i="30" s="1"/>
  <c r="FG189" i="30"/>
  <c r="FI189" i="30"/>
  <c r="FN189" i="30" s="1"/>
  <c r="II189" i="30"/>
  <c r="IN188" i="30"/>
  <c r="IQ188" i="30" s="1"/>
  <c r="KJ192" i="30"/>
  <c r="KM192" i="30" s="1"/>
  <c r="KE193" i="30"/>
  <c r="EG192" i="30"/>
  <c r="EE193" i="30"/>
  <c r="DX192" i="30"/>
  <c r="EB192" i="30"/>
  <c r="DA193" i="30"/>
  <c r="CY194" i="30"/>
  <c r="CR193" i="30"/>
  <c r="CV193" i="30"/>
  <c r="JN190" i="30"/>
  <c r="JQ189" i="30"/>
  <c r="V117" i="22"/>
  <c r="X118" i="22"/>
  <c r="AA118" i="22" s="1"/>
  <c r="Y117" i="22"/>
  <c r="X121" i="30"/>
  <c r="AA121" i="30" s="1"/>
  <c r="Z121" i="30"/>
  <c r="S122" i="30" s="1"/>
  <c r="Y121" i="30"/>
  <c r="D1203" i="22"/>
  <c r="CY178" i="22" l="1"/>
  <c r="CR177" i="22"/>
  <c r="CV177" i="22"/>
  <c r="DN179" i="22"/>
  <c r="DP180" i="22"/>
  <c r="DS180" i="22" s="1"/>
  <c r="DT179" i="22"/>
  <c r="DQ179" i="22"/>
  <c r="CI179" i="22"/>
  <c r="CB178" i="22"/>
  <c r="CF178" i="22"/>
  <c r="LX188" i="30"/>
  <c r="ME189" i="30"/>
  <c r="MB188" i="30"/>
  <c r="AM204" i="22"/>
  <c r="AJ203" i="22"/>
  <c r="AF203" i="22"/>
  <c r="AX201" i="22"/>
  <c r="BA200" i="22"/>
  <c r="BS208" i="22"/>
  <c r="BP207" i="22"/>
  <c r="BL207" i="22"/>
  <c r="AW201" i="22"/>
  <c r="BB200" i="22"/>
  <c r="HW193" i="30"/>
  <c r="HT192" i="30"/>
  <c r="HP192" i="30"/>
  <c r="JV189" i="30"/>
  <c r="JU189" i="30"/>
  <c r="CS194" i="30"/>
  <c r="CX193" i="30"/>
  <c r="AO198" i="30"/>
  <c r="AM199" i="30"/>
  <c r="AJ198" i="30"/>
  <c r="AF198" i="30"/>
  <c r="LP187" i="30"/>
  <c r="LS187" i="30" s="1"/>
  <c r="LK188" i="30"/>
  <c r="EP189" i="30"/>
  <c r="IX192" i="30"/>
  <c r="JA191" i="30"/>
  <c r="DY193" i="30"/>
  <c r="ED192" i="30"/>
  <c r="KI194" i="30"/>
  <c r="KF193" i="30"/>
  <c r="KB193" i="30"/>
  <c r="IM190" i="30"/>
  <c r="IJ189" i="30"/>
  <c r="IF189" i="30"/>
  <c r="GM191" i="30"/>
  <c r="AY197" i="30"/>
  <c r="BA197" i="30"/>
  <c r="BD196" i="30"/>
  <c r="BG196" i="30" s="1"/>
  <c r="KT188" i="30"/>
  <c r="KW187" i="30"/>
  <c r="GD188" i="30"/>
  <c r="FW189" i="30" s="1"/>
  <c r="GC188" i="30"/>
  <c r="IW192" i="30"/>
  <c r="DZ193" i="30"/>
  <c r="AP198" i="30"/>
  <c r="GB188" i="30"/>
  <c r="GE188" i="30" s="1"/>
  <c r="MX185" i="30"/>
  <c r="MW185" i="30"/>
  <c r="CK197" i="30"/>
  <c r="CI198" i="30"/>
  <c r="CB197" i="30"/>
  <c r="CF197" i="30"/>
  <c r="CL197" i="30"/>
  <c r="KS188" i="30"/>
  <c r="KX187" i="30"/>
  <c r="HG190" i="30"/>
  <c r="GZ189" i="30"/>
  <c r="HD189" i="30"/>
  <c r="DI193" i="30"/>
  <c r="DN192" i="30"/>
  <c r="CT194" i="30"/>
  <c r="FM189" i="30"/>
  <c r="FK190" i="30"/>
  <c r="FD189" i="30"/>
  <c r="FH189" i="30"/>
  <c r="DJ193" i="30"/>
  <c r="JR189" i="30"/>
  <c r="BU199" i="30"/>
  <c r="BS200" i="30"/>
  <c r="BP199" i="30"/>
  <c r="BL199" i="30"/>
  <c r="BV199" i="30"/>
  <c r="MT185" i="30"/>
  <c r="EO189" i="30"/>
  <c r="ET188" i="30"/>
  <c r="S118" i="22"/>
  <c r="W123" i="30"/>
  <c r="T122" i="30"/>
  <c r="P122" i="30"/>
  <c r="D1204" i="22"/>
  <c r="CD179" i="22" l="1"/>
  <c r="CG178" i="22"/>
  <c r="CC179" i="22"/>
  <c r="CS178" i="22"/>
  <c r="CT178" i="22"/>
  <c r="CW177" i="22"/>
  <c r="DK180" i="22"/>
  <c r="LZ189" i="30"/>
  <c r="MC188" i="30"/>
  <c r="MD188" i="30" s="1"/>
  <c r="MF188" i="30" s="1"/>
  <c r="MI188" i="30" s="1"/>
  <c r="LY189" i="30"/>
  <c r="AG204" i="22"/>
  <c r="AL203" i="22"/>
  <c r="BM208" i="22"/>
  <c r="BR207" i="22"/>
  <c r="BD201" i="22"/>
  <c r="BG201" i="22" s="1"/>
  <c r="BH200" i="22"/>
  <c r="BE200" i="22"/>
  <c r="AH204" i="22"/>
  <c r="AK203" i="22"/>
  <c r="BN208" i="22"/>
  <c r="BQ207" i="22"/>
  <c r="AY201" i="22"/>
  <c r="GA190" i="30"/>
  <c r="FX189" i="30"/>
  <c r="FT189" i="30"/>
  <c r="HA190" i="30"/>
  <c r="IG190" i="30"/>
  <c r="KC194" i="30"/>
  <c r="JF191" i="30"/>
  <c r="JE191" i="30"/>
  <c r="HR193" i="30"/>
  <c r="HU192" i="30"/>
  <c r="MV185" i="30"/>
  <c r="MY185" i="30" s="1"/>
  <c r="MQ186" i="30"/>
  <c r="JB191" i="30"/>
  <c r="BF197" i="30"/>
  <c r="IH190" i="30"/>
  <c r="IK189" i="30"/>
  <c r="KD194" i="30"/>
  <c r="KG193" i="30"/>
  <c r="DK193" i="30"/>
  <c r="DM193" i="30"/>
  <c r="DP192" i="30"/>
  <c r="DS192" i="30" s="1"/>
  <c r="CC198" i="30"/>
  <c r="CH197" i="30"/>
  <c r="EC193" i="30"/>
  <c r="EF192" i="30"/>
  <c r="EI192" i="30" s="1"/>
  <c r="EA193" i="30"/>
  <c r="BE197" i="30"/>
  <c r="BC198" i="30"/>
  <c r="AZ197" i="30"/>
  <c r="AV197" i="30"/>
  <c r="LO189" i="30"/>
  <c r="LH188" i="30"/>
  <c r="LL188" i="30"/>
  <c r="AG199" i="30"/>
  <c r="AL198" i="30"/>
  <c r="CW194" i="30"/>
  <c r="CZ193" i="30"/>
  <c r="DC193" i="30" s="1"/>
  <c r="CU194" i="30"/>
  <c r="BN200" i="30"/>
  <c r="ES189" i="30"/>
  <c r="EV188" i="30"/>
  <c r="EY188" i="30" s="1"/>
  <c r="EQ189" i="30"/>
  <c r="FF190" i="30"/>
  <c r="BM200" i="30"/>
  <c r="BR199" i="30"/>
  <c r="JO190" i="30"/>
  <c r="JT189" i="30"/>
  <c r="JW189" i="30" s="1"/>
  <c r="FE190" i="30"/>
  <c r="FJ189" i="30"/>
  <c r="HB190" i="30"/>
  <c r="HE189" i="30"/>
  <c r="HF189" i="30" s="1"/>
  <c r="KZ187" i="30"/>
  <c r="LC187" i="30" s="1"/>
  <c r="CD198" i="30"/>
  <c r="LB187" i="30"/>
  <c r="KU188" i="30" s="1"/>
  <c r="LA187" i="30"/>
  <c r="GQ192" i="30"/>
  <c r="GJ191" i="30"/>
  <c r="GN191" i="30"/>
  <c r="AH199" i="30"/>
  <c r="HQ193" i="30"/>
  <c r="HV192" i="30"/>
  <c r="W119" i="22"/>
  <c r="P118" i="22"/>
  <c r="T118" i="22"/>
  <c r="Q123" i="30"/>
  <c r="R123" i="30"/>
  <c r="U122" i="30"/>
  <c r="D1205" i="22"/>
  <c r="DO181" i="22" l="1"/>
  <c r="DH180" i="22"/>
  <c r="DL180" i="22"/>
  <c r="CH178" i="22"/>
  <c r="CN178" i="22"/>
  <c r="CJ179" i="22"/>
  <c r="CM179" i="22" s="1"/>
  <c r="CK178" i="22"/>
  <c r="CX177" i="22"/>
  <c r="DD177" i="22"/>
  <c r="CZ178" i="22"/>
  <c r="DC178" i="22" s="1"/>
  <c r="DA177" i="22"/>
  <c r="MH188" i="30"/>
  <c r="MA189" i="30" s="1"/>
  <c r="MG188" i="30"/>
  <c r="BC202" i="22"/>
  <c r="AZ201" i="22"/>
  <c r="AV201" i="22"/>
  <c r="BX207" i="22"/>
  <c r="BT208" i="22"/>
  <c r="BW208" i="22" s="1"/>
  <c r="BU207" i="22"/>
  <c r="AI204" i="22"/>
  <c r="BO208" i="22"/>
  <c r="AR203" i="22"/>
  <c r="AN204" i="22"/>
  <c r="AQ204" i="22" s="1"/>
  <c r="AO203" i="22"/>
  <c r="HH189" i="30"/>
  <c r="HK189" i="30" s="1"/>
  <c r="FU190" i="30"/>
  <c r="HX192" i="30"/>
  <c r="IA192" i="30" s="1"/>
  <c r="JS191" i="30"/>
  <c r="JP190" i="30"/>
  <c r="JL190" i="30"/>
  <c r="DR193" i="30"/>
  <c r="IP189" i="30"/>
  <c r="IO189" i="30"/>
  <c r="JD191" i="30"/>
  <c r="JG191" i="30" s="1"/>
  <c r="IY192" i="30"/>
  <c r="FV190" i="30"/>
  <c r="FY189" i="30"/>
  <c r="BT199" i="30"/>
  <c r="BW199" i="30" s="1"/>
  <c r="BO200" i="30"/>
  <c r="BQ200" i="30"/>
  <c r="DA194" i="30"/>
  <c r="CY195" i="30"/>
  <c r="CV194" i="30"/>
  <c r="CR194" i="30"/>
  <c r="DB194" i="30"/>
  <c r="LJ189" i="30"/>
  <c r="LM188" i="30"/>
  <c r="LN188" i="30" s="1"/>
  <c r="AW198" i="30"/>
  <c r="BB197" i="30"/>
  <c r="EG193" i="30"/>
  <c r="EE194" i="30"/>
  <c r="DX193" i="30"/>
  <c r="EB193" i="30"/>
  <c r="EH193" i="30"/>
  <c r="DQ193" i="30"/>
  <c r="DO194" i="30"/>
  <c r="DH193" i="30"/>
  <c r="DL193" i="30"/>
  <c r="KL193" i="30"/>
  <c r="KK193" i="30"/>
  <c r="MU187" i="30"/>
  <c r="MR186" i="30"/>
  <c r="MN186" i="30"/>
  <c r="HZ192" i="30"/>
  <c r="HY192" i="30"/>
  <c r="IL189" i="30"/>
  <c r="GL192" i="30"/>
  <c r="GO191" i="30"/>
  <c r="KY189" i="30"/>
  <c r="KV188" i="30"/>
  <c r="KR188" i="30"/>
  <c r="FI190" i="30"/>
  <c r="FL189" i="30"/>
  <c r="FO189" i="30" s="1"/>
  <c r="FG190" i="30"/>
  <c r="GK192" i="30"/>
  <c r="GP191" i="30"/>
  <c r="HJ189" i="30"/>
  <c r="HC190" i="30" s="1"/>
  <c r="HI189" i="30"/>
  <c r="EW189" i="30"/>
  <c r="EU190" i="30"/>
  <c r="ER189" i="30"/>
  <c r="EN189" i="30"/>
  <c r="EX189" i="30"/>
  <c r="AN198" i="30"/>
  <c r="AQ198" i="30" s="1"/>
  <c r="AI199" i="30"/>
  <c r="AK199" i="30"/>
  <c r="LI189" i="30"/>
  <c r="AX198" i="30"/>
  <c r="CE198" i="30"/>
  <c r="CG198" i="30"/>
  <c r="CJ197" i="30"/>
  <c r="CM197" i="30" s="1"/>
  <c r="KH193" i="30"/>
  <c r="Q119" i="22"/>
  <c r="R119" i="22"/>
  <c r="U118" i="22"/>
  <c r="AB118" i="22" s="1"/>
  <c r="Z122" i="30"/>
  <c r="Y122" i="30"/>
  <c r="V122" i="30"/>
  <c r="D1206" i="22"/>
  <c r="DJ181" i="22" l="1"/>
  <c r="DM180" i="22"/>
  <c r="DI181" i="22"/>
  <c r="CU178" i="22"/>
  <c r="CE179" i="22"/>
  <c r="MB189" i="30"/>
  <c r="ME190" i="30"/>
  <c r="LX189" i="30"/>
  <c r="CL198" i="30"/>
  <c r="AM205" i="22"/>
  <c r="AF204" i="22"/>
  <c r="AJ204" i="22"/>
  <c r="AW202" i="22"/>
  <c r="BB201" i="22"/>
  <c r="AX202" i="22"/>
  <c r="BA201" i="22"/>
  <c r="BS209" i="22"/>
  <c r="BL208" i="22"/>
  <c r="BP208" i="22"/>
  <c r="HG191" i="30"/>
  <c r="GZ190" i="30"/>
  <c r="HD190" i="30"/>
  <c r="LP188" i="30"/>
  <c r="LS188" i="30" s="1"/>
  <c r="DI194" i="30"/>
  <c r="DN193" i="30"/>
  <c r="BU200" i="30"/>
  <c r="BS201" i="30"/>
  <c r="BP200" i="30"/>
  <c r="BL200" i="30"/>
  <c r="GD189" i="30"/>
  <c r="GC189" i="30"/>
  <c r="JC193" i="30"/>
  <c r="IV192" i="30"/>
  <c r="IZ192" i="30"/>
  <c r="JN191" i="30"/>
  <c r="JQ190" i="30"/>
  <c r="HS193" i="30"/>
  <c r="FZ189" i="30"/>
  <c r="KJ193" i="30"/>
  <c r="KM193" i="30" s="1"/>
  <c r="KE194" i="30"/>
  <c r="CK198" i="30"/>
  <c r="CI199" i="30"/>
  <c r="CB198" i="30"/>
  <c r="CF198" i="30"/>
  <c r="EO190" i="30"/>
  <c r="ET189" i="30"/>
  <c r="MO187" i="30"/>
  <c r="DY194" i="30"/>
  <c r="ED193" i="30"/>
  <c r="BA198" i="30"/>
  <c r="BD197" i="30"/>
  <c r="BG197" i="30" s="1"/>
  <c r="AY198" i="30"/>
  <c r="EP190" i="30"/>
  <c r="FM190" i="30"/>
  <c r="FK191" i="30"/>
  <c r="FH190" i="30"/>
  <c r="FD190" i="30"/>
  <c r="FN190" i="30"/>
  <c r="IN189" i="30"/>
  <c r="IQ189" i="30" s="1"/>
  <c r="II190" i="30"/>
  <c r="MP187" i="30"/>
  <c r="MS186" i="30"/>
  <c r="AO199" i="30"/>
  <c r="AM200" i="30"/>
  <c r="AJ199" i="30"/>
  <c r="AF199" i="30"/>
  <c r="KT189" i="30"/>
  <c r="KW188" i="30"/>
  <c r="DZ194" i="30"/>
  <c r="CT195" i="30"/>
  <c r="AP199" i="30"/>
  <c r="GR191" i="30"/>
  <c r="GU191" i="30" s="1"/>
  <c r="KS189" i="30"/>
  <c r="KX188" i="30"/>
  <c r="GT191" i="30"/>
  <c r="GM192" i="30" s="1"/>
  <c r="GS191" i="30"/>
  <c r="DJ194" i="30"/>
  <c r="LR188" i="30"/>
  <c r="LQ188" i="30"/>
  <c r="CS195" i="30"/>
  <c r="CX194" i="30"/>
  <c r="BV200" i="30"/>
  <c r="JM191" i="30"/>
  <c r="JR190" i="30"/>
  <c r="V118" i="22"/>
  <c r="X119" i="22"/>
  <c r="AA119" i="22" s="1"/>
  <c r="Y118" i="22"/>
  <c r="S123" i="30"/>
  <c r="X122" i="30"/>
  <c r="AA122" i="30" s="1"/>
  <c r="D1207" i="22"/>
  <c r="CI180" i="22" l="1"/>
  <c r="CB179" i="22"/>
  <c r="CF179" i="22"/>
  <c r="DN180" i="22"/>
  <c r="DP181" i="22"/>
  <c r="DS181" i="22" s="1"/>
  <c r="DT180" i="22"/>
  <c r="DQ180" i="22"/>
  <c r="CY179" i="22"/>
  <c r="CV178" i="22"/>
  <c r="CR178" i="22"/>
  <c r="LY190" i="30"/>
  <c r="MC189" i="30"/>
  <c r="LZ190" i="30"/>
  <c r="AH205" i="22"/>
  <c r="AK204" i="22"/>
  <c r="BN209" i="22"/>
  <c r="BQ208" i="22"/>
  <c r="BM209" i="22"/>
  <c r="BR208" i="22"/>
  <c r="AY202" i="22"/>
  <c r="AG205" i="22"/>
  <c r="AL204" i="22"/>
  <c r="BD202" i="22"/>
  <c r="BG202" i="22" s="1"/>
  <c r="BH201" i="22"/>
  <c r="BE201" i="22"/>
  <c r="AG200" i="30"/>
  <c r="AL199" i="30"/>
  <c r="IX193" i="30"/>
  <c r="JA192" i="30"/>
  <c r="LB188" i="30"/>
  <c r="LA188" i="30"/>
  <c r="AH200" i="30"/>
  <c r="FE191" i="30"/>
  <c r="FJ190" i="30"/>
  <c r="CD199" i="30"/>
  <c r="KI195" i="30"/>
  <c r="KB194" i="30"/>
  <c r="KF194" i="30"/>
  <c r="JV190" i="30"/>
  <c r="JU190" i="30"/>
  <c r="IW193" i="30"/>
  <c r="JB192" i="30"/>
  <c r="LK189" i="30"/>
  <c r="GQ193" i="30"/>
  <c r="GN192" i="30"/>
  <c r="GJ192" i="30"/>
  <c r="EF193" i="30"/>
  <c r="EI193" i="30" s="1"/>
  <c r="EA194" i="30"/>
  <c r="EC194" i="30"/>
  <c r="HW194" i="30"/>
  <c r="HT193" i="30"/>
  <c r="HP193" i="30"/>
  <c r="FF191" i="30"/>
  <c r="EQ190" i="30"/>
  <c r="ES190" i="30"/>
  <c r="EV189" i="30"/>
  <c r="EY189" i="30" s="1"/>
  <c r="CC199" i="30"/>
  <c r="CH198" i="30"/>
  <c r="BM201" i="30"/>
  <c r="BR200" i="30"/>
  <c r="DM194" i="30"/>
  <c r="DP193" i="30"/>
  <c r="DS193" i="30" s="1"/>
  <c r="DK194" i="30"/>
  <c r="HB191" i="30"/>
  <c r="HE190" i="30"/>
  <c r="KU189" i="30"/>
  <c r="KZ188" i="30"/>
  <c r="LC188" i="30" s="1"/>
  <c r="MX186" i="30"/>
  <c r="MW186" i="30"/>
  <c r="JT190" i="30"/>
  <c r="JW190" i="30" s="1"/>
  <c r="JO191" i="30"/>
  <c r="CZ194" i="30"/>
  <c r="DC194" i="30" s="1"/>
  <c r="CU195" i="30"/>
  <c r="CW195" i="30"/>
  <c r="DB195" i="30" s="1"/>
  <c r="IM191" i="30"/>
  <c r="IF190" i="30"/>
  <c r="IJ190" i="30"/>
  <c r="BE198" i="30"/>
  <c r="BC199" i="30"/>
  <c r="AZ198" i="30"/>
  <c r="AV198" i="30"/>
  <c r="BF198" i="30"/>
  <c r="MT186" i="30"/>
  <c r="GB189" i="30"/>
  <c r="GE189" i="30" s="1"/>
  <c r="FW190" i="30"/>
  <c r="BN201" i="30"/>
  <c r="HA191" i="30"/>
  <c r="HF190" i="30"/>
  <c r="S119" i="22"/>
  <c r="W124" i="30"/>
  <c r="P123" i="30"/>
  <c r="T123" i="30"/>
  <c r="D1208" i="22"/>
  <c r="CS179" i="22" l="1"/>
  <c r="CD180" i="22"/>
  <c r="CG179" i="22"/>
  <c r="CT179" i="22"/>
  <c r="CW178" i="22"/>
  <c r="CC180" i="22"/>
  <c r="CH179" i="22"/>
  <c r="DK181" i="22"/>
  <c r="MG189" i="30"/>
  <c r="MH189" i="30"/>
  <c r="MD189" i="30"/>
  <c r="BX208" i="22"/>
  <c r="BT209" i="22"/>
  <c r="BW209" i="22" s="1"/>
  <c r="BU208" i="22"/>
  <c r="BC203" i="22"/>
  <c r="AV202" i="22"/>
  <c r="AZ202" i="22"/>
  <c r="BO209" i="22"/>
  <c r="AI205" i="22"/>
  <c r="AR204" i="22"/>
  <c r="AN205" i="22"/>
  <c r="AQ205" i="22" s="1"/>
  <c r="AO204" i="22"/>
  <c r="KY190" i="30"/>
  <c r="KV189" i="30"/>
  <c r="KR189" i="30"/>
  <c r="AK200" i="30"/>
  <c r="AN199" i="30"/>
  <c r="AQ199" i="30" s="1"/>
  <c r="AI200" i="30"/>
  <c r="HH190" i="30"/>
  <c r="HK190" i="30" s="1"/>
  <c r="GA191" i="30"/>
  <c r="FT190" i="30"/>
  <c r="FX190" i="30"/>
  <c r="AX199" i="30"/>
  <c r="IG191" i="30"/>
  <c r="DA195" i="30"/>
  <c r="CY196" i="30"/>
  <c r="CV195" i="30"/>
  <c r="CR195" i="30"/>
  <c r="JS192" i="30"/>
  <c r="JP191" i="30"/>
  <c r="JL191" i="30"/>
  <c r="HJ190" i="30"/>
  <c r="HC191" i="30" s="1"/>
  <c r="HI190" i="30"/>
  <c r="EX190" i="30"/>
  <c r="HQ194" i="30"/>
  <c r="EH194" i="30"/>
  <c r="KC195" i="30"/>
  <c r="JF192" i="30"/>
  <c r="JE192" i="30"/>
  <c r="BQ201" i="30"/>
  <c r="BT200" i="30"/>
  <c r="BW200" i="30" s="1"/>
  <c r="BO201" i="30"/>
  <c r="EW190" i="30"/>
  <c r="EU191" i="30"/>
  <c r="ER190" i="30"/>
  <c r="EN190" i="30"/>
  <c r="HR194" i="30"/>
  <c r="HU193" i="30"/>
  <c r="EG194" i="30"/>
  <c r="EE195" i="30"/>
  <c r="EB194" i="30"/>
  <c r="DX194" i="30"/>
  <c r="GK193" i="30"/>
  <c r="LO190" i="30"/>
  <c r="LH189" i="30"/>
  <c r="LL189" i="30"/>
  <c r="FL190" i="30"/>
  <c r="FO190" i="30" s="1"/>
  <c r="FG191" i="30"/>
  <c r="FI191" i="30"/>
  <c r="AW199" i="30"/>
  <c r="BB198" i="30"/>
  <c r="IH191" i="30"/>
  <c r="IK190" i="30"/>
  <c r="IL190" i="30" s="1"/>
  <c r="KD195" i="30"/>
  <c r="KG194" i="30"/>
  <c r="MV186" i="30"/>
  <c r="MY186" i="30" s="1"/>
  <c r="MQ187" i="30"/>
  <c r="DQ194" i="30"/>
  <c r="DO195" i="30"/>
  <c r="DH194" i="30"/>
  <c r="DL194" i="30"/>
  <c r="DR194" i="30"/>
  <c r="CG199" i="30"/>
  <c r="CJ198" i="30"/>
  <c r="CM198" i="30" s="1"/>
  <c r="CE199" i="30"/>
  <c r="GL193" i="30"/>
  <c r="GO192" i="30"/>
  <c r="JD192" i="30"/>
  <c r="JG192" i="30" s="1"/>
  <c r="IY193" i="30"/>
  <c r="W120" i="22"/>
  <c r="P119" i="22"/>
  <c r="T119" i="22"/>
  <c r="Q124" i="30"/>
  <c r="R124" i="30"/>
  <c r="U123" i="30"/>
  <c r="V123" i="30" s="1"/>
  <c r="D1209" i="22"/>
  <c r="DO182" i="22" l="1"/>
  <c r="DH181" i="22"/>
  <c r="DL181" i="22"/>
  <c r="CX178" i="22"/>
  <c r="DD178" i="22"/>
  <c r="CZ179" i="22"/>
  <c r="DC179" i="22" s="1"/>
  <c r="DA178" i="22"/>
  <c r="CE180" i="22"/>
  <c r="CJ180" i="22"/>
  <c r="CM180" i="22" s="1"/>
  <c r="CN179" i="22"/>
  <c r="CK179" i="22"/>
  <c r="MF189" i="30"/>
  <c r="MI189" i="30" s="1"/>
  <c r="MA190" i="30"/>
  <c r="AW203" i="22"/>
  <c r="BB202" i="22"/>
  <c r="AM206" i="22"/>
  <c r="AJ205" i="22"/>
  <c r="AF205" i="22"/>
  <c r="BS210" i="22"/>
  <c r="BL209" i="22"/>
  <c r="BP209" i="22"/>
  <c r="AX203" i="22"/>
  <c r="BA202" i="22"/>
  <c r="HG192" i="30"/>
  <c r="GZ191" i="30"/>
  <c r="HD191" i="30"/>
  <c r="IN190" i="30"/>
  <c r="IQ190" i="30" s="1"/>
  <c r="EO191" i="30"/>
  <c r="ET190" i="30"/>
  <c r="JC194" i="30"/>
  <c r="IZ193" i="30"/>
  <c r="IV193" i="30"/>
  <c r="CK199" i="30"/>
  <c r="CI200" i="30"/>
  <c r="CF199" i="30"/>
  <c r="CB199" i="30"/>
  <c r="CL199" i="30"/>
  <c r="FN191" i="30"/>
  <c r="DY195" i="30"/>
  <c r="ED194" i="30"/>
  <c r="HZ193" i="30"/>
  <c r="HY193" i="30"/>
  <c r="EP191" i="30"/>
  <c r="JM192" i="30"/>
  <c r="CS196" i="30"/>
  <c r="CX195" i="30"/>
  <c r="KS190" i="30"/>
  <c r="MU188" i="30"/>
  <c r="MN187" i="30"/>
  <c r="MR187" i="30"/>
  <c r="BU201" i="30"/>
  <c r="BS202" i="30"/>
  <c r="BL201" i="30"/>
  <c r="BP201" i="30"/>
  <c r="GT192" i="30"/>
  <c r="GS192" i="30"/>
  <c r="FM191" i="30"/>
  <c r="FK192" i="30"/>
  <c r="FH191" i="30"/>
  <c r="FD191" i="30"/>
  <c r="LJ190" i="30"/>
  <c r="LM189" i="30"/>
  <c r="LN189" i="30" s="1"/>
  <c r="GP192" i="30"/>
  <c r="DZ195" i="30"/>
  <c r="JN192" i="30"/>
  <c r="JQ191" i="30"/>
  <c r="CT196" i="30"/>
  <c r="FV191" i="30"/>
  <c r="FY190" i="30"/>
  <c r="KT190" i="30"/>
  <c r="KW189" i="30"/>
  <c r="KX189" i="30" s="1"/>
  <c r="DI195" i="30"/>
  <c r="DN194" i="30"/>
  <c r="KL194" i="30"/>
  <c r="KK194" i="30"/>
  <c r="BV201" i="30"/>
  <c r="AY199" i="30"/>
  <c r="BA199" i="30"/>
  <c r="BD198" i="30"/>
  <c r="BG198" i="30" s="1"/>
  <c r="DJ195" i="30"/>
  <c r="IP190" i="30"/>
  <c r="II191" i="30" s="1"/>
  <c r="IO190" i="30"/>
  <c r="LI190" i="30"/>
  <c r="KH194" i="30"/>
  <c r="HV193" i="30"/>
  <c r="FU191" i="30"/>
  <c r="AO200" i="30"/>
  <c r="AM201" i="30"/>
  <c r="AF200" i="30"/>
  <c r="AJ200" i="30"/>
  <c r="AP200" i="30"/>
  <c r="R120" i="22"/>
  <c r="U119" i="22"/>
  <c r="AB119" i="22" s="1"/>
  <c r="Q120" i="22"/>
  <c r="X123" i="30"/>
  <c r="AA123" i="30" s="1"/>
  <c r="Z123" i="30"/>
  <c r="S124" i="30" s="1"/>
  <c r="Y123" i="30"/>
  <c r="D1210" i="22"/>
  <c r="DJ182" i="22" l="1"/>
  <c r="DM181" i="22"/>
  <c r="DI182" i="22"/>
  <c r="CI181" i="22"/>
  <c r="CB180" i="22"/>
  <c r="CF180" i="22"/>
  <c r="CU179" i="22"/>
  <c r="ME191" i="30"/>
  <c r="MB190" i="30"/>
  <c r="LX190" i="30"/>
  <c r="AY203" i="22"/>
  <c r="BN210" i="22"/>
  <c r="BQ209" i="22"/>
  <c r="AG206" i="22"/>
  <c r="AL205" i="22"/>
  <c r="BM210" i="22"/>
  <c r="BR209" i="22"/>
  <c r="AH206" i="22"/>
  <c r="AK205" i="22"/>
  <c r="BD203" i="22"/>
  <c r="BG203" i="22" s="1"/>
  <c r="BH202" i="22"/>
  <c r="BE202" i="22"/>
  <c r="IM192" i="30"/>
  <c r="IF191" i="30"/>
  <c r="IJ191" i="30"/>
  <c r="KZ189" i="30"/>
  <c r="LC189" i="30" s="1"/>
  <c r="ES191" i="30"/>
  <c r="EV190" i="30"/>
  <c r="EY190" i="30" s="1"/>
  <c r="EQ191" i="30"/>
  <c r="HB192" i="30"/>
  <c r="HE191" i="30"/>
  <c r="HX193" i="30"/>
  <c r="IA193" i="30" s="1"/>
  <c r="HS194" i="30"/>
  <c r="BF199" i="30"/>
  <c r="LB189" i="30"/>
  <c r="KU190" i="30" s="1"/>
  <c r="LA189" i="30"/>
  <c r="JV191" i="30"/>
  <c r="JU191" i="30"/>
  <c r="BM202" i="30"/>
  <c r="BR201" i="30"/>
  <c r="MO188" i="30"/>
  <c r="EC195" i="30"/>
  <c r="EF194" i="30"/>
  <c r="EI194" i="30" s="1"/>
  <c r="EA195" i="30"/>
  <c r="HA192" i="30"/>
  <c r="HF191" i="30"/>
  <c r="GD190" i="30"/>
  <c r="GC190" i="30"/>
  <c r="MP188" i="30"/>
  <c r="MS187" i="30"/>
  <c r="FZ190" i="30"/>
  <c r="BE199" i="30"/>
  <c r="BC200" i="30"/>
  <c r="AV199" i="30"/>
  <c r="AZ199" i="30"/>
  <c r="DK195" i="30"/>
  <c r="DM195" i="30"/>
  <c r="DP194" i="30"/>
  <c r="DS194" i="30" s="1"/>
  <c r="GR192" i="30"/>
  <c r="GU192" i="30" s="1"/>
  <c r="GM193" i="30"/>
  <c r="FE192" i="30"/>
  <c r="FJ191" i="30"/>
  <c r="JR191" i="30"/>
  <c r="CC200" i="30"/>
  <c r="CH199" i="30"/>
  <c r="IW194" i="30"/>
  <c r="BN202" i="30"/>
  <c r="AH201" i="30"/>
  <c r="KJ194" i="30"/>
  <c r="KM194" i="30" s="1"/>
  <c r="KE195" i="30"/>
  <c r="AG201" i="30"/>
  <c r="AL200" i="30"/>
  <c r="LP189" i="30"/>
  <c r="LS189" i="30" s="1"/>
  <c r="LR189" i="30"/>
  <c r="LK190" i="30" s="1"/>
  <c r="LQ189" i="30"/>
  <c r="FF192" i="30"/>
  <c r="CW196" i="30"/>
  <c r="CZ195" i="30"/>
  <c r="DC195" i="30" s="1"/>
  <c r="CU196" i="30"/>
  <c r="CD200" i="30"/>
  <c r="IX194" i="30"/>
  <c r="JA193" i="30"/>
  <c r="JB193" i="30" s="1"/>
  <c r="V119" i="22"/>
  <c r="S120" i="22" s="1"/>
  <c r="X120" i="22"/>
  <c r="AA120" i="22" s="1"/>
  <c r="Y119" i="22"/>
  <c r="W125" i="30"/>
  <c r="T124" i="30"/>
  <c r="P124" i="30"/>
  <c r="D1211" i="22"/>
  <c r="CC181" i="22" l="1"/>
  <c r="DN181" i="22"/>
  <c r="DP182" i="22"/>
  <c r="DS182" i="22" s="1"/>
  <c r="DT181" i="22"/>
  <c r="DQ181" i="22"/>
  <c r="CY180" i="22"/>
  <c r="CR179" i="22"/>
  <c r="CV179" i="22"/>
  <c r="CD181" i="22"/>
  <c r="CG180" i="22"/>
  <c r="LY191" i="30"/>
  <c r="LZ191" i="30"/>
  <c r="MC190" i="30"/>
  <c r="BO210" i="22"/>
  <c r="AR205" i="22"/>
  <c r="AN206" i="22"/>
  <c r="AQ206" i="22" s="1"/>
  <c r="AO205" i="22"/>
  <c r="BC204" i="22"/>
  <c r="AV203" i="22"/>
  <c r="AZ203" i="22"/>
  <c r="BX209" i="22"/>
  <c r="BT210" i="22"/>
  <c r="BW210" i="22" s="1"/>
  <c r="BU209" i="22"/>
  <c r="AI206" i="22"/>
  <c r="JD193" i="30"/>
  <c r="JG193" i="30" s="1"/>
  <c r="KY191" i="30"/>
  <c r="KV190" i="30"/>
  <c r="KR190" i="30"/>
  <c r="FI192" i="30"/>
  <c r="FL191" i="30"/>
  <c r="FO191" i="30" s="1"/>
  <c r="FG192" i="30"/>
  <c r="IH192" i="30"/>
  <c r="IK191" i="30"/>
  <c r="LO191" i="30"/>
  <c r="LL190" i="30"/>
  <c r="LH190" i="30"/>
  <c r="AN200" i="30"/>
  <c r="AQ200" i="30" s="1"/>
  <c r="AI201" i="30"/>
  <c r="AK201" i="30"/>
  <c r="KI196" i="30"/>
  <c r="KB195" i="30"/>
  <c r="KF195" i="30"/>
  <c r="AX200" i="30"/>
  <c r="FW191" i="30"/>
  <c r="GB190" i="30"/>
  <c r="GE190" i="30" s="1"/>
  <c r="IG192" i="30"/>
  <c r="IL191" i="30"/>
  <c r="DQ195" i="30"/>
  <c r="DO196" i="30"/>
  <c r="DL195" i="30"/>
  <c r="DH195" i="30"/>
  <c r="AW200" i="30"/>
  <c r="BB199" i="30"/>
  <c r="MX187" i="30"/>
  <c r="MW187" i="30"/>
  <c r="EG195" i="30"/>
  <c r="EE196" i="30"/>
  <c r="DX195" i="30"/>
  <c r="EB195" i="30"/>
  <c r="EH195" i="30"/>
  <c r="BT201" i="30"/>
  <c r="BW201" i="30" s="1"/>
  <c r="BO202" i="30"/>
  <c r="BQ202" i="30"/>
  <c r="BV202" i="30" s="1"/>
  <c r="HW195" i="30"/>
  <c r="HT194" i="30"/>
  <c r="HP194" i="30"/>
  <c r="EW191" i="30"/>
  <c r="EU192" i="30"/>
  <c r="EN191" i="30"/>
  <c r="ER191" i="30"/>
  <c r="EX191" i="30"/>
  <c r="CE200" i="30"/>
  <c r="CG200" i="30"/>
  <c r="CJ199" i="30"/>
  <c r="CM199" i="30" s="1"/>
  <c r="JF193" i="30"/>
  <c r="IY194" i="30" s="1"/>
  <c r="JE193" i="30"/>
  <c r="DA196" i="30"/>
  <c r="CY197" i="30"/>
  <c r="CV196" i="30"/>
  <c r="CR196" i="30"/>
  <c r="DB196" i="30"/>
  <c r="JO192" i="30"/>
  <c r="JT191" i="30"/>
  <c r="JW191" i="30" s="1"/>
  <c r="GQ194" i="30"/>
  <c r="GJ193" i="30"/>
  <c r="GN193" i="30"/>
  <c r="DR195" i="30"/>
  <c r="HH191" i="30"/>
  <c r="HK191" i="30" s="1"/>
  <c r="MT187" i="30"/>
  <c r="HJ191" i="30"/>
  <c r="HC192" i="30" s="1"/>
  <c r="HI191" i="30"/>
  <c r="W121" i="22"/>
  <c r="P120" i="22"/>
  <c r="T120" i="22"/>
  <c r="Q125" i="30"/>
  <c r="R125" i="30"/>
  <c r="U124" i="30"/>
  <c r="D1212" i="22"/>
  <c r="DK182" i="22" l="1"/>
  <c r="CT180" i="22"/>
  <c r="CW179" i="22"/>
  <c r="CX179" i="22" s="1"/>
  <c r="CH180" i="22"/>
  <c r="CN180" i="22"/>
  <c r="CJ181" i="22"/>
  <c r="CM181" i="22" s="1"/>
  <c r="CK180" i="22"/>
  <c r="CS180" i="22"/>
  <c r="MH190" i="30"/>
  <c r="MG190" i="30"/>
  <c r="CL200" i="30"/>
  <c r="MD190" i="30"/>
  <c r="AP201" i="30"/>
  <c r="AM207" i="22"/>
  <c r="AJ206" i="22"/>
  <c r="AF206" i="22"/>
  <c r="AX204" i="22"/>
  <c r="BA203" i="22"/>
  <c r="BS211" i="22"/>
  <c r="BP210" i="22"/>
  <c r="BL210" i="22"/>
  <c r="AW204" i="22"/>
  <c r="BB203" i="22"/>
  <c r="JC195" i="30"/>
  <c r="IV194" i="30"/>
  <c r="IZ194" i="30"/>
  <c r="GK194" i="30"/>
  <c r="EP192" i="30"/>
  <c r="HQ195" i="30"/>
  <c r="HG193" i="30"/>
  <c r="HD192" i="30"/>
  <c r="GZ192" i="30"/>
  <c r="EO192" i="30"/>
  <c r="ET191" i="30"/>
  <c r="HR195" i="30"/>
  <c r="HU194" i="30"/>
  <c r="HV194" i="30" s="1"/>
  <c r="BU202" i="30"/>
  <c r="BS203" i="30"/>
  <c r="BP202" i="30"/>
  <c r="BL202" i="30"/>
  <c r="KD196" i="30"/>
  <c r="KG195" i="30"/>
  <c r="FM192" i="30"/>
  <c r="FK193" i="30"/>
  <c r="FD192" i="30"/>
  <c r="FH192" i="30"/>
  <c r="FN192" i="30"/>
  <c r="MV187" i="30"/>
  <c r="MY187" i="30" s="1"/>
  <c r="MQ188" i="30"/>
  <c r="DJ196" i="30"/>
  <c r="CT197" i="30"/>
  <c r="CK200" i="30"/>
  <c r="CI201" i="30"/>
  <c r="CB200" i="30"/>
  <c r="CF200" i="30"/>
  <c r="DZ196" i="30"/>
  <c r="KC196" i="30"/>
  <c r="KH195" i="30"/>
  <c r="AO201" i="30"/>
  <c r="AM202" i="30"/>
  <c r="AF201" i="30"/>
  <c r="AJ201" i="30"/>
  <c r="LI191" i="30"/>
  <c r="IP191" i="30"/>
  <c r="IO191" i="30"/>
  <c r="KS191" i="30"/>
  <c r="BA200" i="30"/>
  <c r="BD199" i="30"/>
  <c r="BG199" i="30" s="1"/>
  <c r="AY200" i="30"/>
  <c r="CS197" i="30"/>
  <c r="CX196" i="30"/>
  <c r="GL194" i="30"/>
  <c r="GO193" i="30"/>
  <c r="JS193" i="30"/>
  <c r="JP192" i="30"/>
  <c r="JL192" i="30"/>
  <c r="DY196" i="30"/>
  <c r="ED195" i="30"/>
  <c r="DI196" i="30"/>
  <c r="DN195" i="30"/>
  <c r="IN191" i="30"/>
  <c r="IQ191" i="30" s="1"/>
  <c r="II192" i="30"/>
  <c r="GA192" i="30"/>
  <c r="FT191" i="30"/>
  <c r="FX191" i="30"/>
  <c r="LJ191" i="30"/>
  <c r="LM190" i="30"/>
  <c r="LN190" i="30" s="1"/>
  <c r="KT191" i="30"/>
  <c r="KW190" i="30"/>
  <c r="R121" i="22"/>
  <c r="U120" i="22"/>
  <c r="AB120" i="22" s="1"/>
  <c r="Q121" i="22"/>
  <c r="Z124" i="30"/>
  <c r="Y124" i="30"/>
  <c r="V124" i="30"/>
  <c r="D1213" i="22"/>
  <c r="CE181" i="22" l="1"/>
  <c r="DD179" i="22"/>
  <c r="CZ180" i="22"/>
  <c r="DC180" i="22" s="1"/>
  <c r="DA179" i="22"/>
  <c r="CU180" i="22"/>
  <c r="DO183" i="22"/>
  <c r="DH182" i="22"/>
  <c r="DL182" i="22"/>
  <c r="MA191" i="30"/>
  <c r="MF190" i="30"/>
  <c r="MI190" i="30" s="1"/>
  <c r="AG207" i="22"/>
  <c r="AL206" i="22"/>
  <c r="AH207" i="22"/>
  <c r="AK206" i="22"/>
  <c r="BM211" i="22"/>
  <c r="BR210" i="22"/>
  <c r="BD204" i="22"/>
  <c r="BG204" i="22" s="1"/>
  <c r="BH203" i="22"/>
  <c r="BE203" i="22"/>
  <c r="AY204" i="22"/>
  <c r="BN211" i="22"/>
  <c r="BQ210" i="22"/>
  <c r="LP190" i="30"/>
  <c r="LS190" i="30" s="1"/>
  <c r="HX194" i="30"/>
  <c r="IA194" i="30" s="1"/>
  <c r="FV192" i="30"/>
  <c r="FY191" i="30"/>
  <c r="LB190" i="30"/>
  <c r="LA190" i="30"/>
  <c r="CZ196" i="30"/>
  <c r="DC196" i="30" s="1"/>
  <c r="CU197" i="30"/>
  <c r="CW197" i="30"/>
  <c r="KX190" i="30"/>
  <c r="AH202" i="30"/>
  <c r="KJ195" i="30"/>
  <c r="KM195" i="30" s="1"/>
  <c r="CC201" i="30"/>
  <c r="CH200" i="30"/>
  <c r="EQ192" i="30"/>
  <c r="ES192" i="30"/>
  <c r="EV191" i="30"/>
  <c r="EY191" i="30" s="1"/>
  <c r="HA193" i="30"/>
  <c r="IX195" i="30"/>
  <c r="JA194" i="30"/>
  <c r="JM193" i="30"/>
  <c r="GT193" i="30"/>
  <c r="GS193" i="30"/>
  <c r="AG202" i="30"/>
  <c r="AL201" i="30"/>
  <c r="BM203" i="30"/>
  <c r="BR202" i="30"/>
  <c r="HZ194" i="30"/>
  <c r="HS195" i="30" s="1"/>
  <c r="HY194" i="30"/>
  <c r="HB193" i="30"/>
  <c r="HE192" i="30"/>
  <c r="HF192" i="30" s="1"/>
  <c r="GP193" i="30"/>
  <c r="IW195" i="30"/>
  <c r="JB194" i="30"/>
  <c r="IM193" i="30"/>
  <c r="IJ192" i="30"/>
  <c r="IF192" i="30"/>
  <c r="EF195" i="30"/>
  <c r="EI195" i="30" s="1"/>
  <c r="EA196" i="30"/>
  <c r="EC196" i="30"/>
  <c r="JN193" i="30"/>
  <c r="JQ192" i="30"/>
  <c r="FF193" i="30"/>
  <c r="KL195" i="30"/>
  <c r="KK195" i="30"/>
  <c r="BN203" i="30"/>
  <c r="LR190" i="30"/>
  <c r="LK191" i="30" s="1"/>
  <c r="LQ190" i="30"/>
  <c r="FU192" i="30"/>
  <c r="FZ191" i="30"/>
  <c r="DM196" i="30"/>
  <c r="DP195" i="30"/>
  <c r="DS195" i="30" s="1"/>
  <c r="DK196" i="30"/>
  <c r="BE200" i="30"/>
  <c r="BC201" i="30"/>
  <c r="AV200" i="30"/>
  <c r="AZ200" i="30"/>
  <c r="BF200" i="30"/>
  <c r="CD201" i="30"/>
  <c r="MU189" i="30"/>
  <c r="MR188" i="30"/>
  <c r="MN188" i="30"/>
  <c r="FE193" i="30"/>
  <c r="FJ192" i="30"/>
  <c r="X121" i="22"/>
  <c r="AA121" i="22" s="1"/>
  <c r="Y120" i="22"/>
  <c r="V120" i="22"/>
  <c r="S125" i="30"/>
  <c r="X124" i="30"/>
  <c r="AA124" i="30" s="1"/>
  <c r="D1214" i="22"/>
  <c r="DJ183" i="22" l="1"/>
  <c r="DM182" i="22"/>
  <c r="DI183" i="22"/>
  <c r="CY181" i="22"/>
  <c r="CV180" i="22"/>
  <c r="CR180" i="22"/>
  <c r="CI182" i="22"/>
  <c r="CB181" i="22"/>
  <c r="CF181" i="22"/>
  <c r="ME192" i="30"/>
  <c r="LX191" i="30"/>
  <c r="MB191" i="30"/>
  <c r="EX192" i="30"/>
  <c r="BX210" i="22"/>
  <c r="BT211" i="22"/>
  <c r="BW211" i="22" s="1"/>
  <c r="BU210" i="22"/>
  <c r="AI207" i="22"/>
  <c r="AR206" i="22"/>
  <c r="AN207" i="22"/>
  <c r="AQ207" i="22" s="1"/>
  <c r="AO206" i="22"/>
  <c r="BO211" i="22"/>
  <c r="BC205" i="22"/>
  <c r="AV204" i="22"/>
  <c r="AZ204" i="22"/>
  <c r="LO192" i="30"/>
  <c r="LH191" i="30"/>
  <c r="LL191" i="30"/>
  <c r="HW196" i="30"/>
  <c r="HP195" i="30"/>
  <c r="HT195" i="30"/>
  <c r="HH192" i="30"/>
  <c r="HK192" i="30" s="1"/>
  <c r="EH196" i="30"/>
  <c r="GR193" i="30"/>
  <c r="GU193" i="30" s="1"/>
  <c r="GM194" i="30"/>
  <c r="EW192" i="30"/>
  <c r="EU193" i="30"/>
  <c r="EN192" i="30"/>
  <c r="ER192" i="30"/>
  <c r="KE196" i="30"/>
  <c r="DB197" i="30"/>
  <c r="DR196" i="30"/>
  <c r="JV192" i="30"/>
  <c r="JU192" i="30"/>
  <c r="EG196" i="30"/>
  <c r="EE197" i="30"/>
  <c r="EB196" i="30"/>
  <c r="DX196" i="30"/>
  <c r="IG193" i="30"/>
  <c r="JD194" i="30"/>
  <c r="JG194" i="30" s="1"/>
  <c r="HJ192" i="30"/>
  <c r="HC193" i="30" s="1"/>
  <c r="HI192" i="30"/>
  <c r="AK202" i="30"/>
  <c r="AN201" i="30"/>
  <c r="AQ201" i="30" s="1"/>
  <c r="AI202" i="30"/>
  <c r="JF194" i="30"/>
  <c r="JE194" i="30"/>
  <c r="CG201" i="30"/>
  <c r="CJ200" i="30"/>
  <c r="CM200" i="30" s="1"/>
  <c r="CE201" i="30"/>
  <c r="DA197" i="30"/>
  <c r="CY198" i="30"/>
  <c r="CV197" i="30"/>
  <c r="CR197" i="30"/>
  <c r="DQ196" i="30"/>
  <c r="DO197" i="30"/>
  <c r="DL196" i="30"/>
  <c r="DH196" i="30"/>
  <c r="MO189" i="30"/>
  <c r="IH193" i="30"/>
  <c r="IK192" i="30"/>
  <c r="IL192" i="30" s="1"/>
  <c r="BQ203" i="30"/>
  <c r="BT202" i="30"/>
  <c r="BW202" i="30" s="1"/>
  <c r="BO203" i="30"/>
  <c r="JR192" i="30"/>
  <c r="AX201" i="30"/>
  <c r="AW201" i="30"/>
  <c r="BB200" i="30"/>
  <c r="FY192" i="30"/>
  <c r="GB191" i="30"/>
  <c r="GE191" i="30" s="1"/>
  <c r="FL192" i="30"/>
  <c r="FO192" i="30" s="1"/>
  <c r="FG193" i="30"/>
  <c r="FI193" i="30"/>
  <c r="FN193" i="30" s="1"/>
  <c r="MP189" i="30"/>
  <c r="MS188" i="30"/>
  <c r="MT188" i="30" s="1"/>
  <c r="KU191" i="30"/>
  <c r="KZ190" i="30"/>
  <c r="LC190" i="30" s="1"/>
  <c r="GD191" i="30"/>
  <c r="FW192" i="30" s="1"/>
  <c r="GC191" i="30"/>
  <c r="S121" i="22"/>
  <c r="W126" i="30"/>
  <c r="T125" i="30"/>
  <c r="P125" i="30"/>
  <c r="D1215" i="22"/>
  <c r="DT182" i="22" l="1"/>
  <c r="DP183" i="22"/>
  <c r="DS183" i="22" s="1"/>
  <c r="DQ182" i="22"/>
  <c r="CD182" i="22"/>
  <c r="CG181" i="22"/>
  <c r="CS181" i="22"/>
  <c r="DN182" i="22"/>
  <c r="CC182" i="22"/>
  <c r="CH181" i="22"/>
  <c r="CT181" i="22"/>
  <c r="CW180" i="22"/>
  <c r="LZ192" i="30"/>
  <c r="MC191" i="30"/>
  <c r="MD191" i="30" s="1"/>
  <c r="LY192" i="30"/>
  <c r="AM208" i="22"/>
  <c r="AF207" i="22"/>
  <c r="AJ207" i="22"/>
  <c r="AX205" i="22"/>
  <c r="BA204" i="22"/>
  <c r="AW205" i="22"/>
  <c r="BB204" i="22"/>
  <c r="BS212" i="22"/>
  <c r="BP211" i="22"/>
  <c r="BL211" i="22"/>
  <c r="GC192" i="30"/>
  <c r="GA193" i="30"/>
  <c r="FT192" i="30"/>
  <c r="FX192" i="30"/>
  <c r="HG194" i="30"/>
  <c r="HD193" i="30"/>
  <c r="GZ193" i="30"/>
  <c r="IN192" i="30"/>
  <c r="IQ192" i="30" s="1"/>
  <c r="MV188" i="30"/>
  <c r="MY188" i="30" s="1"/>
  <c r="JT192" i="30"/>
  <c r="JW192" i="30" s="1"/>
  <c r="JO193" i="30"/>
  <c r="DI197" i="30"/>
  <c r="DN196" i="30"/>
  <c r="IY195" i="30"/>
  <c r="DY197" i="30"/>
  <c r="ED196" i="30"/>
  <c r="EP193" i="30"/>
  <c r="HR196" i="30"/>
  <c r="HU195" i="30"/>
  <c r="LJ192" i="30"/>
  <c r="LM191" i="30"/>
  <c r="BU203" i="30"/>
  <c r="BS204" i="30"/>
  <c r="BL203" i="30"/>
  <c r="BP203" i="30"/>
  <c r="BV203" i="30"/>
  <c r="DJ197" i="30"/>
  <c r="AO202" i="30"/>
  <c r="AM203" i="30"/>
  <c r="AF202" i="30"/>
  <c r="AJ202" i="30"/>
  <c r="AP202" i="30"/>
  <c r="DZ197" i="30"/>
  <c r="EO193" i="30"/>
  <c r="ET192" i="30"/>
  <c r="GQ195" i="30"/>
  <c r="GJ194" i="30"/>
  <c r="GN194" i="30"/>
  <c r="HQ196" i="30"/>
  <c r="HV195" i="30"/>
  <c r="LI192" i="30"/>
  <c r="LN191" i="30"/>
  <c r="KY192" i="30"/>
  <c r="KV191" i="30"/>
  <c r="KR191" i="30"/>
  <c r="MX188" i="30"/>
  <c r="MQ189" i="30" s="1"/>
  <c r="MW188" i="30"/>
  <c r="GD192" i="30"/>
  <c r="IP192" i="30"/>
  <c r="IO192" i="30"/>
  <c r="CS198" i="30"/>
  <c r="CX197" i="30"/>
  <c r="CK201" i="30"/>
  <c r="CI202" i="30"/>
  <c r="CB201" i="30"/>
  <c r="CF201" i="30"/>
  <c r="CL201" i="30"/>
  <c r="FM193" i="30"/>
  <c r="FK194" i="30"/>
  <c r="FH193" i="30"/>
  <c r="FD193" i="30"/>
  <c r="AY201" i="30"/>
  <c r="BA201" i="30"/>
  <c r="BD200" i="30"/>
  <c r="BG200" i="30" s="1"/>
  <c r="CT198" i="30"/>
  <c r="KI197" i="30"/>
  <c r="KB196" i="30"/>
  <c r="KF196" i="30"/>
  <c r="W122" i="22"/>
  <c r="P121" i="22"/>
  <c r="T121" i="22"/>
  <c r="Q126" i="30"/>
  <c r="R126" i="30"/>
  <c r="U125" i="30"/>
  <c r="D1216" i="22"/>
  <c r="CE182" i="22" l="1"/>
  <c r="CG182" i="22"/>
  <c r="CX180" i="22"/>
  <c r="CZ181" i="22"/>
  <c r="DC181" i="22" s="1"/>
  <c r="DD180" i="22"/>
  <c r="DA180" i="22"/>
  <c r="CN181" i="22"/>
  <c r="CJ182" i="22"/>
  <c r="CM182" i="22" s="1"/>
  <c r="CK181" i="22"/>
  <c r="DK183" i="22"/>
  <c r="MH191" i="30"/>
  <c r="MA192" i="30" s="1"/>
  <c r="MG191" i="30"/>
  <c r="MF191" i="30"/>
  <c r="MI191" i="30" s="1"/>
  <c r="BN212" i="22"/>
  <c r="BQ211" i="22"/>
  <c r="BD205" i="22"/>
  <c r="BG205" i="22" s="1"/>
  <c r="BH204" i="22"/>
  <c r="BE204" i="22"/>
  <c r="AG208" i="22"/>
  <c r="AL207" i="22"/>
  <c r="BM212" i="22"/>
  <c r="BR211" i="22"/>
  <c r="AY205" i="22"/>
  <c r="AH208" i="22"/>
  <c r="AK207" i="22"/>
  <c r="MU190" i="30"/>
  <c r="MN189" i="30"/>
  <c r="MR189" i="30"/>
  <c r="KC197" i="30"/>
  <c r="BE201" i="30"/>
  <c r="BC202" i="30"/>
  <c r="AZ201" i="30"/>
  <c r="AV201" i="30"/>
  <c r="GL195" i="30"/>
  <c r="GO194" i="30"/>
  <c r="ES193" i="30"/>
  <c r="EV192" i="30"/>
  <c r="EY192" i="30" s="1"/>
  <c r="EQ193" i="30"/>
  <c r="HZ195" i="30"/>
  <c r="HS196" i="30" s="1"/>
  <c r="HY195" i="30"/>
  <c r="HB194" i="30"/>
  <c r="HE193" i="30"/>
  <c r="FV193" i="30"/>
  <c r="FE194" i="30"/>
  <c r="FJ193" i="30"/>
  <c r="HX195" i="30"/>
  <c r="IA195" i="30" s="1"/>
  <c r="GK195" i="30"/>
  <c r="GP194" i="30"/>
  <c r="BN204" i="30"/>
  <c r="LR191" i="30"/>
  <c r="LQ191" i="30"/>
  <c r="JC196" i="30"/>
  <c r="IZ195" i="30"/>
  <c r="IV195" i="30"/>
  <c r="JS194" i="30"/>
  <c r="JL193" i="30"/>
  <c r="JP193" i="30"/>
  <c r="FU193" i="30"/>
  <c r="FZ192" i="30"/>
  <c r="CW198" i="30"/>
  <c r="CZ197" i="30"/>
  <c r="DC197" i="30" s="1"/>
  <c r="CU198" i="30"/>
  <c r="KS192" i="30"/>
  <c r="LP191" i="30"/>
  <c r="LS191" i="30" s="1"/>
  <c r="LK192" i="30"/>
  <c r="AH203" i="30"/>
  <c r="BM204" i="30"/>
  <c r="BR203" i="30"/>
  <c r="EC197" i="30"/>
  <c r="EF196" i="30"/>
  <c r="EI196" i="30" s="1"/>
  <c r="EA197" i="30"/>
  <c r="DK197" i="30"/>
  <c r="DM197" i="30"/>
  <c r="DP196" i="30"/>
  <c r="DS196" i="30" s="1"/>
  <c r="II193" i="30"/>
  <c r="KD197" i="30"/>
  <c r="KG196" i="30"/>
  <c r="FF194" i="30"/>
  <c r="CD202" i="30"/>
  <c r="BF201" i="30"/>
  <c r="CC202" i="30"/>
  <c r="CH201" i="30"/>
  <c r="KT192" i="30"/>
  <c r="KW191" i="30"/>
  <c r="KX191" i="30" s="1"/>
  <c r="AG203" i="30"/>
  <c r="AL202" i="30"/>
  <c r="HA194" i="30"/>
  <c r="HF193" i="30"/>
  <c r="R122" i="22"/>
  <c r="U121" i="22"/>
  <c r="AB121" i="22" s="1"/>
  <c r="Q122" i="22"/>
  <c r="Z125" i="30"/>
  <c r="Y125" i="30"/>
  <c r="V125" i="30"/>
  <c r="D1217" i="22"/>
  <c r="CU181" i="22" l="1"/>
  <c r="DO184" i="22"/>
  <c r="DH183" i="22"/>
  <c r="DL183" i="22"/>
  <c r="CN182" i="22"/>
  <c r="CI183" i="22"/>
  <c r="CK182" i="22"/>
  <c r="CF182" i="22"/>
  <c r="CB182" i="22"/>
  <c r="ME193" i="30"/>
  <c r="MB192" i="30"/>
  <c r="LX192" i="30"/>
  <c r="BC206" i="22"/>
  <c r="AZ205" i="22"/>
  <c r="AV205" i="22"/>
  <c r="AI208" i="22"/>
  <c r="BO212" i="22"/>
  <c r="AR207" i="22"/>
  <c r="AN208" i="22"/>
  <c r="AQ208" i="22" s="1"/>
  <c r="AO207" i="22"/>
  <c r="BX211" i="22"/>
  <c r="BT212" i="22"/>
  <c r="BW212" i="22" s="1"/>
  <c r="BU211" i="22"/>
  <c r="HW197" i="30"/>
  <c r="HP196" i="30"/>
  <c r="HT196" i="30"/>
  <c r="KZ191" i="30"/>
  <c r="LC191" i="30" s="1"/>
  <c r="HH193" i="30"/>
  <c r="HK193" i="30" s="1"/>
  <c r="IM194" i="30"/>
  <c r="IF193" i="30"/>
  <c r="IJ193" i="30"/>
  <c r="DR197" i="30"/>
  <c r="DA198" i="30"/>
  <c r="CY199" i="30"/>
  <c r="CV198" i="30"/>
  <c r="CR198" i="30"/>
  <c r="DB198" i="30"/>
  <c r="JN194" i="30"/>
  <c r="JQ193" i="30"/>
  <c r="IW196" i="30"/>
  <c r="GO195" i="30"/>
  <c r="GR194" i="30"/>
  <c r="GU194" i="30" s="1"/>
  <c r="FI194" i="30"/>
  <c r="FL193" i="30"/>
  <c r="FO193" i="30" s="1"/>
  <c r="FG194" i="30"/>
  <c r="GT194" i="30"/>
  <c r="GS194" i="30"/>
  <c r="AX202" i="30"/>
  <c r="MP190" i="30"/>
  <c r="MS189" i="30"/>
  <c r="CE202" i="30"/>
  <c r="CG202" i="30"/>
  <c r="CJ201" i="30"/>
  <c r="CM201" i="30" s="1"/>
  <c r="KL196" i="30"/>
  <c r="KK196" i="30"/>
  <c r="DQ197" i="30"/>
  <c r="DO198" i="30"/>
  <c r="DL197" i="30"/>
  <c r="DH197" i="30"/>
  <c r="LO193" i="30"/>
  <c r="LL192" i="30"/>
  <c r="LH192" i="30"/>
  <c r="FW193" i="30"/>
  <c r="FY193" i="30"/>
  <c r="GD193" i="30" s="1"/>
  <c r="GB192" i="30"/>
  <c r="GE192" i="30" s="1"/>
  <c r="JM194" i="30"/>
  <c r="JR193" i="30"/>
  <c r="IX196" i="30"/>
  <c r="JA195" i="30"/>
  <c r="JB195" i="30" s="1"/>
  <c r="HJ193" i="30"/>
  <c r="HI193" i="30"/>
  <c r="MO190" i="30"/>
  <c r="MT189" i="30"/>
  <c r="LB191" i="30"/>
  <c r="KU192" i="30" s="1"/>
  <c r="LA191" i="30"/>
  <c r="EG197" i="30"/>
  <c r="EE198" i="30"/>
  <c r="DX197" i="30"/>
  <c r="EB197" i="30"/>
  <c r="EH197" i="30"/>
  <c r="AN202" i="30"/>
  <c r="AQ202" i="30" s="1"/>
  <c r="AI203" i="30"/>
  <c r="AK203" i="30"/>
  <c r="BT203" i="30"/>
  <c r="BW203" i="30" s="1"/>
  <c r="BO204" i="30"/>
  <c r="BQ204" i="30"/>
  <c r="EW193" i="30"/>
  <c r="EU194" i="30"/>
  <c r="EN193" i="30"/>
  <c r="ER193" i="30"/>
  <c r="EX193" i="30"/>
  <c r="AW202" i="30"/>
  <c r="BB201" i="30"/>
  <c r="KH196" i="30"/>
  <c r="V121" i="22"/>
  <c r="X122" i="22"/>
  <c r="AA122" i="22" s="1"/>
  <c r="Y121" i="22"/>
  <c r="S126" i="30"/>
  <c r="X125" i="30"/>
  <c r="AA125" i="30" s="1"/>
  <c r="D1218" i="22"/>
  <c r="CC183" i="22" l="1"/>
  <c r="CH182" i="22"/>
  <c r="CD183" i="22"/>
  <c r="DJ184" i="22"/>
  <c r="DM183" i="22"/>
  <c r="DN183" i="22" s="1"/>
  <c r="DI184" i="22"/>
  <c r="CY182" i="22"/>
  <c r="CV181" i="22"/>
  <c r="CR181" i="22"/>
  <c r="LY193" i="30"/>
  <c r="LZ193" i="30"/>
  <c r="MC192" i="30"/>
  <c r="AP203" i="30"/>
  <c r="AW206" i="22"/>
  <c r="BB205" i="22"/>
  <c r="BS213" i="22"/>
  <c r="BP212" i="22"/>
  <c r="BL212" i="22"/>
  <c r="AM209" i="22"/>
  <c r="AF208" i="22"/>
  <c r="AJ208" i="22"/>
  <c r="AX206" i="22"/>
  <c r="BA205" i="22"/>
  <c r="KY193" i="30"/>
  <c r="KV192" i="30"/>
  <c r="KR192" i="30"/>
  <c r="JD195" i="30"/>
  <c r="JG195" i="30" s="1"/>
  <c r="BU204" i="30"/>
  <c r="BS205" i="30"/>
  <c r="BP204" i="30"/>
  <c r="BL204" i="30"/>
  <c r="KJ196" i="30"/>
  <c r="KM196" i="30" s="1"/>
  <c r="KE197" i="30"/>
  <c r="DZ198" i="30"/>
  <c r="CK202" i="30"/>
  <c r="CI203" i="30"/>
  <c r="CB202" i="30"/>
  <c r="CF202" i="30"/>
  <c r="FM194" i="30"/>
  <c r="FK195" i="30"/>
  <c r="FD194" i="30"/>
  <c r="FH194" i="30"/>
  <c r="FN194" i="30"/>
  <c r="HR197" i="30"/>
  <c r="HU196" i="30"/>
  <c r="BA202" i="30"/>
  <c r="BD201" i="30"/>
  <c r="BG201" i="30" s="1"/>
  <c r="AY202" i="30"/>
  <c r="EP194" i="30"/>
  <c r="BV204" i="30"/>
  <c r="DY198" i="30"/>
  <c r="ED197" i="30"/>
  <c r="GC193" i="30"/>
  <c r="GA194" i="30"/>
  <c r="FT193" i="30"/>
  <c r="FX193" i="30"/>
  <c r="MX189" i="30"/>
  <c r="MW189" i="30"/>
  <c r="GM195" i="30"/>
  <c r="GT195" i="30" s="1"/>
  <c r="JV193" i="30"/>
  <c r="JU193" i="30"/>
  <c r="CS199" i="30"/>
  <c r="CX198" i="30"/>
  <c r="HQ197" i="30"/>
  <c r="HV196" i="30"/>
  <c r="EO194" i="30"/>
  <c r="ET193" i="30"/>
  <c r="MV189" i="30"/>
  <c r="MY189" i="30" s="1"/>
  <c r="MQ190" i="30"/>
  <c r="JO194" i="30"/>
  <c r="JT193" i="30"/>
  <c r="JW193" i="30" s="1"/>
  <c r="LI193" i="30"/>
  <c r="DI198" i="30"/>
  <c r="DN197" i="30"/>
  <c r="CT199" i="30"/>
  <c r="IH194" i="30"/>
  <c r="IK193" i="30"/>
  <c r="HC194" i="30"/>
  <c r="AO203" i="30"/>
  <c r="AM204" i="30"/>
  <c r="AJ203" i="30"/>
  <c r="AF203" i="30"/>
  <c r="JF195" i="30"/>
  <c r="IY196" i="30" s="1"/>
  <c r="JE195" i="30"/>
  <c r="LJ193" i="30"/>
  <c r="LM192" i="30"/>
  <c r="DJ198" i="30"/>
  <c r="CL202" i="30"/>
  <c r="IG194" i="30"/>
  <c r="IL193" i="30"/>
  <c r="S122" i="22"/>
  <c r="W127" i="30"/>
  <c r="P126" i="30"/>
  <c r="T126" i="30"/>
  <c r="D1219" i="22"/>
  <c r="DT183" i="22" l="1"/>
  <c r="DP184" i="22"/>
  <c r="DS184" i="22" s="1"/>
  <c r="DQ183" i="22"/>
  <c r="CS182" i="22"/>
  <c r="DK184" i="22"/>
  <c r="CE183" i="22"/>
  <c r="CG183" i="22"/>
  <c r="CT182" i="22"/>
  <c r="CW181" i="22"/>
  <c r="CJ183" i="22"/>
  <c r="CM183" i="22" s="1"/>
  <c r="MH192" i="30"/>
  <c r="MG192" i="30"/>
  <c r="MD192" i="30"/>
  <c r="BD206" i="22"/>
  <c r="BG206" i="22" s="1"/>
  <c r="BH205" i="22"/>
  <c r="BE205" i="22"/>
  <c r="AG209" i="22"/>
  <c r="AL208" i="22"/>
  <c r="BN213" i="22"/>
  <c r="BQ212" i="22"/>
  <c r="AH209" i="22"/>
  <c r="AK208" i="22"/>
  <c r="BM213" i="22"/>
  <c r="BR212" i="22"/>
  <c r="AY206" i="22"/>
  <c r="JC197" i="30"/>
  <c r="IV196" i="30"/>
  <c r="IZ196" i="30"/>
  <c r="IN193" i="30"/>
  <c r="IQ193" i="30" s="1"/>
  <c r="DM198" i="30"/>
  <c r="DP197" i="30"/>
  <c r="DS197" i="30" s="1"/>
  <c r="DK198" i="30"/>
  <c r="EQ194" i="30"/>
  <c r="ES194" i="30"/>
  <c r="EV193" i="30"/>
  <c r="EY193" i="30" s="1"/>
  <c r="FV194" i="30"/>
  <c r="EF197" i="30"/>
  <c r="EI197" i="30" s="1"/>
  <c r="EA198" i="30"/>
  <c r="EC198" i="30"/>
  <c r="EH198" i="30" s="1"/>
  <c r="FE195" i="30"/>
  <c r="FJ194" i="30"/>
  <c r="CC203" i="30"/>
  <c r="CH202" i="30"/>
  <c r="GS195" i="30"/>
  <c r="GQ196" i="30"/>
  <c r="GN195" i="30"/>
  <c r="GJ195" i="30"/>
  <c r="FU194" i="30"/>
  <c r="FZ193" i="30"/>
  <c r="KI198" i="30"/>
  <c r="KF197" i="30"/>
  <c r="KB197" i="30"/>
  <c r="BM205" i="30"/>
  <c r="BR204" i="30"/>
  <c r="AG204" i="30"/>
  <c r="AL203" i="30"/>
  <c r="JS195" i="30"/>
  <c r="JP194" i="30"/>
  <c r="JL194" i="30"/>
  <c r="BE202" i="30"/>
  <c r="BC203" i="30"/>
  <c r="AV202" i="30"/>
  <c r="AZ202" i="30"/>
  <c r="BF202" i="30"/>
  <c r="BN205" i="30"/>
  <c r="KS193" i="30"/>
  <c r="LR192" i="30"/>
  <c r="LQ192" i="30"/>
  <c r="HG195" i="30"/>
  <c r="HD194" i="30"/>
  <c r="GZ194" i="30"/>
  <c r="AH204" i="30"/>
  <c r="IP193" i="30"/>
  <c r="II194" i="30" s="1"/>
  <c r="IO193" i="30"/>
  <c r="LN192" i="30"/>
  <c r="MU191" i="30"/>
  <c r="MR190" i="30"/>
  <c r="MN190" i="30"/>
  <c r="HX196" i="30"/>
  <c r="IA196" i="30" s="1"/>
  <c r="CZ198" i="30"/>
  <c r="DC198" i="30" s="1"/>
  <c r="CU199" i="30"/>
  <c r="CW199" i="30"/>
  <c r="HZ196" i="30"/>
  <c r="HS197" i="30" s="1"/>
  <c r="HY196" i="30"/>
  <c r="FF195" i="30"/>
  <c r="CD203" i="30"/>
  <c r="KT193" i="30"/>
  <c r="KW192" i="30"/>
  <c r="KX192" i="30" s="1"/>
  <c r="W123" i="22"/>
  <c r="P122" i="22"/>
  <c r="T122" i="22"/>
  <c r="Q127" i="30"/>
  <c r="R127" i="30"/>
  <c r="U126" i="30"/>
  <c r="D1220" i="22"/>
  <c r="DO185" i="22" l="1"/>
  <c r="DH184" i="22"/>
  <c r="DL184" i="22"/>
  <c r="DD181" i="22"/>
  <c r="CZ182" i="22"/>
  <c r="DC182" i="22" s="1"/>
  <c r="DA181" i="22"/>
  <c r="CN183" i="22"/>
  <c r="CX181" i="22"/>
  <c r="CI184" i="22"/>
  <c r="CK183" i="22"/>
  <c r="CF183" i="22"/>
  <c r="CB183" i="22"/>
  <c r="MF192" i="30"/>
  <c r="MI192" i="30" s="1"/>
  <c r="MA193" i="30"/>
  <c r="BX212" i="22"/>
  <c r="BT213" i="22"/>
  <c r="BW213" i="22" s="1"/>
  <c r="BU212" i="22"/>
  <c r="AR208" i="22"/>
  <c r="AN209" i="22"/>
  <c r="AQ209" i="22" s="1"/>
  <c r="AO208" i="22"/>
  <c r="BC207" i="22"/>
  <c r="AZ206" i="22"/>
  <c r="AV206" i="22"/>
  <c r="BO213" i="22"/>
  <c r="AI209" i="22"/>
  <c r="IM195" i="30"/>
  <c r="IF194" i="30"/>
  <c r="IJ194" i="30"/>
  <c r="KZ192" i="30"/>
  <c r="LC192" i="30" s="1"/>
  <c r="DB199" i="30"/>
  <c r="HA195" i="30"/>
  <c r="AX203" i="30"/>
  <c r="JM195" i="30"/>
  <c r="AK204" i="30"/>
  <c r="AN203" i="30"/>
  <c r="AQ203" i="30" s="1"/>
  <c r="AI204" i="30"/>
  <c r="FY194" i="30"/>
  <c r="GB193" i="30"/>
  <c r="GE193" i="30" s="1"/>
  <c r="FW194" i="30"/>
  <c r="GL196" i="30"/>
  <c r="CG203" i="30"/>
  <c r="CJ202" i="30"/>
  <c r="CM202" i="30" s="1"/>
  <c r="CE203" i="30"/>
  <c r="EX194" i="30"/>
  <c r="IX197" i="30"/>
  <c r="JA196" i="30"/>
  <c r="DA199" i="30"/>
  <c r="CY200" i="30"/>
  <c r="CV199" i="30"/>
  <c r="CR199" i="30"/>
  <c r="HB195" i="30"/>
  <c r="HE194" i="30"/>
  <c r="AW203" i="30"/>
  <c r="BB202" i="30"/>
  <c r="JN195" i="30"/>
  <c r="JQ194" i="30"/>
  <c r="JR194" i="30" s="1"/>
  <c r="EW194" i="30"/>
  <c r="EU195" i="30"/>
  <c r="EN194" i="30"/>
  <c r="ER194" i="30"/>
  <c r="IW197" i="30"/>
  <c r="JB196" i="30"/>
  <c r="HW198" i="30"/>
  <c r="HP197" i="30"/>
  <c r="HT197" i="30"/>
  <c r="MO191" i="30"/>
  <c r="LP192" i="30"/>
  <c r="LS192" i="30" s="1"/>
  <c r="LK193" i="30"/>
  <c r="KC198" i="30"/>
  <c r="DQ198" i="30"/>
  <c r="DO199" i="30"/>
  <c r="DH198" i="30"/>
  <c r="DL198" i="30"/>
  <c r="DR198" i="30"/>
  <c r="LB192" i="30"/>
  <c r="KU193" i="30" s="1"/>
  <c r="LA192" i="30"/>
  <c r="MP191" i="30"/>
  <c r="MS190" i="30"/>
  <c r="MT190" i="30" s="1"/>
  <c r="BQ205" i="30"/>
  <c r="BT204" i="30"/>
  <c r="BW204" i="30" s="1"/>
  <c r="BO205" i="30"/>
  <c r="KD198" i="30"/>
  <c r="KG197" i="30"/>
  <c r="KH197" i="30" s="1"/>
  <c r="GK196" i="30"/>
  <c r="GP195" i="30"/>
  <c r="FL194" i="30"/>
  <c r="FO194" i="30" s="1"/>
  <c r="FG195" i="30"/>
  <c r="FI195" i="30"/>
  <c r="EG198" i="30"/>
  <c r="EE199" i="30"/>
  <c r="EB198" i="30"/>
  <c r="DX198" i="30"/>
  <c r="R123" i="22"/>
  <c r="U122" i="22"/>
  <c r="AB122" i="22" s="1"/>
  <c r="Q123" i="22"/>
  <c r="Z126" i="30"/>
  <c r="Y126" i="30"/>
  <c r="V126" i="30"/>
  <c r="D1221" i="22"/>
  <c r="DJ185" i="22" l="1"/>
  <c r="DM184" i="22"/>
  <c r="DI185" i="22"/>
  <c r="CC184" i="22"/>
  <c r="CH183" i="22"/>
  <c r="CU182" i="22"/>
  <c r="CD184" i="22"/>
  <c r="ME194" i="30"/>
  <c r="MB193" i="30"/>
  <c r="LX193" i="30"/>
  <c r="AW207" i="22"/>
  <c r="BB206" i="22"/>
  <c r="AX207" i="22"/>
  <c r="BA206" i="22"/>
  <c r="AM210" i="22"/>
  <c r="AJ209" i="22"/>
  <c r="AF209" i="22"/>
  <c r="BS214" i="22"/>
  <c r="BP213" i="22"/>
  <c r="BL213" i="22"/>
  <c r="KJ197" i="30"/>
  <c r="KM197" i="30" s="1"/>
  <c r="JT194" i="30"/>
  <c r="JW194" i="30" s="1"/>
  <c r="KY194" i="30"/>
  <c r="KV193" i="30"/>
  <c r="KR193" i="30"/>
  <c r="MV190" i="30"/>
  <c r="MY190" i="30" s="1"/>
  <c r="DZ199" i="30"/>
  <c r="DJ199" i="30"/>
  <c r="HQ198" i="30"/>
  <c r="EO195" i="30"/>
  <c r="ET194" i="30"/>
  <c r="CS200" i="30"/>
  <c r="CX199" i="30"/>
  <c r="JF196" i="30"/>
  <c r="JE196" i="30"/>
  <c r="CK203" i="30"/>
  <c r="CI204" i="30"/>
  <c r="CB203" i="30"/>
  <c r="CF203" i="30"/>
  <c r="CL203" i="30"/>
  <c r="AO204" i="30"/>
  <c r="AM205" i="30"/>
  <c r="AF204" i="30"/>
  <c r="AJ204" i="30"/>
  <c r="AP204" i="30"/>
  <c r="IH195" i="30"/>
  <c r="IK194" i="30"/>
  <c r="GR195" i="30"/>
  <c r="GU195" i="30" s="1"/>
  <c r="GM196" i="30"/>
  <c r="GO196" i="30"/>
  <c r="BU205" i="30"/>
  <c r="BS206" i="30"/>
  <c r="BP205" i="30"/>
  <c r="BL205" i="30"/>
  <c r="BV205" i="30"/>
  <c r="DI199" i="30"/>
  <c r="DN198" i="30"/>
  <c r="HJ194" i="30"/>
  <c r="HI194" i="30"/>
  <c r="CT200" i="30"/>
  <c r="IG195" i="30"/>
  <c r="IL194" i="30"/>
  <c r="FM195" i="30"/>
  <c r="FK196" i="30"/>
  <c r="FD195" i="30"/>
  <c r="FH195" i="30"/>
  <c r="DY199" i="30"/>
  <c r="ED198" i="30"/>
  <c r="FN195" i="30"/>
  <c r="KL197" i="30"/>
  <c r="KE198" i="30" s="1"/>
  <c r="KK197" i="30"/>
  <c r="MX190" i="30"/>
  <c r="MQ191" i="30" s="1"/>
  <c r="MW190" i="30"/>
  <c r="AY203" i="30"/>
  <c r="BA203" i="30"/>
  <c r="BF203" i="30" s="1"/>
  <c r="BD202" i="30"/>
  <c r="BG202" i="30" s="1"/>
  <c r="HF194" i="30"/>
  <c r="LO194" i="30"/>
  <c r="LH193" i="30"/>
  <c r="LL193" i="30"/>
  <c r="HR198" i="30"/>
  <c r="HU197" i="30"/>
  <c r="JD196" i="30"/>
  <c r="JG196" i="30" s="1"/>
  <c r="IY197" i="30"/>
  <c r="EP195" i="30"/>
  <c r="JV194" i="30"/>
  <c r="JO195" i="30" s="1"/>
  <c r="JU194" i="30"/>
  <c r="GC194" i="30"/>
  <c r="GA195" i="30"/>
  <c r="FX194" i="30"/>
  <c r="FT194" i="30"/>
  <c r="GD194" i="30"/>
  <c r="X123" i="22"/>
  <c r="AA123" i="22" s="1"/>
  <c r="Y122" i="22"/>
  <c r="V122" i="22"/>
  <c r="S127" i="30"/>
  <c r="X126" i="30"/>
  <c r="AA126" i="30" s="1"/>
  <c r="D1222" i="22"/>
  <c r="CE184" i="22" l="1"/>
  <c r="CG184" i="22"/>
  <c r="DN184" i="22"/>
  <c r="DT184" i="22"/>
  <c r="DP185" i="22"/>
  <c r="DS185" i="22" s="1"/>
  <c r="DQ184" i="22"/>
  <c r="CJ184" i="22"/>
  <c r="CM184" i="22" s="1"/>
  <c r="CY183" i="22"/>
  <c r="CR182" i="22"/>
  <c r="CV182" i="22"/>
  <c r="LY194" i="30"/>
  <c r="LZ194" i="30"/>
  <c r="MC193" i="30"/>
  <c r="GT196" i="30"/>
  <c r="BN214" i="22"/>
  <c r="BQ213" i="22"/>
  <c r="AH210" i="22"/>
  <c r="AK209" i="22"/>
  <c r="AY207" i="22"/>
  <c r="BD207" i="22"/>
  <c r="BG207" i="22" s="1"/>
  <c r="BH206" i="22"/>
  <c r="BE206" i="22"/>
  <c r="BM214" i="22"/>
  <c r="BR213" i="22"/>
  <c r="AG210" i="22"/>
  <c r="AL209" i="22"/>
  <c r="JS196" i="30"/>
  <c r="JL195" i="30"/>
  <c r="JP195" i="30"/>
  <c r="KI199" i="30"/>
  <c r="KB198" i="30"/>
  <c r="KF198" i="30"/>
  <c r="MU192" i="30"/>
  <c r="MR191" i="30"/>
  <c r="MN191" i="30"/>
  <c r="FU195" i="30"/>
  <c r="FZ194" i="30"/>
  <c r="JC198" i="30"/>
  <c r="IZ197" i="30"/>
  <c r="IV197" i="30"/>
  <c r="LJ194" i="30"/>
  <c r="LM193" i="30"/>
  <c r="BE203" i="30"/>
  <c r="BC204" i="30"/>
  <c r="AZ203" i="30"/>
  <c r="AV203" i="30"/>
  <c r="FF196" i="30"/>
  <c r="IN194" i="30"/>
  <c r="IQ194" i="30" s="1"/>
  <c r="BN206" i="30"/>
  <c r="GS196" i="30"/>
  <c r="GQ197" i="30"/>
  <c r="GN196" i="30"/>
  <c r="GJ196" i="30"/>
  <c r="IP194" i="30"/>
  <c r="IO194" i="30"/>
  <c r="CW200" i="30"/>
  <c r="CZ199" i="30"/>
  <c r="DC199" i="30" s="1"/>
  <c r="CU200" i="30"/>
  <c r="HZ197" i="30"/>
  <c r="HY197" i="30"/>
  <c r="LI194" i="30"/>
  <c r="LN193" i="30"/>
  <c r="EC199" i="30"/>
  <c r="EF198" i="30"/>
  <c r="EI198" i="30" s="1"/>
  <c r="EA199" i="30"/>
  <c r="FE196" i="30"/>
  <c r="FJ195" i="30"/>
  <c r="AH205" i="30"/>
  <c r="AG205" i="30"/>
  <c r="AL204" i="30"/>
  <c r="CD204" i="30"/>
  <c r="HV197" i="30"/>
  <c r="KS194" i="30"/>
  <c r="FV195" i="30"/>
  <c r="HH194" i="30"/>
  <c r="HK194" i="30" s="1"/>
  <c r="HC195" i="30"/>
  <c r="DK199" i="30"/>
  <c r="DM199" i="30"/>
  <c r="DP198" i="30"/>
  <c r="DS198" i="30" s="1"/>
  <c r="BM206" i="30"/>
  <c r="BR205" i="30"/>
  <c r="CC204" i="30"/>
  <c r="CH203" i="30"/>
  <c r="ES195" i="30"/>
  <c r="EV194" i="30"/>
  <c r="EY194" i="30" s="1"/>
  <c r="EQ195" i="30"/>
  <c r="KT194" i="30"/>
  <c r="KW193" i="30"/>
  <c r="KX193" i="30" s="1"/>
  <c r="S123" i="22"/>
  <c r="W128" i="30"/>
  <c r="P127" i="30"/>
  <c r="T127" i="30"/>
  <c r="D1223" i="22"/>
  <c r="CW182" i="22" l="1"/>
  <c r="DA182" i="22" s="1"/>
  <c r="DK185" i="22"/>
  <c r="CT183" i="22"/>
  <c r="CN184" i="22"/>
  <c r="CS183" i="22"/>
  <c r="CI185" i="22"/>
  <c r="CK184" i="22"/>
  <c r="CF184" i="22"/>
  <c r="CB184" i="22"/>
  <c r="MH193" i="30"/>
  <c r="MG193" i="30"/>
  <c r="MD193" i="30"/>
  <c r="AI210" i="22"/>
  <c r="BX213" i="22"/>
  <c r="BT214" i="22"/>
  <c r="BW214" i="22" s="1"/>
  <c r="BU213" i="22"/>
  <c r="BC208" i="22"/>
  <c r="AV207" i="22"/>
  <c r="AZ207" i="22"/>
  <c r="AR209" i="22"/>
  <c r="AN210" i="22"/>
  <c r="AQ210" i="22" s="1"/>
  <c r="AO209" i="22"/>
  <c r="BO214" i="22"/>
  <c r="KZ193" i="30"/>
  <c r="LC193" i="30" s="1"/>
  <c r="DQ199" i="30"/>
  <c r="DO200" i="30"/>
  <c r="DL199" i="30"/>
  <c r="DH199" i="30"/>
  <c r="HU198" i="30"/>
  <c r="HX197" i="30"/>
  <c r="IA197" i="30" s="1"/>
  <c r="HS198" i="30"/>
  <c r="EG199" i="30"/>
  <c r="EE200" i="30"/>
  <c r="DX199" i="30"/>
  <c r="EB199" i="30"/>
  <c r="EH199" i="30"/>
  <c r="DA200" i="30"/>
  <c r="CY201" i="30"/>
  <c r="CR200" i="30"/>
  <c r="CV200" i="30"/>
  <c r="DB200" i="30"/>
  <c r="GL197" i="30"/>
  <c r="AW204" i="30"/>
  <c r="BB203" i="30"/>
  <c r="MO192" i="30"/>
  <c r="KD199" i="30"/>
  <c r="KG198" i="30"/>
  <c r="JN196" i="30"/>
  <c r="JQ195" i="30"/>
  <c r="BT205" i="30"/>
  <c r="BW205" i="30" s="1"/>
  <c r="BO206" i="30"/>
  <c r="BQ206" i="30"/>
  <c r="BV206" i="30" s="1"/>
  <c r="FI196" i="30"/>
  <c r="FL195" i="30"/>
  <c r="FO195" i="30" s="1"/>
  <c r="FG196" i="30"/>
  <c r="LP193" i="30"/>
  <c r="LS193" i="30" s="1"/>
  <c r="II195" i="30"/>
  <c r="AX204" i="30"/>
  <c r="IW198" i="30"/>
  <c r="FW195" i="30"/>
  <c r="FY195" i="30"/>
  <c r="GB194" i="30"/>
  <c r="GE194" i="30" s="1"/>
  <c r="MP192" i="30"/>
  <c r="MS191" i="30"/>
  <c r="KC199" i="30"/>
  <c r="KH198" i="30"/>
  <c r="JM196" i="30"/>
  <c r="JR195" i="30"/>
  <c r="EW195" i="30"/>
  <c r="EU196" i="30"/>
  <c r="ER195" i="30"/>
  <c r="EN195" i="30"/>
  <c r="LB193" i="30"/>
  <c r="KU194" i="30" s="1"/>
  <c r="LA193" i="30"/>
  <c r="HG196" i="30"/>
  <c r="GZ195" i="30"/>
  <c r="HD195" i="30"/>
  <c r="LR193" i="30"/>
  <c r="LK194" i="30" s="1"/>
  <c r="LQ193" i="30"/>
  <c r="IX198" i="30"/>
  <c r="JA197" i="30"/>
  <c r="EX195" i="30"/>
  <c r="CE204" i="30"/>
  <c r="CG204" i="30"/>
  <c r="CJ203" i="30"/>
  <c r="CM203" i="30" s="1"/>
  <c r="DR199" i="30"/>
  <c r="AN204" i="30"/>
  <c r="AQ204" i="30" s="1"/>
  <c r="AI205" i="30"/>
  <c r="AK205" i="30"/>
  <c r="GK197" i="30"/>
  <c r="GP196" i="30"/>
  <c r="W124" i="22"/>
  <c r="P123" i="22"/>
  <c r="T123" i="22"/>
  <c r="R128" i="30"/>
  <c r="U127" i="30"/>
  <c r="Q128" i="30"/>
  <c r="V127" i="30"/>
  <c r="D1224" i="22"/>
  <c r="CX182" i="22" l="1"/>
  <c r="CU183" i="22" s="1"/>
  <c r="DD182" i="22"/>
  <c r="CZ183" i="22"/>
  <c r="DC183" i="22" s="1"/>
  <c r="CC185" i="22"/>
  <c r="CH184" i="22"/>
  <c r="CD185" i="22"/>
  <c r="DO186" i="22"/>
  <c r="DH185" i="22"/>
  <c r="DL185" i="22"/>
  <c r="MA194" i="30"/>
  <c r="MF193" i="30"/>
  <c r="MI193" i="30" s="1"/>
  <c r="GD195" i="30"/>
  <c r="AP205" i="30"/>
  <c r="AX208" i="22"/>
  <c r="BA207" i="22"/>
  <c r="AM211" i="22"/>
  <c r="AJ210" i="22"/>
  <c r="AF210" i="22"/>
  <c r="AW208" i="22"/>
  <c r="BB207" i="22"/>
  <c r="BS215" i="22"/>
  <c r="BP214" i="22"/>
  <c r="BL214" i="22"/>
  <c r="KY195" i="30"/>
  <c r="KV194" i="30"/>
  <c r="KR194" i="30"/>
  <c r="LO195" i="30"/>
  <c r="LL194" i="30"/>
  <c r="LH194" i="30"/>
  <c r="HA196" i="30"/>
  <c r="KJ198" i="30"/>
  <c r="KM198" i="30" s="1"/>
  <c r="IM196" i="30"/>
  <c r="IJ195" i="30"/>
  <c r="IF195" i="30"/>
  <c r="KL198" i="30"/>
  <c r="KK198" i="30"/>
  <c r="CT201" i="30"/>
  <c r="EO196" i="30"/>
  <c r="ET195" i="30"/>
  <c r="JT195" i="30"/>
  <c r="JW195" i="30" s="1"/>
  <c r="BU206" i="30"/>
  <c r="BS207" i="30"/>
  <c r="BP206" i="30"/>
  <c r="BL206" i="30"/>
  <c r="JV195" i="30"/>
  <c r="JU195" i="30"/>
  <c r="CS201" i="30"/>
  <c r="CX200" i="30"/>
  <c r="DZ200" i="30"/>
  <c r="HY198" i="30"/>
  <c r="HW199" i="30"/>
  <c r="HT198" i="30"/>
  <c r="HP198" i="30"/>
  <c r="HZ198" i="30"/>
  <c r="CK204" i="30"/>
  <c r="CI205" i="30"/>
  <c r="CF204" i="30"/>
  <c r="CB204" i="30"/>
  <c r="EP196" i="30"/>
  <c r="GC195" i="30"/>
  <c r="GA196" i="30"/>
  <c r="FT195" i="30"/>
  <c r="FX195" i="30"/>
  <c r="FM196" i="30"/>
  <c r="FK197" i="30"/>
  <c r="FH196" i="30"/>
  <c r="FD196" i="30"/>
  <c r="FN196" i="30"/>
  <c r="BA204" i="30"/>
  <c r="BD203" i="30"/>
  <c r="BG203" i="30" s="1"/>
  <c r="AY204" i="30"/>
  <c r="DY200" i="30"/>
  <c r="ED199" i="30"/>
  <c r="DI200" i="30"/>
  <c r="DN199" i="30"/>
  <c r="JF197" i="30"/>
  <c r="JE197" i="30"/>
  <c r="GO197" i="30"/>
  <c r="GR196" i="30"/>
  <c r="GU196" i="30" s="1"/>
  <c r="GM197" i="30"/>
  <c r="AO205" i="30"/>
  <c r="AM206" i="30"/>
  <c r="AJ205" i="30"/>
  <c r="AF205" i="30"/>
  <c r="CL204" i="30"/>
  <c r="HB196" i="30"/>
  <c r="HE195" i="30"/>
  <c r="HF195" i="30" s="1"/>
  <c r="MX191" i="30"/>
  <c r="MW191" i="30"/>
  <c r="JB197" i="30"/>
  <c r="MT191" i="30"/>
  <c r="DJ200" i="30"/>
  <c r="R124" i="22"/>
  <c r="U123" i="22"/>
  <c r="AB123" i="22" s="1"/>
  <c r="Q124" i="22"/>
  <c r="X127" i="30"/>
  <c r="AA127" i="30" s="1"/>
  <c r="Z127" i="30"/>
  <c r="Y127" i="30"/>
  <c r="D1225" i="22"/>
  <c r="CY184" i="22" l="1"/>
  <c r="CR183" i="22"/>
  <c r="CV183" i="22"/>
  <c r="DJ186" i="22"/>
  <c r="DM185" i="22"/>
  <c r="CE185" i="22"/>
  <c r="CG185" i="22"/>
  <c r="DI186" i="22"/>
  <c r="CJ185" i="22"/>
  <c r="CM185" i="22" s="1"/>
  <c r="ME195" i="30"/>
  <c r="MB194" i="30"/>
  <c r="LX194" i="30"/>
  <c r="BN215" i="22"/>
  <c r="BQ214" i="22"/>
  <c r="AG211" i="22"/>
  <c r="AL210" i="22"/>
  <c r="BD208" i="22"/>
  <c r="BG208" i="22" s="1"/>
  <c r="BH207" i="22"/>
  <c r="BE207" i="22"/>
  <c r="AY208" i="22"/>
  <c r="AH211" i="22"/>
  <c r="AK210" i="22"/>
  <c r="BM215" i="22"/>
  <c r="BR214" i="22"/>
  <c r="HH195" i="30"/>
  <c r="HK195" i="30" s="1"/>
  <c r="DM200" i="30"/>
  <c r="DP199" i="30"/>
  <c r="DS199" i="30" s="1"/>
  <c r="DK200" i="30"/>
  <c r="FE197" i="30"/>
  <c r="FJ196" i="30"/>
  <c r="FV196" i="30"/>
  <c r="HR199" i="30"/>
  <c r="IG196" i="30"/>
  <c r="LI195" i="30"/>
  <c r="KS195" i="30"/>
  <c r="AG206" i="30"/>
  <c r="AL205" i="30"/>
  <c r="GS197" i="30"/>
  <c r="GQ198" i="30"/>
  <c r="GN197" i="30"/>
  <c r="GJ197" i="30"/>
  <c r="GT197" i="30"/>
  <c r="FF197" i="30"/>
  <c r="FU196" i="30"/>
  <c r="FZ195" i="30"/>
  <c r="CZ200" i="30"/>
  <c r="DC200" i="30" s="1"/>
  <c r="CU201" i="30"/>
  <c r="CW201" i="30"/>
  <c r="IH196" i="30"/>
  <c r="IK195" i="30"/>
  <c r="IL195" i="30" s="1"/>
  <c r="KE199" i="30"/>
  <c r="LJ195" i="30"/>
  <c r="LM194" i="30"/>
  <c r="KT195" i="30"/>
  <c r="KW194" i="30"/>
  <c r="MV191" i="30"/>
  <c r="MY191" i="30" s="1"/>
  <c r="MQ192" i="30"/>
  <c r="JD197" i="30"/>
  <c r="JG197" i="30" s="1"/>
  <c r="IY198" i="30"/>
  <c r="AH206" i="30"/>
  <c r="BF204" i="30"/>
  <c r="CC205" i="30"/>
  <c r="CH204" i="30"/>
  <c r="BM207" i="30"/>
  <c r="BR206" i="30"/>
  <c r="JO196" i="30"/>
  <c r="HJ195" i="30"/>
  <c r="HI195" i="30"/>
  <c r="BE204" i="30"/>
  <c r="BC205" i="30"/>
  <c r="AV204" i="30"/>
  <c r="AZ204" i="30"/>
  <c r="EF199" i="30"/>
  <c r="EI199" i="30" s="1"/>
  <c r="EA200" i="30"/>
  <c r="EC200" i="30"/>
  <c r="CD205" i="30"/>
  <c r="HQ199" i="30"/>
  <c r="HV198" i="30"/>
  <c r="BN207" i="30"/>
  <c r="EQ196" i="30"/>
  <c r="ES196" i="30"/>
  <c r="EX196" i="30" s="1"/>
  <c r="EV195" i="30"/>
  <c r="EY195" i="30" s="1"/>
  <c r="X124" i="22"/>
  <c r="AA124" i="22" s="1"/>
  <c r="Y123" i="22"/>
  <c r="V123" i="22"/>
  <c r="S128" i="30"/>
  <c r="D1226" i="22"/>
  <c r="CW183" i="22" l="1"/>
  <c r="CK185" i="22"/>
  <c r="CI186" i="22"/>
  <c r="CB185" i="22"/>
  <c r="CF185" i="22"/>
  <c r="CT184" i="22"/>
  <c r="DN185" i="22"/>
  <c r="DT185" i="22"/>
  <c r="DP186" i="22"/>
  <c r="DS186" i="22" s="1"/>
  <c r="DQ185" i="22"/>
  <c r="CS184" i="22"/>
  <c r="CN185" i="22"/>
  <c r="LY195" i="30"/>
  <c r="LZ195" i="30"/>
  <c r="MC194" i="30"/>
  <c r="MD194" i="30" s="1"/>
  <c r="DB201" i="30"/>
  <c r="AI211" i="22"/>
  <c r="BC209" i="22"/>
  <c r="AZ208" i="22"/>
  <c r="AV208" i="22"/>
  <c r="AR210" i="22"/>
  <c r="AN211" i="22"/>
  <c r="AQ211" i="22" s="1"/>
  <c r="AO210" i="22"/>
  <c r="BO215" i="22"/>
  <c r="BX214" i="22"/>
  <c r="BT215" i="22"/>
  <c r="BW215" i="22" s="1"/>
  <c r="BU214" i="22"/>
  <c r="IN195" i="30"/>
  <c r="IQ195" i="30" s="1"/>
  <c r="HX198" i="30"/>
  <c r="IA198" i="30" s="1"/>
  <c r="HS199" i="30"/>
  <c r="HU199" i="30"/>
  <c r="EG200" i="30"/>
  <c r="EE201" i="30"/>
  <c r="EB200" i="30"/>
  <c r="DX200" i="30"/>
  <c r="AW205" i="30"/>
  <c r="BB204" i="30"/>
  <c r="JS197" i="30"/>
  <c r="JP196" i="30"/>
  <c r="JL196" i="30"/>
  <c r="CG205" i="30"/>
  <c r="CJ204" i="30"/>
  <c r="CM204" i="30" s="1"/>
  <c r="CE205" i="30"/>
  <c r="LB194" i="30"/>
  <c r="LA194" i="30"/>
  <c r="KX194" i="30"/>
  <c r="DQ200" i="30"/>
  <c r="DO201" i="30"/>
  <c r="DL200" i="30"/>
  <c r="DH200" i="30"/>
  <c r="DR200" i="30"/>
  <c r="BQ207" i="30"/>
  <c r="BT206" i="30"/>
  <c r="BW206" i="30" s="1"/>
  <c r="BO207" i="30"/>
  <c r="GK198" i="30"/>
  <c r="GP197" i="30"/>
  <c r="AK206" i="30"/>
  <c r="AN205" i="30"/>
  <c r="AQ205" i="30" s="1"/>
  <c r="AI206" i="30"/>
  <c r="FL196" i="30"/>
  <c r="FO196" i="30" s="1"/>
  <c r="FG197" i="30"/>
  <c r="FI197" i="30"/>
  <c r="FN197" i="30" s="1"/>
  <c r="KI200" i="30"/>
  <c r="KB199" i="30"/>
  <c r="KF199" i="30"/>
  <c r="GL198" i="30"/>
  <c r="HC196" i="30"/>
  <c r="EW196" i="30"/>
  <c r="EU197" i="30"/>
  <c r="EN196" i="30"/>
  <c r="ER196" i="30"/>
  <c r="EH200" i="30"/>
  <c r="AX205" i="30"/>
  <c r="JC199" i="30"/>
  <c r="IZ198" i="30"/>
  <c r="IV198" i="30"/>
  <c r="MU193" i="30"/>
  <c r="MN192" i="30"/>
  <c r="MR192" i="30"/>
  <c r="LR194" i="30"/>
  <c r="LQ194" i="30"/>
  <c r="IP195" i="30"/>
  <c r="II196" i="30" s="1"/>
  <c r="IO195" i="30"/>
  <c r="DA201" i="30"/>
  <c r="CY202" i="30"/>
  <c r="CV201" i="30"/>
  <c r="CR201" i="30"/>
  <c r="FY196" i="30"/>
  <c r="GB195" i="30"/>
  <c r="GE195" i="30" s="1"/>
  <c r="FW196" i="30"/>
  <c r="LN194" i="30"/>
  <c r="S124" i="22"/>
  <c r="W129" i="30"/>
  <c r="P128" i="30"/>
  <c r="T128" i="30"/>
  <c r="D1227" i="22"/>
  <c r="DA183" i="22" l="1"/>
  <c r="DD183" i="22"/>
  <c r="CZ184" i="22"/>
  <c r="DC184" i="22" s="1"/>
  <c r="CX183" i="22"/>
  <c r="CD186" i="22"/>
  <c r="DK186" i="22"/>
  <c r="CC186" i="22"/>
  <c r="CH185" i="22"/>
  <c r="MF194" i="30"/>
  <c r="MI194" i="30" s="1"/>
  <c r="MH194" i="30"/>
  <c r="MA195" i="30" s="1"/>
  <c r="MG194" i="30"/>
  <c r="HZ199" i="30"/>
  <c r="AW209" i="22"/>
  <c r="BB208" i="22"/>
  <c r="BS216" i="22"/>
  <c r="BL215" i="22"/>
  <c r="BP215" i="22"/>
  <c r="AX209" i="22"/>
  <c r="BA208" i="22"/>
  <c r="AM212" i="22"/>
  <c r="AJ211" i="22"/>
  <c r="AF211" i="22"/>
  <c r="IM197" i="30"/>
  <c r="IF196" i="30"/>
  <c r="IJ196" i="30"/>
  <c r="GD196" i="30"/>
  <c r="CS202" i="30"/>
  <c r="CX201" i="30"/>
  <c r="LP194" i="30"/>
  <c r="LS194" i="30" s="1"/>
  <c r="LK195" i="30"/>
  <c r="DI201" i="30"/>
  <c r="DN200" i="30"/>
  <c r="KU195" i="30"/>
  <c r="KZ194" i="30"/>
  <c r="LC194" i="30" s="1"/>
  <c r="JM197" i="30"/>
  <c r="AY205" i="30"/>
  <c r="BA205" i="30"/>
  <c r="BD204" i="30"/>
  <c r="BG204" i="30" s="1"/>
  <c r="DJ201" i="30"/>
  <c r="JN197" i="30"/>
  <c r="JQ196" i="30"/>
  <c r="JR196" i="30" s="1"/>
  <c r="DY201" i="30"/>
  <c r="ED200" i="30"/>
  <c r="EP197" i="30"/>
  <c r="FM197" i="30"/>
  <c r="FK198" i="30"/>
  <c r="FD197" i="30"/>
  <c r="FH197" i="30"/>
  <c r="AO206" i="30"/>
  <c r="AM207" i="30"/>
  <c r="AF206" i="30"/>
  <c r="AJ206" i="30"/>
  <c r="AP206" i="30"/>
  <c r="BU207" i="30"/>
  <c r="BS208" i="30"/>
  <c r="BL207" i="30"/>
  <c r="BP207" i="30"/>
  <c r="BV207" i="30"/>
  <c r="DZ201" i="30"/>
  <c r="HY199" i="30"/>
  <c r="HW200" i="30"/>
  <c r="HT199" i="30"/>
  <c r="HP199" i="30"/>
  <c r="GC196" i="30"/>
  <c r="GA197" i="30"/>
  <c r="FX196" i="30"/>
  <c r="FT196" i="30"/>
  <c r="KD200" i="30"/>
  <c r="KG199" i="30"/>
  <c r="MP193" i="30"/>
  <c r="MS192" i="30"/>
  <c r="IW199" i="30"/>
  <c r="HG197" i="30"/>
  <c r="GZ196" i="30"/>
  <c r="HD196" i="30"/>
  <c r="KC200" i="30"/>
  <c r="KH199" i="30"/>
  <c r="CT202" i="30"/>
  <c r="MO193" i="30"/>
  <c r="MT192" i="30"/>
  <c r="IX199" i="30"/>
  <c r="JA198" i="30"/>
  <c r="JB198" i="30" s="1"/>
  <c r="EO197" i="30"/>
  <c r="ET196" i="30"/>
  <c r="GR197" i="30"/>
  <c r="GU197" i="30" s="1"/>
  <c r="GM198" i="30"/>
  <c r="GO198" i="30"/>
  <c r="CK205" i="30"/>
  <c r="CI206" i="30"/>
  <c r="CB205" i="30"/>
  <c r="CF205" i="30"/>
  <c r="CL205" i="30"/>
  <c r="W125" i="22"/>
  <c r="P124" i="22"/>
  <c r="T124" i="22"/>
  <c r="R129" i="30"/>
  <c r="U128" i="30"/>
  <c r="V128" i="30" s="1"/>
  <c r="Q129" i="30"/>
  <c r="D1228" i="22"/>
  <c r="CU184" i="22" l="1"/>
  <c r="CV184" i="22" s="1"/>
  <c r="CT185" i="22" s="1"/>
  <c r="CJ186" i="22"/>
  <c r="CM186" i="22" s="1"/>
  <c r="CE186" i="22"/>
  <c r="CG186" i="22"/>
  <c r="DO187" i="22"/>
  <c r="DL186" i="22"/>
  <c r="DH186" i="22"/>
  <c r="ME196" i="30"/>
  <c r="MB195" i="30"/>
  <c r="LX195" i="30"/>
  <c r="GT198" i="30"/>
  <c r="AH212" i="22"/>
  <c r="AK211" i="22"/>
  <c r="BN216" i="22"/>
  <c r="BQ215" i="22"/>
  <c r="AY209" i="22"/>
  <c r="BM216" i="22"/>
  <c r="BR215" i="22"/>
  <c r="AG212" i="22"/>
  <c r="AL211" i="22"/>
  <c r="BD209" i="22"/>
  <c r="BG209" i="22" s="1"/>
  <c r="BH208" i="22"/>
  <c r="BE208" i="22"/>
  <c r="JT196" i="30"/>
  <c r="JW196" i="30" s="1"/>
  <c r="JD198" i="30"/>
  <c r="JG198" i="30" s="1"/>
  <c r="CC206" i="30"/>
  <c r="CH205" i="30"/>
  <c r="GS198" i="30"/>
  <c r="GQ199" i="30"/>
  <c r="GN198" i="30"/>
  <c r="GJ198" i="30"/>
  <c r="ES197" i="30"/>
  <c r="EV196" i="30"/>
  <c r="EY196" i="30" s="1"/>
  <c r="EQ197" i="30"/>
  <c r="KL199" i="30"/>
  <c r="KK199" i="30"/>
  <c r="FV197" i="30"/>
  <c r="HR200" i="30"/>
  <c r="AG207" i="30"/>
  <c r="AL206" i="30"/>
  <c r="FE198" i="30"/>
  <c r="FJ197" i="30"/>
  <c r="DK201" i="30"/>
  <c r="DM201" i="30"/>
  <c r="DP200" i="30"/>
  <c r="DS200" i="30" s="1"/>
  <c r="CW202" i="30"/>
  <c r="CZ201" i="30"/>
  <c r="DC201" i="30" s="1"/>
  <c r="CU202" i="30"/>
  <c r="IH197" i="30"/>
  <c r="IK196" i="30"/>
  <c r="IL196" i="30" s="1"/>
  <c r="CD206" i="30"/>
  <c r="MX192" i="30"/>
  <c r="MQ193" i="30" s="1"/>
  <c r="MW192" i="30"/>
  <c r="JV196" i="30"/>
  <c r="JO197" i="30" s="1"/>
  <c r="JU196" i="30"/>
  <c r="IG197" i="30"/>
  <c r="MV192" i="30"/>
  <c r="MY192" i="30" s="1"/>
  <c r="HB197" i="30"/>
  <c r="HE196" i="30"/>
  <c r="BN208" i="30"/>
  <c r="EC201" i="30"/>
  <c r="EF200" i="30"/>
  <c r="EI200" i="30" s="1"/>
  <c r="EA201" i="30"/>
  <c r="BF205" i="30"/>
  <c r="JF198" i="30"/>
  <c r="IY199" i="30" s="1"/>
  <c r="JE198" i="30"/>
  <c r="KJ199" i="30"/>
  <c r="KM199" i="30" s="1"/>
  <c r="KE200" i="30"/>
  <c r="HA197" i="30"/>
  <c r="HF196" i="30"/>
  <c r="FU197" i="30"/>
  <c r="FZ196" i="30"/>
  <c r="HQ200" i="30"/>
  <c r="HV199" i="30"/>
  <c r="BM208" i="30"/>
  <c r="BR207" i="30"/>
  <c r="AH207" i="30"/>
  <c r="FF198" i="30"/>
  <c r="BE205" i="30"/>
  <c r="BC206" i="30"/>
  <c r="AV205" i="30"/>
  <c r="AZ205" i="30"/>
  <c r="KY196" i="30"/>
  <c r="KR195" i="30"/>
  <c r="KV195" i="30"/>
  <c r="LO196" i="30"/>
  <c r="LH195" i="30"/>
  <c r="LL195" i="30"/>
  <c r="R125" i="22"/>
  <c r="U124" i="22"/>
  <c r="Q125" i="22"/>
  <c r="X128" i="30"/>
  <c r="AA128" i="30" s="1"/>
  <c r="Z128" i="30"/>
  <c r="Y128" i="30"/>
  <c r="D1229" i="22"/>
  <c r="DM186" i="22" l="1"/>
  <c r="DN186" i="22" s="1"/>
  <c r="CY185" i="22"/>
  <c r="CR184" i="22"/>
  <c r="CW184" i="22"/>
  <c r="DD184" i="22" s="1"/>
  <c r="DI187" i="22"/>
  <c r="DJ187" i="22"/>
  <c r="CN186" i="22"/>
  <c r="CI187" i="22"/>
  <c r="CK186" i="22"/>
  <c r="CF186" i="22"/>
  <c r="CB186" i="22"/>
  <c r="LY196" i="30"/>
  <c r="LZ196" i="30"/>
  <c r="MC195" i="30"/>
  <c r="BC210" i="22"/>
  <c r="AV209" i="22"/>
  <c r="AZ209" i="22"/>
  <c r="BX215" i="22"/>
  <c r="BT216" i="22"/>
  <c r="BW216" i="22" s="1"/>
  <c r="BU215" i="22"/>
  <c r="BO216" i="22"/>
  <c r="AI212" i="22"/>
  <c r="AR211" i="22"/>
  <c r="AN212" i="22"/>
  <c r="AQ212" i="22" s="1"/>
  <c r="AO211" i="22"/>
  <c r="JC200" i="30"/>
  <c r="IZ199" i="30"/>
  <c r="IV199" i="30"/>
  <c r="IN196" i="30"/>
  <c r="IQ196" i="30" s="1"/>
  <c r="JS198" i="30"/>
  <c r="JP197" i="30"/>
  <c r="JL197" i="30"/>
  <c r="MU194" i="30"/>
  <c r="MR193" i="30"/>
  <c r="MN193" i="30"/>
  <c r="HU200" i="30"/>
  <c r="HX199" i="30"/>
  <c r="IA199" i="30" s="1"/>
  <c r="HS200" i="30"/>
  <c r="HJ196" i="30"/>
  <c r="HI196" i="30"/>
  <c r="DA202" i="30"/>
  <c r="CY203" i="30"/>
  <c r="CR202" i="30"/>
  <c r="CV202" i="30"/>
  <c r="DB202" i="30"/>
  <c r="DR201" i="30"/>
  <c r="GL199" i="30"/>
  <c r="BT207" i="30"/>
  <c r="BW207" i="30" s="1"/>
  <c r="BO208" i="30"/>
  <c r="BQ208" i="30"/>
  <c r="KI201" i="30"/>
  <c r="KF200" i="30"/>
  <c r="KB200" i="30"/>
  <c r="EG201" i="30"/>
  <c r="EE202" i="30"/>
  <c r="DX201" i="30"/>
  <c r="EB201" i="30"/>
  <c r="EH201" i="30"/>
  <c r="IP196" i="30"/>
  <c r="II197" i="30" s="1"/>
  <c r="IO196" i="30"/>
  <c r="DQ201" i="30"/>
  <c r="DO202" i="30"/>
  <c r="DH201" i="30"/>
  <c r="DL201" i="30"/>
  <c r="AN206" i="30"/>
  <c r="AQ206" i="30" s="1"/>
  <c r="AI207" i="30"/>
  <c r="AK207" i="30"/>
  <c r="LJ196" i="30"/>
  <c r="LM195" i="30"/>
  <c r="LN195" i="30" s="1"/>
  <c r="KT196" i="30"/>
  <c r="KW195" i="30"/>
  <c r="KX195" i="30" s="1"/>
  <c r="AX206" i="30"/>
  <c r="KS196" i="30"/>
  <c r="HE197" i="30"/>
  <c r="HH196" i="30"/>
  <c r="HK196" i="30" s="1"/>
  <c r="HC197" i="30"/>
  <c r="FI198" i="30"/>
  <c r="FL197" i="30"/>
  <c r="FO197" i="30" s="1"/>
  <c r="FG198" i="30"/>
  <c r="EW197" i="30"/>
  <c r="EU198" i="30"/>
  <c r="ER197" i="30"/>
  <c r="EN197" i="30"/>
  <c r="EX197" i="30"/>
  <c r="LI196" i="30"/>
  <c r="AW206" i="30"/>
  <c r="BB205" i="30"/>
  <c r="FW197" i="30"/>
  <c r="FY197" i="30"/>
  <c r="GD197" i="30" s="1"/>
  <c r="GB196" i="30"/>
  <c r="GE196" i="30" s="1"/>
  <c r="GK199" i="30"/>
  <c r="GP198" i="30"/>
  <c r="CE206" i="30"/>
  <c r="CG206" i="30"/>
  <c r="CJ205" i="30"/>
  <c r="CM205" i="30" s="1"/>
  <c r="V124" i="22"/>
  <c r="S125" i="22" s="1"/>
  <c r="AB124" i="22"/>
  <c r="X125" i="22"/>
  <c r="AA125" i="22" s="1"/>
  <c r="Y124" i="22"/>
  <c r="S129" i="30"/>
  <c r="D1230" i="22"/>
  <c r="DT186" i="22" l="1"/>
  <c r="DQ186" i="22"/>
  <c r="CX184" i="22"/>
  <c r="CW185" i="22" s="1"/>
  <c r="DA184" i="22"/>
  <c r="CS185" i="22"/>
  <c r="CZ185" i="22" s="1"/>
  <c r="DC185" i="22" s="1"/>
  <c r="DP187" i="22"/>
  <c r="DS187" i="22" s="1"/>
  <c r="CC187" i="22"/>
  <c r="CH186" i="22"/>
  <c r="CD187" i="22"/>
  <c r="DK187" i="22"/>
  <c r="MH195" i="30"/>
  <c r="MG195" i="30"/>
  <c r="MD195" i="30"/>
  <c r="BV208" i="30"/>
  <c r="CL206" i="30"/>
  <c r="AP207" i="30"/>
  <c r="AM213" i="22"/>
  <c r="AJ212" i="22"/>
  <c r="AF212" i="22"/>
  <c r="BS217" i="22"/>
  <c r="BL216" i="22"/>
  <c r="BP216" i="22"/>
  <c r="AX210" i="22"/>
  <c r="BA209" i="22"/>
  <c r="AW210" i="22"/>
  <c r="BB209" i="22"/>
  <c r="IM198" i="30"/>
  <c r="IJ197" i="30"/>
  <c r="IF197" i="30"/>
  <c r="CK206" i="30"/>
  <c r="CI207" i="30"/>
  <c r="CB206" i="30"/>
  <c r="CF206" i="30"/>
  <c r="GO199" i="30"/>
  <c r="GR198" i="30"/>
  <c r="GU198" i="30" s="1"/>
  <c r="GM199" i="30"/>
  <c r="LB195" i="30"/>
  <c r="LA195" i="30"/>
  <c r="AO207" i="30"/>
  <c r="AM208" i="30"/>
  <c r="AF207" i="30"/>
  <c r="AJ207" i="30"/>
  <c r="DJ202" i="30"/>
  <c r="CT203" i="30"/>
  <c r="MP194" i="30"/>
  <c r="MS193" i="30"/>
  <c r="JN198" i="30"/>
  <c r="JQ197" i="30"/>
  <c r="IW200" i="30"/>
  <c r="DI202" i="30"/>
  <c r="DN201" i="30"/>
  <c r="CS203" i="30"/>
  <c r="CX202" i="30"/>
  <c r="IX200" i="30"/>
  <c r="JA199" i="30"/>
  <c r="LP195" i="30"/>
  <c r="LS195" i="30" s="1"/>
  <c r="EO198" i="30"/>
  <c r="ET197" i="30"/>
  <c r="FM198" i="30"/>
  <c r="FK199" i="30"/>
  <c r="FH198" i="30"/>
  <c r="FD198" i="30"/>
  <c r="FN198" i="30"/>
  <c r="HI197" i="30"/>
  <c r="HG198" i="30"/>
  <c r="GZ197" i="30"/>
  <c r="HD197" i="30"/>
  <c r="HJ197" i="30"/>
  <c r="DZ202" i="30"/>
  <c r="KC201" i="30"/>
  <c r="HY200" i="30"/>
  <c r="HW201" i="30"/>
  <c r="HP200" i="30"/>
  <c r="HT200" i="30"/>
  <c r="HZ200" i="30"/>
  <c r="GC197" i="30"/>
  <c r="GA198" i="30"/>
  <c r="FX197" i="30"/>
  <c r="FT197" i="30"/>
  <c r="BA206" i="30"/>
  <c r="BD205" i="30"/>
  <c r="BG205" i="30" s="1"/>
  <c r="AY206" i="30"/>
  <c r="EP198" i="30"/>
  <c r="KZ195" i="30"/>
  <c r="LC195" i="30" s="1"/>
  <c r="KU196" i="30"/>
  <c r="LR195" i="30"/>
  <c r="LQ195" i="30"/>
  <c r="DY202" i="30"/>
  <c r="ED201" i="30"/>
  <c r="KD201" i="30"/>
  <c r="KG200" i="30"/>
  <c r="BU208" i="30"/>
  <c r="BS209" i="30"/>
  <c r="BL208" i="30"/>
  <c r="BP208" i="30"/>
  <c r="MO194" i="30"/>
  <c r="MT193" i="30"/>
  <c r="JM198" i="30"/>
  <c r="JR197" i="30"/>
  <c r="W126" i="22"/>
  <c r="T125" i="22"/>
  <c r="P125" i="22"/>
  <c r="W130" i="30"/>
  <c r="T129" i="30"/>
  <c r="P129" i="30"/>
  <c r="D1231" i="22"/>
  <c r="CU185" i="22" l="1"/>
  <c r="DD185" i="22" s="1"/>
  <c r="CJ187" i="22"/>
  <c r="CM187" i="22" s="1"/>
  <c r="CG187" i="22"/>
  <c r="CE187" i="22"/>
  <c r="DO188" i="22"/>
  <c r="DH187" i="22"/>
  <c r="DL187" i="22"/>
  <c r="DM187" i="22" s="1"/>
  <c r="DT187" i="22" s="1"/>
  <c r="MA196" i="30"/>
  <c r="MF195" i="30"/>
  <c r="MI195" i="30" s="1"/>
  <c r="BN217" i="22"/>
  <c r="BQ216" i="22"/>
  <c r="BD210" i="22"/>
  <c r="BG210" i="22" s="1"/>
  <c r="BH209" i="22"/>
  <c r="BE209" i="22"/>
  <c r="BM217" i="22"/>
  <c r="BR216" i="22"/>
  <c r="AG213" i="22"/>
  <c r="AL212" i="22"/>
  <c r="AY210" i="22"/>
  <c r="AH213" i="22"/>
  <c r="AK212" i="22"/>
  <c r="EF201" i="30"/>
  <c r="EI201" i="30" s="1"/>
  <c r="EA202" i="30"/>
  <c r="EC202" i="30"/>
  <c r="EH202" i="30" s="1"/>
  <c r="BN209" i="30"/>
  <c r="KL200" i="30"/>
  <c r="KK200" i="30"/>
  <c r="MV193" i="30"/>
  <c r="MY193" i="30" s="1"/>
  <c r="BM209" i="30"/>
  <c r="BR208" i="30"/>
  <c r="BE206" i="30"/>
  <c r="BC207" i="30"/>
  <c r="AZ206" i="30"/>
  <c r="AV206" i="30"/>
  <c r="BF206" i="30"/>
  <c r="HB198" i="30"/>
  <c r="CZ202" i="30"/>
  <c r="DC202" i="30" s="1"/>
  <c r="CU203" i="30"/>
  <c r="CW203" i="30"/>
  <c r="AH208" i="30"/>
  <c r="CC207" i="30"/>
  <c r="CH206" i="30"/>
  <c r="IH198" i="30"/>
  <c r="IK197" i="30"/>
  <c r="JT197" i="30"/>
  <c r="JW197" i="30" s="1"/>
  <c r="FU198" i="30"/>
  <c r="FZ197" i="30"/>
  <c r="HA198" i="30"/>
  <c r="HF197" i="30"/>
  <c r="FE199" i="30"/>
  <c r="FJ198" i="30"/>
  <c r="EQ198" i="30"/>
  <c r="ES198" i="30"/>
  <c r="EV197" i="30"/>
  <c r="EY197" i="30" s="1"/>
  <c r="LK196" i="30"/>
  <c r="JF199" i="30"/>
  <c r="JE199" i="30"/>
  <c r="MX193" i="30"/>
  <c r="MW193" i="30"/>
  <c r="AG208" i="30"/>
  <c r="AL207" i="30"/>
  <c r="FV198" i="30"/>
  <c r="HR201" i="30"/>
  <c r="KH200" i="30"/>
  <c r="FF199" i="30"/>
  <c r="JB199" i="30"/>
  <c r="JV197" i="30"/>
  <c r="JU197" i="30"/>
  <c r="GS199" i="30"/>
  <c r="GQ200" i="30"/>
  <c r="GN199" i="30"/>
  <c r="GJ199" i="30"/>
  <c r="GT199" i="30"/>
  <c r="KY197" i="30"/>
  <c r="KV196" i="30"/>
  <c r="KR196" i="30"/>
  <c r="HQ201" i="30"/>
  <c r="HV200" i="30"/>
  <c r="DM202" i="30"/>
  <c r="DP201" i="30"/>
  <c r="DS201" i="30" s="1"/>
  <c r="DK202" i="30"/>
  <c r="CD207" i="30"/>
  <c r="IG198" i="30"/>
  <c r="IL197" i="30"/>
  <c r="R126" i="22"/>
  <c r="U125" i="22"/>
  <c r="AB125" i="22" s="1"/>
  <c r="Q126" i="22"/>
  <c r="Q130" i="30"/>
  <c r="R130" i="30"/>
  <c r="U129" i="30"/>
  <c r="D1232" i="22"/>
  <c r="DQ187" i="22" l="1"/>
  <c r="CY186" i="22"/>
  <c r="CV185" i="22"/>
  <c r="CT186" i="22" s="1"/>
  <c r="DA185" i="22"/>
  <c r="CR185" i="22"/>
  <c r="DJ188" i="22"/>
  <c r="CN187" i="22"/>
  <c r="DI188" i="22"/>
  <c r="DP188" i="22" s="1"/>
  <c r="DS188" i="22" s="1"/>
  <c r="DN187" i="22"/>
  <c r="CI188" i="22"/>
  <c r="CK187" i="22"/>
  <c r="CB187" i="22"/>
  <c r="CF187" i="22"/>
  <c r="ME197" i="30"/>
  <c r="MB196" i="30"/>
  <c r="LX196" i="30"/>
  <c r="EX198" i="30"/>
  <c r="DB203" i="30"/>
  <c r="AI213" i="22"/>
  <c r="AR212" i="22"/>
  <c r="AN213" i="22"/>
  <c r="AQ213" i="22" s="1"/>
  <c r="AO212" i="22"/>
  <c r="BX216" i="22"/>
  <c r="BT217" i="22"/>
  <c r="BW217" i="22" s="1"/>
  <c r="BU216" i="22"/>
  <c r="BC211" i="22"/>
  <c r="AZ210" i="22"/>
  <c r="AV210" i="22"/>
  <c r="BO217" i="22"/>
  <c r="IN197" i="30"/>
  <c r="IQ197" i="30" s="1"/>
  <c r="DR202" i="30"/>
  <c r="KS197" i="30"/>
  <c r="HX200" i="30"/>
  <c r="IA200" i="30" s="1"/>
  <c r="HS201" i="30"/>
  <c r="HU201" i="30"/>
  <c r="KT197" i="30"/>
  <c r="KW196" i="30"/>
  <c r="GK200" i="30"/>
  <c r="GP199" i="30"/>
  <c r="FL198" i="30"/>
  <c r="FO198" i="30" s="1"/>
  <c r="FG199" i="30"/>
  <c r="FI199" i="30"/>
  <c r="GL200" i="30"/>
  <c r="KJ200" i="30"/>
  <c r="KM200" i="30" s="1"/>
  <c r="KE201" i="30"/>
  <c r="JO198" i="30"/>
  <c r="CG207" i="30"/>
  <c r="CJ206" i="30"/>
  <c r="CM206" i="30" s="1"/>
  <c r="CE207" i="30"/>
  <c r="MQ194" i="30"/>
  <c r="JD199" i="30"/>
  <c r="JG199" i="30" s="1"/>
  <c r="IY200" i="30"/>
  <c r="LO197" i="30"/>
  <c r="LL196" i="30"/>
  <c r="LH196" i="30"/>
  <c r="FY198" i="30"/>
  <c r="GB197" i="30"/>
  <c r="GE197" i="30" s="1"/>
  <c r="FW198" i="30"/>
  <c r="IP197" i="30"/>
  <c r="IO197" i="30"/>
  <c r="AW207" i="30"/>
  <c r="BB206" i="30"/>
  <c r="BQ209" i="30"/>
  <c r="BT208" i="30"/>
  <c r="BW208" i="30" s="1"/>
  <c r="BO209" i="30"/>
  <c r="DQ202" i="30"/>
  <c r="DO203" i="30"/>
  <c r="DL202" i="30"/>
  <c r="DH202" i="30"/>
  <c r="AK208" i="30"/>
  <c r="AN207" i="30"/>
  <c r="AQ207" i="30" s="1"/>
  <c r="AI208" i="30"/>
  <c r="EW198" i="30"/>
  <c r="EU199" i="30"/>
  <c r="EN198" i="30"/>
  <c r="ER198" i="30"/>
  <c r="HC198" i="30"/>
  <c r="HE198" i="30"/>
  <c r="HH197" i="30"/>
  <c r="HK197" i="30" s="1"/>
  <c r="DA203" i="30"/>
  <c r="CY204" i="30"/>
  <c r="CR203" i="30"/>
  <c r="CV203" i="30"/>
  <c r="AX207" i="30"/>
  <c r="EG202" i="30"/>
  <c r="EE203" i="30"/>
  <c r="EB202" i="30"/>
  <c r="DX202" i="30"/>
  <c r="X126" i="22"/>
  <c r="AA126" i="22" s="1"/>
  <c r="Y125" i="22"/>
  <c r="V125" i="22"/>
  <c r="Z129" i="30"/>
  <c r="Y129" i="30"/>
  <c r="V129" i="30"/>
  <c r="D1233" i="22"/>
  <c r="CS186" i="22" l="1"/>
  <c r="CZ186" i="22" s="1"/>
  <c r="DC186" i="22" s="1"/>
  <c r="CX185" i="22"/>
  <c r="CC188" i="22"/>
  <c r="CH187" i="22"/>
  <c r="DK188" i="22"/>
  <c r="CD188" i="22"/>
  <c r="LY197" i="30"/>
  <c r="LZ197" i="30"/>
  <c r="MC196" i="30"/>
  <c r="HJ198" i="30"/>
  <c r="HZ201" i="30"/>
  <c r="BS218" i="22"/>
  <c r="BP217" i="22"/>
  <c r="BL217" i="22"/>
  <c r="AW211" i="22"/>
  <c r="BB210" i="22"/>
  <c r="AX211" i="22"/>
  <c r="BA210" i="22"/>
  <c r="AM214" i="22"/>
  <c r="AF213" i="22"/>
  <c r="AJ213" i="22"/>
  <c r="DY203" i="30"/>
  <c r="ED202" i="30"/>
  <c r="EO199" i="30"/>
  <c r="ET198" i="30"/>
  <c r="DI203" i="30"/>
  <c r="DN202" i="30"/>
  <c r="BU209" i="30"/>
  <c r="BS210" i="30"/>
  <c r="BP209" i="30"/>
  <c r="BL209" i="30"/>
  <c r="BV209" i="30"/>
  <c r="LJ197" i="30"/>
  <c r="LM196" i="30"/>
  <c r="JC201" i="30"/>
  <c r="IZ200" i="30"/>
  <c r="IV200" i="30"/>
  <c r="MU195" i="30"/>
  <c r="MR194" i="30"/>
  <c r="MN194" i="30"/>
  <c r="KI202" i="30"/>
  <c r="KB201" i="30"/>
  <c r="KF201" i="30"/>
  <c r="DZ203" i="30"/>
  <c r="DJ203" i="30"/>
  <c r="AY207" i="30"/>
  <c r="BA207" i="30"/>
  <c r="BD206" i="30"/>
  <c r="BG206" i="30" s="1"/>
  <c r="CK207" i="30"/>
  <c r="CI208" i="30"/>
  <c r="CB207" i="30"/>
  <c r="CF207" i="30"/>
  <c r="CL207" i="30"/>
  <c r="FN199" i="30"/>
  <c r="LB196" i="30"/>
  <c r="LA196" i="30"/>
  <c r="HY201" i="30"/>
  <c r="HW202" i="30"/>
  <c r="HT201" i="30"/>
  <c r="HP201" i="30"/>
  <c r="KX196" i="30"/>
  <c r="II198" i="30"/>
  <c r="HI198" i="30"/>
  <c r="HG199" i="30"/>
  <c r="GZ198" i="30"/>
  <c r="HD198" i="30"/>
  <c r="GC198" i="30"/>
  <c r="GA199" i="30"/>
  <c r="FT198" i="30"/>
  <c r="FX198" i="30"/>
  <c r="GD198" i="30"/>
  <c r="JS199" i="30"/>
  <c r="JL198" i="30"/>
  <c r="JP198" i="30"/>
  <c r="FM199" i="30"/>
  <c r="FK200" i="30"/>
  <c r="FH199" i="30"/>
  <c r="FD199" i="30"/>
  <c r="GR199" i="30"/>
  <c r="GU199" i="30" s="1"/>
  <c r="GM200" i="30"/>
  <c r="GO200" i="30"/>
  <c r="GT200" i="30" s="1"/>
  <c r="CT204" i="30"/>
  <c r="CS204" i="30"/>
  <c r="CX203" i="30"/>
  <c r="EP199" i="30"/>
  <c r="AO208" i="30"/>
  <c r="AM209" i="30"/>
  <c r="AJ208" i="30"/>
  <c r="AF208" i="30"/>
  <c r="AP208" i="30"/>
  <c r="LI197" i="30"/>
  <c r="LN196" i="30"/>
  <c r="S126" i="22"/>
  <c r="S130" i="30"/>
  <c r="X129" i="30"/>
  <c r="AA129" i="30" s="1"/>
  <c r="D1234" i="22"/>
  <c r="CW186" i="22" l="1"/>
  <c r="DD186" i="22" s="1"/>
  <c r="CU186" i="22"/>
  <c r="CE188" i="22"/>
  <c r="DO189" i="22"/>
  <c r="DH188" i="22"/>
  <c r="DL188" i="22"/>
  <c r="DM188" i="22" s="1"/>
  <c r="DQ188" i="22" s="1"/>
  <c r="CJ188" i="22"/>
  <c r="CM188" i="22" s="1"/>
  <c r="MD196" i="30"/>
  <c r="MH196" i="30"/>
  <c r="MG196" i="30"/>
  <c r="AH214" i="22"/>
  <c r="AK213" i="22"/>
  <c r="AG214" i="22"/>
  <c r="AL213" i="22"/>
  <c r="BM218" i="22"/>
  <c r="BR217" i="22"/>
  <c r="AY211" i="22"/>
  <c r="BN218" i="22"/>
  <c r="BQ217" i="22"/>
  <c r="BD211" i="22"/>
  <c r="BG211" i="22" s="1"/>
  <c r="BH210" i="22"/>
  <c r="BE210" i="22"/>
  <c r="HQ202" i="30"/>
  <c r="HV201" i="30"/>
  <c r="CD208" i="30"/>
  <c r="BE207" i="30"/>
  <c r="BC208" i="30"/>
  <c r="AV207" i="30"/>
  <c r="AZ207" i="30"/>
  <c r="ES199" i="30"/>
  <c r="EV198" i="30"/>
  <c r="EY198" i="30" s="1"/>
  <c r="EQ199" i="30"/>
  <c r="CW204" i="30"/>
  <c r="CZ203" i="30"/>
  <c r="DC203" i="30" s="1"/>
  <c r="CU204" i="30"/>
  <c r="GS200" i="30"/>
  <c r="GQ201" i="30"/>
  <c r="GJ200" i="30"/>
  <c r="GN200" i="30"/>
  <c r="FE200" i="30"/>
  <c r="FJ199" i="30"/>
  <c r="JN199" i="30"/>
  <c r="JQ198" i="30"/>
  <c r="HR202" i="30"/>
  <c r="CC208" i="30"/>
  <c r="CH207" i="30"/>
  <c r="KD202" i="30"/>
  <c r="KG201" i="30"/>
  <c r="MO195" i="30"/>
  <c r="IW201" i="30"/>
  <c r="LR196" i="30"/>
  <c r="LQ196" i="30"/>
  <c r="BM210" i="30"/>
  <c r="BR209" i="30"/>
  <c r="DK203" i="30"/>
  <c r="DM203" i="30"/>
  <c r="DP202" i="30"/>
  <c r="DS202" i="30" s="1"/>
  <c r="AH209" i="30"/>
  <c r="FF200" i="30"/>
  <c r="JM199" i="30"/>
  <c r="JR198" i="30"/>
  <c r="FV199" i="30"/>
  <c r="HB199" i="30"/>
  <c r="IM199" i="30"/>
  <c r="IJ198" i="30"/>
  <c r="IF198" i="30"/>
  <c r="KC202" i="30"/>
  <c r="KH201" i="30"/>
  <c r="MP195" i="30"/>
  <c r="MS194" i="30"/>
  <c r="IX201" i="30"/>
  <c r="JA200" i="30"/>
  <c r="JB200" i="30" s="1"/>
  <c r="BN210" i="30"/>
  <c r="LP196" i="30"/>
  <c r="LS196" i="30" s="1"/>
  <c r="LK197" i="30"/>
  <c r="AG209" i="30"/>
  <c r="AL208" i="30"/>
  <c r="FU199" i="30"/>
  <c r="FZ198" i="30"/>
  <c r="HA199" i="30"/>
  <c r="HF198" i="30"/>
  <c r="KU197" i="30"/>
  <c r="KZ196" i="30"/>
  <c r="LC196" i="30" s="1"/>
  <c r="BF207" i="30"/>
  <c r="EC203" i="30"/>
  <c r="EF202" i="30"/>
  <c r="EI202" i="30" s="1"/>
  <c r="EA203" i="30"/>
  <c r="W127" i="22"/>
  <c r="P126" i="22"/>
  <c r="T126" i="22"/>
  <c r="W131" i="30"/>
  <c r="P130" i="30"/>
  <c r="T130" i="30"/>
  <c r="D1235" i="22"/>
  <c r="DT188" i="22" l="1"/>
  <c r="CY187" i="22"/>
  <c r="CR186" i="22"/>
  <c r="DA186" i="22"/>
  <c r="CV186" i="22"/>
  <c r="CT187" i="22" s="1"/>
  <c r="CI189" i="22"/>
  <c r="CF188" i="22"/>
  <c r="CB188" i="22"/>
  <c r="DJ189" i="22"/>
  <c r="DI189" i="22"/>
  <c r="DN188" i="22"/>
  <c r="MA197" i="30"/>
  <c r="MF196" i="30"/>
  <c r="MI196" i="30" s="1"/>
  <c r="DR203" i="30"/>
  <c r="AR213" i="22"/>
  <c r="AN214" i="22"/>
  <c r="AQ214" i="22" s="1"/>
  <c r="AO213" i="22"/>
  <c r="AI214" i="22"/>
  <c r="BO218" i="22"/>
  <c r="BC212" i="22"/>
  <c r="AZ211" i="22"/>
  <c r="AV211" i="22"/>
  <c r="BX217" i="22"/>
  <c r="BT218" i="22"/>
  <c r="BW218" i="22" s="1"/>
  <c r="BU217" i="22"/>
  <c r="JD200" i="30"/>
  <c r="JG200" i="30" s="1"/>
  <c r="KY198" i="30"/>
  <c r="KR197" i="30"/>
  <c r="KV197" i="30"/>
  <c r="FW199" i="30"/>
  <c r="FY199" i="30"/>
  <c r="GB198" i="30"/>
  <c r="GE198" i="30" s="1"/>
  <c r="KG202" i="30"/>
  <c r="KJ201" i="30"/>
  <c r="KM201" i="30" s="1"/>
  <c r="IH199" i="30"/>
  <c r="IK198" i="30"/>
  <c r="GL201" i="30"/>
  <c r="DA204" i="30"/>
  <c r="CY205" i="30"/>
  <c r="CR204" i="30"/>
  <c r="CV204" i="30"/>
  <c r="DB204" i="30"/>
  <c r="HU202" i="30"/>
  <c r="HX201" i="30"/>
  <c r="IA201" i="30" s="1"/>
  <c r="HS202" i="30"/>
  <c r="HE199" i="30"/>
  <c r="HH198" i="30"/>
  <c r="HK198" i="30" s="1"/>
  <c r="HC199" i="30"/>
  <c r="MX194" i="30"/>
  <c r="MW194" i="30"/>
  <c r="CE208" i="30"/>
  <c r="CG208" i="30"/>
  <c r="CJ207" i="30"/>
  <c r="CM207" i="30" s="1"/>
  <c r="FI200" i="30"/>
  <c r="FL199" i="30"/>
  <c r="FO199" i="30" s="1"/>
  <c r="FG200" i="30"/>
  <c r="GK201" i="30"/>
  <c r="GP200" i="30"/>
  <c r="EW199" i="30"/>
  <c r="EU200" i="30"/>
  <c r="ER199" i="30"/>
  <c r="EN199" i="30"/>
  <c r="EX199" i="30"/>
  <c r="EG203" i="30"/>
  <c r="EE204" i="30"/>
  <c r="DX203" i="30"/>
  <c r="EB203" i="30"/>
  <c r="EH203" i="30"/>
  <c r="LO198" i="30"/>
  <c r="LL197" i="30"/>
  <c r="LH197" i="30"/>
  <c r="JF200" i="30"/>
  <c r="IY201" i="30" s="1"/>
  <c r="JE200" i="30"/>
  <c r="DQ203" i="30"/>
  <c r="DO204" i="30"/>
  <c r="DH203" i="30"/>
  <c r="DL203" i="30"/>
  <c r="KL201" i="30"/>
  <c r="KK201" i="30"/>
  <c r="JV198" i="30"/>
  <c r="JO199" i="30" s="1"/>
  <c r="JU198" i="30"/>
  <c r="AX208" i="30"/>
  <c r="AN208" i="30"/>
  <c r="AQ208" i="30" s="1"/>
  <c r="AI209" i="30"/>
  <c r="IG199" i="30"/>
  <c r="IL198" i="30"/>
  <c r="JT198" i="30"/>
  <c r="JW198" i="30" s="1"/>
  <c r="BT209" i="30"/>
  <c r="BW209" i="30" s="1"/>
  <c r="BO210" i="30"/>
  <c r="BQ210" i="30"/>
  <c r="MT194" i="30"/>
  <c r="AW208" i="30"/>
  <c r="BB207" i="30"/>
  <c r="R127" i="22"/>
  <c r="U126" i="22"/>
  <c r="AB126" i="22" s="1"/>
  <c r="Q127" i="22"/>
  <c r="R131" i="30"/>
  <c r="U130" i="30"/>
  <c r="Q131" i="30"/>
  <c r="V130" i="30"/>
  <c r="D1236" i="22"/>
  <c r="DP189" i="22" l="1"/>
  <c r="DS189" i="22" s="1"/>
  <c r="CS187" i="22"/>
  <c r="CZ187" i="22" s="1"/>
  <c r="DC187" i="22" s="1"/>
  <c r="CX186" i="22"/>
  <c r="DK189" i="22"/>
  <c r="CC189" i="22"/>
  <c r="CH188" i="22"/>
  <c r="CD189" i="22"/>
  <c r="CG188" i="22"/>
  <c r="BV210" i="30"/>
  <c r="ME198" i="30"/>
  <c r="MB197" i="30"/>
  <c r="LX197" i="30"/>
  <c r="BS219" i="22"/>
  <c r="BL218" i="22"/>
  <c r="BP218" i="22"/>
  <c r="AX212" i="22"/>
  <c r="BA211" i="22"/>
  <c r="AM215" i="22"/>
  <c r="AF214" i="22"/>
  <c r="AJ214" i="22"/>
  <c r="AW212" i="22"/>
  <c r="BB211" i="22"/>
  <c r="JC202" i="30"/>
  <c r="IV201" i="30"/>
  <c r="IZ201" i="30"/>
  <c r="IK199" i="30"/>
  <c r="IN198" i="30"/>
  <c r="IQ198" i="30" s="1"/>
  <c r="AM210" i="30"/>
  <c r="AF209" i="30"/>
  <c r="AJ209" i="30"/>
  <c r="LI198" i="30"/>
  <c r="CT205" i="30"/>
  <c r="KS198" i="30"/>
  <c r="LJ198" i="30"/>
  <c r="LM197" i="30"/>
  <c r="DZ204" i="30"/>
  <c r="FM200" i="30"/>
  <c r="FK201" i="30"/>
  <c r="FD200" i="30"/>
  <c r="FH200" i="30"/>
  <c r="FN200" i="30"/>
  <c r="CL208" i="30"/>
  <c r="HI199" i="30"/>
  <c r="HG200" i="30"/>
  <c r="HD199" i="30"/>
  <c r="GZ199" i="30"/>
  <c r="HJ199" i="30"/>
  <c r="CS205" i="30"/>
  <c r="CX204" i="30"/>
  <c r="KE202" i="30"/>
  <c r="KL202" i="30" s="1"/>
  <c r="GD199" i="30"/>
  <c r="MV194" i="30"/>
  <c r="MY194" i="30" s="1"/>
  <c r="MQ195" i="30"/>
  <c r="DJ204" i="30"/>
  <c r="DY204" i="30"/>
  <c r="ED203" i="30"/>
  <c r="EO200" i="30"/>
  <c r="ET199" i="30"/>
  <c r="GO201" i="30"/>
  <c r="GR200" i="30"/>
  <c r="GU200" i="30" s="1"/>
  <c r="GM201" i="30"/>
  <c r="CK208" i="30"/>
  <c r="CI209" i="30"/>
  <c r="CF208" i="30"/>
  <c r="CB208" i="30"/>
  <c r="HY202" i="30"/>
  <c r="HW203" i="30"/>
  <c r="HP202" i="30"/>
  <c r="HT202" i="30"/>
  <c r="HZ202" i="30"/>
  <c r="IP198" i="30"/>
  <c r="IO198" i="30"/>
  <c r="GC199" i="30"/>
  <c r="GA200" i="30"/>
  <c r="FX199" i="30"/>
  <c r="FT199" i="30"/>
  <c r="BA208" i="30"/>
  <c r="BD207" i="30"/>
  <c r="BG207" i="30" s="1"/>
  <c r="AY208" i="30"/>
  <c r="BU210" i="30"/>
  <c r="BS211" i="30"/>
  <c r="BL210" i="30"/>
  <c r="BP210" i="30"/>
  <c r="JS200" i="30"/>
  <c r="JP199" i="30"/>
  <c r="JL199" i="30"/>
  <c r="DI204" i="30"/>
  <c r="DN203" i="30"/>
  <c r="EP200" i="30"/>
  <c r="KT198" i="30"/>
  <c r="KW197" i="30"/>
  <c r="X127" i="22"/>
  <c r="AA127" i="22" s="1"/>
  <c r="Y126" i="22"/>
  <c r="V126" i="22"/>
  <c r="Z130" i="30"/>
  <c r="S131" i="30" s="1"/>
  <c r="Y130" i="30"/>
  <c r="X130" i="30"/>
  <c r="AA130" i="30" s="1"/>
  <c r="D1237" i="22"/>
  <c r="CU187" i="22" l="1"/>
  <c r="CN188" i="22"/>
  <c r="CJ189" i="22"/>
  <c r="CM189" i="22" s="1"/>
  <c r="CK188" i="22"/>
  <c r="CW187" i="22"/>
  <c r="CE189" i="22"/>
  <c r="DO190" i="22"/>
  <c r="DL189" i="22"/>
  <c r="DM189" i="22" s="1"/>
  <c r="DQ189" i="22" s="1"/>
  <c r="DH189" i="22"/>
  <c r="LY198" i="30"/>
  <c r="LZ198" i="30"/>
  <c r="MC197" i="30"/>
  <c r="BM219" i="22"/>
  <c r="BR218" i="22"/>
  <c r="AH215" i="22"/>
  <c r="AK214" i="22"/>
  <c r="AG215" i="22"/>
  <c r="AL214" i="22"/>
  <c r="BD212" i="22"/>
  <c r="BG212" i="22" s="1"/>
  <c r="BH211" i="22"/>
  <c r="BE211" i="22"/>
  <c r="AY212" i="22"/>
  <c r="BN219" i="22"/>
  <c r="BQ218" i="22"/>
  <c r="MU196" i="30"/>
  <c r="MR195" i="30"/>
  <c r="MN195" i="30"/>
  <c r="CZ204" i="30"/>
  <c r="DC204" i="30" s="1"/>
  <c r="CU205" i="30"/>
  <c r="CW205" i="30"/>
  <c r="HA200" i="30"/>
  <c r="HF199" i="30"/>
  <c r="LR197" i="30"/>
  <c r="LQ197" i="30"/>
  <c r="LN197" i="30"/>
  <c r="AG210" i="30"/>
  <c r="IX202" i="30"/>
  <c r="JA201" i="30"/>
  <c r="JM200" i="30"/>
  <c r="BF208" i="30"/>
  <c r="GS201" i="30"/>
  <c r="GQ202" i="30"/>
  <c r="GN201" i="30"/>
  <c r="GJ201" i="30"/>
  <c r="GT201" i="30"/>
  <c r="EF203" i="30"/>
  <c r="EI203" i="30" s="1"/>
  <c r="EA204" i="30"/>
  <c r="EC204" i="30"/>
  <c r="EH204" i="30" s="1"/>
  <c r="HB200" i="30"/>
  <c r="IW202" i="30"/>
  <c r="JB201" i="30"/>
  <c r="BE208" i="30"/>
  <c r="BC209" i="30"/>
  <c r="AV208" i="30"/>
  <c r="AZ208" i="30"/>
  <c r="HR203" i="30"/>
  <c r="CC209" i="30"/>
  <c r="CH208" i="30"/>
  <c r="LB197" i="30"/>
  <c r="LA197" i="30"/>
  <c r="JN200" i="30"/>
  <c r="JQ199" i="30"/>
  <c r="BM211" i="30"/>
  <c r="BR210" i="30"/>
  <c r="FU200" i="30"/>
  <c r="FZ199" i="30"/>
  <c r="HQ203" i="30"/>
  <c r="HV202" i="30"/>
  <c r="CD209" i="30"/>
  <c r="EQ200" i="30"/>
  <c r="ES200" i="30"/>
  <c r="EX200" i="30" s="1"/>
  <c r="EV199" i="30"/>
  <c r="EY199" i="30" s="1"/>
  <c r="FF201" i="30"/>
  <c r="II199" i="30"/>
  <c r="BN211" i="30"/>
  <c r="DM204" i="30"/>
  <c r="DP203" i="30"/>
  <c r="DS203" i="30" s="1"/>
  <c r="DK204" i="30"/>
  <c r="FV200" i="30"/>
  <c r="KK202" i="30"/>
  <c r="KI203" i="30"/>
  <c r="KB202" i="30"/>
  <c r="KF202" i="30"/>
  <c r="FE201" i="30"/>
  <c r="FJ200" i="30"/>
  <c r="KX197" i="30"/>
  <c r="AH210" i="30"/>
  <c r="AK209" i="30"/>
  <c r="AL209" i="30" s="1"/>
  <c r="S127" i="22"/>
  <c r="W132" i="30"/>
  <c r="T131" i="30"/>
  <c r="P131" i="30"/>
  <c r="D1238" i="22"/>
  <c r="DT189" i="22" l="1"/>
  <c r="CR187" i="22"/>
  <c r="CV187" i="22"/>
  <c r="CT188" i="22" s="1"/>
  <c r="CY188" i="22"/>
  <c r="DI190" i="22"/>
  <c r="DN189" i="22"/>
  <c r="DJ190" i="22"/>
  <c r="CI190" i="22"/>
  <c r="CF189" i="22"/>
  <c r="CB189" i="22"/>
  <c r="DD187" i="22"/>
  <c r="DA187" i="22"/>
  <c r="DB205" i="30"/>
  <c r="MD197" i="30"/>
  <c r="MH197" i="30"/>
  <c r="MG197" i="30"/>
  <c r="BX218" i="22"/>
  <c r="BT219" i="22"/>
  <c r="BW219" i="22" s="1"/>
  <c r="BU218" i="22"/>
  <c r="BR219" i="22"/>
  <c r="BO219" i="22"/>
  <c r="BY218" i="22"/>
  <c r="BZ218" i="22" s="1"/>
  <c r="BQ219" i="22"/>
  <c r="AR214" i="22"/>
  <c r="AN215" i="22"/>
  <c r="AQ215" i="22" s="1"/>
  <c r="AO214" i="22"/>
  <c r="AI215" i="22"/>
  <c r="BC213" i="22"/>
  <c r="AZ212" i="22"/>
  <c r="AV212" i="22"/>
  <c r="AP209" i="30"/>
  <c r="AO209" i="30"/>
  <c r="FL200" i="30"/>
  <c r="FO200" i="30" s="1"/>
  <c r="FG201" i="30"/>
  <c r="FI201" i="30"/>
  <c r="KC203" i="30"/>
  <c r="KH202" i="30"/>
  <c r="IO199" i="30"/>
  <c r="IM200" i="30"/>
  <c r="IF199" i="30"/>
  <c r="IJ199" i="30"/>
  <c r="BT210" i="30"/>
  <c r="BW210" i="30" s="1"/>
  <c r="BX210" i="30"/>
  <c r="BO211" i="30"/>
  <c r="LP197" i="30"/>
  <c r="LS197" i="30" s="1"/>
  <c r="LK198" i="30"/>
  <c r="MP196" i="30"/>
  <c r="MS195" i="30"/>
  <c r="DR204" i="30"/>
  <c r="FY200" i="30"/>
  <c r="GB199" i="30"/>
  <c r="GE199" i="30" s="1"/>
  <c r="FW200" i="30"/>
  <c r="CG209" i="30"/>
  <c r="CJ208" i="30"/>
  <c r="CM208" i="30" s="1"/>
  <c r="CE209" i="30"/>
  <c r="IP199" i="30"/>
  <c r="EG204" i="30"/>
  <c r="EE205" i="30"/>
  <c r="DX204" i="30"/>
  <c r="EB204" i="30"/>
  <c r="AN209" i="30"/>
  <c r="AQ209" i="30" s="1"/>
  <c r="AI210" i="30"/>
  <c r="DQ204" i="30"/>
  <c r="DO205" i="30"/>
  <c r="DH204" i="30"/>
  <c r="DL204" i="30"/>
  <c r="HX202" i="30"/>
  <c r="IA202" i="30" s="1"/>
  <c r="HS203" i="30"/>
  <c r="HU203" i="30"/>
  <c r="HZ203" i="30" s="1"/>
  <c r="AX209" i="30"/>
  <c r="JD201" i="30"/>
  <c r="JG201" i="30" s="1"/>
  <c r="JA202" i="30"/>
  <c r="GK202" i="30"/>
  <c r="GP201" i="30"/>
  <c r="JF201" i="30"/>
  <c r="IY202" i="30" s="1"/>
  <c r="JE201" i="30"/>
  <c r="KZ197" i="30"/>
  <c r="LC197" i="30" s="1"/>
  <c r="KU198" i="30"/>
  <c r="KD203" i="30"/>
  <c r="EW200" i="30"/>
  <c r="EU201" i="30"/>
  <c r="ER200" i="30"/>
  <c r="EN200" i="30"/>
  <c r="JV199" i="30"/>
  <c r="JU199" i="30"/>
  <c r="AW209" i="30"/>
  <c r="BB208" i="30"/>
  <c r="GL202" i="30"/>
  <c r="JR199" i="30"/>
  <c r="HC200" i="30"/>
  <c r="HE200" i="30"/>
  <c r="HH199" i="30"/>
  <c r="HK199" i="30" s="1"/>
  <c r="DA205" i="30"/>
  <c r="CY206" i="30"/>
  <c r="CV205" i="30"/>
  <c r="CR205" i="30"/>
  <c r="MO196" i="30"/>
  <c r="MT195" i="30"/>
  <c r="W128" i="22"/>
  <c r="P127" i="22"/>
  <c r="T127" i="22"/>
  <c r="Q132" i="30"/>
  <c r="R132" i="30"/>
  <c r="U131" i="30"/>
  <c r="D1239" i="22"/>
  <c r="CX187" i="22" l="1"/>
  <c r="CU188" i="22" s="1"/>
  <c r="CY189" i="22" s="1"/>
  <c r="CS188" i="22"/>
  <c r="CZ188" i="22" s="1"/>
  <c r="DC188" i="22" s="1"/>
  <c r="CC190" i="22"/>
  <c r="CH189" i="22"/>
  <c r="CD190" i="22"/>
  <c r="CG189" i="22"/>
  <c r="DK190" i="22"/>
  <c r="DM190" i="22"/>
  <c r="DP190" i="22"/>
  <c r="DS190" i="22" s="1"/>
  <c r="MF197" i="30"/>
  <c r="MI197" i="30" s="1"/>
  <c r="MA198" i="30"/>
  <c r="FN201" i="30"/>
  <c r="AX213" i="22"/>
  <c r="BA212" i="22"/>
  <c r="BX219" i="22"/>
  <c r="BT220" i="22"/>
  <c r="BW220" i="22" s="1"/>
  <c r="AM216" i="22"/>
  <c r="AJ215" i="22"/>
  <c r="AF215" i="22"/>
  <c r="BS220" i="22"/>
  <c r="BU219" i="22"/>
  <c r="BL219" i="22"/>
  <c r="BP219" i="22"/>
  <c r="AW213" i="22"/>
  <c r="BB212" i="22"/>
  <c r="BR220" i="22"/>
  <c r="BO220" i="22"/>
  <c r="BY219" i="22"/>
  <c r="BZ219" i="22" s="1"/>
  <c r="BQ220" i="22"/>
  <c r="JE202" i="30"/>
  <c r="JC203" i="30"/>
  <c r="IZ202" i="30"/>
  <c r="IV202" i="30"/>
  <c r="HI200" i="30"/>
  <c r="HG201" i="30"/>
  <c r="HD200" i="30"/>
  <c r="GZ200" i="30"/>
  <c r="EP201" i="30"/>
  <c r="GR201" i="30"/>
  <c r="GU201" i="30" s="1"/>
  <c r="GM202" i="30"/>
  <c r="GO202" i="30"/>
  <c r="DI205" i="30"/>
  <c r="DN204" i="30"/>
  <c r="DZ205" i="30"/>
  <c r="MX195" i="30"/>
  <c r="MW195" i="30"/>
  <c r="LO199" i="30"/>
  <c r="LH198" i="30"/>
  <c r="LL198" i="30"/>
  <c r="HJ200" i="30"/>
  <c r="KY199" i="30"/>
  <c r="KV198" i="30"/>
  <c r="KR198" i="30"/>
  <c r="DY205" i="30"/>
  <c r="ED204" i="30"/>
  <c r="CK209" i="30"/>
  <c r="CI210" i="30"/>
  <c r="CB209" i="30"/>
  <c r="CF209" i="30"/>
  <c r="CL209" i="30"/>
  <c r="BS212" i="30"/>
  <c r="BP211" i="30"/>
  <c r="BL211" i="30"/>
  <c r="CS206" i="30"/>
  <c r="CX205" i="30"/>
  <c r="AY209" i="30"/>
  <c r="BA209" i="30"/>
  <c r="BD208" i="30"/>
  <c r="BG208" i="30" s="1"/>
  <c r="GC200" i="30"/>
  <c r="GA201" i="30"/>
  <c r="FX200" i="30"/>
  <c r="FT200" i="30"/>
  <c r="GD200" i="30"/>
  <c r="IH200" i="30"/>
  <c r="KJ202" i="30"/>
  <c r="KM202" i="30" s="1"/>
  <c r="KE203" i="30"/>
  <c r="KG203" i="30"/>
  <c r="FM201" i="30"/>
  <c r="FK202" i="30"/>
  <c r="FD201" i="30"/>
  <c r="FH201" i="30"/>
  <c r="MV195" i="30"/>
  <c r="MY195" i="30" s="1"/>
  <c r="MQ196" i="30"/>
  <c r="CT206" i="30"/>
  <c r="JO200" i="30"/>
  <c r="JT199" i="30"/>
  <c r="JW199" i="30" s="1"/>
  <c r="EO201" i="30"/>
  <c r="ET200" i="30"/>
  <c r="JF202" i="30"/>
  <c r="HY203" i="30"/>
  <c r="HW204" i="30"/>
  <c r="HT203" i="30"/>
  <c r="HP203" i="30"/>
  <c r="DJ205" i="30"/>
  <c r="AM211" i="30"/>
  <c r="AF210" i="30"/>
  <c r="AJ210" i="30"/>
  <c r="IG200" i="30"/>
  <c r="IL199" i="30"/>
  <c r="R128" i="22"/>
  <c r="U127" i="22"/>
  <c r="AB127" i="22" s="1"/>
  <c r="Q128" i="22"/>
  <c r="Z131" i="30"/>
  <c r="Y131" i="30"/>
  <c r="V131" i="30"/>
  <c r="D1240" i="22"/>
  <c r="CR188" i="22" l="1"/>
  <c r="CV188" i="22"/>
  <c r="DT190" i="22"/>
  <c r="DO191" i="22"/>
  <c r="DQ190" i="22"/>
  <c r="DH190" i="22"/>
  <c r="DL190" i="22"/>
  <c r="CE190" i="22"/>
  <c r="CS189" i="22"/>
  <c r="CN189" i="22"/>
  <c r="CJ190" i="22"/>
  <c r="CM190" i="22" s="1"/>
  <c r="CK189" i="22"/>
  <c r="CT189" i="22"/>
  <c r="CW188" i="22"/>
  <c r="ME199" i="30"/>
  <c r="MB198" i="30"/>
  <c r="LX198" i="30"/>
  <c r="KL203" i="30"/>
  <c r="GT202" i="30"/>
  <c r="BS221" i="22"/>
  <c r="BU220" i="22"/>
  <c r="BR221" i="22"/>
  <c r="BO221" i="22"/>
  <c r="BY220" i="22"/>
  <c r="BZ220" i="22" s="1"/>
  <c r="BQ221" i="22"/>
  <c r="BN220" i="22"/>
  <c r="BP220" i="22"/>
  <c r="AG216" i="22"/>
  <c r="AL215" i="22"/>
  <c r="BX220" i="22"/>
  <c r="BT221" i="22"/>
  <c r="BW221" i="22" s="1"/>
  <c r="AY213" i="22"/>
  <c r="BL220" i="22"/>
  <c r="BM220" i="22"/>
  <c r="AH216" i="22"/>
  <c r="AK215" i="22"/>
  <c r="BD213" i="22"/>
  <c r="BG213" i="22" s="1"/>
  <c r="BH212" i="22"/>
  <c r="BE212" i="22"/>
  <c r="JS201" i="30"/>
  <c r="JL200" i="30"/>
  <c r="JP200" i="30"/>
  <c r="IK200" i="30"/>
  <c r="IN199" i="30"/>
  <c r="IQ199" i="30" s="1"/>
  <c r="II200" i="30"/>
  <c r="AH211" i="30"/>
  <c r="AK210" i="30"/>
  <c r="AL210" i="30" s="1"/>
  <c r="HA201" i="30"/>
  <c r="HF200" i="30"/>
  <c r="IW203" i="30"/>
  <c r="JB202" i="30"/>
  <c r="AG211" i="30"/>
  <c r="MU197" i="30"/>
  <c r="MR196" i="30"/>
  <c r="MN196" i="30"/>
  <c r="BF209" i="30"/>
  <c r="BM212" i="30"/>
  <c r="BR211" i="30"/>
  <c r="HB201" i="30"/>
  <c r="IX203" i="30"/>
  <c r="FF202" i="30"/>
  <c r="FU201" i="30"/>
  <c r="FZ200" i="30"/>
  <c r="BE209" i="30"/>
  <c r="BC210" i="30"/>
  <c r="AZ209" i="30"/>
  <c r="AV209" i="30"/>
  <c r="BN212" i="30"/>
  <c r="BQ211" i="30"/>
  <c r="CD210" i="30"/>
  <c r="EC205" i="30"/>
  <c r="EF204" i="30"/>
  <c r="EI204" i="30" s="1"/>
  <c r="EA205" i="30"/>
  <c r="KS199" i="30"/>
  <c r="LJ199" i="30"/>
  <c r="LM198" i="30"/>
  <c r="LN198" i="30" s="1"/>
  <c r="DK205" i="30"/>
  <c r="DM205" i="30"/>
  <c r="DR205" i="30" s="1"/>
  <c r="DP204" i="30"/>
  <c r="DS204" i="30" s="1"/>
  <c r="GS202" i="30"/>
  <c r="GQ203" i="30"/>
  <c r="GJ202" i="30"/>
  <c r="GN202" i="30"/>
  <c r="HQ204" i="30"/>
  <c r="HV203" i="30"/>
  <c r="HR204" i="30"/>
  <c r="ES201" i="30"/>
  <c r="EV200" i="30"/>
  <c r="EY200" i="30" s="1"/>
  <c r="EQ201" i="30"/>
  <c r="FE202" i="30"/>
  <c r="FJ201" i="30"/>
  <c r="KK203" i="30"/>
  <c r="KI204" i="30"/>
  <c r="KF203" i="30"/>
  <c r="KB203" i="30"/>
  <c r="FV201" i="30"/>
  <c r="CW206" i="30"/>
  <c r="CZ205" i="30"/>
  <c r="DC205" i="30" s="1"/>
  <c r="CU206" i="30"/>
  <c r="CC210" i="30"/>
  <c r="CH209" i="30"/>
  <c r="KT199" i="30"/>
  <c r="KW198" i="30"/>
  <c r="KX198" i="30" s="1"/>
  <c r="LI199" i="30"/>
  <c r="V127" i="22"/>
  <c r="X128" i="22"/>
  <c r="AA128" i="22" s="1"/>
  <c r="Y127" i="22"/>
  <c r="S132" i="30"/>
  <c r="X131" i="30"/>
  <c r="AA131" i="30" s="1"/>
  <c r="D1241" i="22"/>
  <c r="CX188" i="22" l="1"/>
  <c r="CU189" i="22" s="1"/>
  <c r="CI191" i="22"/>
  <c r="CF190" i="22"/>
  <c r="CB190" i="22"/>
  <c r="DD188" i="22"/>
  <c r="DA188" i="22"/>
  <c r="CZ189" i="22"/>
  <c r="DC189" i="22" s="1"/>
  <c r="DJ191" i="22"/>
  <c r="DI191" i="22"/>
  <c r="DN190" i="22"/>
  <c r="LY199" i="30"/>
  <c r="MD198" i="30"/>
  <c r="LZ199" i="30"/>
  <c r="MC198" i="30"/>
  <c r="AR215" i="22"/>
  <c r="AN216" i="22"/>
  <c r="AQ216" i="22" s="1"/>
  <c r="AO215" i="22"/>
  <c r="BL221" i="22"/>
  <c r="BM221" i="22"/>
  <c r="BX221" i="22"/>
  <c r="BT222" i="22"/>
  <c r="BW222" i="22" s="1"/>
  <c r="BC214" i="22"/>
  <c r="AZ213" i="22"/>
  <c r="AV213" i="22"/>
  <c r="BN221" i="22"/>
  <c r="BP221" i="22"/>
  <c r="BS222" i="22"/>
  <c r="BU221" i="22"/>
  <c r="AI216" i="22"/>
  <c r="BR222" i="22"/>
  <c r="BO222" i="22"/>
  <c r="BY221" i="22"/>
  <c r="BZ221" i="22" s="1"/>
  <c r="BQ222" i="22"/>
  <c r="KZ198" i="30"/>
  <c r="LC198" i="30" s="1"/>
  <c r="FI202" i="30"/>
  <c r="FL201" i="30"/>
  <c r="FO201" i="30" s="1"/>
  <c r="FG202" i="30"/>
  <c r="DA206" i="30"/>
  <c r="CY207" i="30"/>
  <c r="CR206" i="30"/>
  <c r="CV206" i="30"/>
  <c r="DB206" i="30"/>
  <c r="KD204" i="30"/>
  <c r="GL203" i="30"/>
  <c r="DQ205" i="30"/>
  <c r="DO206" i="30"/>
  <c r="DH205" i="30"/>
  <c r="DL205" i="30"/>
  <c r="MP197" i="30"/>
  <c r="MS196" i="30"/>
  <c r="AP210" i="30"/>
  <c r="AI211" i="30" s="1"/>
  <c r="AO210" i="30"/>
  <c r="JN201" i="30"/>
  <c r="JQ200" i="30"/>
  <c r="LP198" i="30"/>
  <c r="LS198" i="30" s="1"/>
  <c r="CE210" i="30"/>
  <c r="CG210" i="30"/>
  <c r="CJ209" i="30"/>
  <c r="CM209" i="30" s="1"/>
  <c r="HU204" i="30"/>
  <c r="HX203" i="30"/>
  <c r="IA203" i="30" s="1"/>
  <c r="HS204" i="30"/>
  <c r="GK203" i="30"/>
  <c r="GP202" i="30"/>
  <c r="LR198" i="30"/>
  <c r="LK199" i="30" s="1"/>
  <c r="LQ198" i="30"/>
  <c r="HE201" i="30"/>
  <c r="HH200" i="30"/>
  <c r="HK200" i="30" s="1"/>
  <c r="HC201" i="30"/>
  <c r="JM201" i="30"/>
  <c r="JR200" i="30"/>
  <c r="EW201" i="30"/>
  <c r="EU202" i="30"/>
  <c r="ER201" i="30"/>
  <c r="EN201" i="30"/>
  <c r="EX201" i="30"/>
  <c r="BV211" i="30"/>
  <c r="BU211" i="30"/>
  <c r="AW210" i="30"/>
  <c r="BB209" i="30"/>
  <c r="FW201" i="30"/>
  <c r="FY201" i="30"/>
  <c r="GB200" i="30"/>
  <c r="GE200" i="30" s="1"/>
  <c r="JA203" i="30"/>
  <c r="JD202" i="30"/>
  <c r="JG202" i="30" s="1"/>
  <c r="IY203" i="30"/>
  <c r="LB198" i="30"/>
  <c r="LA198" i="30"/>
  <c r="KC204" i="30"/>
  <c r="KH203" i="30"/>
  <c r="EG205" i="30"/>
  <c r="EE206" i="30"/>
  <c r="EB205" i="30"/>
  <c r="DX205" i="30"/>
  <c r="EH205" i="30"/>
  <c r="AX210" i="30"/>
  <c r="BT211" i="30"/>
  <c r="BW211" i="30" s="1"/>
  <c r="BX211" i="30"/>
  <c r="BO212" i="30"/>
  <c r="MO197" i="30"/>
  <c r="MT196" i="30"/>
  <c r="AN210" i="30"/>
  <c r="AQ210" i="30" s="1"/>
  <c r="IO200" i="30"/>
  <c r="IM201" i="30"/>
  <c r="IJ200" i="30"/>
  <c r="IF200" i="30"/>
  <c r="IP200" i="30"/>
  <c r="S128" i="22"/>
  <c r="W133" i="30"/>
  <c r="P132" i="30"/>
  <c r="T132" i="30"/>
  <c r="D1242" i="22"/>
  <c r="DK191" i="22" l="1"/>
  <c r="CC191" i="22"/>
  <c r="CH190" i="22"/>
  <c r="CD191" i="22"/>
  <c r="CG190" i="22"/>
  <c r="CY190" i="22"/>
  <c r="CV189" i="22"/>
  <c r="CR189" i="22"/>
  <c r="DP191" i="22"/>
  <c r="DS191" i="22" s="1"/>
  <c r="MF198" i="30"/>
  <c r="MI198" i="30" s="1"/>
  <c r="MH198" i="30"/>
  <c r="MA199" i="30" s="1"/>
  <c r="MG198" i="30"/>
  <c r="BS223" i="22"/>
  <c r="BU222" i="22"/>
  <c r="BR223" i="22"/>
  <c r="BO223" i="22"/>
  <c r="BY222" i="22"/>
  <c r="BZ222" i="22" s="1"/>
  <c r="BQ223" i="22"/>
  <c r="AW214" i="22"/>
  <c r="BB213" i="22"/>
  <c r="BX222" i="22"/>
  <c r="BT223" i="22"/>
  <c r="BW223" i="22" s="1"/>
  <c r="BN222" i="22"/>
  <c r="BP222" i="22"/>
  <c r="AX214" i="22"/>
  <c r="BA213" i="22"/>
  <c r="AM217" i="22"/>
  <c r="AF216" i="22"/>
  <c r="AJ216" i="22"/>
  <c r="BL222" i="22"/>
  <c r="BM222" i="22"/>
  <c r="LO200" i="30"/>
  <c r="LL199" i="30"/>
  <c r="LH199" i="30"/>
  <c r="GC201" i="30"/>
  <c r="GA202" i="30"/>
  <c r="FT201" i="30"/>
  <c r="FX201" i="30"/>
  <c r="EP202" i="30"/>
  <c r="JV200" i="30"/>
  <c r="JU200" i="30"/>
  <c r="DJ206" i="30"/>
  <c r="BA210" i="30"/>
  <c r="BD209" i="30"/>
  <c r="BG209" i="30" s="1"/>
  <c r="AY210" i="30"/>
  <c r="HY204" i="30"/>
  <c r="HW205" i="30"/>
  <c r="HP204" i="30"/>
  <c r="HT204" i="30"/>
  <c r="HZ204" i="30"/>
  <c r="CL210" i="30"/>
  <c r="MX196" i="30"/>
  <c r="MQ197" i="30" s="1"/>
  <c r="MW196" i="30"/>
  <c r="DI206" i="30"/>
  <c r="DN205" i="30"/>
  <c r="CT207" i="30"/>
  <c r="FM202" i="30"/>
  <c r="FK203" i="30"/>
  <c r="FH202" i="30"/>
  <c r="FD202" i="30"/>
  <c r="FN202" i="30"/>
  <c r="IG201" i="30"/>
  <c r="IL200" i="30"/>
  <c r="KG204" i="30"/>
  <c r="KJ203" i="30"/>
  <c r="KM203" i="30" s="1"/>
  <c r="KE204" i="30"/>
  <c r="HI201" i="30"/>
  <c r="HG202" i="30"/>
  <c r="GZ201" i="30"/>
  <c r="HD201" i="30"/>
  <c r="HJ201" i="30"/>
  <c r="GO203" i="30"/>
  <c r="GR202" i="30"/>
  <c r="GU202" i="30" s="1"/>
  <c r="GM203" i="30"/>
  <c r="CK210" i="30"/>
  <c r="CI211" i="30"/>
  <c r="CF210" i="30"/>
  <c r="CB210" i="30"/>
  <c r="CS207" i="30"/>
  <c r="CX206" i="30"/>
  <c r="KU199" i="30"/>
  <c r="DY206" i="30"/>
  <c r="ED205" i="30"/>
  <c r="IH201" i="30"/>
  <c r="AM212" i="30"/>
  <c r="AJ211" i="30"/>
  <c r="AF211" i="30"/>
  <c r="MV196" i="30"/>
  <c r="MY196" i="30" s="1"/>
  <c r="BS213" i="30"/>
  <c r="BP212" i="30"/>
  <c r="BL212" i="30"/>
  <c r="DZ206" i="30"/>
  <c r="JE203" i="30"/>
  <c r="JC204" i="30"/>
  <c r="IV203" i="30"/>
  <c r="IZ203" i="30"/>
  <c r="JF203" i="30"/>
  <c r="GD201" i="30"/>
  <c r="EO202" i="30"/>
  <c r="ET201" i="30"/>
  <c r="JT200" i="30"/>
  <c r="JW200" i="30" s="1"/>
  <c r="JO201" i="30"/>
  <c r="W129" i="22"/>
  <c r="P128" i="22"/>
  <c r="T128" i="22"/>
  <c r="R133" i="30"/>
  <c r="U132" i="30"/>
  <c r="V132" i="30" s="1"/>
  <c r="Q133" i="30"/>
  <c r="D1243" i="22"/>
  <c r="CT190" i="22" l="1"/>
  <c r="CW189" i="22"/>
  <c r="CE191" i="22"/>
  <c r="CS190" i="22"/>
  <c r="CX189" i="22"/>
  <c r="CN190" i="22"/>
  <c r="CJ191" i="22"/>
  <c r="CM191" i="22" s="1"/>
  <c r="CK190" i="22"/>
  <c r="DO192" i="22"/>
  <c r="DH191" i="22"/>
  <c r="DL191" i="22"/>
  <c r="ME200" i="30"/>
  <c r="MB199" i="30"/>
  <c r="LX199" i="30"/>
  <c r="AG217" i="22"/>
  <c r="AL216" i="22"/>
  <c r="BN223" i="22"/>
  <c r="BP223" i="22"/>
  <c r="AY214" i="22"/>
  <c r="BS224" i="22"/>
  <c r="BQ19" i="22" s="1"/>
  <c r="BU223" i="22"/>
  <c r="BL223" i="22"/>
  <c r="BM223" i="22"/>
  <c r="AH217" i="22"/>
  <c r="AK216" i="22"/>
  <c r="BD214" i="22"/>
  <c r="BG214" i="22" s="1"/>
  <c r="BH213" i="22"/>
  <c r="BE213" i="22"/>
  <c r="BR224" i="22"/>
  <c r="BO224" i="22"/>
  <c r="BU224" i="22" s="1"/>
  <c r="BS19" i="22" s="1"/>
  <c r="BY223" i="22"/>
  <c r="BZ223" i="22" s="1"/>
  <c r="BQ224" i="22"/>
  <c r="BX223" i="22"/>
  <c r="BT224" i="22"/>
  <c r="BW224" i="22" s="1"/>
  <c r="EQ202" i="30"/>
  <c r="ES202" i="30"/>
  <c r="EV201" i="30"/>
  <c r="EY201" i="30" s="1"/>
  <c r="BN213" i="30"/>
  <c r="BQ212" i="30"/>
  <c r="MU198" i="30"/>
  <c r="MR197" i="30"/>
  <c r="MN197" i="30"/>
  <c r="AG212" i="30"/>
  <c r="HA202" i="30"/>
  <c r="HF201" i="30"/>
  <c r="II201" i="30"/>
  <c r="IK201" i="30"/>
  <c r="IN200" i="30"/>
  <c r="IQ200" i="30" s="1"/>
  <c r="FE203" i="30"/>
  <c r="FJ202" i="30"/>
  <c r="FU202" i="30"/>
  <c r="FZ201" i="30"/>
  <c r="LI200" i="30"/>
  <c r="IX204" i="30"/>
  <c r="AH212" i="30"/>
  <c r="AK211" i="30"/>
  <c r="AL211" i="30" s="1"/>
  <c r="KY200" i="30"/>
  <c r="KR199" i="30"/>
  <c r="KV199" i="30"/>
  <c r="CC211" i="30"/>
  <c r="CH210" i="30"/>
  <c r="GS203" i="30"/>
  <c r="GQ204" i="30"/>
  <c r="GN203" i="30"/>
  <c r="GJ203" i="30"/>
  <c r="GT203" i="30"/>
  <c r="FF203" i="30"/>
  <c r="LJ200" i="30"/>
  <c r="LM199" i="30"/>
  <c r="LN199" i="30" s="1"/>
  <c r="IW204" i="30"/>
  <c r="JB203" i="30"/>
  <c r="EF205" i="30"/>
  <c r="EI205" i="30" s="1"/>
  <c r="EA206" i="30"/>
  <c r="EC206" i="30"/>
  <c r="CZ206" i="30"/>
  <c r="DC206" i="30" s="1"/>
  <c r="CU207" i="30"/>
  <c r="CW207" i="30"/>
  <c r="CD211" i="30"/>
  <c r="DM206" i="30"/>
  <c r="DP205" i="30"/>
  <c r="DS205" i="30" s="1"/>
  <c r="DK206" i="30"/>
  <c r="HR205" i="30"/>
  <c r="BE210" i="30"/>
  <c r="BC211" i="30"/>
  <c r="AZ210" i="30"/>
  <c r="AV210" i="30"/>
  <c r="BF210" i="30"/>
  <c r="JS202" i="30"/>
  <c r="JP201" i="30"/>
  <c r="JL201" i="30"/>
  <c r="BM213" i="30"/>
  <c r="BR212" i="30"/>
  <c r="HB202" i="30"/>
  <c r="KK204" i="30"/>
  <c r="KI205" i="30"/>
  <c r="KF204" i="30"/>
  <c r="KB204" i="30"/>
  <c r="KL204" i="30"/>
  <c r="HQ205" i="30"/>
  <c r="HV204" i="30"/>
  <c r="FV202" i="30"/>
  <c r="Q129" i="22"/>
  <c r="R129" i="22"/>
  <c r="U128" i="22"/>
  <c r="AB128" i="22" s="1"/>
  <c r="Z132" i="30"/>
  <c r="S133" i="30" s="1"/>
  <c r="Y132" i="30"/>
  <c r="U133" i="30"/>
  <c r="X132" i="30"/>
  <c r="AA132" i="30" s="1"/>
  <c r="D1244" i="22"/>
  <c r="DJ192" i="22" l="1"/>
  <c r="DM191" i="22"/>
  <c r="CI192" i="22"/>
  <c r="CB191" i="22"/>
  <c r="CF191" i="22"/>
  <c r="DI192" i="22"/>
  <c r="DN191" i="22"/>
  <c r="DD189" i="22"/>
  <c r="CZ190" i="22"/>
  <c r="DC190" i="22" s="1"/>
  <c r="DA189" i="22"/>
  <c r="CU190" i="22"/>
  <c r="LY200" i="30"/>
  <c r="LZ200" i="30"/>
  <c r="MC199" i="30"/>
  <c r="MD199" i="30" s="1"/>
  <c r="BX224" i="22"/>
  <c r="BY224" i="22"/>
  <c r="BZ224" i="22" s="1"/>
  <c r="BU19" i="22"/>
  <c r="AI217" i="22"/>
  <c r="BC215" i="22"/>
  <c r="AV214" i="22"/>
  <c r="AZ214" i="22"/>
  <c r="BN224" i="22"/>
  <c r="BP224" i="22"/>
  <c r="AR216" i="22"/>
  <c r="AN217" i="22"/>
  <c r="AQ217" i="22" s="1"/>
  <c r="AO216" i="22"/>
  <c r="BL224" i="22"/>
  <c r="BM224" i="22"/>
  <c r="LP199" i="30"/>
  <c r="LS199" i="30" s="1"/>
  <c r="EG206" i="30"/>
  <c r="EE207" i="30"/>
  <c r="EB206" i="30"/>
  <c r="DX206" i="30"/>
  <c r="JD203" i="30"/>
  <c r="JG203" i="30" s="1"/>
  <c r="IY204" i="30"/>
  <c r="JA204" i="30"/>
  <c r="KT200" i="30"/>
  <c r="KW199" i="30"/>
  <c r="AP211" i="30"/>
  <c r="AO211" i="30"/>
  <c r="FY202" i="30"/>
  <c r="GB201" i="30"/>
  <c r="GE201" i="30" s="1"/>
  <c r="FW202" i="30"/>
  <c r="EW202" i="30"/>
  <c r="EU203" i="30"/>
  <c r="ER202" i="30"/>
  <c r="EN202" i="30"/>
  <c r="HX204" i="30"/>
  <c r="IA204" i="30" s="1"/>
  <c r="HS205" i="30"/>
  <c r="HU205" i="30"/>
  <c r="KC205" i="30"/>
  <c r="KH204" i="30"/>
  <c r="KD205" i="30"/>
  <c r="JM202" i="30"/>
  <c r="AW211" i="30"/>
  <c r="BB210" i="30"/>
  <c r="GK204" i="30"/>
  <c r="GP203" i="30"/>
  <c r="CG211" i="30"/>
  <c r="CJ210" i="30"/>
  <c r="CM210" i="30" s="1"/>
  <c r="CE211" i="30"/>
  <c r="KS200" i="30"/>
  <c r="KX199" i="30"/>
  <c r="IP201" i="30"/>
  <c r="MO198" i="30"/>
  <c r="BV212" i="30"/>
  <c r="BU212" i="30"/>
  <c r="BT212" i="30"/>
  <c r="BW212" i="30" s="1"/>
  <c r="BX212" i="30"/>
  <c r="BO213" i="30"/>
  <c r="JN202" i="30"/>
  <c r="JQ201" i="30"/>
  <c r="AX211" i="30"/>
  <c r="DB207" i="30"/>
  <c r="GL204" i="30"/>
  <c r="IO201" i="30"/>
  <c r="IM202" i="30"/>
  <c r="IF201" i="30"/>
  <c r="IJ201" i="30"/>
  <c r="AN211" i="30"/>
  <c r="AQ211" i="30" s="1"/>
  <c r="AI212" i="30"/>
  <c r="MP198" i="30"/>
  <c r="MS197" i="30"/>
  <c r="MT197" i="30" s="1"/>
  <c r="DQ206" i="30"/>
  <c r="DO207" i="30"/>
  <c r="DH206" i="30"/>
  <c r="DL206" i="30"/>
  <c r="DR206" i="30"/>
  <c r="DA207" i="30"/>
  <c r="CY208" i="30"/>
  <c r="CV207" i="30"/>
  <c r="CR207" i="30"/>
  <c r="EH206" i="30"/>
  <c r="LR199" i="30"/>
  <c r="LQ199" i="30"/>
  <c r="FL202" i="30"/>
  <c r="FO202" i="30" s="1"/>
  <c r="FG203" i="30"/>
  <c r="FI203" i="30"/>
  <c r="FN203" i="30" s="1"/>
  <c r="HC202" i="30"/>
  <c r="HE202" i="30"/>
  <c r="HH201" i="30"/>
  <c r="HK201" i="30" s="1"/>
  <c r="EX202" i="30"/>
  <c r="Z133" i="30"/>
  <c r="V128" i="22"/>
  <c r="X129" i="22"/>
  <c r="AA129" i="22" s="1"/>
  <c r="Y128" i="22"/>
  <c r="W134" i="30"/>
  <c r="Y133" i="30"/>
  <c r="T133" i="30"/>
  <c r="P133" i="30"/>
  <c r="D1245" i="22"/>
  <c r="CD192" i="22" l="1"/>
  <c r="CG191" i="22"/>
  <c r="DT191" i="22"/>
  <c r="DP192" i="22"/>
  <c r="DS192" i="22" s="1"/>
  <c r="DQ191" i="22"/>
  <c r="CY191" i="22"/>
  <c r="CV190" i="22"/>
  <c r="CR190" i="22"/>
  <c r="DK192" i="22"/>
  <c r="CC192" i="22"/>
  <c r="CH191" i="22"/>
  <c r="MF199" i="30"/>
  <c r="MI199" i="30" s="1"/>
  <c r="MH199" i="30"/>
  <c r="MA200" i="30" s="1"/>
  <c r="MG199" i="30"/>
  <c r="HZ205" i="30"/>
  <c r="JF204" i="30"/>
  <c r="AM218" i="22"/>
  <c r="AF217" i="22"/>
  <c r="AJ217" i="22"/>
  <c r="AX215" i="22"/>
  <c r="BA214" i="22"/>
  <c r="AW215" i="22"/>
  <c r="BB214" i="22"/>
  <c r="MV197" i="30"/>
  <c r="MY197" i="30" s="1"/>
  <c r="HJ202" i="30"/>
  <c r="DI207" i="30"/>
  <c r="DN206" i="30"/>
  <c r="IG202" i="30"/>
  <c r="IL201" i="30"/>
  <c r="JV201" i="30"/>
  <c r="JU201" i="30"/>
  <c r="KZ199" i="30"/>
  <c r="LC199" i="30" s="1"/>
  <c r="GR203" i="30"/>
  <c r="GU203" i="30" s="1"/>
  <c r="GM204" i="30"/>
  <c r="GO204" i="30"/>
  <c r="KJ204" i="30"/>
  <c r="KM204" i="30" s="1"/>
  <c r="KE205" i="30"/>
  <c r="KG205" i="30"/>
  <c r="HY205" i="30"/>
  <c r="HW206" i="30"/>
  <c r="HT205" i="30"/>
  <c r="HP205" i="30"/>
  <c r="EO203" i="30"/>
  <c r="ET202" i="30"/>
  <c r="GC202" i="30"/>
  <c r="GA203" i="30"/>
  <c r="FX202" i="30"/>
  <c r="FT202" i="30"/>
  <c r="GD202" i="30"/>
  <c r="DZ207" i="30"/>
  <c r="LK200" i="30"/>
  <c r="HI202" i="30"/>
  <c r="HG203" i="30"/>
  <c r="GZ202" i="30"/>
  <c r="HD202" i="30"/>
  <c r="EP203" i="30"/>
  <c r="CS208" i="30"/>
  <c r="CX207" i="30"/>
  <c r="AM213" i="30"/>
  <c r="AJ212" i="30"/>
  <c r="AF212" i="30"/>
  <c r="FM203" i="30"/>
  <c r="FK204" i="30"/>
  <c r="FH203" i="30"/>
  <c r="FD203" i="30"/>
  <c r="CT208" i="30"/>
  <c r="DJ207" i="30"/>
  <c r="MX197" i="30"/>
  <c r="MQ198" i="30" s="1"/>
  <c r="MW197" i="30"/>
  <c r="IH202" i="30"/>
  <c r="BS214" i="30"/>
  <c r="BP213" i="30"/>
  <c r="BL213" i="30"/>
  <c r="CK211" i="30"/>
  <c r="CI212" i="30"/>
  <c r="CB211" i="30"/>
  <c r="CF211" i="30"/>
  <c r="CL211" i="30"/>
  <c r="AY211" i="30"/>
  <c r="BA211" i="30"/>
  <c r="BD210" i="30"/>
  <c r="BG210" i="30" s="1"/>
  <c r="JR201" i="30"/>
  <c r="LB199" i="30"/>
  <c r="KU200" i="30" s="1"/>
  <c r="LA199" i="30"/>
  <c r="JE204" i="30"/>
  <c r="JC205" i="30"/>
  <c r="IZ204" i="30"/>
  <c r="IV204" i="30"/>
  <c r="DY207" i="30"/>
  <c r="ED206" i="30"/>
  <c r="S129" i="22"/>
  <c r="R134" i="30"/>
  <c r="Q134" i="30"/>
  <c r="V133" i="30"/>
  <c r="D1246" i="22"/>
  <c r="CE192" i="22" l="1"/>
  <c r="DO193" i="22"/>
  <c r="DH192" i="22"/>
  <c r="DL192" i="22"/>
  <c r="CN191" i="22"/>
  <c r="CJ192" i="22"/>
  <c r="CM192" i="22" s="1"/>
  <c r="CK191" i="22"/>
  <c r="CS191" i="22"/>
  <c r="CX190" i="22"/>
  <c r="CT191" i="22"/>
  <c r="CW190" i="22"/>
  <c r="ME201" i="30"/>
  <c r="MB200" i="30"/>
  <c r="LX200" i="30"/>
  <c r="GT204" i="30"/>
  <c r="AH218" i="22"/>
  <c r="AK217" i="22"/>
  <c r="BD215" i="22"/>
  <c r="BG215" i="22" s="1"/>
  <c r="BH214" i="22"/>
  <c r="BE214" i="22"/>
  <c r="AG218" i="22"/>
  <c r="AL217" i="22"/>
  <c r="AY215" i="22"/>
  <c r="MU199" i="30"/>
  <c r="MN198" i="30"/>
  <c r="MR198" i="30"/>
  <c r="KY201" i="30"/>
  <c r="KR200" i="30"/>
  <c r="KV200" i="30"/>
  <c r="IW205" i="30"/>
  <c r="JB204" i="30"/>
  <c r="JO202" i="30"/>
  <c r="JQ202" i="30"/>
  <c r="JT201" i="30"/>
  <c r="JW201" i="30" s="1"/>
  <c r="BF211" i="30"/>
  <c r="CC212" i="30"/>
  <c r="CH211" i="30"/>
  <c r="BN214" i="30"/>
  <c r="BQ213" i="30"/>
  <c r="FF204" i="30"/>
  <c r="AH213" i="30"/>
  <c r="AK212" i="30"/>
  <c r="HQ206" i="30"/>
  <c r="HV205" i="30"/>
  <c r="KL205" i="30"/>
  <c r="BE211" i="30"/>
  <c r="BC212" i="30"/>
  <c r="AZ211" i="30"/>
  <c r="AV211" i="30"/>
  <c r="HB203" i="30"/>
  <c r="LO201" i="30"/>
  <c r="LH200" i="30"/>
  <c r="LL200" i="30"/>
  <c r="FU203" i="30"/>
  <c r="FZ202" i="30"/>
  <c r="ES203" i="30"/>
  <c r="EV202" i="30"/>
  <c r="EY202" i="30" s="1"/>
  <c r="EQ203" i="30"/>
  <c r="HR206" i="30"/>
  <c r="KK205" i="30"/>
  <c r="KI206" i="30"/>
  <c r="KB205" i="30"/>
  <c r="KF205" i="30"/>
  <c r="HA203" i="30"/>
  <c r="HF202" i="30"/>
  <c r="FV203" i="30"/>
  <c r="IK202" i="30"/>
  <c r="IN201" i="30"/>
  <c r="IQ201" i="30" s="1"/>
  <c r="II202" i="30"/>
  <c r="DK207" i="30"/>
  <c r="DM207" i="30"/>
  <c r="DP206" i="30"/>
  <c r="DS206" i="30" s="1"/>
  <c r="EC207" i="30"/>
  <c r="EF206" i="30"/>
  <c r="EI206" i="30" s="1"/>
  <c r="EA207" i="30"/>
  <c r="IX205" i="30"/>
  <c r="CD212" i="30"/>
  <c r="BM214" i="30"/>
  <c r="BR213" i="30"/>
  <c r="FE204" i="30"/>
  <c r="FJ203" i="30"/>
  <c r="AG213" i="30"/>
  <c r="AL212" i="30"/>
  <c r="CW208" i="30"/>
  <c r="CZ207" i="30"/>
  <c r="DC207" i="30" s="1"/>
  <c r="CU208" i="30"/>
  <c r="GS204" i="30"/>
  <c r="GQ205" i="30"/>
  <c r="GN204" i="30"/>
  <c r="GJ204" i="30"/>
  <c r="W130" i="22"/>
  <c r="P129" i="22"/>
  <c r="T129" i="22"/>
  <c r="S134" i="30"/>
  <c r="X133" i="30"/>
  <c r="AA133" i="30" s="1"/>
  <c r="U134" i="30"/>
  <c r="D1247" i="22"/>
  <c r="DD190" i="22" l="1"/>
  <c r="CZ191" i="22"/>
  <c r="DC191" i="22" s="1"/>
  <c r="DA190" i="22"/>
  <c r="DJ193" i="22"/>
  <c r="DM192" i="22"/>
  <c r="DI193" i="22"/>
  <c r="CU191" i="22"/>
  <c r="CI193" i="22"/>
  <c r="CF192" i="22"/>
  <c r="CB192" i="22"/>
  <c r="LY201" i="30"/>
  <c r="LZ201" i="30"/>
  <c r="MC200" i="30"/>
  <c r="BC216" i="22"/>
  <c r="AZ215" i="22"/>
  <c r="AV215" i="22"/>
  <c r="AR217" i="22"/>
  <c r="AN218" i="22"/>
  <c r="AQ218" i="22" s="1"/>
  <c r="AO217" i="22"/>
  <c r="AI218" i="22"/>
  <c r="GK205" i="30"/>
  <c r="GP204" i="30"/>
  <c r="BT213" i="30"/>
  <c r="BW213" i="30" s="1"/>
  <c r="BX213" i="30"/>
  <c r="IO202" i="30"/>
  <c r="IM203" i="30"/>
  <c r="IF202" i="30"/>
  <c r="IJ202" i="30"/>
  <c r="IP202" i="30"/>
  <c r="KD206" i="30"/>
  <c r="AW212" i="30"/>
  <c r="BB211" i="30"/>
  <c r="AP212" i="30"/>
  <c r="AI213" i="30" s="1"/>
  <c r="AO212" i="30"/>
  <c r="CE212" i="30"/>
  <c r="CN211" i="30"/>
  <c r="CJ211" i="30"/>
  <c r="CM211" i="30" s="1"/>
  <c r="JU202" i="30"/>
  <c r="JS203" i="30"/>
  <c r="JP202" i="30"/>
  <c r="JL202" i="30"/>
  <c r="KT201" i="30"/>
  <c r="KW200" i="30"/>
  <c r="MP199" i="30"/>
  <c r="MS198" i="30"/>
  <c r="DA208" i="30"/>
  <c r="CY209" i="30"/>
  <c r="CV208" i="30"/>
  <c r="CR208" i="30"/>
  <c r="DB208" i="30"/>
  <c r="FI204" i="30"/>
  <c r="FL203" i="30"/>
  <c r="FO203" i="30" s="1"/>
  <c r="FG204" i="30"/>
  <c r="KC206" i="30"/>
  <c r="KH205" i="30"/>
  <c r="AX212" i="30"/>
  <c r="HU206" i="30"/>
  <c r="HX205" i="30"/>
  <c r="IA205" i="30" s="1"/>
  <c r="HS206" i="30"/>
  <c r="BV213" i="30"/>
  <c r="BO214" i="30" s="1"/>
  <c r="BU213" i="30"/>
  <c r="JA205" i="30"/>
  <c r="JD204" i="30"/>
  <c r="JG204" i="30" s="1"/>
  <c r="IY205" i="30"/>
  <c r="KS201" i="30"/>
  <c r="KX200" i="30"/>
  <c r="MO199" i="30"/>
  <c r="MT198" i="30"/>
  <c r="GL205" i="30"/>
  <c r="AN212" i="30"/>
  <c r="AQ212" i="30" s="1"/>
  <c r="AR212" i="30"/>
  <c r="DR207" i="30"/>
  <c r="EW203" i="30"/>
  <c r="EU204" i="30"/>
  <c r="EN203" i="30"/>
  <c r="ER203" i="30"/>
  <c r="EX203" i="30"/>
  <c r="LJ201" i="30"/>
  <c r="LM200" i="30"/>
  <c r="LN200" i="30" s="1"/>
  <c r="EG207" i="30"/>
  <c r="EE208" i="30"/>
  <c r="EB207" i="30"/>
  <c r="DX207" i="30"/>
  <c r="EH207" i="30"/>
  <c r="DQ207" i="30"/>
  <c r="DO208" i="30"/>
  <c r="DH207" i="30"/>
  <c r="DL207" i="30"/>
  <c r="HE203" i="30"/>
  <c r="HH202" i="30"/>
  <c r="HK202" i="30" s="1"/>
  <c r="HC203" i="30"/>
  <c r="FW203" i="30"/>
  <c r="FY203" i="30"/>
  <c r="GB202" i="30"/>
  <c r="GE202" i="30" s="1"/>
  <c r="LI201" i="30"/>
  <c r="JV202" i="30"/>
  <c r="Z134" i="30"/>
  <c r="R130" i="22"/>
  <c r="U129" i="22"/>
  <c r="AB129" i="22" s="1"/>
  <c r="Q130" i="22"/>
  <c r="W135" i="30"/>
  <c r="Y134" i="30"/>
  <c r="T134" i="30"/>
  <c r="P134" i="30"/>
  <c r="D1248" i="22"/>
  <c r="CC193" i="22" l="1"/>
  <c r="CH192" i="22"/>
  <c r="CD193" i="22"/>
  <c r="CG192" i="22"/>
  <c r="DN192" i="22"/>
  <c r="DT192" i="22"/>
  <c r="DP193" i="22"/>
  <c r="DS193" i="22" s="1"/>
  <c r="DQ192" i="22"/>
  <c r="CY192" i="22"/>
  <c r="CV191" i="22"/>
  <c r="CR191" i="22"/>
  <c r="MH200" i="30"/>
  <c r="MG200" i="30"/>
  <c r="MD200" i="30"/>
  <c r="AW216" i="22"/>
  <c r="BB215" i="22"/>
  <c r="AX216" i="22"/>
  <c r="BA215" i="22"/>
  <c r="AM219" i="22"/>
  <c r="AJ218" i="22"/>
  <c r="AF218" i="22"/>
  <c r="BS215" i="30"/>
  <c r="BP214" i="30"/>
  <c r="BL214" i="30"/>
  <c r="GC203" i="30"/>
  <c r="GA204" i="30"/>
  <c r="FX203" i="30"/>
  <c r="FT203" i="30"/>
  <c r="DJ208" i="30"/>
  <c r="HY206" i="30"/>
  <c r="HW207" i="30"/>
  <c r="HP206" i="30"/>
  <c r="HT206" i="30"/>
  <c r="HZ206" i="30"/>
  <c r="CS209" i="30"/>
  <c r="CX208" i="30"/>
  <c r="MX198" i="30"/>
  <c r="MW198" i="30"/>
  <c r="IG203" i="30"/>
  <c r="IL202" i="30"/>
  <c r="GO205" i="30"/>
  <c r="GR204" i="30"/>
  <c r="GU204" i="30" s="1"/>
  <c r="GM205" i="30"/>
  <c r="LP200" i="30"/>
  <c r="LS200" i="30" s="1"/>
  <c r="GD203" i="30"/>
  <c r="DI208" i="30"/>
  <c r="DN207" i="30"/>
  <c r="DY208" i="30"/>
  <c r="ED207" i="30"/>
  <c r="LR200" i="30"/>
  <c r="LQ200" i="30"/>
  <c r="EP204" i="30"/>
  <c r="JE205" i="30"/>
  <c r="JC206" i="30"/>
  <c r="IV205" i="30"/>
  <c r="IZ205" i="30"/>
  <c r="JF205" i="30"/>
  <c r="CT209" i="30"/>
  <c r="BD211" i="30"/>
  <c r="BG211" i="30" s="1"/>
  <c r="BH211" i="30"/>
  <c r="AY212" i="30"/>
  <c r="DZ208" i="30"/>
  <c r="EO204" i="30"/>
  <c r="ET203" i="30"/>
  <c r="KZ200" i="30"/>
  <c r="LC200" i="30" s="1"/>
  <c r="FM204" i="30"/>
  <c r="FK205" i="30"/>
  <c r="FD204" i="30"/>
  <c r="FH204" i="30"/>
  <c r="FN204" i="30"/>
  <c r="JM203" i="30"/>
  <c r="JR202" i="30"/>
  <c r="CI213" i="30"/>
  <c r="CB212" i="30"/>
  <c r="CF212" i="30"/>
  <c r="HI203" i="30"/>
  <c r="HG204" i="30"/>
  <c r="HD203" i="30"/>
  <c r="GZ203" i="30"/>
  <c r="HJ203" i="30"/>
  <c r="AM214" i="30"/>
  <c r="AJ213" i="30"/>
  <c r="AF213" i="30"/>
  <c r="MV198" i="30"/>
  <c r="MY198" i="30" s="1"/>
  <c r="MQ199" i="30"/>
  <c r="KG206" i="30"/>
  <c r="KJ205" i="30"/>
  <c r="KM205" i="30" s="1"/>
  <c r="KE206" i="30"/>
  <c r="LB200" i="30"/>
  <c r="KU201" i="30" s="1"/>
  <c r="LA200" i="30"/>
  <c r="JN203" i="30"/>
  <c r="IH203" i="30"/>
  <c r="V129" i="22"/>
  <c r="S130" i="22" s="1"/>
  <c r="X130" i="22"/>
  <c r="AA130" i="22" s="1"/>
  <c r="Y129" i="22"/>
  <c r="Q135" i="30"/>
  <c r="V134" i="30"/>
  <c r="R135" i="30"/>
  <c r="D1249" i="22"/>
  <c r="DK193" i="22" l="1"/>
  <c r="CE193" i="22"/>
  <c r="CS192" i="22"/>
  <c r="CX191" i="22"/>
  <c r="CJ193" i="22"/>
  <c r="CM193" i="22" s="1"/>
  <c r="CN192" i="22"/>
  <c r="CK192" i="22"/>
  <c r="CT192" i="22"/>
  <c r="CW191" i="22"/>
  <c r="MF200" i="30"/>
  <c r="MI200" i="30" s="1"/>
  <c r="MA201" i="30"/>
  <c r="AH219" i="22"/>
  <c r="AK218" i="22"/>
  <c r="AY216" i="22"/>
  <c r="AG219" i="22"/>
  <c r="AL218" i="22"/>
  <c r="BD216" i="22"/>
  <c r="BG216" i="22" s="1"/>
  <c r="BH215" i="22"/>
  <c r="BE215" i="22"/>
  <c r="KY202" i="30"/>
  <c r="KV201" i="30"/>
  <c r="KR201" i="30"/>
  <c r="CC213" i="30"/>
  <c r="CH212" i="30"/>
  <c r="FE205" i="30"/>
  <c r="FJ204" i="30"/>
  <c r="EQ204" i="30"/>
  <c r="ES204" i="30"/>
  <c r="EV203" i="30"/>
  <c r="EY203" i="30" s="1"/>
  <c r="II203" i="30"/>
  <c r="IK203" i="30"/>
  <c r="IN202" i="30"/>
  <c r="IQ202" i="30" s="1"/>
  <c r="FU204" i="30"/>
  <c r="FZ203" i="30"/>
  <c r="BM215" i="30"/>
  <c r="BR214" i="30"/>
  <c r="BC213" i="30"/>
  <c r="AV212" i="30"/>
  <c r="AZ212" i="30"/>
  <c r="IX206" i="30"/>
  <c r="DM208" i="30"/>
  <c r="DP207" i="30"/>
  <c r="DS207" i="30" s="1"/>
  <c r="DK208" i="30"/>
  <c r="LK201" i="30"/>
  <c r="FV204" i="30"/>
  <c r="BN215" i="30"/>
  <c r="BQ214" i="30"/>
  <c r="MU200" i="30"/>
  <c r="MR199" i="30"/>
  <c r="MN199" i="30"/>
  <c r="AH214" i="30"/>
  <c r="AK213" i="30"/>
  <c r="HA204" i="30"/>
  <c r="HF203" i="30"/>
  <c r="IW206" i="30"/>
  <c r="JB205" i="30"/>
  <c r="EF207" i="30"/>
  <c r="EI207" i="30" s="1"/>
  <c r="EA208" i="30"/>
  <c r="EC208" i="30"/>
  <c r="CZ208" i="30"/>
  <c r="DC208" i="30" s="1"/>
  <c r="CU209" i="30"/>
  <c r="CW209" i="30"/>
  <c r="HR207" i="30"/>
  <c r="AG214" i="30"/>
  <c r="AL213" i="30"/>
  <c r="KK206" i="30"/>
  <c r="KI207" i="30"/>
  <c r="KF206" i="30"/>
  <c r="KB206" i="30"/>
  <c r="KL206" i="30"/>
  <c r="HB204" i="30"/>
  <c r="CD213" i="30"/>
  <c r="CG212" i="30"/>
  <c r="JQ203" i="30"/>
  <c r="JT202" i="30"/>
  <c r="JW202" i="30" s="1"/>
  <c r="JO203" i="30"/>
  <c r="FF205" i="30"/>
  <c r="GS205" i="30"/>
  <c r="GQ206" i="30"/>
  <c r="GJ205" i="30"/>
  <c r="GN205" i="30"/>
  <c r="GT205" i="30"/>
  <c r="HQ207" i="30"/>
  <c r="HV206" i="30"/>
  <c r="W131" i="22"/>
  <c r="P130" i="22"/>
  <c r="T130" i="22"/>
  <c r="U135" i="30"/>
  <c r="S135" i="30"/>
  <c r="X134" i="30"/>
  <c r="AA134" i="30" s="1"/>
  <c r="D1250" i="22"/>
  <c r="CI194" i="22" l="1"/>
  <c r="CF193" i="22"/>
  <c r="CB193" i="22"/>
  <c r="DD191" i="22"/>
  <c r="CZ192" i="22"/>
  <c r="DC192" i="22" s="1"/>
  <c r="DA191" i="22"/>
  <c r="CU192" i="22"/>
  <c r="DO194" i="22"/>
  <c r="DL193" i="22"/>
  <c r="DH193" i="22"/>
  <c r="ME202" i="30"/>
  <c r="MB201" i="30"/>
  <c r="LX201" i="30"/>
  <c r="DB209" i="30"/>
  <c r="EX204" i="30"/>
  <c r="AR218" i="22"/>
  <c r="AN219" i="22"/>
  <c r="AQ219" i="22" s="1"/>
  <c r="AO218" i="22"/>
  <c r="AI219" i="22"/>
  <c r="BC217" i="22"/>
  <c r="AV216" i="22"/>
  <c r="AZ216" i="22"/>
  <c r="GK206" i="30"/>
  <c r="GP205" i="30"/>
  <c r="EG208" i="30"/>
  <c r="EE209" i="30"/>
  <c r="EB208" i="30"/>
  <c r="DX208" i="30"/>
  <c r="JD205" i="30"/>
  <c r="JG205" i="30" s="1"/>
  <c r="IY206" i="30"/>
  <c r="JA206" i="30"/>
  <c r="BV214" i="30"/>
  <c r="BU214" i="30"/>
  <c r="BT214" i="30"/>
  <c r="BW214" i="30" s="1"/>
  <c r="BX214" i="30"/>
  <c r="BO215" i="30"/>
  <c r="CJ212" i="30"/>
  <c r="CM212" i="30" s="1"/>
  <c r="CN212" i="30"/>
  <c r="KT202" i="30"/>
  <c r="KW201" i="30"/>
  <c r="KC207" i="30"/>
  <c r="KH206" i="30"/>
  <c r="AN213" i="30"/>
  <c r="AQ213" i="30" s="1"/>
  <c r="AR213" i="30"/>
  <c r="MO200" i="30"/>
  <c r="LO202" i="30"/>
  <c r="LL201" i="30"/>
  <c r="LH201" i="30"/>
  <c r="AX213" i="30"/>
  <c r="BA212" i="30"/>
  <c r="IP203" i="30"/>
  <c r="FL204" i="30"/>
  <c r="FO204" i="30" s="1"/>
  <c r="FG205" i="30"/>
  <c r="FI205" i="30"/>
  <c r="JU203" i="30"/>
  <c r="JS204" i="30"/>
  <c r="JP203" i="30"/>
  <c r="JL203" i="30"/>
  <c r="KD207" i="30"/>
  <c r="AP213" i="30"/>
  <c r="AI214" i="30" s="1"/>
  <c r="AO213" i="30"/>
  <c r="MP200" i="30"/>
  <c r="MS199" i="30"/>
  <c r="MT199" i="30" s="1"/>
  <c r="DQ208" i="30"/>
  <c r="DO209" i="30"/>
  <c r="DL208" i="30"/>
  <c r="DH208" i="30"/>
  <c r="DR208" i="30"/>
  <c r="AW213" i="30"/>
  <c r="BB212" i="30"/>
  <c r="IO203" i="30"/>
  <c r="IM204" i="30"/>
  <c r="IJ203" i="30"/>
  <c r="IF203" i="30"/>
  <c r="JV203" i="30"/>
  <c r="HX206" i="30"/>
  <c r="IA206" i="30" s="1"/>
  <c r="HS207" i="30"/>
  <c r="HU207" i="30"/>
  <c r="GL206" i="30"/>
  <c r="CL212" i="30"/>
  <c r="CE213" i="30" s="1"/>
  <c r="CK212" i="30"/>
  <c r="DA209" i="30"/>
  <c r="CY210" i="30"/>
  <c r="CV209" i="30"/>
  <c r="CR209" i="30"/>
  <c r="EH208" i="30"/>
  <c r="HC204" i="30"/>
  <c r="HE204" i="30"/>
  <c r="HJ204" i="30" s="1"/>
  <c r="HH203" i="30"/>
  <c r="HK203" i="30" s="1"/>
  <c r="FY204" i="30"/>
  <c r="GB203" i="30"/>
  <c r="GE203" i="30" s="1"/>
  <c r="FW204" i="30"/>
  <c r="EW204" i="30"/>
  <c r="EU205" i="30"/>
  <c r="ER204" i="30"/>
  <c r="EN204" i="30"/>
  <c r="KS202" i="30"/>
  <c r="KX201" i="30"/>
  <c r="R131" i="22"/>
  <c r="U130" i="22"/>
  <c r="AB130" i="22" s="1"/>
  <c r="Q131" i="22"/>
  <c r="Y135" i="30"/>
  <c r="W136" i="30"/>
  <c r="P135" i="30"/>
  <c r="T135" i="30"/>
  <c r="Z135" i="30"/>
  <c r="D1251" i="22"/>
  <c r="CY193" i="22" l="1"/>
  <c r="CV192" i="22"/>
  <c r="CR192" i="22"/>
  <c r="CC194" i="22"/>
  <c r="CH193" i="22"/>
  <c r="CD194" i="22"/>
  <c r="CG193" i="22"/>
  <c r="DI194" i="22"/>
  <c r="DN193" i="22"/>
  <c r="DJ194" i="22"/>
  <c r="DM193" i="22"/>
  <c r="LY202" i="30"/>
  <c r="LZ202" i="30"/>
  <c r="MC201" i="30"/>
  <c r="FN205" i="30"/>
  <c r="AX217" i="22"/>
  <c r="BA216" i="22"/>
  <c r="AW217" i="22"/>
  <c r="BB216" i="22"/>
  <c r="AM220" i="22"/>
  <c r="AJ219" i="22"/>
  <c r="AF219" i="22"/>
  <c r="MV199" i="30"/>
  <c r="MY199" i="30" s="1"/>
  <c r="CI214" i="30"/>
  <c r="CB213" i="30"/>
  <c r="CF213" i="30"/>
  <c r="AM215" i="30"/>
  <c r="AJ214" i="30"/>
  <c r="AF214" i="30"/>
  <c r="KZ201" i="30"/>
  <c r="LC201" i="30" s="1"/>
  <c r="IH204" i="30"/>
  <c r="DJ209" i="30"/>
  <c r="JF206" i="30"/>
  <c r="CS210" i="30"/>
  <c r="CX209" i="30"/>
  <c r="HZ207" i="30"/>
  <c r="LI202" i="30"/>
  <c r="LB201" i="30"/>
  <c r="LA201" i="30"/>
  <c r="JE206" i="30"/>
  <c r="JC207" i="30"/>
  <c r="IZ206" i="30"/>
  <c r="IV206" i="30"/>
  <c r="DY209" i="30"/>
  <c r="ED208" i="30"/>
  <c r="GR205" i="30"/>
  <c r="GU205" i="30" s="1"/>
  <c r="GM206" i="30"/>
  <c r="GO206" i="30"/>
  <c r="GC204" i="30"/>
  <c r="GA205" i="30"/>
  <c r="FX204" i="30"/>
  <c r="FT204" i="30"/>
  <c r="HY207" i="30"/>
  <c r="HW208" i="30"/>
  <c r="HP207" i="30"/>
  <c r="HT207" i="30"/>
  <c r="JM204" i="30"/>
  <c r="JR203" i="30"/>
  <c r="BF212" i="30"/>
  <c r="BE212" i="30"/>
  <c r="LJ202" i="30"/>
  <c r="LM201" i="30"/>
  <c r="KJ206" i="30"/>
  <c r="KM206" i="30" s="1"/>
  <c r="KE207" i="30"/>
  <c r="KG207" i="30"/>
  <c r="BS216" i="30"/>
  <c r="BL215" i="30"/>
  <c r="BP215" i="30"/>
  <c r="DZ209" i="30"/>
  <c r="EO205" i="30"/>
  <c r="ET204" i="30"/>
  <c r="GD204" i="30"/>
  <c r="CT210" i="30"/>
  <c r="EP205" i="30"/>
  <c r="HI204" i="30"/>
  <c r="HG205" i="30"/>
  <c r="HD204" i="30"/>
  <c r="GZ204" i="30"/>
  <c r="IG204" i="30"/>
  <c r="IL203" i="30"/>
  <c r="AY213" i="30"/>
  <c r="BD212" i="30"/>
  <c r="BG212" i="30" s="1"/>
  <c r="BH212" i="30"/>
  <c r="DI209" i="30"/>
  <c r="DN208" i="30"/>
  <c r="MX199" i="30"/>
  <c r="MQ200" i="30" s="1"/>
  <c r="MW199" i="30"/>
  <c r="JN204" i="30"/>
  <c r="FM205" i="30"/>
  <c r="FK206" i="30"/>
  <c r="FD205" i="30"/>
  <c r="FH205" i="30"/>
  <c r="V130" i="22"/>
  <c r="X131" i="22"/>
  <c r="AA131" i="22" s="1"/>
  <c r="Y130" i="22"/>
  <c r="Q136" i="30"/>
  <c r="V135" i="30"/>
  <c r="R136" i="30"/>
  <c r="D1252" i="22"/>
  <c r="DT193" i="22" l="1"/>
  <c r="DP194" i="22"/>
  <c r="DS194" i="22" s="1"/>
  <c r="DQ193" i="22"/>
  <c r="CS193" i="22"/>
  <c r="CX192" i="22"/>
  <c r="CE194" i="22"/>
  <c r="CT193" i="22"/>
  <c r="CW192" i="22"/>
  <c r="CJ194" i="22"/>
  <c r="CM194" i="22" s="1"/>
  <c r="CN193" i="22"/>
  <c r="CK193" i="22"/>
  <c r="DK194" i="22"/>
  <c r="MD201" i="30"/>
  <c r="MH201" i="30"/>
  <c r="MG201" i="30"/>
  <c r="GT206" i="30"/>
  <c r="AH220" i="22"/>
  <c r="AK219" i="22"/>
  <c r="AY217" i="22"/>
  <c r="AG220" i="22"/>
  <c r="AL219" i="22"/>
  <c r="BD217" i="22"/>
  <c r="BG217" i="22" s="1"/>
  <c r="BH216" i="22"/>
  <c r="BE216" i="22"/>
  <c r="MU201" i="30"/>
  <c r="MR200" i="30"/>
  <c r="MN200" i="30"/>
  <c r="BC214" i="30"/>
  <c r="AV213" i="30"/>
  <c r="AZ213" i="30"/>
  <c r="HA205" i="30"/>
  <c r="HF204" i="30"/>
  <c r="KK207" i="30"/>
  <c r="KI208" i="30"/>
  <c r="KB207" i="30"/>
  <c r="KF207" i="30"/>
  <c r="LR201" i="30"/>
  <c r="LQ201" i="30"/>
  <c r="HR208" i="30"/>
  <c r="FU205" i="30"/>
  <c r="FZ204" i="30"/>
  <c r="IW207" i="30"/>
  <c r="JB206" i="30"/>
  <c r="DK209" i="30"/>
  <c r="DM209" i="30"/>
  <c r="DP208" i="30"/>
  <c r="DS208" i="30" s="1"/>
  <c r="IK204" i="30"/>
  <c r="IN203" i="30"/>
  <c r="IQ203" i="30" s="1"/>
  <c r="II204" i="30"/>
  <c r="HB205" i="30"/>
  <c r="ES205" i="30"/>
  <c r="EV204" i="30"/>
  <c r="EY204" i="30" s="1"/>
  <c r="EQ205" i="30"/>
  <c r="JO204" i="30"/>
  <c r="JQ204" i="30"/>
  <c r="JT203" i="30"/>
  <c r="JW203" i="30" s="1"/>
  <c r="HQ208" i="30"/>
  <c r="HV207" i="30"/>
  <c r="FV205" i="30"/>
  <c r="GS206" i="30"/>
  <c r="GQ207" i="30"/>
  <c r="GJ206" i="30"/>
  <c r="GN206" i="30"/>
  <c r="EC209" i="30"/>
  <c r="EF208" i="30"/>
  <c r="EI208" i="30" s="1"/>
  <c r="EA209" i="30"/>
  <c r="IX207" i="30"/>
  <c r="KU202" i="30"/>
  <c r="FF206" i="30"/>
  <c r="FE206" i="30"/>
  <c r="FJ205" i="30"/>
  <c r="BN216" i="30"/>
  <c r="BQ215" i="30"/>
  <c r="AG215" i="30"/>
  <c r="AL214" i="30"/>
  <c r="CD214" i="30"/>
  <c r="CG213" i="30"/>
  <c r="BM216" i="30"/>
  <c r="BR215" i="30"/>
  <c r="KL207" i="30"/>
  <c r="LN201" i="30"/>
  <c r="CW210" i="30"/>
  <c r="CZ209" i="30"/>
  <c r="DC209" i="30" s="1"/>
  <c r="CU210" i="30"/>
  <c r="AH215" i="30"/>
  <c r="AK214" i="30"/>
  <c r="CC214" i="30"/>
  <c r="CH213" i="30"/>
  <c r="S131" i="22"/>
  <c r="U136" i="30"/>
  <c r="S136" i="30"/>
  <c r="X135" i="30"/>
  <c r="AA135" i="30" s="1"/>
  <c r="D1253" i="22"/>
  <c r="DD192" i="22" l="1"/>
  <c r="CZ193" i="22"/>
  <c r="DC193" i="22" s="1"/>
  <c r="DA192" i="22"/>
  <c r="CI195" i="22"/>
  <c r="CF194" i="22"/>
  <c r="CB194" i="22"/>
  <c r="CU193" i="22"/>
  <c r="DO195" i="22"/>
  <c r="DL194" i="22"/>
  <c r="DH194" i="22"/>
  <c r="MA202" i="30"/>
  <c r="MF201" i="30"/>
  <c r="MI201" i="30" s="1"/>
  <c r="JV204" i="30"/>
  <c r="BC218" i="22"/>
  <c r="AV217" i="22"/>
  <c r="AZ217" i="22"/>
  <c r="AR219" i="22"/>
  <c r="AN220" i="22"/>
  <c r="AQ220" i="22" s="1"/>
  <c r="AO219" i="22"/>
  <c r="AI220" i="22"/>
  <c r="BT215" i="30"/>
  <c r="BW215" i="30" s="1"/>
  <c r="BX215" i="30"/>
  <c r="FI206" i="30"/>
  <c r="FL205" i="30"/>
  <c r="FO205" i="30" s="1"/>
  <c r="FG206" i="30"/>
  <c r="GK207" i="30"/>
  <c r="GP206" i="30"/>
  <c r="JU204" i="30"/>
  <c r="JS205" i="30"/>
  <c r="JL204" i="30"/>
  <c r="JP204" i="30"/>
  <c r="IO204" i="30"/>
  <c r="IM205" i="30"/>
  <c r="IJ204" i="30"/>
  <c r="IF204" i="30"/>
  <c r="IP204" i="30"/>
  <c r="DR209" i="30"/>
  <c r="KD208" i="30"/>
  <c r="HE205" i="30"/>
  <c r="HH204" i="30"/>
  <c r="HK204" i="30" s="1"/>
  <c r="HC205" i="30"/>
  <c r="AW214" i="30"/>
  <c r="BB213" i="30"/>
  <c r="MO201" i="30"/>
  <c r="CJ213" i="30"/>
  <c r="CM213" i="30" s="1"/>
  <c r="CN213" i="30"/>
  <c r="DA210" i="30"/>
  <c r="CY211" i="30"/>
  <c r="CV210" i="30"/>
  <c r="CR210" i="30"/>
  <c r="DB210" i="30"/>
  <c r="BV215" i="30"/>
  <c r="BO216" i="30" s="1"/>
  <c r="BU215" i="30"/>
  <c r="HU208" i="30"/>
  <c r="HX207" i="30"/>
  <c r="IA207" i="30" s="1"/>
  <c r="HS208" i="30"/>
  <c r="EW205" i="30"/>
  <c r="EU206" i="30"/>
  <c r="EN205" i="30"/>
  <c r="ER205" i="30"/>
  <c r="EX205" i="30"/>
  <c r="DQ209" i="30"/>
  <c r="DO210" i="30"/>
  <c r="DH209" i="30"/>
  <c r="DL209" i="30"/>
  <c r="FW205" i="30"/>
  <c r="FY205" i="30"/>
  <c r="GB204" i="30"/>
  <c r="GE204" i="30" s="1"/>
  <c r="KC208" i="30"/>
  <c r="KH207" i="30"/>
  <c r="MP201" i="30"/>
  <c r="MS200" i="30"/>
  <c r="AP214" i="30"/>
  <c r="AO214" i="30"/>
  <c r="LP201" i="30"/>
  <c r="LS201" i="30" s="1"/>
  <c r="LK202" i="30"/>
  <c r="AR214" i="30"/>
  <c r="AN214" i="30"/>
  <c r="AQ214" i="30" s="1"/>
  <c r="AI215" i="30"/>
  <c r="EG209" i="30"/>
  <c r="EE210" i="30"/>
  <c r="DX209" i="30"/>
  <c r="EB209" i="30"/>
  <c r="EH209" i="30"/>
  <c r="JA207" i="30"/>
  <c r="JD206" i="30"/>
  <c r="JG206" i="30" s="1"/>
  <c r="IY207" i="30"/>
  <c r="CL213" i="30"/>
  <c r="CE214" i="30" s="1"/>
  <c r="CK213" i="30"/>
  <c r="KY203" i="30"/>
  <c r="KV202" i="30"/>
  <c r="KR202" i="30"/>
  <c r="GL207" i="30"/>
  <c r="AX214" i="30"/>
  <c r="BA213" i="30"/>
  <c r="W132" i="22"/>
  <c r="P131" i="22"/>
  <c r="T131" i="22"/>
  <c r="W137" i="30"/>
  <c r="Y136" i="30"/>
  <c r="T136" i="30"/>
  <c r="P136" i="30"/>
  <c r="Z136" i="30"/>
  <c r="D1254" i="22"/>
  <c r="CY194" i="22" l="1"/>
  <c r="CR193" i="22"/>
  <c r="CV193" i="22"/>
  <c r="CC195" i="22"/>
  <c r="CH194" i="22"/>
  <c r="DI195" i="22"/>
  <c r="DN194" i="22"/>
  <c r="CD195" i="22"/>
  <c r="CG194" i="22"/>
  <c r="DJ195" i="22"/>
  <c r="DM194" i="22"/>
  <c r="ME203" i="30"/>
  <c r="LX202" i="30"/>
  <c r="MB202" i="30"/>
  <c r="AM221" i="22"/>
  <c r="AJ220" i="22"/>
  <c r="AF220" i="22"/>
  <c r="AX218" i="22"/>
  <c r="BA217" i="22"/>
  <c r="AW218" i="22"/>
  <c r="BB217" i="22"/>
  <c r="CI215" i="30"/>
  <c r="CB214" i="30"/>
  <c r="CF214" i="30"/>
  <c r="BS217" i="30"/>
  <c r="BP216" i="30"/>
  <c r="BL216" i="30"/>
  <c r="BF213" i="30"/>
  <c r="BE213" i="30"/>
  <c r="MX200" i="30"/>
  <c r="MW200" i="30"/>
  <c r="DI210" i="30"/>
  <c r="DN209" i="30"/>
  <c r="EP206" i="30"/>
  <c r="HY208" i="30"/>
  <c r="HW209" i="30"/>
  <c r="HP208" i="30"/>
  <c r="HT208" i="30"/>
  <c r="HZ208" i="30"/>
  <c r="CT211" i="30"/>
  <c r="MT200" i="30"/>
  <c r="IH205" i="30"/>
  <c r="JM205" i="30"/>
  <c r="JR204" i="30"/>
  <c r="KS203" i="30"/>
  <c r="DZ210" i="30"/>
  <c r="AM216" i="30"/>
  <c r="AJ215" i="30"/>
  <c r="AF215" i="30"/>
  <c r="GD205" i="30"/>
  <c r="EO206" i="30"/>
  <c r="ET205" i="30"/>
  <c r="KT203" i="30"/>
  <c r="KW202" i="30"/>
  <c r="KX202" i="30" s="1"/>
  <c r="DY210" i="30"/>
  <c r="ED209" i="30"/>
  <c r="LO203" i="30"/>
  <c r="LH202" i="30"/>
  <c r="LL202" i="30"/>
  <c r="GC205" i="30"/>
  <c r="GA206" i="30"/>
  <c r="FT205" i="30"/>
  <c r="FX205" i="30"/>
  <c r="HI205" i="30"/>
  <c r="HG206" i="30"/>
  <c r="HD205" i="30"/>
  <c r="GZ205" i="30"/>
  <c r="HJ205" i="30"/>
  <c r="FM206" i="30"/>
  <c r="FK207" i="30"/>
  <c r="FD206" i="30"/>
  <c r="FH206" i="30"/>
  <c r="FN206" i="30"/>
  <c r="JE207" i="30"/>
  <c r="JC208" i="30"/>
  <c r="IZ207" i="30"/>
  <c r="IV207" i="30"/>
  <c r="JF207" i="30"/>
  <c r="KG208" i="30"/>
  <c r="KJ207" i="30"/>
  <c r="KM207" i="30" s="1"/>
  <c r="KE208" i="30"/>
  <c r="DJ210" i="30"/>
  <c r="CS211" i="30"/>
  <c r="CX210" i="30"/>
  <c r="BD213" i="30"/>
  <c r="BG213" i="30" s="1"/>
  <c r="BH213" i="30"/>
  <c r="AY214" i="30"/>
  <c r="IG205" i="30"/>
  <c r="IL204" i="30"/>
  <c r="JN205" i="30"/>
  <c r="GO207" i="30"/>
  <c r="GR206" i="30"/>
  <c r="GU206" i="30" s="1"/>
  <c r="GM207" i="30"/>
  <c r="U131" i="22"/>
  <c r="V131" i="22" s="1"/>
  <c r="R132" i="22"/>
  <c r="Q132" i="22"/>
  <c r="Q137" i="30"/>
  <c r="V136" i="30"/>
  <c r="R137" i="30"/>
  <c r="D1255" i="22"/>
  <c r="DT194" i="22" l="1"/>
  <c r="DP195" i="22"/>
  <c r="DS195" i="22" s="1"/>
  <c r="DQ194" i="22"/>
  <c r="CT194" i="22"/>
  <c r="CW193" i="22"/>
  <c r="CE195" i="22"/>
  <c r="CS194" i="22"/>
  <c r="CX193" i="22"/>
  <c r="DK195" i="22"/>
  <c r="CN194" i="22"/>
  <c r="CJ195" i="22"/>
  <c r="CM195" i="22" s="1"/>
  <c r="CK194" i="22"/>
  <c r="LZ203" i="30"/>
  <c r="MC202" i="30"/>
  <c r="LY203" i="30"/>
  <c r="AY218" i="22"/>
  <c r="AG221" i="22"/>
  <c r="AL220" i="22"/>
  <c r="BD218" i="22"/>
  <c r="BG218" i="22" s="1"/>
  <c r="BH217" i="22"/>
  <c r="BE217" i="22"/>
  <c r="AH221" i="22"/>
  <c r="AK220" i="22"/>
  <c r="KW203" i="30"/>
  <c r="KZ202" i="30"/>
  <c r="LC202" i="30" s="1"/>
  <c r="BC215" i="30"/>
  <c r="AZ214" i="30"/>
  <c r="AV214" i="30"/>
  <c r="II205" i="30"/>
  <c r="IK205" i="30"/>
  <c r="IN204" i="30"/>
  <c r="IQ204" i="30" s="1"/>
  <c r="CZ210" i="30"/>
  <c r="DC210" i="30" s="1"/>
  <c r="CU211" i="30"/>
  <c r="CW211" i="30"/>
  <c r="HB206" i="30"/>
  <c r="FU206" i="30"/>
  <c r="FZ205" i="30"/>
  <c r="LI203" i="30"/>
  <c r="HQ209" i="30"/>
  <c r="HV208" i="30"/>
  <c r="BM217" i="30"/>
  <c r="BR216" i="30"/>
  <c r="CD215" i="30"/>
  <c r="CG214" i="30"/>
  <c r="IW208" i="30"/>
  <c r="JB207" i="30"/>
  <c r="EQ206" i="30"/>
  <c r="ES206" i="30"/>
  <c r="EV205" i="30"/>
  <c r="EY205" i="30" s="1"/>
  <c r="AG216" i="30"/>
  <c r="AL215" i="30"/>
  <c r="JQ205" i="30"/>
  <c r="JT204" i="30"/>
  <c r="JW204" i="30" s="1"/>
  <c r="JO205" i="30"/>
  <c r="DM210" i="30"/>
  <c r="DP209" i="30"/>
  <c r="DS209" i="30" s="1"/>
  <c r="DK210" i="30"/>
  <c r="BN217" i="30"/>
  <c r="BQ216" i="30"/>
  <c r="CC215" i="30"/>
  <c r="CH214" i="30"/>
  <c r="GT207" i="30"/>
  <c r="KK208" i="30"/>
  <c r="KI209" i="30"/>
  <c r="KB208" i="30"/>
  <c r="KF208" i="30"/>
  <c r="KL208" i="30"/>
  <c r="IX208" i="30"/>
  <c r="FF207" i="30"/>
  <c r="LB202" i="30"/>
  <c r="KU203" i="30" s="1"/>
  <c r="LA202" i="30"/>
  <c r="AH216" i="30"/>
  <c r="AK215" i="30"/>
  <c r="MV200" i="30"/>
  <c r="MY200" i="30" s="1"/>
  <c r="MQ201" i="30"/>
  <c r="GS207" i="30"/>
  <c r="GQ208" i="30"/>
  <c r="GJ207" i="30"/>
  <c r="GN207" i="30"/>
  <c r="FE207" i="30"/>
  <c r="FJ206" i="30"/>
  <c r="HA206" i="30"/>
  <c r="HF205" i="30"/>
  <c r="FV206" i="30"/>
  <c r="LJ203" i="30"/>
  <c r="LM202" i="30"/>
  <c r="EF209" i="30"/>
  <c r="EI209" i="30" s="1"/>
  <c r="EA210" i="30"/>
  <c r="EC210" i="30"/>
  <c r="HR209" i="30"/>
  <c r="X132" i="22"/>
  <c r="AA132" i="22" s="1"/>
  <c r="Y131" i="22"/>
  <c r="AB131" i="22"/>
  <c r="S132" i="22"/>
  <c r="S137" i="30"/>
  <c r="U137" i="30"/>
  <c r="X136" i="30"/>
  <c r="AA136" i="30" s="1"/>
  <c r="D1256" i="22"/>
  <c r="CU194" i="22" l="1"/>
  <c r="CI196" i="22"/>
  <c r="CB195" i="22"/>
  <c r="CF195" i="22"/>
  <c r="DD193" i="22"/>
  <c r="CZ194" i="22"/>
  <c r="DC194" i="22" s="1"/>
  <c r="DA193" i="22"/>
  <c r="DO196" i="22"/>
  <c r="DH195" i="22"/>
  <c r="DL195" i="22"/>
  <c r="MH202" i="30"/>
  <c r="MG202" i="30"/>
  <c r="MD202" i="30"/>
  <c r="DB211" i="30"/>
  <c r="BC219" i="22"/>
  <c r="AZ218" i="22"/>
  <c r="AV218" i="22"/>
  <c r="AR220" i="22"/>
  <c r="AN221" i="22"/>
  <c r="AQ221" i="22" s="1"/>
  <c r="AO220" i="22"/>
  <c r="AI221" i="22"/>
  <c r="LA203" i="30"/>
  <c r="KY204" i="30"/>
  <c r="KR203" i="30"/>
  <c r="KV203" i="30"/>
  <c r="EG210" i="30"/>
  <c r="EE211" i="30"/>
  <c r="EB210" i="30"/>
  <c r="DX210" i="30"/>
  <c r="LR202" i="30"/>
  <c r="LQ202" i="30"/>
  <c r="FL206" i="30"/>
  <c r="FO206" i="30" s="1"/>
  <c r="FG207" i="30"/>
  <c r="FI207" i="30"/>
  <c r="FN207" i="30" s="1"/>
  <c r="KD209" i="30"/>
  <c r="BV216" i="30"/>
  <c r="BO217" i="30" s="1"/>
  <c r="BU216" i="30"/>
  <c r="JU205" i="30"/>
  <c r="JS206" i="30"/>
  <c r="JL205" i="30"/>
  <c r="JP205" i="30"/>
  <c r="JV205" i="30"/>
  <c r="EW206" i="30"/>
  <c r="EU207" i="30"/>
  <c r="EN206" i="30"/>
  <c r="ER206" i="30"/>
  <c r="CL214" i="30"/>
  <c r="CK214" i="30"/>
  <c r="FY206" i="30"/>
  <c r="GB205" i="30"/>
  <c r="GE205" i="30" s="1"/>
  <c r="FW206" i="30"/>
  <c r="AX215" i="30"/>
  <c r="BA214" i="30"/>
  <c r="HC206" i="30"/>
  <c r="HE206" i="30"/>
  <c r="HH205" i="30"/>
  <c r="HK205" i="30" s="1"/>
  <c r="GL208" i="30"/>
  <c r="KC209" i="30"/>
  <c r="KH208" i="30"/>
  <c r="CE215" i="30"/>
  <c r="CJ214" i="30"/>
  <c r="CM214" i="30" s="1"/>
  <c r="CN214" i="30"/>
  <c r="AN215" i="30"/>
  <c r="AQ215" i="30" s="1"/>
  <c r="AR215" i="30"/>
  <c r="JD207" i="30"/>
  <c r="JG207" i="30" s="1"/>
  <c r="IY208" i="30"/>
  <c r="JA208" i="30"/>
  <c r="LN202" i="30"/>
  <c r="IP205" i="30"/>
  <c r="GK208" i="30"/>
  <c r="GP207" i="30"/>
  <c r="AP215" i="30"/>
  <c r="AI216" i="30" s="1"/>
  <c r="AO215" i="30"/>
  <c r="HX208" i="30"/>
  <c r="IA208" i="30" s="1"/>
  <c r="HS209" i="30"/>
  <c r="HU209" i="30"/>
  <c r="HZ209" i="30" s="1"/>
  <c r="CY212" i="30"/>
  <c r="DA211" i="30"/>
  <c r="CR211" i="30"/>
  <c r="CV211" i="30"/>
  <c r="IO205" i="30"/>
  <c r="IM206" i="30"/>
  <c r="IJ205" i="30"/>
  <c r="IF205" i="30"/>
  <c r="LB203" i="30"/>
  <c r="MU202" i="30"/>
  <c r="MN201" i="30"/>
  <c r="MR201" i="30"/>
  <c r="EH210" i="30"/>
  <c r="DQ210" i="30"/>
  <c r="DO211" i="30"/>
  <c r="DH210" i="30"/>
  <c r="DL210" i="30"/>
  <c r="DR210" i="30"/>
  <c r="EX206" i="30"/>
  <c r="BT216" i="30"/>
  <c r="BW216" i="30" s="1"/>
  <c r="BX216" i="30"/>
  <c r="AW215" i="30"/>
  <c r="BB214" i="30"/>
  <c r="W133" i="22"/>
  <c r="T132" i="22"/>
  <c r="P132" i="22"/>
  <c r="Z137" i="30"/>
  <c r="Y137" i="30"/>
  <c r="W138" i="30"/>
  <c r="P137" i="30"/>
  <c r="T137" i="30"/>
  <c r="D1257" i="22"/>
  <c r="CD196" i="22" l="1"/>
  <c r="CG195" i="22"/>
  <c r="DJ196" i="22"/>
  <c r="DM195" i="22"/>
  <c r="CC196" i="22"/>
  <c r="CH195" i="22"/>
  <c r="DI196" i="22"/>
  <c r="DN195" i="22"/>
  <c r="CY195" i="22"/>
  <c r="CV194" i="22"/>
  <c r="CR194" i="22"/>
  <c r="MF202" i="30"/>
  <c r="MI202" i="30" s="1"/>
  <c r="MA203" i="30"/>
  <c r="AM222" i="22"/>
  <c r="AJ221" i="22"/>
  <c r="AF221" i="22"/>
  <c r="AW219" i="22"/>
  <c r="BB218" i="22"/>
  <c r="AX219" i="22"/>
  <c r="BA218" i="22"/>
  <c r="AM217" i="30"/>
  <c r="AF216" i="30"/>
  <c r="AJ216" i="30"/>
  <c r="MO202" i="30"/>
  <c r="IG206" i="30"/>
  <c r="IL205" i="30"/>
  <c r="CT212" i="30"/>
  <c r="JF208" i="30"/>
  <c r="HI206" i="30"/>
  <c r="HG207" i="30"/>
  <c r="GZ206" i="30"/>
  <c r="HD206" i="30"/>
  <c r="EP207" i="30"/>
  <c r="DY211" i="30"/>
  <c r="ED210" i="30"/>
  <c r="KT204" i="30"/>
  <c r="IH206" i="30"/>
  <c r="CS212" i="30"/>
  <c r="CX211" i="30"/>
  <c r="HY209" i="30"/>
  <c r="HW210" i="30"/>
  <c r="HP209" i="30"/>
  <c r="HT209" i="30"/>
  <c r="JE208" i="30"/>
  <c r="JC209" i="30"/>
  <c r="IV208" i="30"/>
  <c r="IZ208" i="30"/>
  <c r="GC206" i="30"/>
  <c r="GA207" i="30"/>
  <c r="FX206" i="30"/>
  <c r="FT206" i="30"/>
  <c r="GD206" i="30"/>
  <c r="EO207" i="30"/>
  <c r="ET206" i="30"/>
  <c r="JN206" i="30"/>
  <c r="DZ211" i="30"/>
  <c r="KS204" i="30"/>
  <c r="KX203" i="30"/>
  <c r="DJ211" i="30"/>
  <c r="CI216" i="30"/>
  <c r="CB215" i="30"/>
  <c r="CF215" i="30"/>
  <c r="BF214" i="30"/>
  <c r="AY215" i="30" s="1"/>
  <c r="BE214" i="30"/>
  <c r="JM206" i="30"/>
  <c r="JR205" i="30"/>
  <c r="FM207" i="30"/>
  <c r="FK208" i="30"/>
  <c r="FH207" i="30"/>
  <c r="FD207" i="30"/>
  <c r="BH214" i="30"/>
  <c r="BD214" i="30"/>
  <c r="BG214" i="30" s="1"/>
  <c r="BS218" i="30"/>
  <c r="BP217" i="30"/>
  <c r="BL217" i="30"/>
  <c r="DI211" i="30"/>
  <c r="DN210" i="30"/>
  <c r="MP202" i="30"/>
  <c r="MS201" i="30"/>
  <c r="GR207" i="30"/>
  <c r="GU207" i="30" s="1"/>
  <c r="GM208" i="30"/>
  <c r="GO208" i="30"/>
  <c r="LP202" i="30"/>
  <c r="LS202" i="30" s="1"/>
  <c r="LK203" i="30"/>
  <c r="KJ208" i="30"/>
  <c r="KM208" i="30" s="1"/>
  <c r="KN208" i="30"/>
  <c r="KE209" i="30"/>
  <c r="HJ206" i="30"/>
  <c r="U132" i="22"/>
  <c r="V132" i="22" s="1"/>
  <c r="Q133" i="22"/>
  <c r="R133" i="22"/>
  <c r="R138" i="30"/>
  <c r="Q138" i="30"/>
  <c r="V137" i="30"/>
  <c r="D1258" i="22"/>
  <c r="CS195" i="22" l="1"/>
  <c r="CX194" i="22"/>
  <c r="DK196" i="22"/>
  <c r="CT195" i="22"/>
  <c r="CW194" i="22"/>
  <c r="CJ196" i="22"/>
  <c r="CM196" i="22" s="1"/>
  <c r="CN195" i="22"/>
  <c r="CK195" i="22"/>
  <c r="DT195" i="22"/>
  <c r="DP196" i="22"/>
  <c r="DS196" i="22" s="1"/>
  <c r="DQ195" i="22"/>
  <c r="CE196" i="22"/>
  <c r="ME204" i="30"/>
  <c r="LX203" i="30"/>
  <c r="MB203" i="30"/>
  <c r="AG222" i="22"/>
  <c r="AL221" i="22"/>
  <c r="AH222" i="22"/>
  <c r="AK221" i="22"/>
  <c r="AY219" i="22"/>
  <c r="BD219" i="22"/>
  <c r="BG219" i="22" s="1"/>
  <c r="BH218" i="22"/>
  <c r="BE218" i="22"/>
  <c r="GT208" i="30"/>
  <c r="FF208" i="30"/>
  <c r="CD216" i="30"/>
  <c r="CG215" i="30"/>
  <c r="AH217" i="30"/>
  <c r="AK216" i="30"/>
  <c r="GS208" i="30"/>
  <c r="GQ209" i="30"/>
  <c r="GN208" i="30"/>
  <c r="GJ208" i="30"/>
  <c r="MX201" i="30"/>
  <c r="MW201" i="30"/>
  <c r="CC216" i="30"/>
  <c r="CH215" i="30"/>
  <c r="EC211" i="30"/>
  <c r="EF210" i="30"/>
  <c r="EI210" i="30" s="1"/>
  <c r="EA211" i="30"/>
  <c r="MT201" i="30"/>
  <c r="AG217" i="30"/>
  <c r="AL216" i="30"/>
  <c r="BM218" i="30"/>
  <c r="BR217" i="30"/>
  <c r="ES207" i="30"/>
  <c r="EV206" i="30"/>
  <c r="EY206" i="30" s="1"/>
  <c r="EQ207" i="30"/>
  <c r="FU207" i="30"/>
  <c r="FZ206" i="30"/>
  <c r="IX209" i="30"/>
  <c r="HR210" i="30"/>
  <c r="CW212" i="30"/>
  <c r="CZ211" i="30"/>
  <c r="DC211" i="30" s="1"/>
  <c r="CU212" i="30"/>
  <c r="HB207" i="30"/>
  <c r="IK206" i="30"/>
  <c r="IN205" i="30"/>
  <c r="IQ205" i="30" s="1"/>
  <c r="II206" i="30"/>
  <c r="KI210" i="30"/>
  <c r="KF209" i="30"/>
  <c r="KB209" i="30"/>
  <c r="LO204" i="30"/>
  <c r="LH203" i="30"/>
  <c r="LL203" i="30"/>
  <c r="DK211" i="30"/>
  <c r="DM211" i="30"/>
  <c r="DR211" i="30" s="1"/>
  <c r="DP210" i="30"/>
  <c r="DS210" i="30" s="1"/>
  <c r="BN218" i="30"/>
  <c r="BQ217" i="30"/>
  <c r="BC216" i="30"/>
  <c r="AZ215" i="30"/>
  <c r="AV215" i="30"/>
  <c r="FE208" i="30"/>
  <c r="FJ207" i="30"/>
  <c r="JO206" i="30"/>
  <c r="JQ206" i="30"/>
  <c r="JT205" i="30"/>
  <c r="JW205" i="30" s="1"/>
  <c r="KW204" i="30"/>
  <c r="KZ203" i="30"/>
  <c r="LC203" i="30" s="1"/>
  <c r="KU204" i="30"/>
  <c r="FV207" i="30"/>
  <c r="IW209" i="30"/>
  <c r="JB208" i="30"/>
  <c r="HQ210" i="30"/>
  <c r="HV209" i="30"/>
  <c r="HA207" i="30"/>
  <c r="HF206" i="30"/>
  <c r="Y132" i="22"/>
  <c r="AB132" i="22"/>
  <c r="S133" i="22"/>
  <c r="X133" i="22"/>
  <c r="AA133" i="22" s="1"/>
  <c r="X137" i="30"/>
  <c r="AA137" i="30" s="1"/>
  <c r="U138" i="30"/>
  <c r="S138" i="30"/>
  <c r="D1259" i="22"/>
  <c r="CI197" i="22" l="1"/>
  <c r="CF196" i="22"/>
  <c r="CB196" i="22"/>
  <c r="CU195" i="22"/>
  <c r="CZ195" i="22"/>
  <c r="DC195" i="22" s="1"/>
  <c r="DD194" i="22"/>
  <c r="DA194" i="22"/>
  <c r="DO197" i="22"/>
  <c r="DL196" i="22"/>
  <c r="DH196" i="22"/>
  <c r="LY204" i="30"/>
  <c r="LZ204" i="30"/>
  <c r="MC203" i="30"/>
  <c r="MD203" i="30" s="1"/>
  <c r="AI222" i="22"/>
  <c r="AR221" i="22"/>
  <c r="AN222" i="22"/>
  <c r="AQ222" i="22" s="1"/>
  <c r="AO221" i="22"/>
  <c r="BC220" i="22"/>
  <c r="AV219" i="22"/>
  <c r="AZ219" i="22"/>
  <c r="HU210" i="30"/>
  <c r="HX209" i="30"/>
  <c r="IA209" i="30" s="1"/>
  <c r="HS210" i="30"/>
  <c r="LA204" i="30"/>
  <c r="KY205" i="30"/>
  <c r="KV204" i="30"/>
  <c r="KR204" i="30"/>
  <c r="LB204" i="30"/>
  <c r="JV206" i="30"/>
  <c r="DQ211" i="30"/>
  <c r="DO212" i="30"/>
  <c r="DL211" i="30"/>
  <c r="DH211" i="30"/>
  <c r="DA212" i="30"/>
  <c r="CY213" i="30"/>
  <c r="CV212" i="30"/>
  <c r="CR212" i="30"/>
  <c r="DB212" i="30"/>
  <c r="EW207" i="30"/>
  <c r="EU208" i="30"/>
  <c r="EN207" i="30"/>
  <c r="ER207" i="30"/>
  <c r="EX207" i="30"/>
  <c r="AN216" i="30"/>
  <c r="AQ216" i="30" s="1"/>
  <c r="AR216" i="30"/>
  <c r="EG211" i="30"/>
  <c r="EE212" i="30"/>
  <c r="DX211" i="30"/>
  <c r="EB211" i="30"/>
  <c r="EH211" i="30"/>
  <c r="GK209" i="30"/>
  <c r="GP208" i="30"/>
  <c r="CL215" i="30"/>
  <c r="CK215" i="30"/>
  <c r="JA209" i="30"/>
  <c r="JD208" i="30"/>
  <c r="JG208" i="30" s="1"/>
  <c r="IY209" i="30"/>
  <c r="JU206" i="30"/>
  <c r="JS207" i="30"/>
  <c r="JP206" i="30"/>
  <c r="JL206" i="30"/>
  <c r="AW216" i="30"/>
  <c r="BB215" i="30"/>
  <c r="BV217" i="30"/>
  <c r="BU217" i="30"/>
  <c r="LJ204" i="30"/>
  <c r="LM203" i="30"/>
  <c r="KC210" i="30"/>
  <c r="KH209" i="30"/>
  <c r="IO206" i="30"/>
  <c r="IM207" i="30"/>
  <c r="IF206" i="30"/>
  <c r="IJ206" i="30"/>
  <c r="IP206" i="30"/>
  <c r="FW207" i="30"/>
  <c r="FY207" i="30"/>
  <c r="GB206" i="30"/>
  <c r="GE206" i="30" s="1"/>
  <c r="BT217" i="30"/>
  <c r="BW217" i="30" s="1"/>
  <c r="BX217" i="30"/>
  <c r="BO218" i="30"/>
  <c r="GL209" i="30"/>
  <c r="AP216" i="30"/>
  <c r="AI217" i="30" s="1"/>
  <c r="AO216" i="30"/>
  <c r="HE207" i="30"/>
  <c r="HH206" i="30"/>
  <c r="HK206" i="30" s="1"/>
  <c r="HC207" i="30"/>
  <c r="FI208" i="30"/>
  <c r="FL207" i="30"/>
  <c r="FO207" i="30" s="1"/>
  <c r="FG208" i="30"/>
  <c r="AX216" i="30"/>
  <c r="BA215" i="30"/>
  <c r="LI204" i="30"/>
  <c r="LN203" i="30"/>
  <c r="KD210" i="30"/>
  <c r="KG209" i="30"/>
  <c r="CE216" i="30"/>
  <c r="CN215" i="30"/>
  <c r="CJ215" i="30"/>
  <c r="CM215" i="30" s="1"/>
  <c r="MV201" i="30"/>
  <c r="MY201" i="30" s="1"/>
  <c r="MQ202" i="30"/>
  <c r="W134" i="22"/>
  <c r="P133" i="22"/>
  <c r="T133" i="22"/>
  <c r="W139" i="30"/>
  <c r="Y138" i="30"/>
  <c r="T138" i="30"/>
  <c r="P138" i="30"/>
  <c r="Z138" i="30"/>
  <c r="D1260" i="22"/>
  <c r="CC197" i="22" l="1"/>
  <c r="CH196" i="22"/>
  <c r="CD197" i="22"/>
  <c r="CG196" i="22"/>
  <c r="DI197" i="22"/>
  <c r="DN196" i="22"/>
  <c r="DJ197" i="22"/>
  <c r="DM196" i="22"/>
  <c r="CY196" i="22"/>
  <c r="CR195" i="22"/>
  <c r="CV195" i="22"/>
  <c r="MF203" i="30"/>
  <c r="MI203" i="30" s="1"/>
  <c r="MH203" i="30"/>
  <c r="MA204" i="30" s="1"/>
  <c r="MG203" i="30"/>
  <c r="AX220" i="22"/>
  <c r="BA219" i="22"/>
  <c r="AM223" i="22"/>
  <c r="AF222" i="22"/>
  <c r="AJ222" i="22"/>
  <c r="AW220" i="22"/>
  <c r="BB219" i="22"/>
  <c r="AM218" i="30"/>
  <c r="AJ217" i="30"/>
  <c r="AF217" i="30"/>
  <c r="CI217" i="30"/>
  <c r="CF216" i="30"/>
  <c r="CB216" i="30"/>
  <c r="LP203" i="30"/>
  <c r="LS203" i="30" s="1"/>
  <c r="IH207" i="30"/>
  <c r="KJ209" i="30"/>
  <c r="KM209" i="30" s="1"/>
  <c r="KN209" i="30"/>
  <c r="BH215" i="30"/>
  <c r="BD215" i="30"/>
  <c r="BG215" i="30" s="1"/>
  <c r="JN207" i="30"/>
  <c r="EP208" i="30"/>
  <c r="KT205" i="30"/>
  <c r="KL209" i="30"/>
  <c r="KE210" i="30" s="1"/>
  <c r="KK209" i="30"/>
  <c r="GD207" i="30"/>
  <c r="IG207" i="30"/>
  <c r="IL206" i="30"/>
  <c r="EO208" i="30"/>
  <c r="ET207" i="30"/>
  <c r="CS213" i="30"/>
  <c r="CX212" i="30"/>
  <c r="DI212" i="30"/>
  <c r="DN211" i="30"/>
  <c r="FN208" i="30"/>
  <c r="BS219" i="30"/>
  <c r="BL218" i="30"/>
  <c r="BP218" i="30"/>
  <c r="GC207" i="30"/>
  <c r="GA208" i="30"/>
  <c r="FT207" i="30"/>
  <c r="FX207" i="30"/>
  <c r="GO209" i="30"/>
  <c r="GR208" i="30"/>
  <c r="GU208" i="30" s="1"/>
  <c r="GM209" i="30"/>
  <c r="DZ212" i="30"/>
  <c r="CT213" i="30"/>
  <c r="DJ212" i="30"/>
  <c r="FM208" i="30"/>
  <c r="FK209" i="30"/>
  <c r="FH208" i="30"/>
  <c r="FD208" i="30"/>
  <c r="MU203" i="30"/>
  <c r="MN202" i="30"/>
  <c r="MR202" i="30"/>
  <c r="BF215" i="30"/>
  <c r="AY216" i="30" s="1"/>
  <c r="BE215" i="30"/>
  <c r="HI207" i="30"/>
  <c r="HG208" i="30"/>
  <c r="HD207" i="30"/>
  <c r="GZ207" i="30"/>
  <c r="HJ207" i="30"/>
  <c r="LR203" i="30"/>
  <c r="LQ203" i="30"/>
  <c r="JM207" i="30"/>
  <c r="JR206" i="30"/>
  <c r="JE209" i="30"/>
  <c r="JC210" i="30"/>
  <c r="IV209" i="30"/>
  <c r="IZ209" i="30"/>
  <c r="JF209" i="30"/>
  <c r="DY212" i="30"/>
  <c r="ED211" i="30"/>
  <c r="KS205" i="30"/>
  <c r="KX204" i="30"/>
  <c r="HY210" i="30"/>
  <c r="HW211" i="30"/>
  <c r="HT210" i="30"/>
  <c r="HP210" i="30"/>
  <c r="HZ210" i="30"/>
  <c r="U133" i="22"/>
  <c r="Y133" i="22" s="1"/>
  <c r="R134" i="22"/>
  <c r="Q134" i="22"/>
  <c r="Q139" i="30"/>
  <c r="V138" i="30"/>
  <c r="R139" i="30"/>
  <c r="D1261" i="22"/>
  <c r="DP197" i="22" l="1"/>
  <c r="DS197" i="22" s="1"/>
  <c r="CT196" i="22"/>
  <c r="CW195" i="22"/>
  <c r="DT196" i="22"/>
  <c r="DQ196" i="22"/>
  <c r="CE197" i="22"/>
  <c r="CS196" i="22"/>
  <c r="CX195" i="22"/>
  <c r="CN196" i="22"/>
  <c r="CJ197" i="22"/>
  <c r="CM197" i="22" s="1"/>
  <c r="CK196" i="22"/>
  <c r="DK197" i="22"/>
  <c r="ME205" i="30"/>
  <c r="MB204" i="30"/>
  <c r="LX204" i="30"/>
  <c r="AH223" i="22"/>
  <c r="AK222" i="22"/>
  <c r="BD220" i="22"/>
  <c r="BG220" i="22" s="1"/>
  <c r="BH219" i="22"/>
  <c r="BE219" i="22"/>
  <c r="AG223" i="22"/>
  <c r="AL222" i="22"/>
  <c r="AY220" i="22"/>
  <c r="BC217" i="30"/>
  <c r="AV216" i="30"/>
  <c r="AZ216" i="30"/>
  <c r="KI211" i="30"/>
  <c r="KF210" i="30"/>
  <c r="KB210" i="30"/>
  <c r="HQ211" i="30"/>
  <c r="HV210" i="30"/>
  <c r="KU205" i="30"/>
  <c r="KW205" i="30"/>
  <c r="KZ204" i="30"/>
  <c r="LC204" i="30" s="1"/>
  <c r="IW210" i="30"/>
  <c r="JB209" i="30"/>
  <c r="MP203" i="30"/>
  <c r="MS202" i="30"/>
  <c r="MT202" i="30" s="1"/>
  <c r="FE209" i="30"/>
  <c r="FJ208" i="30"/>
  <c r="FU208" i="30"/>
  <c r="FZ207" i="30"/>
  <c r="BM219" i="30"/>
  <c r="BR218" i="30"/>
  <c r="DM212" i="30"/>
  <c r="DP211" i="30"/>
  <c r="DS211" i="30" s="1"/>
  <c r="DK212" i="30"/>
  <c r="LK204" i="30"/>
  <c r="CC217" i="30"/>
  <c r="CH216" i="30"/>
  <c r="AG218" i="30"/>
  <c r="AL217" i="30"/>
  <c r="HR211" i="30"/>
  <c r="HA208" i="30"/>
  <c r="HF207" i="30"/>
  <c r="MO203" i="30"/>
  <c r="FF209" i="30"/>
  <c r="CD217" i="30"/>
  <c r="CG216" i="30"/>
  <c r="AH218" i="30"/>
  <c r="AK217" i="30"/>
  <c r="GS209" i="30"/>
  <c r="GQ210" i="30"/>
  <c r="GN209" i="30"/>
  <c r="GJ209" i="30"/>
  <c r="GT209" i="30"/>
  <c r="EQ208" i="30"/>
  <c r="ES208" i="30"/>
  <c r="EV207" i="30"/>
  <c r="EY207" i="30" s="1"/>
  <c r="II207" i="30"/>
  <c r="IK207" i="30"/>
  <c r="IN206" i="30"/>
  <c r="IQ206" i="30" s="1"/>
  <c r="HB208" i="30"/>
  <c r="EF211" i="30"/>
  <c r="EI211" i="30" s="1"/>
  <c r="EA212" i="30"/>
  <c r="EC212" i="30"/>
  <c r="EH212" i="30" s="1"/>
  <c r="IX210" i="30"/>
  <c r="JQ207" i="30"/>
  <c r="JT206" i="30"/>
  <c r="JW206" i="30" s="1"/>
  <c r="JO207" i="30"/>
  <c r="FV208" i="30"/>
  <c r="BN219" i="30"/>
  <c r="BQ218" i="30"/>
  <c r="CZ212" i="30"/>
  <c r="DC212" i="30" s="1"/>
  <c r="DD212" i="30"/>
  <c r="CU213" i="30"/>
  <c r="V133" i="22"/>
  <c r="S134" i="22" s="1"/>
  <c r="X134" i="22"/>
  <c r="AA134" i="22" s="1"/>
  <c r="AB133" i="22"/>
  <c r="S139" i="30"/>
  <c r="U139" i="30"/>
  <c r="X138" i="30"/>
  <c r="AA138" i="30" s="1"/>
  <c r="D1262" i="22"/>
  <c r="DO198" i="22" l="1"/>
  <c r="DL197" i="22"/>
  <c r="DH197" i="22"/>
  <c r="CU196" i="22"/>
  <c r="DD195" i="22"/>
  <c r="CZ196" i="22"/>
  <c r="DC196" i="22" s="1"/>
  <c r="DA195" i="22"/>
  <c r="CI198" i="22"/>
  <c r="CF197" i="22"/>
  <c r="CB197" i="22"/>
  <c r="LY205" i="30"/>
  <c r="MD204" i="30"/>
  <c r="LZ205" i="30"/>
  <c r="MC204" i="30"/>
  <c r="EX208" i="30"/>
  <c r="AR222" i="22"/>
  <c r="AN223" i="22"/>
  <c r="AQ223" i="22" s="1"/>
  <c r="AO222" i="22"/>
  <c r="BC221" i="22"/>
  <c r="AZ220" i="22"/>
  <c r="AV220" i="22"/>
  <c r="AI223" i="22"/>
  <c r="BV218" i="30"/>
  <c r="BO219" i="30" s="1"/>
  <c r="BU218" i="30"/>
  <c r="IP207" i="30"/>
  <c r="GK210" i="30"/>
  <c r="GP209" i="30"/>
  <c r="AP217" i="30"/>
  <c r="AO217" i="30"/>
  <c r="HC208" i="30"/>
  <c r="HE208" i="30"/>
  <c r="HH207" i="30"/>
  <c r="HK207" i="30" s="1"/>
  <c r="CJ216" i="30"/>
  <c r="CM216" i="30" s="1"/>
  <c r="CN216" i="30"/>
  <c r="BT218" i="30"/>
  <c r="BW218" i="30" s="1"/>
  <c r="BX218" i="30"/>
  <c r="JD209" i="30"/>
  <c r="JG209" i="30" s="1"/>
  <c r="IY210" i="30"/>
  <c r="JA210" i="30"/>
  <c r="HX210" i="30"/>
  <c r="IA210" i="30" s="1"/>
  <c r="HS211" i="30"/>
  <c r="HU211" i="30"/>
  <c r="KC211" i="30"/>
  <c r="KH210" i="30"/>
  <c r="AX217" i="30"/>
  <c r="BA216" i="30"/>
  <c r="IO207" i="30"/>
  <c r="IM208" i="30"/>
  <c r="IJ207" i="30"/>
  <c r="IF207" i="30"/>
  <c r="GL210" i="30"/>
  <c r="MV202" i="30"/>
  <c r="MY202" i="30" s="1"/>
  <c r="AN217" i="30"/>
  <c r="AQ217" i="30" s="1"/>
  <c r="AR217" i="30"/>
  <c r="AI218" i="30"/>
  <c r="MX202" i="30"/>
  <c r="MQ203" i="30" s="1"/>
  <c r="MW202" i="30"/>
  <c r="KD211" i="30"/>
  <c r="KG210" i="30"/>
  <c r="AW217" i="30"/>
  <c r="BB216" i="30"/>
  <c r="CY214" i="30"/>
  <c r="CV213" i="30"/>
  <c r="CR213" i="30"/>
  <c r="JU207" i="30"/>
  <c r="JS208" i="30"/>
  <c r="JP207" i="30"/>
  <c r="JL207" i="30"/>
  <c r="JV207" i="30"/>
  <c r="EG212" i="30"/>
  <c r="EE213" i="30"/>
  <c r="DX212" i="30"/>
  <c r="EB212" i="30"/>
  <c r="EW208" i="30"/>
  <c r="EU209" i="30"/>
  <c r="ER208" i="30"/>
  <c r="EN208" i="30"/>
  <c r="FL208" i="30"/>
  <c r="FO208" i="30" s="1"/>
  <c r="FG209" i="30"/>
  <c r="FI209" i="30"/>
  <c r="LB205" i="30"/>
  <c r="CL216" i="30"/>
  <c r="CE217" i="30" s="1"/>
  <c r="CK216" i="30"/>
  <c r="LO205" i="30"/>
  <c r="LH204" i="30"/>
  <c r="LL204" i="30"/>
  <c r="DQ212" i="30"/>
  <c r="DO213" i="30"/>
  <c r="DH212" i="30"/>
  <c r="DL212" i="30"/>
  <c r="DR212" i="30"/>
  <c r="FY208" i="30"/>
  <c r="GB207" i="30"/>
  <c r="GE207" i="30" s="1"/>
  <c r="FW208" i="30"/>
  <c r="LA205" i="30"/>
  <c r="KY206" i="30"/>
  <c r="KV205" i="30"/>
  <c r="KR205" i="30"/>
  <c r="Z139" i="30"/>
  <c r="W135" i="22"/>
  <c r="P134" i="22"/>
  <c r="T134" i="22"/>
  <c r="W140" i="30"/>
  <c r="Y139" i="30"/>
  <c r="T139" i="30"/>
  <c r="P139" i="30"/>
  <c r="D1263" i="22"/>
  <c r="DI198" i="22" l="1"/>
  <c r="DN197" i="22"/>
  <c r="CC198" i="22"/>
  <c r="CH197" i="22"/>
  <c r="DJ198" i="22"/>
  <c r="DM197" i="22"/>
  <c r="CD198" i="22"/>
  <c r="CG197" i="22"/>
  <c r="CY197" i="22"/>
  <c r="CV196" i="22"/>
  <c r="CR196" i="22"/>
  <c r="MF204" i="30"/>
  <c r="MI204" i="30" s="1"/>
  <c r="MH204" i="30"/>
  <c r="MA205" i="30" s="1"/>
  <c r="MG204" i="30"/>
  <c r="HZ211" i="30"/>
  <c r="AM224" i="22"/>
  <c r="AK19" i="22" s="1"/>
  <c r="AJ223" i="22"/>
  <c r="AF223" i="22"/>
  <c r="AW221" i="22"/>
  <c r="BB220" i="22"/>
  <c r="AX221" i="22"/>
  <c r="BA220" i="22"/>
  <c r="MU204" i="30"/>
  <c r="MN203" i="30"/>
  <c r="MR203" i="30"/>
  <c r="CI218" i="30"/>
  <c r="CB217" i="30"/>
  <c r="CF217" i="30"/>
  <c r="KS206" i="30"/>
  <c r="KX205" i="30"/>
  <c r="DJ213" i="30"/>
  <c r="LJ205" i="30"/>
  <c r="LM204" i="30"/>
  <c r="EP209" i="30"/>
  <c r="DY213" i="30"/>
  <c r="ED212" i="30"/>
  <c r="JM208" i="30"/>
  <c r="JR207" i="30"/>
  <c r="CS214" i="30"/>
  <c r="CX213" i="30"/>
  <c r="BD216" i="30"/>
  <c r="BG216" i="30" s="1"/>
  <c r="BH216" i="30"/>
  <c r="AM219" i="30"/>
  <c r="AF218" i="30"/>
  <c r="AJ218" i="30"/>
  <c r="IG208" i="30"/>
  <c r="IL207" i="30"/>
  <c r="BF216" i="30"/>
  <c r="AY217" i="30" s="1"/>
  <c r="BE216" i="30"/>
  <c r="JC211" i="30"/>
  <c r="JE210" i="30"/>
  <c r="IZ210" i="30"/>
  <c r="IV210" i="30"/>
  <c r="BS220" i="30"/>
  <c r="BP219" i="30"/>
  <c r="BL219" i="30"/>
  <c r="KT206" i="30"/>
  <c r="DI213" i="30"/>
  <c r="DN212" i="30"/>
  <c r="LI205" i="30"/>
  <c r="LN204" i="30"/>
  <c r="JN208" i="30"/>
  <c r="CT214" i="30"/>
  <c r="CW213" i="30"/>
  <c r="IH208" i="30"/>
  <c r="HJ208" i="30"/>
  <c r="GR209" i="30"/>
  <c r="GU209" i="30" s="1"/>
  <c r="GM210" i="30"/>
  <c r="GO210" i="30"/>
  <c r="GC208" i="30"/>
  <c r="GA209" i="30"/>
  <c r="FT208" i="30"/>
  <c r="FX208" i="30"/>
  <c r="GD208" i="30"/>
  <c r="FN209" i="30"/>
  <c r="HI208" i="30"/>
  <c r="HG209" i="30"/>
  <c r="HD208" i="30"/>
  <c r="GZ208" i="30"/>
  <c r="FM209" i="30"/>
  <c r="FK210" i="30"/>
  <c r="FH209" i="30"/>
  <c r="FD209" i="30"/>
  <c r="EO209" i="30"/>
  <c r="ET208" i="30"/>
  <c r="DZ213" i="30"/>
  <c r="KL210" i="30"/>
  <c r="KK210" i="30"/>
  <c r="KJ210" i="30"/>
  <c r="KM210" i="30" s="1"/>
  <c r="KN210" i="30"/>
  <c r="KE211" i="30"/>
  <c r="HY211" i="30"/>
  <c r="HW212" i="30"/>
  <c r="HT211" i="30"/>
  <c r="HP211" i="30"/>
  <c r="JF210" i="30"/>
  <c r="U134" i="22"/>
  <c r="V134" i="22" s="1"/>
  <c r="Q135" i="22"/>
  <c r="R135" i="22"/>
  <c r="Q140" i="30"/>
  <c r="V139" i="30"/>
  <c r="R140" i="30"/>
  <c r="D1264" i="22"/>
  <c r="CS197" i="22" l="1"/>
  <c r="CX196" i="22"/>
  <c r="CN197" i="22"/>
  <c r="CJ198" i="22"/>
  <c r="CM198" i="22" s="1"/>
  <c r="CK197" i="22"/>
  <c r="CT197" i="22"/>
  <c r="CW196" i="22"/>
  <c r="DK198" i="22"/>
  <c r="CE198" i="22"/>
  <c r="DT197" i="22"/>
  <c r="DP198" i="22"/>
  <c r="DS198" i="22" s="1"/>
  <c r="DQ197" i="22"/>
  <c r="ME206" i="30"/>
  <c r="LX205" i="30"/>
  <c r="MB205" i="30"/>
  <c r="AG224" i="22"/>
  <c r="AL223" i="22"/>
  <c r="AY221" i="22"/>
  <c r="AH224" i="22"/>
  <c r="AK223" i="22"/>
  <c r="BD221" i="22"/>
  <c r="BG221" i="22" s="1"/>
  <c r="BH220" i="22"/>
  <c r="BE220" i="22"/>
  <c r="BC218" i="30"/>
  <c r="AZ217" i="30"/>
  <c r="AV217" i="30"/>
  <c r="HQ212" i="30"/>
  <c r="HV211" i="30"/>
  <c r="FE210" i="30"/>
  <c r="FJ209" i="30"/>
  <c r="HA209" i="30"/>
  <c r="HF208" i="30"/>
  <c r="FV209" i="30"/>
  <c r="GT210" i="30"/>
  <c r="DB213" i="30"/>
  <c r="DA213" i="30"/>
  <c r="DK213" i="30"/>
  <c r="DM213" i="30"/>
  <c r="DP212" i="30"/>
  <c r="DS212" i="30" s="1"/>
  <c r="IK208" i="30"/>
  <c r="IN207" i="30"/>
  <c r="IQ207" i="30" s="1"/>
  <c r="II208" i="30"/>
  <c r="AH219" i="30"/>
  <c r="AK218" i="30"/>
  <c r="JO208" i="30"/>
  <c r="JQ208" i="30"/>
  <c r="JT207" i="30"/>
  <c r="JW207" i="30" s="1"/>
  <c r="LR204" i="30"/>
  <c r="LK205" i="30" s="1"/>
  <c r="LQ204" i="30"/>
  <c r="CD218" i="30"/>
  <c r="CG217" i="30"/>
  <c r="MP204" i="30"/>
  <c r="MS203" i="30"/>
  <c r="KI212" i="30"/>
  <c r="KB211" i="30"/>
  <c r="KF211" i="30"/>
  <c r="ES209" i="30"/>
  <c r="EV208" i="30"/>
  <c r="EY208" i="30" s="1"/>
  <c r="EQ209" i="30"/>
  <c r="HB209" i="30"/>
  <c r="FU209" i="30"/>
  <c r="FZ208" i="30"/>
  <c r="GQ211" i="30"/>
  <c r="GS210" i="30"/>
  <c r="GJ210" i="30"/>
  <c r="GN210" i="30"/>
  <c r="LM205" i="30"/>
  <c r="LP204" i="30"/>
  <c r="LS204" i="30" s="1"/>
  <c r="AG219" i="30"/>
  <c r="AL218" i="30"/>
  <c r="CZ213" i="30"/>
  <c r="DC213" i="30" s="1"/>
  <c r="DD213" i="30"/>
  <c r="CU214" i="30"/>
  <c r="KW206" i="30"/>
  <c r="KZ205" i="30"/>
  <c r="LC205" i="30" s="1"/>
  <c r="KU206" i="30"/>
  <c r="CC218" i="30"/>
  <c r="CH217" i="30"/>
  <c r="MO204" i="30"/>
  <c r="MT203" i="30"/>
  <c r="HR212" i="30"/>
  <c r="FF210" i="30"/>
  <c r="BM220" i="30"/>
  <c r="BR219" i="30"/>
  <c r="IW211" i="30"/>
  <c r="JB210" i="30"/>
  <c r="BN220" i="30"/>
  <c r="BQ219" i="30"/>
  <c r="IX211" i="30"/>
  <c r="EC213" i="30"/>
  <c r="EF212" i="30"/>
  <c r="EI212" i="30" s="1"/>
  <c r="EA213" i="30"/>
  <c r="Y134" i="22"/>
  <c r="AB134" i="22"/>
  <c r="S135" i="22"/>
  <c r="X135" i="22"/>
  <c r="AA135" i="22" s="1"/>
  <c r="S140" i="30"/>
  <c r="X139" i="30"/>
  <c r="AA139" i="30" s="1"/>
  <c r="U140" i="30"/>
  <c r="D1265" i="22"/>
  <c r="MC205" i="30" l="1"/>
  <c r="CU197" i="22"/>
  <c r="DO199" i="22"/>
  <c r="DH198" i="22"/>
  <c r="DL198" i="22"/>
  <c r="CI199" i="22"/>
  <c r="CB198" i="22"/>
  <c r="CF198" i="22"/>
  <c r="DD196" i="22"/>
  <c r="CZ197" i="22"/>
  <c r="DC197" i="22" s="1"/>
  <c r="DA196" i="22"/>
  <c r="LZ206" i="30"/>
  <c r="LY206" i="30"/>
  <c r="JV208" i="30"/>
  <c r="BC222" i="22"/>
  <c r="AV221" i="22"/>
  <c r="AZ221" i="22"/>
  <c r="AI224" i="22"/>
  <c r="AR223" i="22"/>
  <c r="AN224" i="22"/>
  <c r="AQ224" i="22" s="1"/>
  <c r="AO223" i="22"/>
  <c r="MV203" i="30"/>
  <c r="MY203" i="30" s="1"/>
  <c r="BT219" i="30"/>
  <c r="BW219" i="30" s="1"/>
  <c r="BX219" i="30"/>
  <c r="LA206" i="30"/>
  <c r="KY207" i="30"/>
  <c r="KV206" i="30"/>
  <c r="KR206" i="30"/>
  <c r="LB206" i="30"/>
  <c r="GK211" i="30"/>
  <c r="GP210" i="30"/>
  <c r="EW209" i="30"/>
  <c r="EU210" i="30"/>
  <c r="ER209" i="30"/>
  <c r="EN209" i="30"/>
  <c r="EX209" i="30"/>
  <c r="CL217" i="30"/>
  <c r="CK217" i="30"/>
  <c r="JU208" i="30"/>
  <c r="JS209" i="30"/>
  <c r="JL208" i="30"/>
  <c r="JP208" i="30"/>
  <c r="IO208" i="30"/>
  <c r="IM209" i="30"/>
  <c r="IJ208" i="30"/>
  <c r="IF208" i="30"/>
  <c r="IP208" i="30"/>
  <c r="DR213" i="30"/>
  <c r="AW218" i="30"/>
  <c r="BB217" i="30"/>
  <c r="BV219" i="30"/>
  <c r="BO220" i="30" s="1"/>
  <c r="BU219" i="30"/>
  <c r="JA211" i="30"/>
  <c r="JD210" i="30"/>
  <c r="JG210" i="30" s="1"/>
  <c r="IY211" i="30"/>
  <c r="CY215" i="30"/>
  <c r="CR214" i="30"/>
  <c r="CV214" i="30"/>
  <c r="KD212" i="30"/>
  <c r="KG211" i="30"/>
  <c r="MX203" i="30"/>
  <c r="MQ204" i="30" s="1"/>
  <c r="MW203" i="30"/>
  <c r="AP218" i="30"/>
  <c r="AI219" i="30" s="1"/>
  <c r="AO218" i="30"/>
  <c r="DQ213" i="30"/>
  <c r="DO214" i="30"/>
  <c r="DH213" i="30"/>
  <c r="DL213" i="30"/>
  <c r="HU212" i="30"/>
  <c r="HX211" i="30"/>
  <c r="IA211" i="30" s="1"/>
  <c r="HS212" i="30"/>
  <c r="AX218" i="30"/>
  <c r="BA217" i="30"/>
  <c r="EG213" i="30"/>
  <c r="EE214" i="30"/>
  <c r="DX213" i="30"/>
  <c r="EB213" i="30"/>
  <c r="EH213" i="30"/>
  <c r="CE218" i="30"/>
  <c r="CJ217" i="30"/>
  <c r="CM217" i="30" s="1"/>
  <c r="CN217" i="30"/>
  <c r="LQ205" i="30"/>
  <c r="LO206" i="30"/>
  <c r="LH205" i="30"/>
  <c r="LL205" i="30"/>
  <c r="LR205" i="30"/>
  <c r="KC212" i="30"/>
  <c r="KH211" i="30"/>
  <c r="FI210" i="30"/>
  <c r="FL209" i="30"/>
  <c r="FO209" i="30" s="1"/>
  <c r="FG210" i="30"/>
  <c r="AN218" i="30"/>
  <c r="AQ218" i="30" s="1"/>
  <c r="AR218" i="30"/>
  <c r="GL211" i="30"/>
  <c r="FW209" i="30"/>
  <c r="FY209" i="30"/>
  <c r="GB208" i="30"/>
  <c r="GE208" i="30" s="1"/>
  <c r="HE209" i="30"/>
  <c r="HH208" i="30"/>
  <c r="HK208" i="30" s="1"/>
  <c r="HC209" i="30"/>
  <c r="Z140" i="30"/>
  <c r="W136" i="22"/>
  <c r="P135" i="22"/>
  <c r="T135" i="22"/>
  <c r="W141" i="30"/>
  <c r="Y140" i="30"/>
  <c r="P140" i="30"/>
  <c r="T140" i="30"/>
  <c r="D1266" i="22"/>
  <c r="MD205" i="30" l="1"/>
  <c r="MG205" i="30"/>
  <c r="MH205" i="30"/>
  <c r="CC199" i="22"/>
  <c r="CH198" i="22"/>
  <c r="DI199" i="22"/>
  <c r="DN198" i="22"/>
  <c r="CD199" i="22"/>
  <c r="CG198" i="22"/>
  <c r="DJ199" i="22"/>
  <c r="DM198" i="22"/>
  <c r="CY198" i="22"/>
  <c r="CR197" i="22"/>
  <c r="CV197" i="22"/>
  <c r="GD209" i="30"/>
  <c r="AW222" i="22"/>
  <c r="BB221" i="22"/>
  <c r="AF224" i="22"/>
  <c r="AJ224" i="22"/>
  <c r="AX222" i="22"/>
  <c r="BA221" i="22"/>
  <c r="BS221" i="30"/>
  <c r="BL220" i="30"/>
  <c r="BP220" i="30"/>
  <c r="MU205" i="30"/>
  <c r="MR204" i="30"/>
  <c r="MN204" i="30"/>
  <c r="HI209" i="30"/>
  <c r="HG210" i="30"/>
  <c r="HD209" i="30"/>
  <c r="GZ209" i="30"/>
  <c r="HJ209" i="30"/>
  <c r="LI206" i="30"/>
  <c r="LN205" i="30"/>
  <c r="HY212" i="30"/>
  <c r="HW213" i="30"/>
  <c r="HP212" i="30"/>
  <c r="HT212" i="30"/>
  <c r="HZ212" i="30"/>
  <c r="CT215" i="30"/>
  <c r="CW214" i="30"/>
  <c r="DZ214" i="30"/>
  <c r="BF217" i="30"/>
  <c r="AY218" i="30" s="1"/>
  <c r="BE217" i="30"/>
  <c r="DJ214" i="30"/>
  <c r="KL211" i="30"/>
  <c r="KK211" i="30"/>
  <c r="CS215" i="30"/>
  <c r="CX214" i="30"/>
  <c r="BD217" i="30"/>
  <c r="BG217" i="30" s="1"/>
  <c r="BH217" i="30"/>
  <c r="EO210" i="30"/>
  <c r="ET209" i="30"/>
  <c r="GO211" i="30"/>
  <c r="GR210" i="30"/>
  <c r="GU210" i="30" s="1"/>
  <c r="GM211" i="30"/>
  <c r="GC209" i="30"/>
  <c r="GA210" i="30"/>
  <c r="FX209" i="30"/>
  <c r="FT209" i="30"/>
  <c r="FM210" i="30"/>
  <c r="FK211" i="30"/>
  <c r="FD210" i="30"/>
  <c r="FH210" i="30"/>
  <c r="FN210" i="30"/>
  <c r="DY214" i="30"/>
  <c r="ED213" i="30"/>
  <c r="DI214" i="30"/>
  <c r="DN213" i="30"/>
  <c r="JE211" i="30"/>
  <c r="JC212" i="30"/>
  <c r="IZ211" i="30"/>
  <c r="IV211" i="30"/>
  <c r="JF211" i="30"/>
  <c r="IG209" i="30"/>
  <c r="IL208" i="30"/>
  <c r="JN209" i="30"/>
  <c r="EP210" i="30"/>
  <c r="KS207" i="30"/>
  <c r="KX206" i="30"/>
  <c r="AM220" i="30"/>
  <c r="AJ219" i="30"/>
  <c r="AF219" i="30"/>
  <c r="KJ211" i="30"/>
  <c r="KM211" i="30" s="1"/>
  <c r="KN211" i="30"/>
  <c r="KE212" i="30"/>
  <c r="LJ206" i="30"/>
  <c r="CI219" i="30"/>
  <c r="CF218" i="30"/>
  <c r="CB218" i="30"/>
  <c r="IH209" i="30"/>
  <c r="JM209" i="30"/>
  <c r="JR208" i="30"/>
  <c r="KT207" i="30"/>
  <c r="U135" i="22"/>
  <c r="V135" i="22" s="1"/>
  <c r="Q136" i="22"/>
  <c r="R136" i="22"/>
  <c r="R141" i="30"/>
  <c r="Q141" i="30"/>
  <c r="V140" i="30"/>
  <c r="D1267" i="22"/>
  <c r="MF205" i="30" l="1"/>
  <c r="MI205" i="30" s="1"/>
  <c r="MA206" i="30"/>
  <c r="CT198" i="22"/>
  <c r="CW197" i="22"/>
  <c r="DT198" i="22"/>
  <c r="DP199" i="22"/>
  <c r="DS199" i="22" s="1"/>
  <c r="DQ198" i="22"/>
  <c r="CS198" i="22"/>
  <c r="CX197" i="22"/>
  <c r="CE199" i="22"/>
  <c r="DK199" i="22"/>
  <c r="CN198" i="22"/>
  <c r="CJ199" i="22"/>
  <c r="CM199" i="22" s="1"/>
  <c r="CK198" i="22"/>
  <c r="AL224" i="22"/>
  <c r="AM19" i="22"/>
  <c r="AO19" i="22"/>
  <c r="BD222" i="22"/>
  <c r="BG222" i="22" s="1"/>
  <c r="BH221" i="22"/>
  <c r="BE221" i="22"/>
  <c r="AY222" i="22"/>
  <c r="AK224" i="22"/>
  <c r="BC219" i="30"/>
  <c r="AV218" i="30"/>
  <c r="AZ218" i="30"/>
  <c r="KI213" i="30"/>
  <c r="KF212" i="30"/>
  <c r="KB212" i="30"/>
  <c r="II209" i="30"/>
  <c r="IK209" i="30"/>
  <c r="IN208" i="30"/>
  <c r="IQ208" i="30" s="1"/>
  <c r="IW212" i="30"/>
  <c r="JB211" i="30"/>
  <c r="DP213" i="30"/>
  <c r="DS213" i="30" s="1"/>
  <c r="DK214" i="30"/>
  <c r="DM214" i="30"/>
  <c r="FE211" i="30"/>
  <c r="FJ210" i="30"/>
  <c r="FV210" i="30"/>
  <c r="HB210" i="30"/>
  <c r="MO205" i="30"/>
  <c r="BN221" i="30"/>
  <c r="BQ220" i="30"/>
  <c r="CC219" i="30"/>
  <c r="CH218" i="30"/>
  <c r="JQ209" i="30"/>
  <c r="JT208" i="30"/>
  <c r="JW208" i="30" s="1"/>
  <c r="JO209" i="30"/>
  <c r="AG220" i="30"/>
  <c r="AL219" i="30"/>
  <c r="KU207" i="30"/>
  <c r="KW207" i="30"/>
  <c r="KZ206" i="30"/>
  <c r="LC206" i="30" s="1"/>
  <c r="IX212" i="30"/>
  <c r="GS211" i="30"/>
  <c r="GQ212" i="30"/>
  <c r="GJ211" i="30"/>
  <c r="GN211" i="30"/>
  <c r="GT211" i="30"/>
  <c r="DB214" i="30"/>
  <c r="DA214" i="30"/>
  <c r="HR213" i="30"/>
  <c r="MP205" i="30"/>
  <c r="MS204" i="30"/>
  <c r="BM221" i="30"/>
  <c r="BR220" i="30"/>
  <c r="AH220" i="30"/>
  <c r="AK219" i="30"/>
  <c r="EQ210" i="30"/>
  <c r="ES210" i="30"/>
  <c r="EV209" i="30"/>
  <c r="EY209" i="30" s="1"/>
  <c r="DD214" i="30"/>
  <c r="CZ214" i="30"/>
  <c r="DC214" i="30" s="1"/>
  <c r="CU215" i="30"/>
  <c r="HQ213" i="30"/>
  <c r="HV212" i="30"/>
  <c r="LP205" i="30"/>
  <c r="LS205" i="30" s="1"/>
  <c r="LK206" i="30"/>
  <c r="LM206" i="30"/>
  <c r="CD219" i="30"/>
  <c r="CG218" i="30"/>
  <c r="EF213" i="30"/>
  <c r="EI213" i="30" s="1"/>
  <c r="EA214" i="30"/>
  <c r="EC214" i="30"/>
  <c r="FF211" i="30"/>
  <c r="FU210" i="30"/>
  <c r="FZ209" i="30"/>
  <c r="HA210" i="30"/>
  <c r="HF209" i="30"/>
  <c r="X136" i="22"/>
  <c r="AA136" i="22" s="1"/>
  <c r="Y135" i="22"/>
  <c r="AB135" i="22"/>
  <c r="S136" i="22"/>
  <c r="U141" i="30"/>
  <c r="S141" i="30"/>
  <c r="X140" i="30"/>
  <c r="AA140" i="30" s="1"/>
  <c r="D1268" i="22"/>
  <c r="ME207" i="30" l="1"/>
  <c r="MB206" i="30"/>
  <c r="LX206" i="30"/>
  <c r="DD197" i="22"/>
  <c r="CZ198" i="22"/>
  <c r="DC198" i="22" s="1"/>
  <c r="DA197" i="22"/>
  <c r="DO200" i="22"/>
  <c r="DH199" i="22"/>
  <c r="DL199" i="22"/>
  <c r="CI200" i="22"/>
  <c r="CB199" i="22"/>
  <c r="CF199" i="22"/>
  <c r="CU198" i="22"/>
  <c r="EH214" i="30"/>
  <c r="LB207" i="30"/>
  <c r="AR224" i="22"/>
  <c r="AO224" i="22"/>
  <c r="BC223" i="22"/>
  <c r="AV222" i="22"/>
  <c r="AZ222" i="22"/>
  <c r="EE215" i="30"/>
  <c r="EG214" i="30"/>
  <c r="DX214" i="30"/>
  <c r="EB214" i="30"/>
  <c r="CL218" i="30"/>
  <c r="CK218" i="30"/>
  <c r="LR206" i="30"/>
  <c r="CY216" i="30"/>
  <c r="CV215" i="30"/>
  <c r="CR215" i="30"/>
  <c r="EX210" i="30"/>
  <c r="MX204" i="30"/>
  <c r="MW204" i="30"/>
  <c r="GL212" i="30"/>
  <c r="FL210" i="30"/>
  <c r="FO210" i="30" s="1"/>
  <c r="FG211" i="30"/>
  <c r="FI211" i="30"/>
  <c r="DR214" i="30"/>
  <c r="JD211" i="30"/>
  <c r="JG211" i="30" s="1"/>
  <c r="IY212" i="30"/>
  <c r="JA212" i="30"/>
  <c r="KC213" i="30"/>
  <c r="KH212" i="30"/>
  <c r="AX219" i="30"/>
  <c r="BA218" i="30"/>
  <c r="LQ206" i="30"/>
  <c r="LO207" i="30"/>
  <c r="LL206" i="30"/>
  <c r="LH206" i="30"/>
  <c r="HX212" i="30"/>
  <c r="IA212" i="30" s="1"/>
  <c r="HS213" i="30"/>
  <c r="HU213" i="30"/>
  <c r="EW210" i="30"/>
  <c r="EU211" i="30"/>
  <c r="ER210" i="30"/>
  <c r="EN210" i="30"/>
  <c r="BT220" i="30"/>
  <c r="BW220" i="30" s="1"/>
  <c r="BX220" i="30"/>
  <c r="GK212" i="30"/>
  <c r="GP211" i="30"/>
  <c r="MT204" i="30"/>
  <c r="DO215" i="30"/>
  <c r="DQ214" i="30"/>
  <c r="DL214" i="30"/>
  <c r="DH214" i="30"/>
  <c r="KD213" i="30"/>
  <c r="KG212" i="30"/>
  <c r="AW219" i="30"/>
  <c r="BB218" i="30"/>
  <c r="HC210" i="30"/>
  <c r="HE210" i="30"/>
  <c r="HH209" i="30"/>
  <c r="HK209" i="30" s="1"/>
  <c r="FY210" i="30"/>
  <c r="GB209" i="30"/>
  <c r="GE209" i="30" s="1"/>
  <c r="FW210" i="30"/>
  <c r="AP219" i="30"/>
  <c r="AO219" i="30"/>
  <c r="LA207" i="30"/>
  <c r="KY208" i="30"/>
  <c r="KR207" i="30"/>
  <c r="KV207" i="30"/>
  <c r="JU209" i="30"/>
  <c r="JS210" i="30"/>
  <c r="JP209" i="30"/>
  <c r="JL209" i="30"/>
  <c r="JV209" i="30"/>
  <c r="BV220" i="30"/>
  <c r="BO221" i="30" s="1"/>
  <c r="BU220" i="30"/>
  <c r="IP209" i="30"/>
  <c r="AN219" i="30"/>
  <c r="AQ219" i="30" s="1"/>
  <c r="AR219" i="30"/>
  <c r="AI220" i="30"/>
  <c r="CJ218" i="30"/>
  <c r="CM218" i="30" s="1"/>
  <c r="CN218" i="30"/>
  <c r="CE219" i="30"/>
  <c r="IO209" i="30"/>
  <c r="IM210" i="30"/>
  <c r="IJ209" i="30"/>
  <c r="IF209" i="30"/>
  <c r="W137" i="22"/>
  <c r="P136" i="22"/>
  <c r="T136" i="22"/>
  <c r="Z141" i="30"/>
  <c r="W142" i="30"/>
  <c r="Y141" i="30"/>
  <c r="P141" i="30"/>
  <c r="T141" i="30"/>
  <c r="D1269" i="22"/>
  <c r="LZ207" i="30" l="1"/>
  <c r="MC206" i="30"/>
  <c r="MD206" i="30"/>
  <c r="LY207" i="30"/>
  <c r="CY199" i="22"/>
  <c r="CV198" i="22"/>
  <c r="CR198" i="22"/>
  <c r="CD200" i="22"/>
  <c r="CG199" i="22"/>
  <c r="DJ200" i="22"/>
  <c r="DM199" i="22"/>
  <c r="CC200" i="22"/>
  <c r="CH199" i="22"/>
  <c r="DI200" i="22"/>
  <c r="DN199" i="22"/>
  <c r="HZ213" i="30"/>
  <c r="FN211" i="30"/>
  <c r="AW223" i="22"/>
  <c r="BB222" i="22"/>
  <c r="AX223" i="22"/>
  <c r="BA222" i="22"/>
  <c r="BS222" i="30"/>
  <c r="BL221" i="30"/>
  <c r="BP221" i="30"/>
  <c r="IG210" i="30"/>
  <c r="IL209" i="30"/>
  <c r="AM221" i="30"/>
  <c r="AF220" i="30"/>
  <c r="AJ220" i="30"/>
  <c r="LJ207" i="30"/>
  <c r="FK212" i="30"/>
  <c r="FM211" i="30"/>
  <c r="FD211" i="30"/>
  <c r="FH211" i="30"/>
  <c r="DZ215" i="30"/>
  <c r="GC210" i="30"/>
  <c r="GA211" i="30"/>
  <c r="FT210" i="30"/>
  <c r="FX210" i="30"/>
  <c r="GD210" i="30"/>
  <c r="HJ210" i="30"/>
  <c r="DI215" i="30"/>
  <c r="DN214" i="30"/>
  <c r="MV204" i="30"/>
  <c r="MY204" i="30" s="1"/>
  <c r="MQ205" i="30"/>
  <c r="JF212" i="30"/>
  <c r="CS216" i="30"/>
  <c r="CX215" i="30"/>
  <c r="DY215" i="30"/>
  <c r="ED214" i="30"/>
  <c r="JM210" i="30"/>
  <c r="JR209" i="30"/>
  <c r="KT208" i="30"/>
  <c r="HI210" i="30"/>
  <c r="HG211" i="30"/>
  <c r="HD210" i="30"/>
  <c r="GZ210" i="30"/>
  <c r="KL212" i="30"/>
  <c r="KK212" i="30"/>
  <c r="DJ215" i="30"/>
  <c r="GR211" i="30"/>
  <c r="GU211" i="30" s="1"/>
  <c r="GM212" i="30"/>
  <c r="GO212" i="30"/>
  <c r="EO211" i="30"/>
  <c r="ET210" i="30"/>
  <c r="KJ212" i="30"/>
  <c r="KM212" i="30" s="1"/>
  <c r="KN212" i="30"/>
  <c r="KE213" i="30"/>
  <c r="JE212" i="30"/>
  <c r="JC213" i="30"/>
  <c r="IV212" i="30"/>
  <c r="IZ212" i="30"/>
  <c r="CT216" i="30"/>
  <c r="CW215" i="30"/>
  <c r="CI220" i="30"/>
  <c r="CB219" i="30"/>
  <c r="CF219" i="30"/>
  <c r="IH210" i="30"/>
  <c r="JN210" i="30"/>
  <c r="KS208" i="30"/>
  <c r="KX207" i="30"/>
  <c r="BD218" i="30"/>
  <c r="BG218" i="30" s="1"/>
  <c r="BH218" i="30"/>
  <c r="EP211" i="30"/>
  <c r="HW214" i="30"/>
  <c r="HY213" i="30"/>
  <c r="HP213" i="30"/>
  <c r="HT213" i="30"/>
  <c r="LI207" i="30"/>
  <c r="LN206" i="30"/>
  <c r="BF218" i="30"/>
  <c r="AY219" i="30" s="1"/>
  <c r="BE218" i="30"/>
  <c r="U136" i="22"/>
  <c r="AB136" i="22" s="1"/>
  <c r="R137" i="22"/>
  <c r="Q137" i="22"/>
  <c r="R142" i="30"/>
  <c r="Q142" i="30"/>
  <c r="V141" i="30"/>
  <c r="D1270" i="22"/>
  <c r="MH206" i="30" l="1"/>
  <c r="MA207" i="30" s="1"/>
  <c r="MG206" i="30"/>
  <c r="MF206" i="30"/>
  <c r="MI206" i="30" s="1"/>
  <c r="DK200" i="22"/>
  <c r="CS199" i="22"/>
  <c r="CX198" i="22"/>
  <c r="CN199" i="22"/>
  <c r="CJ200" i="22"/>
  <c r="CM200" i="22" s="1"/>
  <c r="CK199" i="22"/>
  <c r="CT199" i="22"/>
  <c r="CW198" i="22"/>
  <c r="DT199" i="22"/>
  <c r="DP200" i="22"/>
  <c r="DS200" i="22" s="1"/>
  <c r="DQ199" i="22"/>
  <c r="CE200" i="22"/>
  <c r="Y136" i="22"/>
  <c r="X137" i="22"/>
  <c r="AA137" i="22" s="1"/>
  <c r="GT212" i="30"/>
  <c r="BI222" i="22"/>
  <c r="BJ222" i="22" s="1"/>
  <c r="BA223" i="22"/>
  <c r="BB223" i="22"/>
  <c r="AY223" i="22"/>
  <c r="BD223" i="22"/>
  <c r="BG223" i="22" s="1"/>
  <c r="BH222" i="22"/>
  <c r="BE222" i="22"/>
  <c r="BC220" i="30"/>
  <c r="AZ219" i="30"/>
  <c r="AV219" i="30"/>
  <c r="LM207" i="30"/>
  <c r="LP206" i="30"/>
  <c r="LS206" i="30" s="1"/>
  <c r="LK207" i="30"/>
  <c r="CC220" i="30"/>
  <c r="CH219" i="30"/>
  <c r="HB211" i="30"/>
  <c r="EF214" i="30"/>
  <c r="EI214" i="30" s="1"/>
  <c r="EA215" i="30"/>
  <c r="EC215" i="30"/>
  <c r="MU206" i="30"/>
  <c r="MN205" i="30"/>
  <c r="MR205" i="30"/>
  <c r="DT214" i="30"/>
  <c r="DP214" i="30"/>
  <c r="DS214" i="30" s="1"/>
  <c r="DK215" i="30"/>
  <c r="FF212" i="30"/>
  <c r="BN222" i="30"/>
  <c r="BQ221" i="30"/>
  <c r="HQ214" i="30"/>
  <c r="HV213" i="30"/>
  <c r="JO210" i="30"/>
  <c r="JQ210" i="30"/>
  <c r="JT209" i="30"/>
  <c r="JW209" i="30" s="1"/>
  <c r="FV211" i="30"/>
  <c r="FE212" i="30"/>
  <c r="FJ211" i="30"/>
  <c r="AH221" i="30"/>
  <c r="AK220" i="30"/>
  <c r="IK210" i="30"/>
  <c r="IN209" i="30"/>
  <c r="IQ209" i="30" s="1"/>
  <c r="II210" i="30"/>
  <c r="BM222" i="30"/>
  <c r="BR221" i="30"/>
  <c r="IX213" i="30"/>
  <c r="KI214" i="30"/>
  <c r="KB213" i="30"/>
  <c r="KF213" i="30"/>
  <c r="FU211" i="30"/>
  <c r="FZ210" i="30"/>
  <c r="AG221" i="30"/>
  <c r="AL220" i="30"/>
  <c r="HR214" i="30"/>
  <c r="KZ207" i="30"/>
  <c r="LC207" i="30" s="1"/>
  <c r="LD207" i="30"/>
  <c r="KU208" i="30"/>
  <c r="CD220" i="30"/>
  <c r="CG219" i="30"/>
  <c r="DB215" i="30"/>
  <c r="DA215" i="30"/>
  <c r="IW213" i="30"/>
  <c r="JB212" i="30"/>
  <c r="ES211" i="30"/>
  <c r="EV210" i="30"/>
  <c r="EY210" i="30" s="1"/>
  <c r="EQ211" i="30"/>
  <c r="GS212" i="30"/>
  <c r="GQ213" i="30"/>
  <c r="GN212" i="30"/>
  <c r="GJ212" i="30"/>
  <c r="HA211" i="30"/>
  <c r="HF210" i="30"/>
  <c r="CZ215" i="30"/>
  <c r="DC215" i="30" s="1"/>
  <c r="DD215" i="30"/>
  <c r="CU216" i="30"/>
  <c r="V136" i="22"/>
  <c r="S137" i="22" s="1"/>
  <c r="S142" i="30"/>
  <c r="X141" i="30"/>
  <c r="AA141" i="30" s="1"/>
  <c r="U142" i="30"/>
  <c r="D1271" i="22"/>
  <c r="MB207" i="30" l="1"/>
  <c r="ME208" i="30"/>
  <c r="LX207" i="30"/>
  <c r="CI201" i="22"/>
  <c r="CF200" i="22"/>
  <c r="CB200" i="22"/>
  <c r="DD198" i="22"/>
  <c r="CZ199" i="22"/>
  <c r="DC199" i="22" s="1"/>
  <c r="DA198" i="22"/>
  <c r="CU199" i="22"/>
  <c r="DO201" i="22"/>
  <c r="DL200" i="22"/>
  <c r="DH200" i="22"/>
  <c r="JV210" i="30"/>
  <c r="EH215" i="30"/>
  <c r="BE223" i="22"/>
  <c r="BC224" i="22"/>
  <c r="BA19" i="22" s="1"/>
  <c r="AV223" i="22"/>
  <c r="AZ223" i="22"/>
  <c r="BI223" i="22"/>
  <c r="BJ223" i="22" s="1"/>
  <c r="BA224" i="22"/>
  <c r="BB224" i="22"/>
  <c r="AY224" i="22"/>
  <c r="BE224" i="22" s="1"/>
  <c r="BD224" i="22"/>
  <c r="BG224" i="22" s="1"/>
  <c r="BH223" i="22"/>
  <c r="KD214" i="30"/>
  <c r="KG213" i="30"/>
  <c r="HX213" i="30"/>
  <c r="IA213" i="30" s="1"/>
  <c r="HS214" i="30"/>
  <c r="HU214" i="30"/>
  <c r="DO216" i="30"/>
  <c r="DL215" i="30"/>
  <c r="DH215" i="30"/>
  <c r="CJ219" i="30"/>
  <c r="CM219" i="30" s="1"/>
  <c r="CN219" i="30"/>
  <c r="AW220" i="30"/>
  <c r="BB219" i="30"/>
  <c r="EW211" i="30"/>
  <c r="EU212" i="30"/>
  <c r="ER211" i="30"/>
  <c r="EN211" i="30"/>
  <c r="FW211" i="30"/>
  <c r="FY211" i="30"/>
  <c r="GB210" i="30"/>
  <c r="GE210" i="30" s="1"/>
  <c r="KC214" i="30"/>
  <c r="KH213" i="30"/>
  <c r="IO210" i="30"/>
  <c r="IM211" i="30"/>
  <c r="IF210" i="30"/>
  <c r="IJ210" i="30"/>
  <c r="IP210" i="30"/>
  <c r="FI212" i="30"/>
  <c r="FL211" i="30"/>
  <c r="FO211" i="30" s="1"/>
  <c r="FG212" i="30"/>
  <c r="MP206" i="30"/>
  <c r="MS205" i="30"/>
  <c r="MT205" i="30" s="1"/>
  <c r="AX220" i="30"/>
  <c r="BA219" i="30"/>
  <c r="JD212" i="30"/>
  <c r="JG212" i="30" s="1"/>
  <c r="IY213" i="30"/>
  <c r="JA213" i="30"/>
  <c r="KY209" i="30"/>
  <c r="KV208" i="30"/>
  <c r="KR208" i="30"/>
  <c r="JU210" i="30"/>
  <c r="JS211" i="30"/>
  <c r="JL210" i="30"/>
  <c r="JP210" i="30"/>
  <c r="MO206" i="30"/>
  <c r="EE216" i="30"/>
  <c r="EG215" i="30"/>
  <c r="EB215" i="30"/>
  <c r="DX215" i="30"/>
  <c r="CY217" i="30"/>
  <c r="CR216" i="30"/>
  <c r="CV216" i="30"/>
  <c r="GK213" i="30"/>
  <c r="GP212" i="30"/>
  <c r="EX211" i="30"/>
  <c r="HE211" i="30"/>
  <c r="HH210" i="30"/>
  <c r="HK210" i="30" s="1"/>
  <c r="HC211" i="30"/>
  <c r="GL213" i="30"/>
  <c r="AN220" i="30"/>
  <c r="AQ220" i="30" s="1"/>
  <c r="AR220" i="30"/>
  <c r="BT221" i="30"/>
  <c r="BW221" i="30" s="1"/>
  <c r="BX221" i="30"/>
  <c r="AP220" i="30"/>
  <c r="AI221" i="30" s="1"/>
  <c r="AO220" i="30"/>
  <c r="CL219" i="30"/>
  <c r="CE220" i="30" s="1"/>
  <c r="CK219" i="30"/>
  <c r="BV221" i="30"/>
  <c r="BO222" i="30" s="1"/>
  <c r="BU221" i="30"/>
  <c r="LQ207" i="30"/>
  <c r="LO208" i="30"/>
  <c r="LH207" i="30"/>
  <c r="LL207" i="30"/>
  <c r="LR207" i="30"/>
  <c r="Z142" i="30"/>
  <c r="W138" i="22"/>
  <c r="T137" i="22"/>
  <c r="P137" i="22"/>
  <c r="W143" i="30"/>
  <c r="Y142" i="30"/>
  <c r="T142" i="30"/>
  <c r="P142" i="30"/>
  <c r="D1272" i="22"/>
  <c r="LZ208" i="30" l="1"/>
  <c r="MC207" i="30"/>
  <c r="LY208" i="30"/>
  <c r="MD207" i="30"/>
  <c r="CY200" i="22"/>
  <c r="CR199" i="22"/>
  <c r="CV199" i="22"/>
  <c r="CC201" i="22"/>
  <c r="CH200" i="22"/>
  <c r="CD201" i="22"/>
  <c r="CG200" i="22"/>
  <c r="DI201" i="22"/>
  <c r="DN200" i="22"/>
  <c r="DJ201" i="22"/>
  <c r="DM200" i="22"/>
  <c r="BI224" i="22"/>
  <c r="BJ224" i="22" s="1"/>
  <c r="BC19" i="22"/>
  <c r="BE19" i="22"/>
  <c r="JF213" i="30"/>
  <c r="HZ214" i="30"/>
  <c r="BH224" i="22"/>
  <c r="AZ224" i="22"/>
  <c r="AX224" i="22"/>
  <c r="AV224" i="22"/>
  <c r="AW224" i="22"/>
  <c r="CI221" i="30"/>
  <c r="CF220" i="30"/>
  <c r="CB220" i="30"/>
  <c r="LJ208" i="30"/>
  <c r="IG211" i="30"/>
  <c r="IL210" i="30"/>
  <c r="EP212" i="30"/>
  <c r="LI208" i="30"/>
  <c r="LN207" i="30"/>
  <c r="HI211" i="30"/>
  <c r="HG212" i="30"/>
  <c r="GZ211" i="30"/>
  <c r="HD211" i="30"/>
  <c r="HJ211" i="30"/>
  <c r="FM212" i="30"/>
  <c r="FK213" i="30"/>
  <c r="FH212" i="30"/>
  <c r="FD212" i="30"/>
  <c r="FN212" i="30"/>
  <c r="GD211" i="30"/>
  <c r="CT217" i="30"/>
  <c r="CW216" i="30"/>
  <c r="MV205" i="30"/>
  <c r="MY205" i="30" s="1"/>
  <c r="JN211" i="30"/>
  <c r="KS209" i="30"/>
  <c r="KX208" i="30"/>
  <c r="MX205" i="30"/>
  <c r="MW205" i="30"/>
  <c r="GC211" i="30"/>
  <c r="GA212" i="30"/>
  <c r="FT211" i="30"/>
  <c r="FX211" i="30"/>
  <c r="DI216" i="30"/>
  <c r="DN215" i="30"/>
  <c r="BS223" i="30"/>
  <c r="BP222" i="30"/>
  <c r="BL222" i="30"/>
  <c r="DY216" i="30"/>
  <c r="ED215" i="30"/>
  <c r="AM222" i="30"/>
  <c r="AJ221" i="30"/>
  <c r="AF221" i="30"/>
  <c r="GO213" i="30"/>
  <c r="GR212" i="30"/>
  <c r="GU212" i="30" s="1"/>
  <c r="GM213" i="30"/>
  <c r="CS217" i="30"/>
  <c r="CX216" i="30"/>
  <c r="DZ216" i="30"/>
  <c r="JM211" i="30"/>
  <c r="JR210" i="30"/>
  <c r="KT209" i="30"/>
  <c r="KW208" i="30"/>
  <c r="JE213" i="30"/>
  <c r="JC214" i="30"/>
  <c r="IZ213" i="30"/>
  <c r="IV213" i="30"/>
  <c r="BF219" i="30"/>
  <c r="BE219" i="30"/>
  <c r="IH211" i="30"/>
  <c r="KJ213" i="30"/>
  <c r="KM213" i="30" s="1"/>
  <c r="KN213" i="30"/>
  <c r="EO212" i="30"/>
  <c r="ET211" i="30"/>
  <c r="BD219" i="30"/>
  <c r="BG219" i="30" s="1"/>
  <c r="BH219" i="30"/>
  <c r="AY220" i="30"/>
  <c r="DJ216" i="30"/>
  <c r="DM215" i="30"/>
  <c r="HW215" i="30"/>
  <c r="HY214" i="30"/>
  <c r="HP214" i="30"/>
  <c r="HT214" i="30"/>
  <c r="KL213" i="30"/>
  <c r="KE214" i="30" s="1"/>
  <c r="KK213" i="30"/>
  <c r="U137" i="22"/>
  <c r="Y137" i="22" s="1"/>
  <c r="Q138" i="22"/>
  <c r="R138" i="22"/>
  <c r="R143" i="30"/>
  <c r="Q143" i="30"/>
  <c r="V142" i="30"/>
  <c r="D1273" i="22"/>
  <c r="MH207" i="30" l="1"/>
  <c r="MG207" i="30"/>
  <c r="MA208" i="30"/>
  <c r="MF207" i="30"/>
  <c r="MI207" i="30" s="1"/>
  <c r="MC208" i="30"/>
  <c r="DP201" i="22"/>
  <c r="DS201" i="22" s="1"/>
  <c r="DT200" i="22"/>
  <c r="DQ200" i="22"/>
  <c r="CT200" i="22"/>
  <c r="CW199" i="22"/>
  <c r="CE201" i="22"/>
  <c r="CS200" i="22"/>
  <c r="CX199" i="22"/>
  <c r="CJ201" i="22"/>
  <c r="CM201" i="22" s="1"/>
  <c r="CN200" i="22"/>
  <c r="CK200" i="22"/>
  <c r="DK201" i="22"/>
  <c r="X138" i="22"/>
  <c r="AA138" i="22" s="1"/>
  <c r="KI215" i="30"/>
  <c r="KB214" i="30"/>
  <c r="KF214" i="30"/>
  <c r="HR215" i="30"/>
  <c r="DR215" i="30"/>
  <c r="DK216" i="30" s="1"/>
  <c r="DQ215" i="30"/>
  <c r="EQ212" i="30"/>
  <c r="ES212" i="30"/>
  <c r="EV211" i="30"/>
  <c r="EY211" i="30" s="1"/>
  <c r="IW214" i="30"/>
  <c r="JB213" i="30"/>
  <c r="LB208" i="30"/>
  <c r="LA208" i="30"/>
  <c r="CZ216" i="30"/>
  <c r="DC216" i="30" s="1"/>
  <c r="DD216" i="30"/>
  <c r="AG222" i="30"/>
  <c r="AL221" i="30"/>
  <c r="EJ215" i="30"/>
  <c r="EF215" i="30"/>
  <c r="EI215" i="30" s="1"/>
  <c r="EA216" i="30"/>
  <c r="BN223" i="30"/>
  <c r="BQ222" i="30"/>
  <c r="MQ206" i="30"/>
  <c r="HA212" i="30"/>
  <c r="HF211" i="30"/>
  <c r="LP207" i="30"/>
  <c r="LS207" i="30" s="1"/>
  <c r="LK208" i="30"/>
  <c r="CC221" i="30"/>
  <c r="CH220" i="30"/>
  <c r="BC221" i="30"/>
  <c r="AV220" i="30"/>
  <c r="AZ220" i="30"/>
  <c r="HQ215" i="30"/>
  <c r="HV214" i="30"/>
  <c r="IX214" i="30"/>
  <c r="AH222" i="30"/>
  <c r="AK221" i="30"/>
  <c r="FV212" i="30"/>
  <c r="DB216" i="30"/>
  <c r="CU217" i="30" s="1"/>
  <c r="DA216" i="30"/>
  <c r="II211" i="30"/>
  <c r="IK211" i="30"/>
  <c r="IN210" i="30"/>
  <c r="IQ210" i="30" s="1"/>
  <c r="CD221" i="30"/>
  <c r="CG220" i="30"/>
  <c r="FU212" i="30"/>
  <c r="FZ211" i="30"/>
  <c r="FE213" i="30"/>
  <c r="FJ212" i="30"/>
  <c r="JQ211" i="30"/>
  <c r="JT210" i="30"/>
  <c r="JW210" i="30" s="1"/>
  <c r="JO211" i="30"/>
  <c r="GS213" i="30"/>
  <c r="GQ214" i="30"/>
  <c r="GN213" i="30"/>
  <c r="GJ213" i="30"/>
  <c r="GT213" i="30"/>
  <c r="BM223" i="30"/>
  <c r="BR222" i="30"/>
  <c r="DT215" i="30"/>
  <c r="DP215" i="30"/>
  <c r="DS215" i="30" s="1"/>
  <c r="KU209" i="30"/>
  <c r="KZ208" i="30"/>
  <c r="LC208" i="30" s="1"/>
  <c r="LD208" i="30"/>
  <c r="FF213" i="30"/>
  <c r="HB212" i="30"/>
  <c r="AB137" i="22"/>
  <c r="V137" i="22"/>
  <c r="S138" i="22" s="1"/>
  <c r="U143" i="30"/>
  <c r="S143" i="30"/>
  <c r="X142" i="30"/>
  <c r="AA142" i="30" s="1"/>
  <c r="D1274" i="22"/>
  <c r="MH208" i="30" l="1"/>
  <c r="ME209" i="30"/>
  <c r="MB208" i="30"/>
  <c r="LZ209" i="30" s="1"/>
  <c r="LX208" i="30"/>
  <c r="MG208" i="30"/>
  <c r="DO202" i="22"/>
  <c r="DL201" i="22"/>
  <c r="DH201" i="22"/>
  <c r="CU200" i="22"/>
  <c r="CI202" i="22"/>
  <c r="CF201" i="22"/>
  <c r="CB201" i="22"/>
  <c r="CZ200" i="22"/>
  <c r="DC200" i="22" s="1"/>
  <c r="DD199" i="22"/>
  <c r="DA199" i="22"/>
  <c r="CY218" i="30"/>
  <c r="CV217" i="30"/>
  <c r="CR217" i="30"/>
  <c r="KY210" i="30"/>
  <c r="KV209" i="30"/>
  <c r="KR209" i="30"/>
  <c r="AX221" i="30"/>
  <c r="BA220" i="30"/>
  <c r="CJ220" i="30"/>
  <c r="CM220" i="30" s="1"/>
  <c r="CN220" i="30"/>
  <c r="LO209" i="30"/>
  <c r="LL208" i="30"/>
  <c r="LM208" i="30" s="1"/>
  <c r="LQ208" i="30" s="1"/>
  <c r="LH208" i="30"/>
  <c r="HC212" i="30"/>
  <c r="HE212" i="30"/>
  <c r="HH211" i="30"/>
  <c r="HK211" i="30" s="1"/>
  <c r="BV222" i="30"/>
  <c r="BU222" i="30"/>
  <c r="EE217" i="30"/>
  <c r="DX216" i="30"/>
  <c r="EB216" i="30"/>
  <c r="AN221" i="30"/>
  <c r="AQ221" i="30" s="1"/>
  <c r="AR221" i="30"/>
  <c r="EX212" i="30"/>
  <c r="KC215" i="30"/>
  <c r="KH214" i="30"/>
  <c r="DO217" i="30"/>
  <c r="DL216" i="30"/>
  <c r="DH216" i="30"/>
  <c r="IP211" i="30"/>
  <c r="HX214" i="30"/>
  <c r="IA214" i="30" s="1"/>
  <c r="HS215" i="30"/>
  <c r="HU215" i="30"/>
  <c r="AW221" i="30"/>
  <c r="BB220" i="30"/>
  <c r="EW212" i="30"/>
  <c r="EU213" i="30"/>
  <c r="EN212" i="30"/>
  <c r="ER212" i="30"/>
  <c r="JU211" i="30"/>
  <c r="JS212" i="30"/>
  <c r="JP211" i="30"/>
  <c r="JL211" i="30"/>
  <c r="JV211" i="30"/>
  <c r="FY212" i="30"/>
  <c r="GB211" i="30"/>
  <c r="GE211" i="30" s="1"/>
  <c r="FW212" i="30"/>
  <c r="CL220" i="30"/>
  <c r="CE221" i="30" s="1"/>
  <c r="CK220" i="30"/>
  <c r="IO211" i="30"/>
  <c r="IM212" i="30"/>
  <c r="IF211" i="30"/>
  <c r="IJ211" i="30"/>
  <c r="JD213" i="30"/>
  <c r="JG213" i="30" s="1"/>
  <c r="IY214" i="30"/>
  <c r="JA214" i="30"/>
  <c r="BT222" i="30"/>
  <c r="BW222" i="30" s="1"/>
  <c r="BX222" i="30"/>
  <c r="BO223" i="30"/>
  <c r="GK214" i="30"/>
  <c r="GP213" i="30"/>
  <c r="GL214" i="30"/>
  <c r="FL212" i="30"/>
  <c r="FO212" i="30" s="1"/>
  <c r="FG213" i="30"/>
  <c r="FI213" i="30"/>
  <c r="AP221" i="30"/>
  <c r="AI222" i="30" s="1"/>
  <c r="AO221" i="30"/>
  <c r="MU207" i="30"/>
  <c r="MR206" i="30"/>
  <c r="MN206" i="30"/>
  <c r="KD215" i="30"/>
  <c r="KG214" i="30"/>
  <c r="W139" i="22"/>
  <c r="P138" i="22"/>
  <c r="T138" i="22"/>
  <c r="Z143" i="30"/>
  <c r="W144" i="30"/>
  <c r="Y143" i="30"/>
  <c r="T143" i="30"/>
  <c r="P143" i="30"/>
  <c r="D1275" i="22"/>
  <c r="LY209" i="30" l="1"/>
  <c r="MD208" i="30"/>
  <c r="MC209" i="30" s="1"/>
  <c r="LR208" i="30"/>
  <c r="DI202" i="22"/>
  <c r="DN201" i="22"/>
  <c r="CC202" i="22"/>
  <c r="CH201" i="22"/>
  <c r="DJ202" i="22"/>
  <c r="DM201" i="22"/>
  <c r="CD202" i="22"/>
  <c r="CG201" i="22"/>
  <c r="CY201" i="22"/>
  <c r="CV200" i="22"/>
  <c r="CR200" i="22"/>
  <c r="JF214" i="30"/>
  <c r="CI222" i="30"/>
  <c r="CF221" i="30"/>
  <c r="CB221" i="30"/>
  <c r="AM223" i="30"/>
  <c r="AF222" i="30"/>
  <c r="AJ222" i="30"/>
  <c r="FM213" i="30"/>
  <c r="FK214" i="30"/>
  <c r="FD213" i="30"/>
  <c r="FH213" i="30"/>
  <c r="MP207" i="30"/>
  <c r="MS206" i="30"/>
  <c r="MT206" i="30" s="1"/>
  <c r="FN213" i="30"/>
  <c r="HZ215" i="30"/>
  <c r="DY217" i="30"/>
  <c r="ED216" i="30"/>
  <c r="HJ212" i="30"/>
  <c r="KT210" i="30"/>
  <c r="KW209" i="30"/>
  <c r="CS218" i="30"/>
  <c r="CX217" i="30"/>
  <c r="IH212" i="30"/>
  <c r="JM212" i="30"/>
  <c r="JR211" i="30"/>
  <c r="EP213" i="30"/>
  <c r="BD220" i="30"/>
  <c r="BG220" i="30" s="1"/>
  <c r="BH220" i="30"/>
  <c r="HY215" i="30"/>
  <c r="HW216" i="30"/>
  <c r="HP215" i="30"/>
  <c r="HT215" i="30"/>
  <c r="HI212" i="30"/>
  <c r="HG213" i="30"/>
  <c r="HD212" i="30"/>
  <c r="GZ212" i="30"/>
  <c r="CT218" i="30"/>
  <c r="CW217" i="30"/>
  <c r="KL214" i="30"/>
  <c r="KK214" i="30"/>
  <c r="MO207" i="30"/>
  <c r="BS224" i="30"/>
  <c r="BP223" i="30"/>
  <c r="BL223" i="30"/>
  <c r="JE214" i="30"/>
  <c r="JC215" i="30"/>
  <c r="IZ214" i="30"/>
  <c r="IV214" i="30"/>
  <c r="IG212" i="30"/>
  <c r="IL211" i="30"/>
  <c r="JN212" i="30"/>
  <c r="EO213" i="30"/>
  <c r="ET212" i="30"/>
  <c r="DI217" i="30"/>
  <c r="DN216" i="30"/>
  <c r="KN214" i="30"/>
  <c r="KE215" i="30"/>
  <c r="KJ214" i="30"/>
  <c r="KM214" i="30" s="1"/>
  <c r="LI209" i="30"/>
  <c r="LN208" i="30"/>
  <c r="GO214" i="30"/>
  <c r="GR213" i="30"/>
  <c r="GU213" i="30" s="1"/>
  <c r="GM214" i="30"/>
  <c r="GC212" i="30"/>
  <c r="GA213" i="30"/>
  <c r="FT212" i="30"/>
  <c r="FX212" i="30"/>
  <c r="GD212" i="30"/>
  <c r="DJ217" i="30"/>
  <c r="DM216" i="30"/>
  <c r="DZ217" i="30"/>
  <c r="EC216" i="30"/>
  <c r="LJ209" i="30"/>
  <c r="BF220" i="30"/>
  <c r="AY221" i="30" s="1"/>
  <c r="BE220" i="30"/>
  <c r="KS210" i="30"/>
  <c r="KX209" i="30"/>
  <c r="U138" i="22"/>
  <c r="V138" i="22" s="1"/>
  <c r="R139" i="22"/>
  <c r="Q139" i="22"/>
  <c r="Q144" i="30"/>
  <c r="V143" i="30"/>
  <c r="R144" i="30"/>
  <c r="D1276" i="22"/>
  <c r="MF208" i="30" l="1"/>
  <c r="MI208" i="30" s="1"/>
  <c r="MA209" i="30"/>
  <c r="MG209" i="30" s="1"/>
  <c r="CS201" i="22"/>
  <c r="CX200" i="22"/>
  <c r="CN201" i="22"/>
  <c r="CJ202" i="22"/>
  <c r="CM202" i="22" s="1"/>
  <c r="CK201" i="22"/>
  <c r="CT201" i="22"/>
  <c r="CW200" i="22"/>
  <c r="DK202" i="22"/>
  <c r="CE202" i="22"/>
  <c r="DP202" i="22"/>
  <c r="DS202" i="22" s="1"/>
  <c r="DT201" i="22"/>
  <c r="DQ201" i="22"/>
  <c r="BC222" i="30"/>
  <c r="AV221" i="30"/>
  <c r="AZ221" i="30"/>
  <c r="DR216" i="30"/>
  <c r="DQ216" i="30"/>
  <c r="FU213" i="30"/>
  <c r="FZ212" i="30"/>
  <c r="LP208" i="30"/>
  <c r="LS208" i="30" s="1"/>
  <c r="LK209" i="30"/>
  <c r="DK217" i="30"/>
  <c r="DP216" i="30"/>
  <c r="DS216" i="30" s="1"/>
  <c r="DT216" i="30"/>
  <c r="FF214" i="30"/>
  <c r="AH223" i="30"/>
  <c r="AK222" i="30"/>
  <c r="CC222" i="30"/>
  <c r="CH221" i="30"/>
  <c r="EH216" i="30"/>
  <c r="EG216" i="30"/>
  <c r="KI216" i="30"/>
  <c r="KB215" i="30"/>
  <c r="KF215" i="30"/>
  <c r="JO212" i="30"/>
  <c r="JT211" i="30"/>
  <c r="JW211" i="30" s="1"/>
  <c r="JX211" i="30"/>
  <c r="LB209" i="30"/>
  <c r="LA209" i="30"/>
  <c r="MX206" i="30"/>
  <c r="MW206" i="30"/>
  <c r="FE214" i="30"/>
  <c r="FJ213" i="30"/>
  <c r="AG223" i="30"/>
  <c r="AL222" i="30"/>
  <c r="CD222" i="30"/>
  <c r="CG221" i="30"/>
  <c r="ES213" i="30"/>
  <c r="EV212" i="30"/>
  <c r="EY212" i="30" s="1"/>
  <c r="EQ213" i="30"/>
  <c r="IW215" i="30"/>
  <c r="JB214" i="30"/>
  <c r="BM224" i="30"/>
  <c r="BR223" i="30"/>
  <c r="MV206" i="30"/>
  <c r="MY206" i="30" s="1"/>
  <c r="MQ207" i="30"/>
  <c r="HA213" i="30"/>
  <c r="HF212" i="30"/>
  <c r="HR216" i="30"/>
  <c r="CZ217" i="30"/>
  <c r="DC217" i="30" s="1"/>
  <c r="DD217" i="30"/>
  <c r="EF216" i="30"/>
  <c r="EI216" i="30" s="1"/>
  <c r="EJ216" i="30"/>
  <c r="EA217" i="30"/>
  <c r="KZ209" i="30"/>
  <c r="LC209" i="30" s="1"/>
  <c r="LD209" i="30"/>
  <c r="KU210" i="30"/>
  <c r="MH209" i="30"/>
  <c r="FV213" i="30"/>
  <c r="GS214" i="30"/>
  <c r="GQ215" i="30"/>
  <c r="GN214" i="30"/>
  <c r="GJ214" i="30"/>
  <c r="GT214" i="30"/>
  <c r="IK212" i="30"/>
  <c r="IN211" i="30"/>
  <c r="IQ211" i="30" s="1"/>
  <c r="II212" i="30"/>
  <c r="IX215" i="30"/>
  <c r="BN224" i="30"/>
  <c r="BQ223" i="30"/>
  <c r="DB217" i="30"/>
  <c r="CU218" i="30" s="1"/>
  <c r="DA217" i="30"/>
  <c r="HB213" i="30"/>
  <c r="HQ216" i="30"/>
  <c r="HV215" i="30"/>
  <c r="X139" i="22"/>
  <c r="AA139" i="22" s="1"/>
  <c r="Y138" i="22"/>
  <c r="AB138" i="22"/>
  <c r="S139" i="22"/>
  <c r="S144" i="30"/>
  <c r="X143" i="30"/>
  <c r="AA143" i="30" s="1"/>
  <c r="U144" i="30"/>
  <c r="D1277" i="22"/>
  <c r="MB209" i="30" l="1"/>
  <c r="LZ210" i="30" s="1"/>
  <c r="ME210" i="30"/>
  <c r="LX209" i="30"/>
  <c r="CI203" i="22"/>
  <c r="CB202" i="22"/>
  <c r="CF202" i="22"/>
  <c r="CU201" i="22"/>
  <c r="DO203" i="22"/>
  <c r="DH202" i="22"/>
  <c r="DL202" i="22"/>
  <c r="CZ201" i="22"/>
  <c r="DC201" i="22" s="1"/>
  <c r="DD200" i="22"/>
  <c r="DA200" i="22"/>
  <c r="CY219" i="30"/>
  <c r="CV218" i="30"/>
  <c r="CR218" i="30"/>
  <c r="BV223" i="30"/>
  <c r="BU223" i="30"/>
  <c r="GK215" i="30"/>
  <c r="GP214" i="30"/>
  <c r="KY211" i="30"/>
  <c r="KR210" i="30"/>
  <c r="KV210" i="30"/>
  <c r="JD214" i="30"/>
  <c r="JG214" i="30" s="1"/>
  <c r="JH214" i="30"/>
  <c r="IY215" i="30"/>
  <c r="AN222" i="30"/>
  <c r="AQ222" i="30" s="1"/>
  <c r="AR222" i="30"/>
  <c r="KC216" i="30"/>
  <c r="KH215" i="30"/>
  <c r="AP222" i="30"/>
  <c r="AI223" i="30" s="1"/>
  <c r="AO222" i="30"/>
  <c r="AX222" i="30"/>
  <c r="BA221" i="30"/>
  <c r="IO212" i="30"/>
  <c r="IM213" i="30"/>
  <c r="IJ212" i="30"/>
  <c r="IF212" i="30"/>
  <c r="IP212" i="30"/>
  <c r="GL215" i="30"/>
  <c r="EE218" i="30"/>
  <c r="EB217" i="30"/>
  <c r="DX217" i="30"/>
  <c r="HH212" i="30"/>
  <c r="HK212" i="30" s="1"/>
  <c r="HC213" i="30"/>
  <c r="HE213" i="30"/>
  <c r="MU208" i="30"/>
  <c r="MR207" i="30"/>
  <c r="MN207" i="30"/>
  <c r="BT223" i="30"/>
  <c r="BW223" i="30" s="1"/>
  <c r="BX223" i="30"/>
  <c r="BO224" i="30"/>
  <c r="CL221" i="30"/>
  <c r="CK221" i="30"/>
  <c r="CE222" i="30"/>
  <c r="CJ221" i="30"/>
  <c r="CM221" i="30" s="1"/>
  <c r="CN221" i="30"/>
  <c r="DO218" i="30"/>
  <c r="DH217" i="30"/>
  <c r="DL217" i="30"/>
  <c r="AW222" i="30"/>
  <c r="BB221" i="30"/>
  <c r="JS213" i="30"/>
  <c r="JL212" i="30"/>
  <c r="JP212" i="30"/>
  <c r="LO210" i="30"/>
  <c r="LH209" i="30"/>
  <c r="LL209" i="30"/>
  <c r="LM209" i="30" s="1"/>
  <c r="LQ209" i="30" s="1"/>
  <c r="HU216" i="30"/>
  <c r="HX215" i="30"/>
  <c r="IA215" i="30" s="1"/>
  <c r="HS216" i="30"/>
  <c r="EW213" i="30"/>
  <c r="EU214" i="30"/>
  <c r="ER213" i="30"/>
  <c r="EN213" i="30"/>
  <c r="EX213" i="30"/>
  <c r="FL213" i="30"/>
  <c r="FO213" i="30" s="1"/>
  <c r="FG214" i="30"/>
  <c r="FI214" i="30"/>
  <c r="KD216" i="30"/>
  <c r="KG215" i="30"/>
  <c r="FW213" i="30"/>
  <c r="FY213" i="30"/>
  <c r="GB212" i="30"/>
  <c r="GE212" i="30" s="1"/>
  <c r="Z144" i="30"/>
  <c r="W140" i="22"/>
  <c r="T139" i="22"/>
  <c r="P139" i="22"/>
  <c r="W145" i="30"/>
  <c r="Y144" i="30"/>
  <c r="P144" i="30"/>
  <c r="T144" i="30"/>
  <c r="D1278" i="22"/>
  <c r="LY210" i="30" l="1"/>
  <c r="MD209" i="30"/>
  <c r="CD203" i="22"/>
  <c r="CG202" i="22"/>
  <c r="DJ203" i="22"/>
  <c r="DM202" i="22"/>
  <c r="CC203" i="22"/>
  <c r="CH202" i="22"/>
  <c r="DI203" i="22"/>
  <c r="DN202" i="22"/>
  <c r="CY202" i="22"/>
  <c r="CR201" i="22"/>
  <c r="CV201" i="22"/>
  <c r="LR209" i="30"/>
  <c r="FN214" i="30"/>
  <c r="AM224" i="30"/>
  <c r="AF223" i="30"/>
  <c r="AJ223" i="30"/>
  <c r="GC213" i="30"/>
  <c r="GA214" i="30"/>
  <c r="FT213" i="30"/>
  <c r="FX213" i="30"/>
  <c r="EP214" i="30"/>
  <c r="HY216" i="30"/>
  <c r="HW217" i="30"/>
  <c r="HP216" i="30"/>
  <c r="HT216" i="30"/>
  <c r="HZ216" i="30"/>
  <c r="JM213" i="30"/>
  <c r="JR212" i="30"/>
  <c r="DJ218" i="30"/>
  <c r="DM217" i="30"/>
  <c r="CI223" i="30"/>
  <c r="CB222" i="30"/>
  <c r="CF222" i="30"/>
  <c r="BS225" i="30"/>
  <c r="BL224" i="30"/>
  <c r="BP224" i="30"/>
  <c r="MO208" i="30"/>
  <c r="HJ213" i="30"/>
  <c r="IG213" i="30"/>
  <c r="IL212" i="30"/>
  <c r="BF221" i="30"/>
  <c r="BE221" i="30"/>
  <c r="KS211" i="30"/>
  <c r="KX210" i="30"/>
  <c r="CS219" i="30"/>
  <c r="CX218" i="30"/>
  <c r="BD221" i="30"/>
  <c r="BG221" i="30" s="1"/>
  <c r="BH221" i="30"/>
  <c r="AY222" i="30"/>
  <c r="DI218" i="30"/>
  <c r="DN217" i="30"/>
  <c r="MP208" i="30"/>
  <c r="MS207" i="30"/>
  <c r="MT207" i="30" s="1"/>
  <c r="HG214" i="30"/>
  <c r="HI213" i="30"/>
  <c r="GZ213" i="30"/>
  <c r="HD213" i="30"/>
  <c r="DY218" i="30"/>
  <c r="ED217" i="30"/>
  <c r="IH213" i="30"/>
  <c r="KJ215" i="30"/>
  <c r="KM215" i="30" s="1"/>
  <c r="KN215" i="30"/>
  <c r="JC216" i="30"/>
  <c r="IV215" i="30"/>
  <c r="IZ215" i="30"/>
  <c r="CT219" i="30"/>
  <c r="CW218" i="30"/>
  <c r="KL215" i="30"/>
  <c r="KE216" i="30" s="1"/>
  <c r="KK215" i="30"/>
  <c r="FM214" i="30"/>
  <c r="FK215" i="30"/>
  <c r="FH214" i="30"/>
  <c r="FD214" i="30"/>
  <c r="LJ210" i="30"/>
  <c r="DZ218" i="30"/>
  <c r="EC217" i="30"/>
  <c r="GD213" i="30"/>
  <c r="EO214" i="30"/>
  <c r="ET213" i="30"/>
  <c r="LI210" i="30"/>
  <c r="LN209" i="30"/>
  <c r="JN213" i="30"/>
  <c r="JQ212" i="30"/>
  <c r="KT211" i="30"/>
  <c r="KW210" i="30"/>
  <c r="GR214" i="30"/>
  <c r="GU214" i="30" s="1"/>
  <c r="GO215" i="30"/>
  <c r="GM215" i="30"/>
  <c r="U139" i="22"/>
  <c r="AB139" i="22" s="1"/>
  <c r="R140" i="22"/>
  <c r="Q140" i="22"/>
  <c r="R145" i="30"/>
  <c r="Q145" i="30"/>
  <c r="V144" i="30"/>
  <c r="D1279" i="22"/>
  <c r="MA210" i="30" l="1"/>
  <c r="MF209" i="30"/>
  <c r="MI209" i="30" s="1"/>
  <c r="CT202" i="22"/>
  <c r="CW201" i="22"/>
  <c r="DK203" i="22"/>
  <c r="CS202" i="22"/>
  <c r="CX201" i="22"/>
  <c r="CJ203" i="22"/>
  <c r="CM203" i="22" s="1"/>
  <c r="CN202" i="22"/>
  <c r="CK202" i="22"/>
  <c r="DP203" i="22"/>
  <c r="DS203" i="22" s="1"/>
  <c r="DT202" i="22"/>
  <c r="DQ202" i="22"/>
  <c r="CE203" i="22"/>
  <c r="Y139" i="22"/>
  <c r="GT215" i="30"/>
  <c r="MV207" i="30"/>
  <c r="MY207" i="30" s="1"/>
  <c r="KI217" i="30"/>
  <c r="KB216" i="30"/>
  <c r="KF216" i="30"/>
  <c r="JV212" i="30"/>
  <c r="JU212" i="30"/>
  <c r="FE215" i="30"/>
  <c r="FJ214" i="30"/>
  <c r="EF217" i="30"/>
  <c r="EI217" i="30" s="1"/>
  <c r="EJ217" i="30"/>
  <c r="HA214" i="30"/>
  <c r="HF213" i="30"/>
  <c r="IK213" i="30"/>
  <c r="II213" i="30"/>
  <c r="IN212" i="30"/>
  <c r="IQ212" i="30" s="1"/>
  <c r="BM225" i="30"/>
  <c r="BR224" i="30"/>
  <c r="CC223" i="30"/>
  <c r="CH222" i="30"/>
  <c r="FV214" i="30"/>
  <c r="AH224" i="30"/>
  <c r="AK223" i="30"/>
  <c r="FF215" i="30"/>
  <c r="IX216" i="30"/>
  <c r="JA215" i="30"/>
  <c r="FU214" i="30"/>
  <c r="FZ213" i="30"/>
  <c r="AG224" i="30"/>
  <c r="AL223" i="30"/>
  <c r="GS215" i="30"/>
  <c r="GQ216" i="30"/>
  <c r="GN215" i="30"/>
  <c r="GJ215" i="30"/>
  <c r="ES214" i="30"/>
  <c r="EQ214" i="30"/>
  <c r="EV213" i="30"/>
  <c r="EY213" i="30" s="1"/>
  <c r="EH217" i="30"/>
  <c r="EA218" i="30" s="1"/>
  <c r="EG217" i="30"/>
  <c r="DB218" i="30"/>
  <c r="CU219" i="30" s="1"/>
  <c r="DA218" i="30"/>
  <c r="IW216" i="30"/>
  <c r="JB215" i="30"/>
  <c r="BC223" i="30"/>
  <c r="AV222" i="30"/>
  <c r="AZ222" i="30"/>
  <c r="KZ210" i="30"/>
  <c r="LC210" i="30" s="1"/>
  <c r="LD210" i="30"/>
  <c r="JT212" i="30"/>
  <c r="JW212" i="30" s="1"/>
  <c r="JX212" i="30"/>
  <c r="JO213" i="30"/>
  <c r="HR217" i="30"/>
  <c r="LB210" i="30"/>
  <c r="KU211" i="30" s="1"/>
  <c r="LA210" i="30"/>
  <c r="LP209" i="30"/>
  <c r="LS209" i="30" s="1"/>
  <c r="LT209" i="30"/>
  <c r="LK210" i="30"/>
  <c r="HB214" i="30"/>
  <c r="MX207" i="30"/>
  <c r="MQ208" i="30" s="1"/>
  <c r="MW207" i="30"/>
  <c r="DP217" i="30"/>
  <c r="DS217" i="30" s="1"/>
  <c r="DT217" i="30"/>
  <c r="CZ218" i="30"/>
  <c r="DC218" i="30" s="1"/>
  <c r="DD218" i="30"/>
  <c r="BN225" i="30"/>
  <c r="BQ224" i="30"/>
  <c r="CD223" i="30"/>
  <c r="CG222" i="30"/>
  <c r="DR217" i="30"/>
  <c r="DK218" i="30" s="1"/>
  <c r="DQ217" i="30"/>
  <c r="HQ217" i="30"/>
  <c r="HV216" i="30"/>
  <c r="X140" i="22"/>
  <c r="AA140" i="22" s="1"/>
  <c r="V139" i="22"/>
  <c r="S140" i="22" s="1"/>
  <c r="U145" i="30"/>
  <c r="S145" i="30"/>
  <c r="X144" i="30"/>
  <c r="AA144" i="30" s="1"/>
  <c r="D1280" i="22"/>
  <c r="ME211" i="30" l="1"/>
  <c r="LX210" i="30"/>
  <c r="MB210" i="30"/>
  <c r="DO204" i="22"/>
  <c r="DL203" i="22"/>
  <c r="DH203" i="22"/>
  <c r="CU202" i="22"/>
  <c r="CZ202" i="22"/>
  <c r="DC202" i="22" s="1"/>
  <c r="DD201" i="22"/>
  <c r="DA201" i="22"/>
  <c r="CI204" i="22"/>
  <c r="CF203" i="22"/>
  <c r="CB203" i="22"/>
  <c r="EX214" i="30"/>
  <c r="MU209" i="30"/>
  <c r="MN208" i="30"/>
  <c r="MR208" i="30"/>
  <c r="CY220" i="30"/>
  <c r="CV219" i="30"/>
  <c r="CR219" i="30"/>
  <c r="DO219" i="30"/>
  <c r="DL218" i="30"/>
  <c r="DH218" i="30"/>
  <c r="EE219" i="30"/>
  <c r="EB218" i="30"/>
  <c r="DX218" i="30"/>
  <c r="HX216" i="30"/>
  <c r="IA216" i="30" s="1"/>
  <c r="IB216" i="30"/>
  <c r="HS217" i="30"/>
  <c r="CL222" i="30"/>
  <c r="CK222" i="30"/>
  <c r="JS214" i="30"/>
  <c r="JP213" i="30"/>
  <c r="JL213" i="30"/>
  <c r="JF215" i="30"/>
  <c r="JE215" i="30"/>
  <c r="IP213" i="30"/>
  <c r="KC217" i="30"/>
  <c r="KH216" i="30"/>
  <c r="KY212" i="30"/>
  <c r="KV211" i="30"/>
  <c r="KR211" i="30"/>
  <c r="GB213" i="30"/>
  <c r="GE213" i="30" s="1"/>
  <c r="FW214" i="30"/>
  <c r="FY214" i="30"/>
  <c r="AP223" i="30"/>
  <c r="AI224" i="30" s="1"/>
  <c r="AO223" i="30"/>
  <c r="BT224" i="30"/>
  <c r="BW224" i="30" s="1"/>
  <c r="BX224" i="30"/>
  <c r="LO211" i="30"/>
  <c r="LL210" i="30"/>
  <c r="LH210" i="30"/>
  <c r="JD215" i="30"/>
  <c r="JG215" i="30" s="1"/>
  <c r="JH215" i="30"/>
  <c r="IY216" i="30"/>
  <c r="GK216" i="30"/>
  <c r="GP215" i="30"/>
  <c r="AN223" i="30"/>
  <c r="AQ223" i="30" s="1"/>
  <c r="AR223" i="30"/>
  <c r="CJ222" i="30"/>
  <c r="CM222" i="30" s="1"/>
  <c r="CN222" i="30"/>
  <c r="CE223" i="30"/>
  <c r="IO213" i="30"/>
  <c r="IM214" i="30"/>
  <c r="IJ213" i="30"/>
  <c r="IF213" i="30"/>
  <c r="HE214" i="30"/>
  <c r="HH213" i="30"/>
  <c r="HK213" i="30" s="1"/>
  <c r="HC214" i="30"/>
  <c r="FL214" i="30"/>
  <c r="FO214" i="30" s="1"/>
  <c r="FG215" i="30"/>
  <c r="FI215" i="30"/>
  <c r="AX223" i="30"/>
  <c r="BA222" i="30"/>
  <c r="BV224" i="30"/>
  <c r="BO225" i="30" s="1"/>
  <c r="BU224" i="30"/>
  <c r="AW223" i="30"/>
  <c r="BB222" i="30"/>
  <c r="EW214" i="30"/>
  <c r="EU215" i="30"/>
  <c r="EN214" i="30"/>
  <c r="ER214" i="30"/>
  <c r="GL216" i="30"/>
  <c r="KD217" i="30"/>
  <c r="KG216" i="30"/>
  <c r="Z145" i="30"/>
  <c r="W141" i="22"/>
  <c r="P140" i="22"/>
  <c r="T140" i="22"/>
  <c r="Y145" i="30"/>
  <c r="W146" i="30"/>
  <c r="P145" i="30"/>
  <c r="T145" i="30"/>
  <c r="D1281" i="22"/>
  <c r="MC210" i="30" l="1"/>
  <c r="MD210" i="30" s="1"/>
  <c r="LZ211" i="30"/>
  <c r="LY211" i="30"/>
  <c r="DI204" i="22"/>
  <c r="DN203" i="22"/>
  <c r="DJ204" i="22"/>
  <c r="DM203" i="22"/>
  <c r="CC204" i="22"/>
  <c r="CH203" i="22"/>
  <c r="CD204" i="22"/>
  <c r="CG203" i="22"/>
  <c r="CY203" i="22"/>
  <c r="CV202" i="22"/>
  <c r="CR202" i="22"/>
  <c r="FN215" i="30"/>
  <c r="GD214" i="30"/>
  <c r="BS226" i="30"/>
  <c r="BL225" i="30"/>
  <c r="BP225" i="30"/>
  <c r="EO215" i="30"/>
  <c r="ET214" i="30"/>
  <c r="GR215" i="30"/>
  <c r="GU215" i="30" s="1"/>
  <c r="GM216" i="30"/>
  <c r="GO216" i="30"/>
  <c r="JC217" i="30"/>
  <c r="IZ216" i="30"/>
  <c r="IV216" i="30"/>
  <c r="LI211" i="30"/>
  <c r="LN210" i="30"/>
  <c r="KJ216" i="30"/>
  <c r="KM216" i="30" s="1"/>
  <c r="KN216" i="30"/>
  <c r="JN214" i="30"/>
  <c r="JQ213" i="30"/>
  <c r="DY219" i="30"/>
  <c r="ED218" i="30"/>
  <c r="DI219" i="30"/>
  <c r="DN218" i="30"/>
  <c r="CS220" i="30"/>
  <c r="CX219" i="30"/>
  <c r="MP209" i="30"/>
  <c r="MS208" i="30"/>
  <c r="MT208" i="30" s="1"/>
  <c r="BF222" i="30"/>
  <c r="BE222" i="30"/>
  <c r="HI214" i="30"/>
  <c r="HG215" i="30"/>
  <c r="GZ214" i="30"/>
  <c r="HD214" i="30"/>
  <c r="HJ214" i="30"/>
  <c r="LJ211" i="30"/>
  <c r="LM210" i="30"/>
  <c r="DZ219" i="30"/>
  <c r="EC218" i="30"/>
  <c r="DJ219" i="30"/>
  <c r="DM218" i="30"/>
  <c r="CT220" i="30"/>
  <c r="CW219" i="30"/>
  <c r="MO209" i="30"/>
  <c r="KL216" i="30"/>
  <c r="KE217" i="30" s="1"/>
  <c r="KK216" i="30"/>
  <c r="IG214" i="30"/>
  <c r="IL213" i="30"/>
  <c r="CI224" i="30"/>
  <c r="CB223" i="30"/>
  <c r="CF223" i="30"/>
  <c r="KS212" i="30"/>
  <c r="KX211" i="30"/>
  <c r="EP215" i="30"/>
  <c r="AY223" i="30"/>
  <c r="BD222" i="30"/>
  <c r="BG222" i="30" s="1"/>
  <c r="BH222" i="30"/>
  <c r="FM215" i="30"/>
  <c r="FK216" i="30"/>
  <c r="FD215" i="30"/>
  <c r="FH215" i="30"/>
  <c r="IH214" i="30"/>
  <c r="AM225" i="30"/>
  <c r="AJ224" i="30"/>
  <c r="AF224" i="30"/>
  <c r="GC214" i="30"/>
  <c r="GA215" i="30"/>
  <c r="FT214" i="30"/>
  <c r="FX214" i="30"/>
  <c r="KT212" i="30"/>
  <c r="KW211" i="30"/>
  <c r="JM214" i="30"/>
  <c r="JR213" i="30"/>
  <c r="HW218" i="30"/>
  <c r="HP217" i="30"/>
  <c r="HT217" i="30"/>
  <c r="U140" i="22"/>
  <c r="AB140" i="22" s="1"/>
  <c r="R141" i="22"/>
  <c r="Q141" i="22"/>
  <c r="R146" i="30"/>
  <c r="Q146" i="30"/>
  <c r="V145" i="30"/>
  <c r="D1282" i="22"/>
  <c r="MF210" i="30" l="1"/>
  <c r="MI210" i="30" s="1"/>
  <c r="MG210" i="30"/>
  <c r="MH210" i="30"/>
  <c r="MA211" i="30" s="1"/>
  <c r="CE204" i="22"/>
  <c r="CS203" i="22"/>
  <c r="CX202" i="22"/>
  <c r="CJ204" i="22"/>
  <c r="CM204" i="22" s="1"/>
  <c r="CN203" i="22"/>
  <c r="CK203" i="22"/>
  <c r="CT203" i="22"/>
  <c r="CW202" i="22"/>
  <c r="DK204" i="22"/>
  <c r="DT203" i="22"/>
  <c r="DP204" i="22"/>
  <c r="DS204" i="22" s="1"/>
  <c r="DQ203" i="22"/>
  <c r="GT216" i="30"/>
  <c r="X141" i="22"/>
  <c r="AA141" i="22" s="1"/>
  <c r="KI218" i="30"/>
  <c r="KF217" i="30"/>
  <c r="KB217" i="30"/>
  <c r="FV215" i="30"/>
  <c r="AG225" i="30"/>
  <c r="AL224" i="30"/>
  <c r="DR218" i="30"/>
  <c r="DQ218" i="30"/>
  <c r="HB215" i="30"/>
  <c r="DK219" i="30"/>
  <c r="DP218" i="30"/>
  <c r="DS218" i="30" s="1"/>
  <c r="DT218" i="30"/>
  <c r="BN226" i="30"/>
  <c r="BQ225" i="30"/>
  <c r="LB211" i="30"/>
  <c r="LA211" i="30"/>
  <c r="KZ211" i="30"/>
  <c r="LC211" i="30" s="1"/>
  <c r="LD211" i="30"/>
  <c r="KU212" i="30"/>
  <c r="CD224" i="30"/>
  <c r="CG223" i="30"/>
  <c r="II214" i="30"/>
  <c r="IN213" i="30"/>
  <c r="IQ213" i="30" s="1"/>
  <c r="IK214" i="30"/>
  <c r="DB219" i="30"/>
  <c r="DA219" i="30"/>
  <c r="HA215" i="30"/>
  <c r="HF214" i="30"/>
  <c r="CZ219" i="30"/>
  <c r="DC219" i="30" s="1"/>
  <c r="DD219" i="30"/>
  <c r="CU220" i="30"/>
  <c r="EQ215" i="30"/>
  <c r="EV214" i="30"/>
  <c r="EY214" i="30" s="1"/>
  <c r="ES215" i="30"/>
  <c r="BM226" i="30"/>
  <c r="BR225" i="30"/>
  <c r="JX213" i="30"/>
  <c r="JT213" i="30"/>
  <c r="JW213" i="30" s="1"/>
  <c r="FF216" i="30"/>
  <c r="BC224" i="30"/>
  <c r="AZ223" i="30"/>
  <c r="AV223" i="30"/>
  <c r="CC224" i="30"/>
  <c r="CH223" i="30"/>
  <c r="MV208" i="30"/>
  <c r="MY208" i="30" s="1"/>
  <c r="MX208" i="30"/>
  <c r="MW208" i="30"/>
  <c r="JV213" i="30"/>
  <c r="JO214" i="30" s="1"/>
  <c r="JU213" i="30"/>
  <c r="IW217" i="30"/>
  <c r="JB216" i="30"/>
  <c r="FU215" i="30"/>
  <c r="FZ214" i="30"/>
  <c r="AH225" i="30"/>
  <c r="AK224" i="30"/>
  <c r="HR218" i="30"/>
  <c r="HU217" i="30"/>
  <c r="HQ218" i="30"/>
  <c r="HV217" i="30"/>
  <c r="FE216" i="30"/>
  <c r="FJ215" i="30"/>
  <c r="EH218" i="30"/>
  <c r="EG218" i="30"/>
  <c r="LR210" i="30"/>
  <c r="LQ210" i="30"/>
  <c r="EF218" i="30"/>
  <c r="EI218" i="30" s="1"/>
  <c r="EJ218" i="30"/>
  <c r="EA219" i="30"/>
  <c r="LP210" i="30"/>
  <c r="LS210" i="30" s="1"/>
  <c r="LT210" i="30"/>
  <c r="LK211" i="30"/>
  <c r="IX217" i="30"/>
  <c r="JA216" i="30"/>
  <c r="GS216" i="30"/>
  <c r="GQ217" i="30"/>
  <c r="GJ216" i="30"/>
  <c r="GN216" i="30"/>
  <c r="V140" i="22"/>
  <c r="S141" i="22" s="1"/>
  <c r="Y140" i="22"/>
  <c r="U146" i="30"/>
  <c r="S146" i="30"/>
  <c r="X145" i="30"/>
  <c r="AA145" i="30" s="1"/>
  <c r="D1283" i="22"/>
  <c r="LX211" i="30" l="1"/>
  <c r="ME212" i="30"/>
  <c r="MB211" i="30"/>
  <c r="DD202" i="22"/>
  <c r="CZ203" i="22"/>
  <c r="DC203" i="22" s="1"/>
  <c r="DA202" i="22"/>
  <c r="CU203" i="22"/>
  <c r="DO205" i="22"/>
  <c r="DH204" i="22"/>
  <c r="DL204" i="22"/>
  <c r="CI205" i="22"/>
  <c r="CF204" i="22"/>
  <c r="CB204" i="22"/>
  <c r="IP214" i="30"/>
  <c r="JS215" i="30"/>
  <c r="JL214" i="30"/>
  <c r="JP214" i="30"/>
  <c r="GK217" i="30"/>
  <c r="GP216" i="30"/>
  <c r="LO212" i="30"/>
  <c r="LH211" i="30"/>
  <c r="LL211" i="30"/>
  <c r="AP224" i="30"/>
  <c r="AO224" i="30"/>
  <c r="JD216" i="30"/>
  <c r="JG216" i="30" s="1"/>
  <c r="JH216" i="30"/>
  <c r="MQ209" i="30"/>
  <c r="CJ223" i="30"/>
  <c r="CM223" i="30" s="1"/>
  <c r="CN223" i="30"/>
  <c r="AX224" i="30"/>
  <c r="BA223" i="30"/>
  <c r="CL223" i="30"/>
  <c r="CE224" i="30" s="1"/>
  <c r="CK223" i="30"/>
  <c r="KC218" i="30"/>
  <c r="KH217" i="30"/>
  <c r="GL217" i="30"/>
  <c r="JF216" i="30"/>
  <c r="IY217" i="30" s="1"/>
  <c r="JE216" i="30"/>
  <c r="EE220" i="30"/>
  <c r="DX219" i="30"/>
  <c r="EB219" i="30"/>
  <c r="HZ217" i="30"/>
  <c r="HY217" i="30"/>
  <c r="EU216" i="30"/>
  <c r="EW215" i="30"/>
  <c r="EN215" i="30"/>
  <c r="ER215" i="30"/>
  <c r="CY221" i="30"/>
  <c r="CR220" i="30"/>
  <c r="CV220" i="30"/>
  <c r="KD218" i="30"/>
  <c r="KG217" i="30"/>
  <c r="HX217" i="30"/>
  <c r="IA217" i="30" s="1"/>
  <c r="IB217" i="30"/>
  <c r="HS218" i="30"/>
  <c r="BT225" i="30"/>
  <c r="BW225" i="30" s="1"/>
  <c r="BX225" i="30"/>
  <c r="EX215" i="30"/>
  <c r="HE215" i="30"/>
  <c r="HH214" i="30"/>
  <c r="HK214" i="30" s="1"/>
  <c r="HC215" i="30"/>
  <c r="BV225" i="30"/>
  <c r="BO226" i="30" s="1"/>
  <c r="BU225" i="30"/>
  <c r="DO220" i="30"/>
  <c r="DH219" i="30"/>
  <c r="DL219" i="30"/>
  <c r="FL215" i="30"/>
  <c r="FO215" i="30" s="1"/>
  <c r="FI216" i="30"/>
  <c r="FG216" i="30"/>
  <c r="FW215" i="30"/>
  <c r="FY215" i="30"/>
  <c r="GB214" i="30"/>
  <c r="GE214" i="30" s="1"/>
  <c r="AW224" i="30"/>
  <c r="BB223" i="30"/>
  <c r="IM215" i="30"/>
  <c r="IO214" i="30"/>
  <c r="IF214" i="30"/>
  <c r="IJ214" i="30"/>
  <c r="KY213" i="30"/>
  <c r="KR212" i="30"/>
  <c r="KV212" i="30"/>
  <c r="AN224" i="30"/>
  <c r="AQ224" i="30" s="1"/>
  <c r="AR224" i="30"/>
  <c r="AI225" i="30"/>
  <c r="W142" i="22"/>
  <c r="P141" i="22"/>
  <c r="T141" i="22"/>
  <c r="W147" i="30"/>
  <c r="Y146" i="30"/>
  <c r="T146" i="30"/>
  <c r="P146" i="30"/>
  <c r="Z146" i="30"/>
  <c r="D1284" i="22"/>
  <c r="MC211" i="30" l="1"/>
  <c r="LZ212" i="30"/>
  <c r="LY212" i="30"/>
  <c r="MD211" i="30"/>
  <c r="CY204" i="22"/>
  <c r="CR203" i="22"/>
  <c r="CV203" i="22"/>
  <c r="CC205" i="22"/>
  <c r="CH204" i="22"/>
  <c r="DJ205" i="22"/>
  <c r="DM204" i="22"/>
  <c r="CD205" i="22"/>
  <c r="CG204" i="22"/>
  <c r="DI205" i="22"/>
  <c r="DN204" i="22"/>
  <c r="BS227" i="30"/>
  <c r="BP226" i="30"/>
  <c r="BL226" i="30"/>
  <c r="JC218" i="30"/>
  <c r="IZ217" i="30"/>
  <c r="IV217" i="30"/>
  <c r="CI225" i="30"/>
  <c r="CF224" i="30"/>
  <c r="CB224" i="30"/>
  <c r="AM226" i="30"/>
  <c r="AF225" i="30"/>
  <c r="AJ225" i="30"/>
  <c r="GD215" i="30"/>
  <c r="DY220" i="30"/>
  <c r="ED219" i="30"/>
  <c r="BF223" i="30"/>
  <c r="BE223" i="30"/>
  <c r="MU210" i="30"/>
  <c r="MR209" i="30"/>
  <c r="MN209" i="30"/>
  <c r="LJ212" i="30"/>
  <c r="LM211" i="30"/>
  <c r="GO217" i="30"/>
  <c r="GR216" i="30"/>
  <c r="GU216" i="30" s="1"/>
  <c r="GM217" i="30"/>
  <c r="JM215" i="30"/>
  <c r="JR214" i="30"/>
  <c r="BD223" i="30"/>
  <c r="BG223" i="30" s="1"/>
  <c r="BH223" i="30"/>
  <c r="AY224" i="30"/>
  <c r="KT213" i="30"/>
  <c r="KW212" i="30"/>
  <c r="IH215" i="30"/>
  <c r="FN216" i="30"/>
  <c r="DJ220" i="30"/>
  <c r="DM219" i="30"/>
  <c r="KL217" i="30"/>
  <c r="KK217" i="30"/>
  <c r="CT221" i="30"/>
  <c r="CW220" i="30"/>
  <c r="EP216" i="30"/>
  <c r="LI212" i="30"/>
  <c r="LN211" i="30"/>
  <c r="KS213" i="30"/>
  <c r="KX212" i="30"/>
  <c r="IG215" i="30"/>
  <c r="IL214" i="30"/>
  <c r="GC215" i="30"/>
  <c r="GA216" i="30"/>
  <c r="FX215" i="30"/>
  <c r="FT215" i="30"/>
  <c r="DI220" i="30"/>
  <c r="DN219" i="30"/>
  <c r="CS221" i="30"/>
  <c r="CX220" i="30"/>
  <c r="EO216" i="30"/>
  <c r="ET215" i="30"/>
  <c r="FM216" i="30"/>
  <c r="FK217" i="30"/>
  <c r="FD216" i="30"/>
  <c r="FH216" i="30"/>
  <c r="HI215" i="30"/>
  <c r="HG216" i="30"/>
  <c r="HD215" i="30"/>
  <c r="GZ215" i="30"/>
  <c r="HJ215" i="30"/>
  <c r="HW219" i="30"/>
  <c r="HT218" i="30"/>
  <c r="HP218" i="30"/>
  <c r="DZ220" i="30"/>
  <c r="EC219" i="30"/>
  <c r="KJ217" i="30"/>
  <c r="KM217" i="30" s="1"/>
  <c r="KN217" i="30"/>
  <c r="KE218" i="30"/>
  <c r="JN215" i="30"/>
  <c r="JQ214" i="30"/>
  <c r="U141" i="22"/>
  <c r="V141" i="22" s="1"/>
  <c r="R142" i="22"/>
  <c r="Q142" i="22"/>
  <c r="Q147" i="30"/>
  <c r="V146" i="30"/>
  <c r="R147" i="30"/>
  <c r="D1285" i="22"/>
  <c r="MF211" i="30" l="1"/>
  <c r="MI211" i="30" s="1"/>
  <c r="MG211" i="30"/>
  <c r="MH211" i="30"/>
  <c r="MA212" i="30" s="1"/>
  <c r="DK205" i="22"/>
  <c r="CT204" i="22"/>
  <c r="CW203" i="22"/>
  <c r="CE205" i="22"/>
  <c r="CS204" i="22"/>
  <c r="CX203" i="22"/>
  <c r="DT204" i="22"/>
  <c r="DP205" i="22"/>
  <c r="DS205" i="22" s="1"/>
  <c r="DQ204" i="22"/>
  <c r="CJ205" i="22"/>
  <c r="CM205" i="22" s="1"/>
  <c r="CN204" i="22"/>
  <c r="CK204" i="22"/>
  <c r="HA216" i="30"/>
  <c r="HF215" i="30"/>
  <c r="FF217" i="30"/>
  <c r="KZ212" i="30"/>
  <c r="LC212" i="30" s="1"/>
  <c r="LD212" i="30"/>
  <c r="LP211" i="30"/>
  <c r="LS211" i="30" s="1"/>
  <c r="LT211" i="30"/>
  <c r="DR219" i="30"/>
  <c r="DQ219" i="30"/>
  <c r="EF219" i="30"/>
  <c r="EI219" i="30" s="1"/>
  <c r="EJ219" i="30"/>
  <c r="AH226" i="30"/>
  <c r="AK225" i="30"/>
  <c r="CC225" i="30"/>
  <c r="CH224" i="30"/>
  <c r="IW218" i="30"/>
  <c r="JB217" i="30"/>
  <c r="BM227" i="30"/>
  <c r="BR226" i="30"/>
  <c r="EV215" i="30"/>
  <c r="EY215" i="30" s="1"/>
  <c r="EQ216" i="30"/>
  <c r="ES216" i="30"/>
  <c r="HB216" i="30"/>
  <c r="FE217" i="30"/>
  <c r="FJ216" i="30"/>
  <c r="FU216" i="30"/>
  <c r="FZ215" i="30"/>
  <c r="IN214" i="30"/>
  <c r="IQ214" i="30" s="1"/>
  <c r="II215" i="30"/>
  <c r="IK215" i="30"/>
  <c r="DB220" i="30"/>
  <c r="DA220" i="30"/>
  <c r="BC225" i="30"/>
  <c r="AZ224" i="30"/>
  <c r="AV224" i="30"/>
  <c r="GS217" i="30"/>
  <c r="GQ218" i="30"/>
  <c r="GJ217" i="30"/>
  <c r="GN217" i="30"/>
  <c r="GT217" i="30"/>
  <c r="MO210" i="30"/>
  <c r="AG226" i="30"/>
  <c r="AL225" i="30"/>
  <c r="CD225" i="30"/>
  <c r="CG224" i="30"/>
  <c r="IX218" i="30"/>
  <c r="JA217" i="30"/>
  <c r="BN227" i="30"/>
  <c r="BQ226" i="30"/>
  <c r="JV214" i="30"/>
  <c r="JU214" i="30"/>
  <c r="DP219" i="30"/>
  <c r="DS219" i="30" s="1"/>
  <c r="DT219" i="30"/>
  <c r="DK220" i="30"/>
  <c r="FV216" i="30"/>
  <c r="LB212" i="30"/>
  <c r="KU213" i="30" s="1"/>
  <c r="LA212" i="30"/>
  <c r="JX214" i="30"/>
  <c r="JO215" i="30"/>
  <c r="JT214" i="30"/>
  <c r="JW214" i="30" s="1"/>
  <c r="LR211" i="30"/>
  <c r="LK212" i="30" s="1"/>
  <c r="LQ211" i="30"/>
  <c r="MP210" i="30"/>
  <c r="MS209" i="30"/>
  <c r="MT209" i="30" s="1"/>
  <c r="KI219" i="30"/>
  <c r="KF218" i="30"/>
  <c r="KB218" i="30"/>
  <c r="HQ219" i="30"/>
  <c r="HV218" i="30"/>
  <c r="EH219" i="30"/>
  <c r="EA220" i="30" s="1"/>
  <c r="EG219" i="30"/>
  <c r="HR219" i="30"/>
  <c r="HU218" i="30"/>
  <c r="CZ220" i="30"/>
  <c r="DC220" i="30" s="1"/>
  <c r="DD220" i="30"/>
  <c r="CU221" i="30"/>
  <c r="X142" i="22"/>
  <c r="AA142" i="22" s="1"/>
  <c r="Y141" i="22"/>
  <c r="AB141" i="22"/>
  <c r="S142" i="22"/>
  <c r="S147" i="30"/>
  <c r="X146" i="30"/>
  <c r="AA146" i="30" s="1"/>
  <c r="U147" i="30"/>
  <c r="D1286" i="22"/>
  <c r="ME213" i="30" l="1"/>
  <c r="MB212" i="30"/>
  <c r="LX212" i="30"/>
  <c r="CI206" i="22"/>
  <c r="CB205" i="22"/>
  <c r="CF205" i="22"/>
  <c r="CZ204" i="22"/>
  <c r="DC204" i="22" s="1"/>
  <c r="DD203" i="22"/>
  <c r="DA203" i="22"/>
  <c r="CU204" i="22"/>
  <c r="DO206" i="22"/>
  <c r="DL205" i="22"/>
  <c r="DH205" i="22"/>
  <c r="Z147" i="30"/>
  <c r="MV209" i="30"/>
  <c r="MY209" i="30" s="1"/>
  <c r="EE221" i="30"/>
  <c r="DX220" i="30"/>
  <c r="EB220" i="30"/>
  <c r="LO213" i="30"/>
  <c r="LL212" i="30"/>
  <c r="LH212" i="30"/>
  <c r="KY214" i="30"/>
  <c r="KV213" i="30"/>
  <c r="KR213" i="30"/>
  <c r="BV226" i="30"/>
  <c r="BU226" i="30"/>
  <c r="GL218" i="30"/>
  <c r="AW225" i="30"/>
  <c r="BB224" i="30"/>
  <c r="IP215" i="30"/>
  <c r="BT226" i="30"/>
  <c r="BW226" i="30" s="1"/>
  <c r="BX226" i="30"/>
  <c r="BO227" i="30"/>
  <c r="JS216" i="30"/>
  <c r="JL215" i="30"/>
  <c r="JP215" i="30"/>
  <c r="DO221" i="30"/>
  <c r="DH220" i="30"/>
  <c r="DL220" i="30"/>
  <c r="AN225" i="30"/>
  <c r="AQ225" i="30" s="1"/>
  <c r="AR225" i="30"/>
  <c r="GK218" i="30"/>
  <c r="GP217" i="30"/>
  <c r="AX225" i="30"/>
  <c r="BA224" i="30"/>
  <c r="IO215" i="30"/>
  <c r="IM216" i="30"/>
  <c r="IF215" i="30"/>
  <c r="IJ215" i="30"/>
  <c r="EX216" i="30"/>
  <c r="AP225" i="30"/>
  <c r="AI226" i="30" s="1"/>
  <c r="AO225" i="30"/>
  <c r="HC216" i="30"/>
  <c r="HE216" i="30"/>
  <c r="HH215" i="30"/>
  <c r="HK215" i="30" s="1"/>
  <c r="KC219" i="30"/>
  <c r="KH218" i="30"/>
  <c r="CL224" i="30"/>
  <c r="CE225" i="30" s="1"/>
  <c r="CK224" i="30"/>
  <c r="FL216" i="30"/>
  <c r="FO216" i="30" s="1"/>
  <c r="FP216" i="30"/>
  <c r="FG217" i="30"/>
  <c r="EW216" i="30"/>
  <c r="EU217" i="30"/>
  <c r="EN216" i="30"/>
  <c r="ER216" i="30"/>
  <c r="CJ224" i="30"/>
  <c r="CM224" i="30" s="1"/>
  <c r="CN224" i="30"/>
  <c r="CY222" i="30"/>
  <c r="CV221" i="30"/>
  <c r="CR221" i="30"/>
  <c r="HZ218" i="30"/>
  <c r="HY218" i="30"/>
  <c r="HX218" i="30"/>
  <c r="IA218" i="30" s="1"/>
  <c r="IB218" i="30"/>
  <c r="HS219" i="30"/>
  <c r="KD219" i="30"/>
  <c r="KG218" i="30"/>
  <c r="MX209" i="30"/>
  <c r="MQ210" i="30" s="1"/>
  <c r="MW209" i="30"/>
  <c r="JF217" i="30"/>
  <c r="JE217" i="30"/>
  <c r="FY216" i="30"/>
  <c r="GB215" i="30"/>
  <c r="GE215" i="30" s="1"/>
  <c r="FW216" i="30"/>
  <c r="JD217" i="30"/>
  <c r="JG217" i="30" s="1"/>
  <c r="JH217" i="30"/>
  <c r="IY218" i="30"/>
  <c r="W143" i="22"/>
  <c r="T142" i="22"/>
  <c r="P142" i="22"/>
  <c r="Y147" i="30"/>
  <c r="W148" i="30"/>
  <c r="P147" i="30"/>
  <c r="T147" i="30"/>
  <c r="D1287" i="22"/>
  <c r="LY213" i="30" l="1"/>
  <c r="MD212" i="30"/>
  <c r="MC212" i="30"/>
  <c r="LZ213" i="30"/>
  <c r="CY205" i="22"/>
  <c r="CR204" i="22"/>
  <c r="CV204" i="22"/>
  <c r="CD206" i="22"/>
  <c r="CG205" i="22"/>
  <c r="CC206" i="22"/>
  <c r="CH205" i="22"/>
  <c r="DI206" i="22"/>
  <c r="DN205" i="22"/>
  <c r="DJ206" i="22"/>
  <c r="DM205" i="22"/>
  <c r="AM227" i="30"/>
  <c r="AJ226" i="30"/>
  <c r="AF226" i="30"/>
  <c r="MU211" i="30"/>
  <c r="MR210" i="30"/>
  <c r="MN210" i="30"/>
  <c r="CI226" i="30"/>
  <c r="CB225" i="30"/>
  <c r="CF225" i="30"/>
  <c r="KL218" i="30"/>
  <c r="KK218" i="30"/>
  <c r="HW220" i="30"/>
  <c r="HT219" i="30"/>
  <c r="HP219" i="30"/>
  <c r="CT222" i="30"/>
  <c r="CW221" i="30"/>
  <c r="KJ218" i="30"/>
  <c r="KM218" i="30" s="1"/>
  <c r="KN218" i="30"/>
  <c r="KE219" i="30"/>
  <c r="IH216" i="30"/>
  <c r="BF224" i="30"/>
  <c r="BE224" i="30"/>
  <c r="DI221" i="30"/>
  <c r="DN220" i="30"/>
  <c r="JM216" i="30"/>
  <c r="JR215" i="30"/>
  <c r="KT214" i="30"/>
  <c r="KW213" i="30"/>
  <c r="LJ213" i="30"/>
  <c r="LM212" i="30"/>
  <c r="DY221" i="30"/>
  <c r="ED220" i="30"/>
  <c r="EP217" i="30"/>
  <c r="IG216" i="30"/>
  <c r="IL215" i="30"/>
  <c r="BS228" i="30"/>
  <c r="BL227" i="30"/>
  <c r="BP227" i="30"/>
  <c r="JC219" i="30"/>
  <c r="IV218" i="30"/>
  <c r="IZ218" i="30"/>
  <c r="GC216" i="30"/>
  <c r="GA217" i="30"/>
  <c r="FX216" i="30"/>
  <c r="FT216" i="30"/>
  <c r="GD216" i="30"/>
  <c r="EO217" i="30"/>
  <c r="ET216" i="30"/>
  <c r="FK218" i="30"/>
  <c r="FH217" i="30"/>
  <c r="FD217" i="30"/>
  <c r="HJ216" i="30"/>
  <c r="CS222" i="30"/>
  <c r="CX221" i="30"/>
  <c r="HI216" i="30"/>
  <c r="HG217" i="30"/>
  <c r="GZ216" i="30"/>
  <c r="HD216" i="30"/>
  <c r="GR217" i="30"/>
  <c r="GU217" i="30" s="1"/>
  <c r="GV217" i="30"/>
  <c r="GM218" i="30"/>
  <c r="DJ221" i="30"/>
  <c r="DM220" i="30"/>
  <c r="JN216" i="30"/>
  <c r="JQ215" i="30"/>
  <c r="AY225" i="30"/>
  <c r="BD224" i="30"/>
  <c r="BG224" i="30" s="1"/>
  <c r="BH224" i="30"/>
  <c r="KS214" i="30"/>
  <c r="KX213" i="30"/>
  <c r="LI213" i="30"/>
  <c r="LN212" i="30"/>
  <c r="DZ221" i="30"/>
  <c r="EC220" i="30"/>
  <c r="U142" i="22"/>
  <c r="Q143" i="22"/>
  <c r="R143" i="22"/>
  <c r="R148" i="30"/>
  <c r="Q148" i="30"/>
  <c r="V147" i="30"/>
  <c r="D1288" i="22"/>
  <c r="MG212" i="30" l="1"/>
  <c r="MH212" i="30"/>
  <c r="MF212" i="30"/>
  <c r="MI212" i="30" s="1"/>
  <c r="MA213" i="30"/>
  <c r="DP206" i="22"/>
  <c r="DS206" i="22" s="1"/>
  <c r="DT205" i="22"/>
  <c r="DQ205" i="22"/>
  <c r="CT205" i="22"/>
  <c r="CW204" i="22"/>
  <c r="CJ206" i="22"/>
  <c r="CM206" i="22" s="1"/>
  <c r="CN205" i="22"/>
  <c r="CK205" i="22"/>
  <c r="CS205" i="22"/>
  <c r="CX204" i="22"/>
  <c r="CE206" i="22"/>
  <c r="DK206" i="22"/>
  <c r="JV215" i="30"/>
  <c r="JU215" i="30"/>
  <c r="HA217" i="30"/>
  <c r="HF216" i="30"/>
  <c r="FF218" i="30"/>
  <c r="FI217" i="30"/>
  <c r="DP220" i="30"/>
  <c r="DS220" i="30" s="1"/>
  <c r="DT220" i="30"/>
  <c r="CD226" i="30"/>
  <c r="CG225" i="30"/>
  <c r="MO211" i="30"/>
  <c r="AG227" i="30"/>
  <c r="AL226" i="30"/>
  <c r="EH220" i="30"/>
  <c r="EG220" i="30"/>
  <c r="FU217" i="30"/>
  <c r="FZ216" i="30"/>
  <c r="IX219" i="30"/>
  <c r="JA218" i="30"/>
  <c r="LB213" i="30"/>
  <c r="LA213" i="30"/>
  <c r="JO216" i="30"/>
  <c r="JT215" i="30"/>
  <c r="JW215" i="30" s="1"/>
  <c r="JX215" i="30"/>
  <c r="KI220" i="30"/>
  <c r="KB219" i="30"/>
  <c r="KF219" i="30"/>
  <c r="HQ220" i="30"/>
  <c r="HV219" i="30"/>
  <c r="CC226" i="30"/>
  <c r="CH225" i="30"/>
  <c r="MP211" i="30"/>
  <c r="MS210" i="30"/>
  <c r="AH227" i="30"/>
  <c r="AK226" i="30"/>
  <c r="BC226" i="30"/>
  <c r="AZ225" i="30"/>
  <c r="AV225" i="30"/>
  <c r="FV217" i="30"/>
  <c r="IW219" i="30"/>
  <c r="JB218" i="30"/>
  <c r="BN228" i="30"/>
  <c r="BQ227" i="30"/>
  <c r="IK216" i="30"/>
  <c r="IN215" i="30"/>
  <c r="IQ215" i="30" s="1"/>
  <c r="II216" i="30"/>
  <c r="LR212" i="30"/>
  <c r="LQ212" i="30"/>
  <c r="DB221" i="30"/>
  <c r="DA221" i="30"/>
  <c r="HR220" i="30"/>
  <c r="HU219" i="30"/>
  <c r="LP212" i="30"/>
  <c r="LS212" i="30" s="1"/>
  <c r="LT212" i="30"/>
  <c r="LK213" i="30"/>
  <c r="KU214" i="30"/>
  <c r="LD213" i="30"/>
  <c r="KZ213" i="30"/>
  <c r="LC213" i="30" s="1"/>
  <c r="DR220" i="30"/>
  <c r="DK221" i="30" s="1"/>
  <c r="DQ220" i="30"/>
  <c r="GQ219" i="30"/>
  <c r="GN218" i="30"/>
  <c r="GJ218" i="30"/>
  <c r="HB217" i="30"/>
  <c r="CZ221" i="30"/>
  <c r="DC221" i="30" s="1"/>
  <c r="DD221" i="30"/>
  <c r="CU222" i="30"/>
  <c r="FE218" i="30"/>
  <c r="FJ217" i="30"/>
  <c r="EV216" i="30"/>
  <c r="EY216" i="30" s="1"/>
  <c r="EZ216" i="30"/>
  <c r="EQ217" i="30"/>
  <c r="BM228" i="30"/>
  <c r="BR227" i="30"/>
  <c r="EF220" i="30"/>
  <c r="EI220" i="30" s="1"/>
  <c r="EJ220" i="30"/>
  <c r="EA221" i="30"/>
  <c r="Y142" i="22"/>
  <c r="AB142" i="22"/>
  <c r="V142" i="22"/>
  <c r="X143" i="22"/>
  <c r="AA143" i="22" s="1"/>
  <c r="U148" i="30"/>
  <c r="S148" i="30"/>
  <c r="X147" i="30"/>
  <c r="AA147" i="30" s="1"/>
  <c r="D1289" i="22"/>
  <c r="MB213" i="30" l="1"/>
  <c r="ME214" i="30"/>
  <c r="LX213" i="30"/>
  <c r="DO207" i="22"/>
  <c r="DL206" i="22"/>
  <c r="DH206" i="22"/>
  <c r="CU205" i="22"/>
  <c r="DD204" i="22"/>
  <c r="CZ205" i="22"/>
  <c r="DC205" i="22" s="1"/>
  <c r="DA204" i="22"/>
  <c r="CI207" i="22"/>
  <c r="CB206" i="22"/>
  <c r="CF206" i="22"/>
  <c r="DO222" i="30"/>
  <c r="DH221" i="30"/>
  <c r="DL221" i="30"/>
  <c r="EU218" i="30"/>
  <c r="ER217" i="30"/>
  <c r="EN217" i="30"/>
  <c r="CY223" i="30"/>
  <c r="CR222" i="30"/>
  <c r="CV222" i="30"/>
  <c r="GL219" i="30"/>
  <c r="GO218" i="30"/>
  <c r="LO214" i="30"/>
  <c r="LL213" i="30"/>
  <c r="LH213" i="30"/>
  <c r="HZ219" i="30"/>
  <c r="HY219" i="30"/>
  <c r="CJ225" i="30"/>
  <c r="CM225" i="30" s="1"/>
  <c r="CN225" i="30"/>
  <c r="FW217" i="30"/>
  <c r="GB216" i="30"/>
  <c r="GE216" i="30" s="1"/>
  <c r="GF216" i="30"/>
  <c r="CL225" i="30"/>
  <c r="CE226" i="30" s="1"/>
  <c r="CK225" i="30"/>
  <c r="FN217" i="30"/>
  <c r="FM217" i="30"/>
  <c r="EE222" i="30"/>
  <c r="EB221" i="30"/>
  <c r="DX221" i="30"/>
  <c r="BT227" i="30"/>
  <c r="BW227" i="30" s="1"/>
  <c r="BX227" i="30"/>
  <c r="FL217" i="30"/>
  <c r="FO217" i="30" s="1"/>
  <c r="FP217" i="30"/>
  <c r="FG218" i="30"/>
  <c r="JD218" i="30"/>
  <c r="JG218" i="30" s="1"/>
  <c r="JH218" i="30"/>
  <c r="MX210" i="30"/>
  <c r="MW210" i="30"/>
  <c r="JF218" i="30"/>
  <c r="IY219" i="30" s="1"/>
  <c r="JE218" i="30"/>
  <c r="MT210" i="30"/>
  <c r="KY215" i="30"/>
  <c r="KR214" i="30"/>
  <c r="KV214" i="30"/>
  <c r="BV227" i="30"/>
  <c r="BO228" i="30" s="1"/>
  <c r="BU227" i="30"/>
  <c r="AW226" i="30"/>
  <c r="BB225" i="30"/>
  <c r="AP226" i="30"/>
  <c r="AI227" i="30" s="1"/>
  <c r="AO226" i="30"/>
  <c r="KD220" i="30"/>
  <c r="KG219" i="30"/>
  <c r="JS217" i="30"/>
  <c r="JL216" i="30"/>
  <c r="JP216" i="30"/>
  <c r="AN226" i="30"/>
  <c r="AQ226" i="30" s="1"/>
  <c r="AR226" i="30"/>
  <c r="GK219" i="30"/>
  <c r="GP218" i="30"/>
  <c r="IO216" i="30"/>
  <c r="IM217" i="30"/>
  <c r="IF216" i="30"/>
  <c r="IJ216" i="30"/>
  <c r="IP216" i="30"/>
  <c r="AX226" i="30"/>
  <c r="BA225" i="30"/>
  <c r="HX219" i="30"/>
  <c r="IA219" i="30" s="1"/>
  <c r="IB219" i="30"/>
  <c r="HS220" i="30"/>
  <c r="KC220" i="30"/>
  <c r="KH219" i="30"/>
  <c r="HH216" i="30"/>
  <c r="HK216" i="30" s="1"/>
  <c r="HL216" i="30"/>
  <c r="HC217" i="30"/>
  <c r="S143" i="22"/>
  <c r="P143" i="22" s="1"/>
  <c r="Z148" i="30"/>
  <c r="W149" i="30"/>
  <c r="Y148" i="30"/>
  <c r="P148" i="30"/>
  <c r="T148" i="30"/>
  <c r="D1290" i="22"/>
  <c r="MD213" i="30" l="1"/>
  <c r="LY214" i="30"/>
  <c r="MC213" i="30"/>
  <c r="LZ214" i="30"/>
  <c r="DI207" i="22"/>
  <c r="DN206" i="22"/>
  <c r="DJ207" i="22"/>
  <c r="DM206" i="22"/>
  <c r="CD207" i="22"/>
  <c r="CG206" i="22"/>
  <c r="CC207" i="22"/>
  <c r="CH206" i="22"/>
  <c r="CY206" i="22"/>
  <c r="CV205" i="22"/>
  <c r="CR205" i="22"/>
  <c r="BS229" i="30"/>
  <c r="BP228" i="30"/>
  <c r="BL228" i="30"/>
  <c r="CI227" i="30"/>
  <c r="CF226" i="30"/>
  <c r="CB226" i="30"/>
  <c r="HG218" i="30"/>
  <c r="HD217" i="30"/>
  <c r="GZ217" i="30"/>
  <c r="JM217" i="30"/>
  <c r="JR216" i="30"/>
  <c r="KJ219" i="30"/>
  <c r="KM219" i="30" s="1"/>
  <c r="KN219" i="30"/>
  <c r="BF225" i="30"/>
  <c r="BE225" i="30"/>
  <c r="GR218" i="30"/>
  <c r="GU218" i="30" s="1"/>
  <c r="GV218" i="30"/>
  <c r="KT215" i="30"/>
  <c r="KW214" i="30"/>
  <c r="JC220" i="30"/>
  <c r="IZ219" i="30"/>
  <c r="IV219" i="30"/>
  <c r="DZ222" i="30"/>
  <c r="EC221" i="30"/>
  <c r="GA218" i="30"/>
  <c r="FT217" i="30"/>
  <c r="FX217" i="30"/>
  <c r="LI214" i="30"/>
  <c r="LN213" i="30"/>
  <c r="CT223" i="30"/>
  <c r="CW222" i="30"/>
  <c r="EO218" i="30"/>
  <c r="ET217" i="30"/>
  <c r="DJ222" i="30"/>
  <c r="DM221" i="30"/>
  <c r="BD225" i="30"/>
  <c r="BG225" i="30" s="1"/>
  <c r="BH225" i="30"/>
  <c r="AY226" i="30"/>
  <c r="IH217" i="30"/>
  <c r="IG217" i="30"/>
  <c r="IL216" i="30"/>
  <c r="AM228" i="30"/>
  <c r="AJ227" i="30"/>
  <c r="AF227" i="30"/>
  <c r="JN217" i="30"/>
  <c r="JQ216" i="30"/>
  <c r="KL219" i="30"/>
  <c r="KE220" i="30" s="1"/>
  <c r="KK219" i="30"/>
  <c r="KS215" i="30"/>
  <c r="KX214" i="30"/>
  <c r="FK219" i="30"/>
  <c r="FD218" i="30"/>
  <c r="FH218" i="30"/>
  <c r="LJ214" i="30"/>
  <c r="LM213" i="30"/>
  <c r="GT218" i="30"/>
  <c r="GM219" i="30" s="1"/>
  <c r="GS218" i="30"/>
  <c r="CS223" i="30"/>
  <c r="CX222" i="30"/>
  <c r="EP218" i="30"/>
  <c r="ES217" i="30"/>
  <c r="DI222" i="30"/>
  <c r="DN221" i="30"/>
  <c r="HW221" i="30"/>
  <c r="HT220" i="30"/>
  <c r="HP220" i="30"/>
  <c r="MV210" i="30"/>
  <c r="MY210" i="30" s="1"/>
  <c r="MQ211" i="30"/>
  <c r="DY222" i="30"/>
  <c r="ED221" i="30"/>
  <c r="T143" i="22"/>
  <c r="R144" i="22" s="1"/>
  <c r="W144" i="22"/>
  <c r="Q144" i="22"/>
  <c r="R149" i="30"/>
  <c r="Q149" i="30"/>
  <c r="V148" i="30"/>
  <c r="D1291" i="22"/>
  <c r="MG213" i="30" l="1"/>
  <c r="MH213" i="30"/>
  <c r="MF213" i="30"/>
  <c r="MI213" i="30" s="1"/>
  <c r="MA214" i="30"/>
  <c r="MJ213" i="30"/>
  <c r="CS206" i="22"/>
  <c r="CX205" i="22"/>
  <c r="CE207" i="22"/>
  <c r="DP207" i="22"/>
  <c r="DS207" i="22" s="1"/>
  <c r="DT206" i="22"/>
  <c r="DQ206" i="22"/>
  <c r="CT206" i="22"/>
  <c r="CW205" i="22"/>
  <c r="DK207" i="22"/>
  <c r="CJ207" i="22"/>
  <c r="CM207" i="22" s="1"/>
  <c r="CN206" i="22"/>
  <c r="CK206" i="22"/>
  <c r="GQ220" i="30"/>
  <c r="GN219" i="30"/>
  <c r="GJ219" i="30"/>
  <c r="KI221" i="30"/>
  <c r="KF220" i="30"/>
  <c r="KB220" i="30"/>
  <c r="MU212" i="30"/>
  <c r="MN211" i="30"/>
  <c r="MR211" i="30"/>
  <c r="HQ221" i="30"/>
  <c r="HV220" i="30"/>
  <c r="FE219" i="30"/>
  <c r="FJ218" i="30"/>
  <c r="JV216" i="30"/>
  <c r="JU216" i="30"/>
  <c r="AH228" i="30"/>
  <c r="AK227" i="30"/>
  <c r="LT213" i="30"/>
  <c r="LP213" i="30"/>
  <c r="LS213" i="30" s="1"/>
  <c r="FU218" i="30"/>
  <c r="FZ217" i="30"/>
  <c r="HA218" i="30"/>
  <c r="HF217" i="30"/>
  <c r="CC227" i="30"/>
  <c r="CH226" i="30"/>
  <c r="BM229" i="30"/>
  <c r="BR228" i="30"/>
  <c r="HR221" i="30"/>
  <c r="HU220" i="30"/>
  <c r="CZ222" i="30"/>
  <c r="DC222" i="30" s="1"/>
  <c r="DD222" i="30"/>
  <c r="DB222" i="30"/>
  <c r="CU223" i="30" s="1"/>
  <c r="DA222" i="30"/>
  <c r="JT216" i="30"/>
  <c r="JW216" i="30" s="1"/>
  <c r="JX216" i="30"/>
  <c r="JO217" i="30"/>
  <c r="HB218" i="30"/>
  <c r="HE217" i="30"/>
  <c r="CD227" i="30"/>
  <c r="CG226" i="30"/>
  <c r="BN229" i="30"/>
  <c r="BQ228" i="30"/>
  <c r="EF221" i="30"/>
  <c r="EI221" i="30" s="1"/>
  <c r="EJ221" i="30"/>
  <c r="EX217" i="30"/>
  <c r="EW217" i="30"/>
  <c r="LR213" i="30"/>
  <c r="LK214" i="30" s="1"/>
  <c r="LQ213" i="30"/>
  <c r="BC227" i="30"/>
  <c r="AV226" i="30"/>
  <c r="AZ226" i="30"/>
  <c r="EQ218" i="30"/>
  <c r="EV217" i="30"/>
  <c r="EY217" i="30" s="1"/>
  <c r="EZ217" i="30"/>
  <c r="IW220" i="30"/>
  <c r="JB219" i="30"/>
  <c r="LB214" i="30"/>
  <c r="KU215" i="30" s="1"/>
  <c r="LA214" i="30"/>
  <c r="DP221" i="30"/>
  <c r="DS221" i="30" s="1"/>
  <c r="DT221" i="30"/>
  <c r="FF219" i="30"/>
  <c r="FI218" i="30"/>
  <c r="LD214" i="30"/>
  <c r="KZ214" i="30"/>
  <c r="LC214" i="30" s="1"/>
  <c r="AG228" i="30"/>
  <c r="AL227" i="30"/>
  <c r="II217" i="30"/>
  <c r="IN216" i="30"/>
  <c r="IQ216" i="30" s="1"/>
  <c r="IR216" i="30"/>
  <c r="DR221" i="30"/>
  <c r="DK222" i="30" s="1"/>
  <c r="DQ221" i="30"/>
  <c r="FV218" i="30"/>
  <c r="FY217" i="30"/>
  <c r="EH221" i="30"/>
  <c r="EA222" i="30" s="1"/>
  <c r="EG221" i="30"/>
  <c r="IX220" i="30"/>
  <c r="JA219" i="30"/>
  <c r="U143" i="22"/>
  <c r="V143" i="22" s="1"/>
  <c r="S144" i="22" s="1"/>
  <c r="S149" i="30"/>
  <c r="X148" i="30"/>
  <c r="AA148" i="30" s="1"/>
  <c r="U149" i="30"/>
  <c r="D1292" i="22"/>
  <c r="ME215" i="30" l="1"/>
  <c r="LX214" i="30"/>
  <c r="MB214" i="30"/>
  <c r="CZ206" i="22"/>
  <c r="DC206" i="22" s="1"/>
  <c r="DD205" i="22"/>
  <c r="DA205" i="22"/>
  <c r="CI208" i="22"/>
  <c r="CB207" i="22"/>
  <c r="CF207" i="22"/>
  <c r="CU206" i="22"/>
  <c r="AB143" i="22"/>
  <c r="DO208" i="22"/>
  <c r="DL207" i="22"/>
  <c r="DH207" i="22"/>
  <c r="Y143" i="22"/>
  <c r="X144" i="22"/>
  <c r="AA144" i="22" s="1"/>
  <c r="CY224" i="30"/>
  <c r="CV223" i="30"/>
  <c r="CR223" i="30"/>
  <c r="LO215" i="30"/>
  <c r="LH214" i="30"/>
  <c r="LL214" i="30"/>
  <c r="EE223" i="30"/>
  <c r="EB222" i="30"/>
  <c r="DX222" i="30"/>
  <c r="DO223" i="30"/>
  <c r="DL222" i="30"/>
  <c r="DH222" i="30"/>
  <c r="GD217" i="30"/>
  <c r="GC217" i="30"/>
  <c r="KY216" i="30"/>
  <c r="KR215" i="30"/>
  <c r="KV215" i="30"/>
  <c r="AN227" i="30"/>
  <c r="AQ227" i="30" s="1"/>
  <c r="AR227" i="30"/>
  <c r="FN218" i="30"/>
  <c r="FM218" i="30"/>
  <c r="JS218" i="30"/>
  <c r="JL217" i="30"/>
  <c r="JP217" i="30"/>
  <c r="HZ220" i="30"/>
  <c r="HY220" i="30"/>
  <c r="GB217" i="30"/>
  <c r="GE217" i="30" s="1"/>
  <c r="GF217" i="30"/>
  <c r="FW218" i="30"/>
  <c r="MP212" i="30"/>
  <c r="MS211" i="30"/>
  <c r="KC221" i="30"/>
  <c r="KH220" i="30"/>
  <c r="GK220" i="30"/>
  <c r="GP219" i="30"/>
  <c r="JF219" i="30"/>
  <c r="IY220" i="30" s="1"/>
  <c r="JE219" i="30"/>
  <c r="EU219" i="30"/>
  <c r="EN218" i="30"/>
  <c r="ER218" i="30"/>
  <c r="HJ217" i="30"/>
  <c r="HC218" i="30" s="1"/>
  <c r="HI217" i="30"/>
  <c r="HH217" i="30"/>
  <c r="HK217" i="30" s="1"/>
  <c r="HL217" i="30"/>
  <c r="AP227" i="30"/>
  <c r="AI228" i="30" s="1"/>
  <c r="AO227" i="30"/>
  <c r="HX220" i="30"/>
  <c r="IA220" i="30" s="1"/>
  <c r="IB220" i="30"/>
  <c r="HS221" i="30"/>
  <c r="MO212" i="30"/>
  <c r="MT211" i="30"/>
  <c r="KD221" i="30"/>
  <c r="KG220" i="30"/>
  <c r="GL220" i="30"/>
  <c r="GO219" i="30"/>
  <c r="JD219" i="30"/>
  <c r="JG219" i="30" s="1"/>
  <c r="JH219" i="30"/>
  <c r="AX227" i="30"/>
  <c r="BA226" i="30"/>
  <c r="CL226" i="30"/>
  <c r="CE227" i="30" s="1"/>
  <c r="CK226" i="30"/>
  <c r="CJ226" i="30"/>
  <c r="CM226" i="30" s="1"/>
  <c r="CN226" i="30"/>
  <c r="FL218" i="30"/>
  <c r="FO218" i="30" s="1"/>
  <c r="FP218" i="30"/>
  <c r="FG219" i="30"/>
  <c r="IM218" i="30"/>
  <c r="IF217" i="30"/>
  <c r="IJ217" i="30"/>
  <c r="AW227" i="30"/>
  <c r="BB226" i="30"/>
  <c r="BV228" i="30"/>
  <c r="BO229" i="30" s="1"/>
  <c r="BU228" i="30"/>
  <c r="BX228" i="30"/>
  <c r="BT228" i="30"/>
  <c r="BW228" i="30" s="1"/>
  <c r="Z149" i="30"/>
  <c r="W145" i="22"/>
  <c r="T144" i="22"/>
  <c r="P144" i="22"/>
  <c r="W150" i="30"/>
  <c r="Y149" i="30"/>
  <c r="P149" i="30"/>
  <c r="T149" i="30"/>
  <c r="D1293" i="22"/>
  <c r="LZ215" i="30" l="1"/>
  <c r="MC214" i="30"/>
  <c r="LY215" i="30"/>
  <c r="MD214" i="30"/>
  <c r="CY207" i="22"/>
  <c r="CR206" i="22"/>
  <c r="CV206" i="22"/>
  <c r="DI208" i="22"/>
  <c r="DN207" i="22"/>
  <c r="CD208" i="22"/>
  <c r="CG207" i="22"/>
  <c r="DJ208" i="22"/>
  <c r="DM207" i="22"/>
  <c r="CC208" i="22"/>
  <c r="CH207" i="22"/>
  <c r="JC221" i="30"/>
  <c r="IZ220" i="30"/>
  <c r="IV220" i="30"/>
  <c r="CI228" i="30"/>
  <c r="CB227" i="30"/>
  <c r="CF227" i="30"/>
  <c r="AM229" i="30"/>
  <c r="AJ228" i="30"/>
  <c r="AF228" i="30"/>
  <c r="HG219" i="30"/>
  <c r="GZ218" i="30"/>
  <c r="HD218" i="30"/>
  <c r="BS230" i="30"/>
  <c r="BL229" i="30"/>
  <c r="BP229" i="30"/>
  <c r="IG218" i="30"/>
  <c r="IL217" i="30"/>
  <c r="EO219" i="30"/>
  <c r="ET218" i="30"/>
  <c r="MX211" i="30"/>
  <c r="MW211" i="30"/>
  <c r="DI223" i="30"/>
  <c r="DN222" i="30"/>
  <c r="DY223" i="30"/>
  <c r="ED222" i="30"/>
  <c r="LJ215" i="30"/>
  <c r="LM214" i="30"/>
  <c r="CS224" i="30"/>
  <c r="CX223" i="30"/>
  <c r="BD226" i="30"/>
  <c r="BG226" i="30" s="1"/>
  <c r="BH226" i="30"/>
  <c r="MV211" i="30"/>
  <c r="MY211" i="30" s="1"/>
  <c r="MQ212" i="30"/>
  <c r="HW222" i="30"/>
  <c r="HP221" i="30"/>
  <c r="HT221" i="30"/>
  <c r="KJ220" i="30"/>
  <c r="KM220" i="30" s="1"/>
  <c r="KN220" i="30"/>
  <c r="DJ223" i="30"/>
  <c r="DM222" i="30"/>
  <c r="DZ223" i="30"/>
  <c r="EC222" i="30"/>
  <c r="LI215" i="30"/>
  <c r="LN214" i="30"/>
  <c r="CT224" i="30"/>
  <c r="CW223" i="30"/>
  <c r="FK220" i="30"/>
  <c r="FH219" i="30"/>
  <c r="FD219" i="30"/>
  <c r="BF226" i="30"/>
  <c r="AY227" i="30" s="1"/>
  <c r="BE226" i="30"/>
  <c r="KL220" i="30"/>
  <c r="KE221" i="30" s="1"/>
  <c r="KK220" i="30"/>
  <c r="GR219" i="30"/>
  <c r="GU219" i="30" s="1"/>
  <c r="GV219" i="30"/>
  <c r="JN218" i="30"/>
  <c r="JQ217" i="30"/>
  <c r="KT216" i="30"/>
  <c r="KW215" i="30"/>
  <c r="IH218" i="30"/>
  <c r="IK217" i="30"/>
  <c r="GT219" i="30"/>
  <c r="GM220" i="30" s="1"/>
  <c r="GS219" i="30"/>
  <c r="EP219" i="30"/>
  <c r="ES218" i="30"/>
  <c r="GA219" i="30"/>
  <c r="FX218" i="30"/>
  <c r="FT218" i="30"/>
  <c r="JM218" i="30"/>
  <c r="JR217" i="30"/>
  <c r="KS216" i="30"/>
  <c r="KX215" i="30"/>
  <c r="U144" i="22"/>
  <c r="V144" i="22" s="1"/>
  <c r="Q145" i="22"/>
  <c r="R145" i="22"/>
  <c r="Q150" i="30"/>
  <c r="V149" i="30"/>
  <c r="R150" i="30"/>
  <c r="D1294" i="22"/>
  <c r="MF214" i="30" l="1"/>
  <c r="MI214" i="30" s="1"/>
  <c r="MJ214" i="30"/>
  <c r="MG214" i="30"/>
  <c r="MH214" i="30"/>
  <c r="MA215" i="30" s="1"/>
  <c r="CE208" i="22"/>
  <c r="CT207" i="22"/>
  <c r="CW206" i="22"/>
  <c r="DK208" i="22"/>
  <c r="CS207" i="22"/>
  <c r="CX206" i="22"/>
  <c r="CJ208" i="22"/>
  <c r="CM208" i="22" s="1"/>
  <c r="CN207" i="22"/>
  <c r="CK207" i="22"/>
  <c r="DT207" i="22"/>
  <c r="DP208" i="22"/>
  <c r="DS208" i="22" s="1"/>
  <c r="DQ207" i="22"/>
  <c r="KI222" i="30"/>
  <c r="KB221" i="30"/>
  <c r="KF221" i="30"/>
  <c r="BC228" i="30"/>
  <c r="AV227" i="30"/>
  <c r="AZ227" i="30"/>
  <c r="JV217" i="30"/>
  <c r="JU217" i="30"/>
  <c r="HQ222" i="30"/>
  <c r="HV221" i="30"/>
  <c r="EF222" i="30"/>
  <c r="EI222" i="30" s="1"/>
  <c r="EJ222" i="30"/>
  <c r="EV218" i="30"/>
  <c r="EY218" i="30" s="1"/>
  <c r="EZ218" i="30"/>
  <c r="IN217" i="30"/>
  <c r="IQ217" i="30" s="1"/>
  <c r="IR217" i="30"/>
  <c r="BM230" i="30"/>
  <c r="BR229" i="30"/>
  <c r="HB219" i="30"/>
  <c r="HE218" i="30"/>
  <c r="AG229" i="30"/>
  <c r="AL228" i="30"/>
  <c r="CD228" i="30"/>
  <c r="CG227" i="30"/>
  <c r="IW221" i="30"/>
  <c r="JB220" i="30"/>
  <c r="FU219" i="30"/>
  <c r="FZ218" i="30"/>
  <c r="EX218" i="30"/>
  <c r="EQ219" i="30" s="1"/>
  <c r="EW218" i="30"/>
  <c r="LB215" i="30"/>
  <c r="KU216" i="30" s="1"/>
  <c r="LA215" i="30"/>
  <c r="FF220" i="30"/>
  <c r="FI219" i="30"/>
  <c r="DR222" i="30"/>
  <c r="DQ222" i="30"/>
  <c r="LR214" i="30"/>
  <c r="LK215" i="30" s="1"/>
  <c r="LQ214" i="30"/>
  <c r="HA219" i="30"/>
  <c r="HF218" i="30"/>
  <c r="AH229" i="30"/>
  <c r="AK228" i="30"/>
  <c r="CC228" i="30"/>
  <c r="CH227" i="30"/>
  <c r="IX221" i="30"/>
  <c r="JA220" i="30"/>
  <c r="GQ221" i="30"/>
  <c r="GJ220" i="30"/>
  <c r="GN220" i="30"/>
  <c r="DB223" i="30"/>
  <c r="DA223" i="30"/>
  <c r="IP217" i="30"/>
  <c r="II218" i="30" s="1"/>
  <c r="IO217" i="30"/>
  <c r="EH222" i="30"/>
  <c r="EA223" i="30" s="1"/>
  <c r="EG222" i="30"/>
  <c r="CZ223" i="30"/>
  <c r="DC223" i="30" s="1"/>
  <c r="DD223" i="30"/>
  <c r="CU224" i="30"/>
  <c r="FE220" i="30"/>
  <c r="FJ219" i="30"/>
  <c r="JO218" i="30"/>
  <c r="JT217" i="30"/>
  <c r="JW217" i="30" s="1"/>
  <c r="JX217" i="30"/>
  <c r="FV219" i="30"/>
  <c r="FY218" i="30"/>
  <c r="KZ215" i="30"/>
  <c r="LC215" i="30" s="1"/>
  <c r="LD215" i="30"/>
  <c r="LP214" i="30"/>
  <c r="LS214" i="30" s="1"/>
  <c r="LT214" i="30"/>
  <c r="HR222" i="30"/>
  <c r="HU221" i="30"/>
  <c r="MU213" i="30"/>
  <c r="MN212" i="30"/>
  <c r="MR212" i="30"/>
  <c r="DK223" i="30"/>
  <c r="DP222" i="30"/>
  <c r="DS222" i="30" s="1"/>
  <c r="DT222" i="30"/>
  <c r="BN230" i="30"/>
  <c r="BQ229" i="30"/>
  <c r="AB144" i="22"/>
  <c r="Y144" i="22"/>
  <c r="S145" i="22"/>
  <c r="X145" i="22"/>
  <c r="AA145" i="22" s="1"/>
  <c r="U150" i="30"/>
  <c r="S150" i="30"/>
  <c r="X149" i="30"/>
  <c r="AA149" i="30" s="1"/>
  <c r="D1295" i="22"/>
  <c r="MB215" i="30" l="1"/>
  <c r="ME216" i="30"/>
  <c r="LX215" i="30"/>
  <c r="CU207" i="22"/>
  <c r="DO209" i="22"/>
  <c r="DH208" i="22"/>
  <c r="DL208" i="22"/>
  <c r="DD206" i="22"/>
  <c r="CZ207" i="22"/>
  <c r="DC207" i="22" s="1"/>
  <c r="DA206" i="22"/>
  <c r="CI209" i="22"/>
  <c r="CF208" i="22"/>
  <c r="CB208" i="22"/>
  <c r="EE224" i="30"/>
  <c r="EB223" i="30"/>
  <c r="DX223" i="30"/>
  <c r="EU220" i="30"/>
  <c r="ER219" i="30"/>
  <c r="EN219" i="30"/>
  <c r="LO216" i="30"/>
  <c r="LL215" i="30"/>
  <c r="LH215" i="30"/>
  <c r="KY217" i="30"/>
  <c r="KV216" i="30"/>
  <c r="KR216" i="30"/>
  <c r="GK221" i="30"/>
  <c r="GP220" i="30"/>
  <c r="AP228" i="30"/>
  <c r="AI229" i="30" s="1"/>
  <c r="AO228" i="30"/>
  <c r="BT229" i="30"/>
  <c r="BW229" i="30" s="1"/>
  <c r="BX229" i="30"/>
  <c r="AW228" i="30"/>
  <c r="BB227" i="30"/>
  <c r="KC222" i="30"/>
  <c r="KH221" i="30"/>
  <c r="MO213" i="30"/>
  <c r="FL219" i="30"/>
  <c r="FO219" i="30" s="1"/>
  <c r="FP219" i="30"/>
  <c r="GL221" i="30"/>
  <c r="GO220" i="30"/>
  <c r="HH218" i="30"/>
  <c r="HK218" i="30" s="1"/>
  <c r="HL218" i="30"/>
  <c r="CL227" i="30"/>
  <c r="CE228" i="30" s="1"/>
  <c r="CK227" i="30"/>
  <c r="IM219" i="30"/>
  <c r="IJ218" i="30"/>
  <c r="IF218" i="30"/>
  <c r="AX228" i="30"/>
  <c r="BA227" i="30"/>
  <c r="CJ227" i="30"/>
  <c r="CM227" i="30" s="1"/>
  <c r="CN227" i="30"/>
  <c r="JD220" i="30"/>
  <c r="JG220" i="30" s="1"/>
  <c r="JH220" i="30"/>
  <c r="HJ218" i="30"/>
  <c r="HC219" i="30" s="1"/>
  <c r="HI218" i="30"/>
  <c r="GD218" i="30"/>
  <c r="FW219" i="30" s="1"/>
  <c r="GC218" i="30"/>
  <c r="JF220" i="30"/>
  <c r="IY221" i="30" s="1"/>
  <c r="JE220" i="30"/>
  <c r="FN219" i="30"/>
  <c r="FG220" i="30" s="1"/>
  <c r="FM219" i="30"/>
  <c r="KD222" i="30"/>
  <c r="KG221" i="30"/>
  <c r="DO224" i="30"/>
  <c r="DL223" i="30"/>
  <c r="DH223" i="30"/>
  <c r="BV229" i="30"/>
  <c r="BO230" i="30" s="1"/>
  <c r="BU229" i="30"/>
  <c r="MP213" i="30"/>
  <c r="MS212" i="30"/>
  <c r="HZ221" i="30"/>
  <c r="HY221" i="30"/>
  <c r="JS219" i="30"/>
  <c r="JP218" i="30"/>
  <c r="JL218" i="30"/>
  <c r="CY225" i="30"/>
  <c r="CV224" i="30"/>
  <c r="CR224" i="30"/>
  <c r="GB218" i="30"/>
  <c r="GE218" i="30" s="1"/>
  <c r="GF218" i="30"/>
  <c r="AN228" i="30"/>
  <c r="AQ228" i="30" s="1"/>
  <c r="AR228" i="30"/>
  <c r="HX221" i="30"/>
  <c r="IA221" i="30" s="1"/>
  <c r="IB221" i="30"/>
  <c r="HS222" i="30"/>
  <c r="Z150" i="30"/>
  <c r="W146" i="22"/>
  <c r="P145" i="22"/>
  <c r="T145" i="22"/>
  <c r="W151" i="30"/>
  <c r="Y150" i="30"/>
  <c r="T150" i="30"/>
  <c r="P150" i="30"/>
  <c r="D1296" i="22"/>
  <c r="LY216" i="30" l="1"/>
  <c r="MD215" i="30"/>
  <c r="LZ216" i="30"/>
  <c r="MC215" i="30"/>
  <c r="DJ209" i="22"/>
  <c r="DM208" i="22"/>
  <c r="CC209" i="22"/>
  <c r="CH208" i="22"/>
  <c r="DI209" i="22"/>
  <c r="DN208" i="22"/>
  <c r="CD209" i="22"/>
  <c r="CG208" i="22"/>
  <c r="CY208" i="22"/>
  <c r="CV207" i="22"/>
  <c r="CR207" i="22"/>
  <c r="JC222" i="30"/>
  <c r="IZ221" i="30"/>
  <c r="IV221" i="30"/>
  <c r="BS231" i="30"/>
  <c r="BL230" i="30"/>
  <c r="BP230" i="30"/>
  <c r="HG220" i="30"/>
  <c r="HD219" i="30"/>
  <c r="GZ219" i="30"/>
  <c r="AM230" i="30"/>
  <c r="AJ229" i="30"/>
  <c r="AF229" i="30"/>
  <c r="MX212" i="30"/>
  <c r="MW212" i="30"/>
  <c r="KS217" i="30"/>
  <c r="KX216" i="30"/>
  <c r="LI216" i="30"/>
  <c r="LN215" i="30"/>
  <c r="EO220" i="30"/>
  <c r="ET219" i="30"/>
  <c r="DY224" i="30"/>
  <c r="ED223" i="30"/>
  <c r="HW223" i="30"/>
  <c r="HT222" i="30"/>
  <c r="HP222" i="30"/>
  <c r="GT220" i="30"/>
  <c r="GM221" i="30" s="1"/>
  <c r="GS220" i="30"/>
  <c r="MT212" i="30"/>
  <c r="KT217" i="30"/>
  <c r="KW216" i="30"/>
  <c r="LJ216" i="30"/>
  <c r="LM215" i="30"/>
  <c r="EP220" i="30"/>
  <c r="ES219" i="30"/>
  <c r="DZ224" i="30"/>
  <c r="EC223" i="30"/>
  <c r="GA220" i="30"/>
  <c r="FX219" i="30"/>
  <c r="FT219" i="30"/>
  <c r="KL221" i="30"/>
  <c r="KE222" i="30" s="1"/>
  <c r="KK221" i="30"/>
  <c r="FK221" i="30"/>
  <c r="FD220" i="30"/>
  <c r="FH220" i="30"/>
  <c r="JM219" i="30"/>
  <c r="JR218" i="30"/>
  <c r="CI229" i="30"/>
  <c r="CF228" i="30"/>
  <c r="CB228" i="30"/>
  <c r="IG219" i="30"/>
  <c r="IL218" i="30"/>
  <c r="KJ221" i="30"/>
  <c r="KM221" i="30" s="1"/>
  <c r="KN221" i="30"/>
  <c r="CS225" i="30"/>
  <c r="CX224" i="30"/>
  <c r="DI224" i="30"/>
  <c r="DN223" i="30"/>
  <c r="CT225" i="30"/>
  <c r="CW224" i="30"/>
  <c r="JN219" i="30"/>
  <c r="JQ218" i="30"/>
  <c r="DJ224" i="30"/>
  <c r="DM223" i="30"/>
  <c r="BF227" i="30"/>
  <c r="BE227" i="30"/>
  <c r="IH219" i="30"/>
  <c r="IK218" i="30"/>
  <c r="BD227" i="30"/>
  <c r="BG227" i="30" s="1"/>
  <c r="BH227" i="30"/>
  <c r="AY228" i="30"/>
  <c r="GR220" i="30"/>
  <c r="GU220" i="30" s="1"/>
  <c r="GV220" i="30"/>
  <c r="U145" i="22"/>
  <c r="Q146" i="22"/>
  <c r="R146" i="22"/>
  <c r="Q151" i="30"/>
  <c r="V150" i="30"/>
  <c r="R151" i="30"/>
  <c r="D1297" i="22"/>
  <c r="MH215" i="30" l="1"/>
  <c r="MA216" i="30" s="1"/>
  <c r="MG215" i="30"/>
  <c r="MF215" i="30"/>
  <c r="MI215" i="30" s="1"/>
  <c r="MJ215" i="30"/>
  <c r="CS208" i="22"/>
  <c r="CX207" i="22"/>
  <c r="CN208" i="22"/>
  <c r="CJ209" i="22"/>
  <c r="CM209" i="22" s="1"/>
  <c r="CK208" i="22"/>
  <c r="CT208" i="22"/>
  <c r="CW207" i="22"/>
  <c r="DP209" i="22"/>
  <c r="DS209" i="22" s="1"/>
  <c r="DT208" i="22"/>
  <c r="DQ208" i="22"/>
  <c r="CE209" i="22"/>
  <c r="DK209" i="22"/>
  <c r="KI223" i="30"/>
  <c r="KF222" i="30"/>
  <c r="KB222" i="30"/>
  <c r="GQ222" i="30"/>
  <c r="GN221" i="30"/>
  <c r="GJ221" i="30"/>
  <c r="BC229" i="30"/>
  <c r="AV228" i="30"/>
  <c r="AZ228" i="30"/>
  <c r="CD229" i="30"/>
  <c r="CG228" i="30"/>
  <c r="FE221" i="30"/>
  <c r="FJ220" i="30"/>
  <c r="EX219" i="30"/>
  <c r="EW219" i="30"/>
  <c r="LP215" i="30"/>
  <c r="LS215" i="30" s="1"/>
  <c r="LT215" i="30"/>
  <c r="AG230" i="30"/>
  <c r="AL229" i="30"/>
  <c r="HA220" i="30"/>
  <c r="HF219" i="30"/>
  <c r="BN231" i="30"/>
  <c r="BQ230" i="30"/>
  <c r="IW222" i="30"/>
  <c r="JB221" i="30"/>
  <c r="IP218" i="30"/>
  <c r="IO218" i="30"/>
  <c r="CZ224" i="30"/>
  <c r="DC224" i="30" s="1"/>
  <c r="DD224" i="30"/>
  <c r="FU220" i="30"/>
  <c r="FZ219" i="30"/>
  <c r="EH223" i="30"/>
  <c r="EA224" i="30" s="1"/>
  <c r="EG223" i="30"/>
  <c r="EQ220" i="30"/>
  <c r="EV219" i="30"/>
  <c r="EY219" i="30" s="1"/>
  <c r="EZ219" i="30"/>
  <c r="AH230" i="30"/>
  <c r="AK229" i="30"/>
  <c r="HB220" i="30"/>
  <c r="HE219" i="30"/>
  <c r="BM231" i="30"/>
  <c r="BR230" i="30"/>
  <c r="IX222" i="30"/>
  <c r="JA221" i="30"/>
  <c r="DR223" i="30"/>
  <c r="DK224" i="30" s="1"/>
  <c r="DQ223" i="30"/>
  <c r="II219" i="30"/>
  <c r="IN218" i="30"/>
  <c r="IQ218" i="30" s="1"/>
  <c r="IR218" i="30"/>
  <c r="DP223" i="30"/>
  <c r="DS223" i="30" s="1"/>
  <c r="DT223" i="30"/>
  <c r="FV220" i="30"/>
  <c r="FY219" i="30"/>
  <c r="LB216" i="30"/>
  <c r="LA216" i="30"/>
  <c r="MV212" i="30"/>
  <c r="MY212" i="30" s="1"/>
  <c r="MQ213" i="30"/>
  <c r="HQ223" i="30"/>
  <c r="HV222" i="30"/>
  <c r="EF223" i="30"/>
  <c r="EI223" i="30" s="1"/>
  <c r="EJ223" i="30"/>
  <c r="DB224" i="30"/>
  <c r="CU225" i="30" s="1"/>
  <c r="DA224" i="30"/>
  <c r="JV218" i="30"/>
  <c r="JO219" i="30" s="1"/>
  <c r="JU218" i="30"/>
  <c r="CC229" i="30"/>
  <c r="CH228" i="30"/>
  <c r="JT218" i="30"/>
  <c r="JW218" i="30" s="1"/>
  <c r="JX218" i="30"/>
  <c r="FF221" i="30"/>
  <c r="FI220" i="30"/>
  <c r="LR215" i="30"/>
  <c r="LK216" i="30" s="1"/>
  <c r="LQ215" i="30"/>
  <c r="HR223" i="30"/>
  <c r="HU222" i="30"/>
  <c r="KU217" i="30"/>
  <c r="KZ216" i="30"/>
  <c r="LC216" i="30" s="1"/>
  <c r="LD216" i="30"/>
  <c r="Y145" i="22"/>
  <c r="AB145" i="22"/>
  <c r="V145" i="22"/>
  <c r="S146" i="22" s="1"/>
  <c r="X146" i="22"/>
  <c r="AA146" i="22" s="1"/>
  <c r="S151" i="30"/>
  <c r="X150" i="30"/>
  <c r="AA150" i="30" s="1"/>
  <c r="U151" i="30"/>
  <c r="D1298" i="22"/>
  <c r="MB216" i="30" l="1"/>
  <c r="LX216" i="30"/>
  <c r="ME217" i="30"/>
  <c r="DO210" i="22"/>
  <c r="DL209" i="22"/>
  <c r="DH209" i="22"/>
  <c r="CU208" i="22"/>
  <c r="CI210" i="22"/>
  <c r="CB209" i="22"/>
  <c r="CF209" i="22"/>
  <c r="CZ208" i="22"/>
  <c r="DC208" i="22" s="1"/>
  <c r="DD207" i="22"/>
  <c r="DA207" i="22"/>
  <c r="EE225" i="30"/>
  <c r="EB224" i="30"/>
  <c r="DX224" i="30"/>
  <c r="CY226" i="30"/>
  <c r="CR225" i="30"/>
  <c r="CV225" i="30"/>
  <c r="JS220" i="30"/>
  <c r="JL219" i="30"/>
  <c r="JP219" i="30"/>
  <c r="FN220" i="30"/>
  <c r="FM220" i="30"/>
  <c r="JD221" i="30"/>
  <c r="JG221" i="30" s="1"/>
  <c r="JH221" i="30"/>
  <c r="AR229" i="30"/>
  <c r="AN229" i="30"/>
  <c r="AQ229" i="30" s="1"/>
  <c r="LO217" i="30"/>
  <c r="LL216" i="30"/>
  <c r="LH216" i="30"/>
  <c r="AX229" i="30"/>
  <c r="BA228" i="30"/>
  <c r="GK222" i="30"/>
  <c r="GP221" i="30"/>
  <c r="KC223" i="30"/>
  <c r="KH222" i="30"/>
  <c r="HX222" i="30"/>
  <c r="IA222" i="30" s="1"/>
  <c r="IB222" i="30"/>
  <c r="HJ219" i="30"/>
  <c r="HI219" i="30"/>
  <c r="GB219" i="30"/>
  <c r="GE219" i="30" s="1"/>
  <c r="GF219" i="30"/>
  <c r="CL228" i="30"/>
  <c r="CK228" i="30"/>
  <c r="AW229" i="30"/>
  <c r="BB228" i="30"/>
  <c r="GL222" i="30"/>
  <c r="GO221" i="30"/>
  <c r="KD223" i="30"/>
  <c r="KG222" i="30"/>
  <c r="CJ228" i="30"/>
  <c r="CM228" i="30" s="1"/>
  <c r="CN228" i="30"/>
  <c r="CE229" i="30"/>
  <c r="EU221" i="30"/>
  <c r="EN220" i="30"/>
  <c r="ER220" i="30"/>
  <c r="HC220" i="30"/>
  <c r="HH219" i="30"/>
  <c r="HK219" i="30" s="1"/>
  <c r="HL219" i="30"/>
  <c r="FL220" i="30"/>
  <c r="FO220" i="30" s="1"/>
  <c r="FP220" i="30"/>
  <c r="FG221" i="30"/>
  <c r="IM220" i="30"/>
  <c r="IJ219" i="30"/>
  <c r="IF219" i="30"/>
  <c r="KY218" i="30"/>
  <c r="KV217" i="30"/>
  <c r="KR217" i="30"/>
  <c r="MU214" i="30"/>
  <c r="MN213" i="30"/>
  <c r="MR213" i="30"/>
  <c r="DO225" i="30"/>
  <c r="DH224" i="30"/>
  <c r="DL224" i="30"/>
  <c r="BX230" i="30"/>
  <c r="BT230" i="30"/>
  <c r="BW230" i="30" s="1"/>
  <c r="HZ222" i="30"/>
  <c r="HS223" i="30" s="1"/>
  <c r="HY222" i="30"/>
  <c r="GD219" i="30"/>
  <c r="FW220" i="30" s="1"/>
  <c r="GC219" i="30"/>
  <c r="JF221" i="30"/>
  <c r="IY222" i="30" s="1"/>
  <c r="JE221" i="30"/>
  <c r="AP229" i="30"/>
  <c r="AI230" i="30" s="1"/>
  <c r="AO229" i="30"/>
  <c r="BV230" i="30"/>
  <c r="BO231" i="30" s="1"/>
  <c r="BU230" i="30"/>
  <c r="Z151" i="30"/>
  <c r="W147" i="22"/>
  <c r="P146" i="22"/>
  <c r="T146" i="22"/>
  <c r="W152" i="30"/>
  <c r="Y151" i="30"/>
  <c r="P151" i="30"/>
  <c r="T151" i="30"/>
  <c r="D1299" i="22"/>
  <c r="MD216" i="30" l="1"/>
  <c r="LY217" i="30"/>
  <c r="LZ217" i="30"/>
  <c r="MC216" i="30"/>
  <c r="DI210" i="22"/>
  <c r="DN209" i="22"/>
  <c r="CD210" i="22"/>
  <c r="CG209" i="22"/>
  <c r="DJ210" i="22"/>
  <c r="DM209" i="22"/>
  <c r="CC210" i="22"/>
  <c r="CH209" i="22"/>
  <c r="CY209" i="22"/>
  <c r="CR208" i="22"/>
  <c r="CV208" i="22"/>
  <c r="AM231" i="30"/>
  <c r="AF230" i="30"/>
  <c r="AJ230" i="30"/>
  <c r="GA221" i="30"/>
  <c r="FT220" i="30"/>
  <c r="FX220" i="30"/>
  <c r="JC223" i="30"/>
  <c r="IV222" i="30"/>
  <c r="IZ222" i="30"/>
  <c r="BS232" i="30"/>
  <c r="BQ19" i="30" s="1"/>
  <c r="BL231" i="30"/>
  <c r="BP231" i="30"/>
  <c r="HW224" i="30"/>
  <c r="HP223" i="30"/>
  <c r="HT223" i="30"/>
  <c r="CI230" i="30"/>
  <c r="CF229" i="30"/>
  <c r="CB229" i="30"/>
  <c r="GT221" i="30"/>
  <c r="GS221" i="30"/>
  <c r="LI217" i="30"/>
  <c r="LN216" i="30"/>
  <c r="JN220" i="30"/>
  <c r="JQ219" i="30"/>
  <c r="CT226" i="30"/>
  <c r="CW225" i="30"/>
  <c r="DY225" i="30"/>
  <c r="ED224" i="30"/>
  <c r="EP221" i="30"/>
  <c r="ES220" i="30"/>
  <c r="KL222" i="30"/>
  <c r="KE223" i="30" s="1"/>
  <c r="KK222" i="30"/>
  <c r="BF228" i="30"/>
  <c r="AY229" i="30" s="1"/>
  <c r="BE228" i="30"/>
  <c r="LJ217" i="30"/>
  <c r="LM216" i="30"/>
  <c r="JM220" i="30"/>
  <c r="JR219" i="30"/>
  <c r="CS226" i="30"/>
  <c r="CX225" i="30"/>
  <c r="DZ225" i="30"/>
  <c r="EC224" i="30"/>
  <c r="HG221" i="30"/>
  <c r="HD220" i="30"/>
  <c r="GZ220" i="30"/>
  <c r="KS218" i="30"/>
  <c r="KX217" i="30"/>
  <c r="EO221" i="30"/>
  <c r="ET220" i="30"/>
  <c r="GR221" i="30"/>
  <c r="GU221" i="30" s="1"/>
  <c r="GV221" i="30"/>
  <c r="GM222" i="30"/>
  <c r="DJ225" i="30"/>
  <c r="DM224" i="30"/>
  <c r="MP214" i="30"/>
  <c r="MS213" i="30"/>
  <c r="IG220" i="30"/>
  <c r="IL219" i="30"/>
  <c r="DI225" i="30"/>
  <c r="DN224" i="30"/>
  <c r="MO214" i="30"/>
  <c r="KT218" i="30"/>
  <c r="KW217" i="30"/>
  <c r="IH220" i="30"/>
  <c r="IK219" i="30"/>
  <c r="FK222" i="30"/>
  <c r="FH221" i="30"/>
  <c r="FD221" i="30"/>
  <c r="BD228" i="30"/>
  <c r="BG228" i="30" s="1"/>
  <c r="BH228" i="30"/>
  <c r="KJ222" i="30"/>
  <c r="KM222" i="30" s="1"/>
  <c r="KN222" i="30"/>
  <c r="U146" i="22"/>
  <c r="AB146" i="22" s="1"/>
  <c r="R147" i="22"/>
  <c r="Q147" i="22"/>
  <c r="R152" i="30"/>
  <c r="Q152" i="30"/>
  <c r="V151" i="30"/>
  <c r="D1300" i="22"/>
  <c r="MH216" i="30" l="1"/>
  <c r="MA217" i="30" s="1"/>
  <c r="MG216" i="30"/>
  <c r="MJ216" i="30"/>
  <c r="MF216" i="30"/>
  <c r="MI216" i="30" s="1"/>
  <c r="CT209" i="22"/>
  <c r="CW208" i="22"/>
  <c r="CE210" i="22"/>
  <c r="CS209" i="22"/>
  <c r="CX208" i="22"/>
  <c r="DK210" i="22"/>
  <c r="CN209" i="22"/>
  <c r="CJ210" i="22"/>
  <c r="CM210" i="22" s="1"/>
  <c r="CK209" i="22"/>
  <c r="DP210" i="22"/>
  <c r="DS210" i="22" s="1"/>
  <c r="DT209" i="22"/>
  <c r="DQ209" i="22"/>
  <c r="X147" i="22"/>
  <c r="AA147" i="22" s="1"/>
  <c r="Y146" i="22"/>
  <c r="V146" i="22"/>
  <c r="S147" i="22" s="1"/>
  <c r="BC230" i="30"/>
  <c r="AZ229" i="30"/>
  <c r="AV229" i="30"/>
  <c r="FE222" i="30"/>
  <c r="FJ221" i="30"/>
  <c r="MX213" i="30"/>
  <c r="MW213" i="30"/>
  <c r="LR216" i="30"/>
  <c r="LQ216" i="30"/>
  <c r="CC230" i="30"/>
  <c r="CH229" i="30"/>
  <c r="HR224" i="30"/>
  <c r="HU223" i="30"/>
  <c r="IX223" i="30"/>
  <c r="JA222" i="30"/>
  <c r="FV221" i="30"/>
  <c r="FY220" i="30"/>
  <c r="AH231" i="30"/>
  <c r="AK230" i="30"/>
  <c r="FF222" i="30"/>
  <c r="FI221" i="30"/>
  <c r="DP224" i="30"/>
  <c r="DS224" i="30" s="1"/>
  <c r="DT224" i="30"/>
  <c r="IN219" i="30"/>
  <c r="IQ219" i="30" s="1"/>
  <c r="IR219" i="30"/>
  <c r="EV220" i="30"/>
  <c r="EY220" i="30" s="1"/>
  <c r="EZ220" i="30"/>
  <c r="JT219" i="30"/>
  <c r="JW219" i="30" s="1"/>
  <c r="JX219" i="30"/>
  <c r="CD230" i="30"/>
  <c r="CG229" i="30"/>
  <c r="HQ224" i="30"/>
  <c r="HV223" i="30"/>
  <c r="BM232" i="30"/>
  <c r="BR231" i="30"/>
  <c r="IW223" i="30"/>
  <c r="JB222" i="30"/>
  <c r="FU221" i="30"/>
  <c r="FZ220" i="30"/>
  <c r="AG231" i="30"/>
  <c r="AL230" i="30"/>
  <c r="IP219" i="30"/>
  <c r="II220" i="30" s="1"/>
  <c r="IO219" i="30"/>
  <c r="KZ217" i="30"/>
  <c r="LC217" i="30" s="1"/>
  <c r="LD217" i="30"/>
  <c r="BN232" i="30"/>
  <c r="BQ231" i="30"/>
  <c r="CZ225" i="30"/>
  <c r="DC225" i="30" s="1"/>
  <c r="DD225" i="30"/>
  <c r="JV219" i="30"/>
  <c r="JO220" i="30" s="1"/>
  <c r="JU219" i="30"/>
  <c r="LP216" i="30"/>
  <c r="LS216" i="30" s="1"/>
  <c r="LT216" i="30"/>
  <c r="LK217" i="30"/>
  <c r="HB221" i="30"/>
  <c r="HE220" i="30"/>
  <c r="EF224" i="30"/>
  <c r="EI224" i="30" s="1"/>
  <c r="EJ224" i="30"/>
  <c r="KI224" i="30"/>
  <c r="KF223" i="30"/>
  <c r="KB223" i="30"/>
  <c r="MT213" i="30"/>
  <c r="LB217" i="30"/>
  <c r="KU218" i="30" s="1"/>
  <c r="LA217" i="30"/>
  <c r="DR224" i="30"/>
  <c r="DK225" i="30" s="1"/>
  <c r="DQ224" i="30"/>
  <c r="GQ223" i="30"/>
  <c r="GN222" i="30"/>
  <c r="GJ222" i="30"/>
  <c r="HA221" i="30"/>
  <c r="HF220" i="30"/>
  <c r="EH224" i="30"/>
  <c r="EA225" i="30" s="1"/>
  <c r="EG224" i="30"/>
  <c r="EX220" i="30"/>
  <c r="EQ221" i="30" s="1"/>
  <c r="EW220" i="30"/>
  <c r="DB225" i="30"/>
  <c r="CU226" i="30" s="1"/>
  <c r="DA225" i="30"/>
  <c r="U152" i="30"/>
  <c r="X151" i="30"/>
  <c r="AA151" i="30" s="1"/>
  <c r="S152" i="30"/>
  <c r="D1301" i="22"/>
  <c r="MB217" i="30" l="1"/>
  <c r="ME218" i="30"/>
  <c r="LX217" i="30"/>
  <c r="CI211" i="22"/>
  <c r="CF210" i="22"/>
  <c r="CB210" i="22"/>
  <c r="DD208" i="22"/>
  <c r="CZ209" i="22"/>
  <c r="DC209" i="22" s="1"/>
  <c r="DA208" i="22"/>
  <c r="DO211" i="22"/>
  <c r="DH210" i="22"/>
  <c r="DL210" i="22"/>
  <c r="CU209" i="22"/>
  <c r="JS221" i="30"/>
  <c r="JL220" i="30"/>
  <c r="JP220" i="30"/>
  <c r="EU222" i="30"/>
  <c r="EN221" i="30"/>
  <c r="ER221" i="30"/>
  <c r="CY227" i="30"/>
  <c r="CV226" i="30"/>
  <c r="CR226" i="30"/>
  <c r="EE226" i="30"/>
  <c r="DX225" i="30"/>
  <c r="EB225" i="30"/>
  <c r="DO226" i="30"/>
  <c r="DH225" i="30"/>
  <c r="DL225" i="30"/>
  <c r="MV213" i="30"/>
  <c r="MY213" i="30" s="1"/>
  <c r="MQ214" i="30"/>
  <c r="BT231" i="30"/>
  <c r="BW231" i="30" s="1"/>
  <c r="BX231" i="30"/>
  <c r="FL221" i="30"/>
  <c r="FO221" i="30" s="1"/>
  <c r="FP221" i="30"/>
  <c r="HH220" i="30"/>
  <c r="HK220" i="30" s="1"/>
  <c r="HL220" i="30"/>
  <c r="GL223" i="30"/>
  <c r="GO222" i="30"/>
  <c r="KC224" i="30"/>
  <c r="KH223" i="30"/>
  <c r="LO218" i="30"/>
  <c r="LL217" i="30"/>
  <c r="LH217" i="30"/>
  <c r="BV231" i="30"/>
  <c r="BO232" i="30" s="1"/>
  <c r="BU231" i="30"/>
  <c r="JD222" i="30"/>
  <c r="JG222" i="30" s="1"/>
  <c r="JH222" i="30"/>
  <c r="AP230" i="30"/>
  <c r="AI231" i="30" s="1"/>
  <c r="AO230" i="30"/>
  <c r="CJ229" i="30"/>
  <c r="CM229" i="30" s="1"/>
  <c r="CN229" i="30"/>
  <c r="AX230" i="30"/>
  <c r="BA229" i="30"/>
  <c r="AW230" i="30"/>
  <c r="BB229" i="30"/>
  <c r="KD224" i="30"/>
  <c r="KG223" i="30"/>
  <c r="HJ220" i="30"/>
  <c r="HC221" i="30" s="1"/>
  <c r="HI220" i="30"/>
  <c r="GB220" i="30"/>
  <c r="GE220" i="30" s="1"/>
  <c r="GF220" i="30"/>
  <c r="CL229" i="30"/>
  <c r="CE230" i="30" s="1"/>
  <c r="CK229" i="30"/>
  <c r="FN221" i="30"/>
  <c r="FG222" i="30" s="1"/>
  <c r="FM221" i="30"/>
  <c r="HZ223" i="30"/>
  <c r="HY223" i="30"/>
  <c r="GK223" i="30"/>
  <c r="GP222" i="30"/>
  <c r="KY219" i="30"/>
  <c r="KR218" i="30"/>
  <c r="KV218" i="30"/>
  <c r="IM221" i="30"/>
  <c r="IF220" i="30"/>
  <c r="IJ220" i="30"/>
  <c r="GD220" i="30"/>
  <c r="FW221" i="30" s="1"/>
  <c r="GC220" i="30"/>
  <c r="AN230" i="30"/>
  <c r="AQ230" i="30" s="1"/>
  <c r="AR230" i="30"/>
  <c r="HX223" i="30"/>
  <c r="IA223" i="30" s="1"/>
  <c r="IB223" i="30"/>
  <c r="HS224" i="30"/>
  <c r="JF222" i="30"/>
  <c r="IY223" i="30" s="1"/>
  <c r="JE222" i="30"/>
  <c r="W148" i="22"/>
  <c r="T147" i="22"/>
  <c r="P147" i="22"/>
  <c r="W153" i="30"/>
  <c r="Y152" i="30"/>
  <c r="T152" i="30"/>
  <c r="P152" i="30"/>
  <c r="Z152" i="30"/>
  <c r="D1302" i="22"/>
  <c r="LY218" i="30" l="1"/>
  <c r="MD217" i="30"/>
  <c r="LZ218" i="30"/>
  <c r="MC217" i="30"/>
  <c r="CY210" i="22"/>
  <c r="CV209" i="22"/>
  <c r="CR209" i="22"/>
  <c r="CC211" i="22"/>
  <c r="CH210" i="22"/>
  <c r="DJ211" i="22"/>
  <c r="DM210" i="22"/>
  <c r="CD211" i="22"/>
  <c r="CG210" i="22"/>
  <c r="DI211" i="22"/>
  <c r="DN210" i="22"/>
  <c r="HG222" i="30"/>
  <c r="HD221" i="30"/>
  <c r="GZ221" i="30"/>
  <c r="JC224" i="30"/>
  <c r="IV223" i="30"/>
  <c r="IZ223" i="30"/>
  <c r="GA222" i="30"/>
  <c r="FT221" i="30"/>
  <c r="FX221" i="30"/>
  <c r="FK223" i="30"/>
  <c r="FD222" i="30"/>
  <c r="FH222" i="30"/>
  <c r="CI231" i="30"/>
  <c r="CB230" i="30"/>
  <c r="CF230" i="30"/>
  <c r="AM232" i="30"/>
  <c r="AK19" i="30" s="1"/>
  <c r="AJ231" i="30"/>
  <c r="AF231" i="30"/>
  <c r="KJ223" i="30"/>
  <c r="KM223" i="30" s="1"/>
  <c r="KN223" i="30"/>
  <c r="DZ226" i="30"/>
  <c r="EC225" i="30"/>
  <c r="CS227" i="30"/>
  <c r="CX226" i="30"/>
  <c r="EP222" i="30"/>
  <c r="ES221" i="30"/>
  <c r="JN221" i="30"/>
  <c r="JQ220" i="30"/>
  <c r="KL223" i="30"/>
  <c r="KE224" i="30" s="1"/>
  <c r="KK223" i="30"/>
  <c r="LJ218" i="30"/>
  <c r="LM217" i="30"/>
  <c r="DI226" i="30"/>
  <c r="DN225" i="30"/>
  <c r="DY226" i="30"/>
  <c r="ED225" i="30"/>
  <c r="CT227" i="30"/>
  <c r="CW226" i="30"/>
  <c r="EO222" i="30"/>
  <c r="ET221" i="30"/>
  <c r="JM221" i="30"/>
  <c r="JR220" i="30"/>
  <c r="HW225" i="30"/>
  <c r="HT224" i="30"/>
  <c r="HP224" i="30"/>
  <c r="DJ226" i="30"/>
  <c r="DM225" i="30"/>
  <c r="IH221" i="30"/>
  <c r="IK220" i="30"/>
  <c r="KT219" i="30"/>
  <c r="KW218" i="30"/>
  <c r="MU215" i="30"/>
  <c r="MR214" i="30"/>
  <c r="MN214" i="30"/>
  <c r="BD229" i="30"/>
  <c r="BG229" i="30" s="1"/>
  <c r="BH229" i="30"/>
  <c r="LI218" i="30"/>
  <c r="LN217" i="30"/>
  <c r="BL232" i="30"/>
  <c r="BP232" i="30"/>
  <c r="GR222" i="30"/>
  <c r="GU222" i="30" s="1"/>
  <c r="GV222" i="30"/>
  <c r="IG221" i="30"/>
  <c r="IL220" i="30"/>
  <c r="KS219" i="30"/>
  <c r="KX218" i="30"/>
  <c r="BF229" i="30"/>
  <c r="AY230" i="30" s="1"/>
  <c r="BE229" i="30"/>
  <c r="GT222" i="30"/>
  <c r="GM223" i="30" s="1"/>
  <c r="GS222" i="30"/>
  <c r="U147" i="22"/>
  <c r="Y147" i="22" s="1"/>
  <c r="Q148" i="22"/>
  <c r="R148" i="22"/>
  <c r="Q153" i="30"/>
  <c r="V152" i="30"/>
  <c r="R153" i="30"/>
  <c r="D1303" i="22"/>
  <c r="MH217" i="30" l="1"/>
  <c r="MA218" i="30" s="1"/>
  <c r="MG217" i="30"/>
  <c r="MF217" i="30"/>
  <c r="MI217" i="30" s="1"/>
  <c r="MJ217" i="30"/>
  <c r="DK211" i="22"/>
  <c r="CS210" i="22"/>
  <c r="CX209" i="22"/>
  <c r="CJ211" i="22"/>
  <c r="CM211" i="22" s="1"/>
  <c r="CN210" i="22"/>
  <c r="CK210" i="22"/>
  <c r="CE211" i="22"/>
  <c r="CT210" i="22"/>
  <c r="CW209" i="22"/>
  <c r="DT210" i="22"/>
  <c r="DP211" i="22"/>
  <c r="DS211" i="22" s="1"/>
  <c r="DQ210" i="22"/>
  <c r="BQ232" i="30"/>
  <c r="BC231" i="30"/>
  <c r="AZ230" i="30"/>
  <c r="AV230" i="30"/>
  <c r="KI225" i="30"/>
  <c r="KF224" i="30"/>
  <c r="KB224" i="30"/>
  <c r="GQ224" i="30"/>
  <c r="GJ223" i="30"/>
  <c r="GN223" i="30"/>
  <c r="JT220" i="30"/>
  <c r="JW220" i="30" s="1"/>
  <c r="JX220" i="30"/>
  <c r="LR217" i="30"/>
  <c r="LQ217" i="30"/>
  <c r="EX221" i="30"/>
  <c r="EQ222" i="30" s="1"/>
  <c r="EW221" i="30"/>
  <c r="AG232" i="30"/>
  <c r="AL231" i="30"/>
  <c r="CD231" i="30"/>
  <c r="CG230" i="30"/>
  <c r="FF223" i="30"/>
  <c r="FI222" i="30"/>
  <c r="FV222" i="30"/>
  <c r="FY221" i="30"/>
  <c r="IX224" i="30"/>
  <c r="JA223" i="30"/>
  <c r="HA222" i="30"/>
  <c r="HF221" i="30"/>
  <c r="IN220" i="30"/>
  <c r="IQ220" i="30" s="1"/>
  <c r="IR220" i="30"/>
  <c r="LP217" i="30"/>
  <c r="LS217" i="30" s="1"/>
  <c r="LT217" i="30"/>
  <c r="LK218" i="30"/>
  <c r="DR225" i="30"/>
  <c r="DQ225" i="30"/>
  <c r="HR225" i="30"/>
  <c r="HU224" i="30"/>
  <c r="EF225" i="30"/>
  <c r="EI225" i="30" s="1"/>
  <c r="EJ225" i="30"/>
  <c r="JV220" i="30"/>
  <c r="JO221" i="30" s="1"/>
  <c r="JU220" i="30"/>
  <c r="AH232" i="30"/>
  <c r="AK231" i="30"/>
  <c r="CC231" i="30"/>
  <c r="CH230" i="30"/>
  <c r="FE223" i="30"/>
  <c r="FJ222" i="30"/>
  <c r="FU222" i="30"/>
  <c r="FZ221" i="30"/>
  <c r="IW224" i="30"/>
  <c r="JB223" i="30"/>
  <c r="HB222" i="30"/>
  <c r="HE221" i="30"/>
  <c r="DP225" i="30"/>
  <c r="DS225" i="30" s="1"/>
  <c r="DT225" i="30"/>
  <c r="DK226" i="30"/>
  <c r="MO215" i="30"/>
  <c r="IP220" i="30"/>
  <c r="II221" i="30" s="1"/>
  <c r="IO220" i="30"/>
  <c r="DB226" i="30"/>
  <c r="DA226" i="30"/>
  <c r="EH225" i="30"/>
  <c r="EA226" i="30" s="1"/>
  <c r="EG225" i="30"/>
  <c r="HQ225" i="30"/>
  <c r="HV224" i="30"/>
  <c r="KU219" i="30"/>
  <c r="KZ218" i="30"/>
  <c r="LC218" i="30" s="1"/>
  <c r="LD218" i="30"/>
  <c r="BR232" i="30"/>
  <c r="MP215" i="30"/>
  <c r="MS214" i="30"/>
  <c r="MT214" i="30" s="1"/>
  <c r="LB218" i="30"/>
  <c r="LA218" i="30"/>
  <c r="EV221" i="30"/>
  <c r="EY221" i="30" s="1"/>
  <c r="EZ221" i="30"/>
  <c r="CZ226" i="30"/>
  <c r="DC226" i="30" s="1"/>
  <c r="DD226" i="30"/>
  <c r="CU227" i="30"/>
  <c r="V147" i="22"/>
  <c r="S148" i="22" s="1"/>
  <c r="AB147" i="22"/>
  <c r="X148" i="22"/>
  <c r="AA148" i="22" s="1"/>
  <c r="S153" i="30"/>
  <c r="X152" i="30"/>
  <c r="AA152" i="30" s="1"/>
  <c r="U153" i="30"/>
  <c r="D1304" i="22"/>
  <c r="MB218" i="30" l="1"/>
  <c r="LX218" i="30"/>
  <c r="ME219" i="30"/>
  <c r="DD209" i="22"/>
  <c r="CZ210" i="22"/>
  <c r="DC210" i="22" s="1"/>
  <c r="DA209" i="22"/>
  <c r="CI212" i="22"/>
  <c r="CB211" i="22"/>
  <c r="CF211" i="22"/>
  <c r="CU210" i="22"/>
  <c r="DO212" i="22"/>
  <c r="DH211" i="22"/>
  <c r="DL211" i="22"/>
  <c r="BS19" i="30"/>
  <c r="BU19" i="30"/>
  <c r="BV232" i="30"/>
  <c r="BU232" i="30"/>
  <c r="EE227" i="30"/>
  <c r="EB226" i="30"/>
  <c r="DX226" i="30"/>
  <c r="EU223" i="30"/>
  <c r="ER222" i="30"/>
  <c r="EN222" i="30"/>
  <c r="IM222" i="30"/>
  <c r="IF221" i="30"/>
  <c r="IJ221" i="30"/>
  <c r="JS222" i="30"/>
  <c r="JP221" i="30"/>
  <c r="JL221" i="30"/>
  <c r="GB221" i="30"/>
  <c r="GE221" i="30" s="1"/>
  <c r="GF221" i="30"/>
  <c r="GD221" i="30"/>
  <c r="FW222" i="30" s="1"/>
  <c r="GC221" i="30"/>
  <c r="GL224" i="30"/>
  <c r="GO223" i="30"/>
  <c r="AW231" i="30"/>
  <c r="BB230" i="30"/>
  <c r="BT232" i="30"/>
  <c r="BW232" i="30" s="1"/>
  <c r="BX232" i="30"/>
  <c r="DO227" i="30"/>
  <c r="DL226" i="30"/>
  <c r="DH226" i="30"/>
  <c r="JD223" i="30"/>
  <c r="JG223" i="30" s="1"/>
  <c r="JH223" i="30"/>
  <c r="CJ230" i="30"/>
  <c r="CM230" i="30" s="1"/>
  <c r="CN230" i="30"/>
  <c r="LO219" i="30"/>
  <c r="LH218" i="30"/>
  <c r="LL218" i="30"/>
  <c r="JF223" i="30"/>
  <c r="IY224" i="30" s="1"/>
  <c r="JE223" i="30"/>
  <c r="CL230" i="30"/>
  <c r="CE231" i="30" s="1"/>
  <c r="CK230" i="30"/>
  <c r="GK224" i="30"/>
  <c r="GP223" i="30"/>
  <c r="KD225" i="30"/>
  <c r="KG224" i="30"/>
  <c r="AX231" i="30"/>
  <c r="BA230" i="30"/>
  <c r="AP231" i="30"/>
  <c r="AO231" i="30"/>
  <c r="MX214" i="30"/>
  <c r="MQ215" i="30" s="1"/>
  <c r="MW214" i="30"/>
  <c r="KY220" i="30"/>
  <c r="KR219" i="30"/>
  <c r="KV219" i="30"/>
  <c r="HJ221" i="30"/>
  <c r="HI221" i="30"/>
  <c r="FL222" i="30"/>
  <c r="FO222" i="30" s="1"/>
  <c r="FP222" i="30"/>
  <c r="HC222" i="30"/>
  <c r="HH221" i="30"/>
  <c r="HK221" i="30" s="1"/>
  <c r="HL221" i="30"/>
  <c r="FN222" i="30"/>
  <c r="FG223" i="30" s="1"/>
  <c r="FM222" i="30"/>
  <c r="MV214" i="30"/>
  <c r="MY214" i="30" s="1"/>
  <c r="AR231" i="30"/>
  <c r="AN231" i="30"/>
  <c r="AQ231" i="30" s="1"/>
  <c r="AI232" i="30"/>
  <c r="KC225" i="30"/>
  <c r="KH224" i="30"/>
  <c r="CY228" i="30"/>
  <c r="CV227" i="30"/>
  <c r="CR227" i="30"/>
  <c r="HX224" i="30"/>
  <c r="IA224" i="30" s="1"/>
  <c r="IB224" i="30"/>
  <c r="HZ224" i="30"/>
  <c r="HS225" i="30" s="1"/>
  <c r="HY224" i="30"/>
  <c r="W149" i="22"/>
  <c r="T148" i="22"/>
  <c r="P148" i="22"/>
  <c r="Z153" i="30"/>
  <c r="Y153" i="30"/>
  <c r="W154" i="30"/>
  <c r="P153" i="30"/>
  <c r="T153" i="30"/>
  <c r="D1305" i="22"/>
  <c r="LY219" i="30" l="1"/>
  <c r="MD218" i="30"/>
  <c r="LZ219" i="30"/>
  <c r="MC218" i="30"/>
  <c r="CD212" i="22"/>
  <c r="CG211" i="22"/>
  <c r="CY211" i="22"/>
  <c r="CR210" i="22"/>
  <c r="CV210" i="22"/>
  <c r="DJ212" i="22"/>
  <c r="DM211" i="22"/>
  <c r="CC212" i="22"/>
  <c r="CH211" i="22"/>
  <c r="DI212" i="22"/>
  <c r="DN211" i="22"/>
  <c r="GA223" i="30"/>
  <c r="FX222" i="30"/>
  <c r="FT222" i="30"/>
  <c r="CI232" i="30"/>
  <c r="CG19" i="30" s="1"/>
  <c r="CF231" i="30"/>
  <c r="CB231" i="30"/>
  <c r="HW226" i="30"/>
  <c r="HT225" i="30"/>
  <c r="HP225" i="30"/>
  <c r="FK224" i="30"/>
  <c r="FH223" i="30"/>
  <c r="FD223" i="30"/>
  <c r="JC225" i="30"/>
  <c r="IV224" i="30"/>
  <c r="IZ224" i="30"/>
  <c r="DJ227" i="30"/>
  <c r="DM226" i="30"/>
  <c r="AF232" i="30"/>
  <c r="AJ232" i="30"/>
  <c r="AK232" i="30" s="1"/>
  <c r="AP232" i="30" s="1"/>
  <c r="MU216" i="30"/>
  <c r="MR215" i="30"/>
  <c r="MN215" i="30"/>
  <c r="HG223" i="30"/>
  <c r="GZ222" i="30"/>
  <c r="HD222" i="30"/>
  <c r="KL224" i="30"/>
  <c r="KK224" i="30"/>
  <c r="LI219" i="30"/>
  <c r="LN218" i="30"/>
  <c r="GT223" i="30"/>
  <c r="GS223" i="30"/>
  <c r="JN222" i="30"/>
  <c r="JQ221" i="30"/>
  <c r="IG222" i="30"/>
  <c r="IL221" i="30"/>
  <c r="EP223" i="30"/>
  <c r="ES222" i="30"/>
  <c r="DZ227" i="30"/>
  <c r="EC226" i="30"/>
  <c r="EO223" i="30"/>
  <c r="ET222" i="30"/>
  <c r="CS228" i="30"/>
  <c r="CX227" i="30"/>
  <c r="KJ224" i="30"/>
  <c r="KM224" i="30" s="1"/>
  <c r="KN224" i="30"/>
  <c r="KE225" i="30"/>
  <c r="KT220" i="30"/>
  <c r="KW219" i="30"/>
  <c r="BF230" i="30"/>
  <c r="BE230" i="30"/>
  <c r="BD230" i="30"/>
  <c r="BG230" i="30" s="1"/>
  <c r="BH230" i="30"/>
  <c r="AY231" i="30"/>
  <c r="GR223" i="30"/>
  <c r="GU223" i="30" s="1"/>
  <c r="GV223" i="30"/>
  <c r="GM224" i="30"/>
  <c r="LJ219" i="30"/>
  <c r="LM218" i="30"/>
  <c r="JM222" i="30"/>
  <c r="JR221" i="30"/>
  <c r="IH222" i="30"/>
  <c r="IK221" i="30"/>
  <c r="DY227" i="30"/>
  <c r="ED226" i="30"/>
  <c r="CT228" i="30"/>
  <c r="CW227" i="30"/>
  <c r="KS220" i="30"/>
  <c r="KX219" i="30"/>
  <c r="DI227" i="30"/>
  <c r="DN226" i="30"/>
  <c r="U148" i="22"/>
  <c r="V148" i="22" s="1"/>
  <c r="Q149" i="22"/>
  <c r="R149" i="22"/>
  <c r="R154" i="30"/>
  <c r="Q154" i="30"/>
  <c r="V153" i="30"/>
  <c r="D1306" i="22"/>
  <c r="MH218" i="30" l="1"/>
  <c r="MA219" i="30" s="1"/>
  <c r="MG218" i="30"/>
  <c r="MF218" i="30"/>
  <c r="MI218" i="30" s="1"/>
  <c r="MJ218" i="30"/>
  <c r="DK212" i="22"/>
  <c r="CT211" i="22"/>
  <c r="CW210" i="22"/>
  <c r="CJ212" i="22"/>
  <c r="CM212" i="22" s="1"/>
  <c r="CN211" i="22"/>
  <c r="CK211" i="22"/>
  <c r="CS211" i="22"/>
  <c r="CX210" i="22"/>
  <c r="DT211" i="22"/>
  <c r="DP212" i="22"/>
  <c r="DS212" i="22" s="1"/>
  <c r="DQ211" i="22"/>
  <c r="CE212" i="22"/>
  <c r="X149" i="22"/>
  <c r="AA149" i="22" s="1"/>
  <c r="HB223" i="30"/>
  <c r="HE222" i="30"/>
  <c r="DR226" i="30"/>
  <c r="DK227" i="30" s="1"/>
  <c r="DQ226" i="30"/>
  <c r="IX225" i="30"/>
  <c r="JA224" i="30"/>
  <c r="CC232" i="30"/>
  <c r="CH231" i="30"/>
  <c r="LR218" i="30"/>
  <c r="LK219" i="30" s="1"/>
  <c r="LQ218" i="30"/>
  <c r="GQ225" i="30"/>
  <c r="GN224" i="30"/>
  <c r="GJ224" i="30"/>
  <c r="BC232" i="30"/>
  <c r="BA19" i="30" s="1"/>
  <c r="AV231" i="30"/>
  <c r="AZ231" i="30"/>
  <c r="EV222" i="30"/>
  <c r="EY222" i="30" s="1"/>
  <c r="EZ222" i="30"/>
  <c r="JV221" i="30"/>
  <c r="JU221" i="30"/>
  <c r="HA223" i="30"/>
  <c r="HF222" i="30"/>
  <c r="MP216" i="30"/>
  <c r="MS215" i="30"/>
  <c r="AL232" i="30"/>
  <c r="IW225" i="30"/>
  <c r="JB224" i="30"/>
  <c r="FF224" i="30"/>
  <c r="FI223" i="30"/>
  <c r="HR226" i="30"/>
  <c r="HU225" i="30"/>
  <c r="CD232" i="30"/>
  <c r="CG231" i="30"/>
  <c r="FV223" i="30"/>
  <c r="FY222" i="30"/>
  <c r="EF226" i="30"/>
  <c r="EI226" i="30" s="1"/>
  <c r="EJ226" i="30"/>
  <c r="MO216" i="30"/>
  <c r="MT215" i="30"/>
  <c r="HQ226" i="30"/>
  <c r="HV225" i="30"/>
  <c r="KI226" i="30"/>
  <c r="KB225" i="30"/>
  <c r="KF225" i="30"/>
  <c r="CZ227" i="30"/>
  <c r="DC227" i="30" s="1"/>
  <c r="DD227" i="30"/>
  <c r="IN221" i="30"/>
  <c r="IQ221" i="30" s="1"/>
  <c r="IR221" i="30"/>
  <c r="AO232" i="30"/>
  <c r="DP226" i="30"/>
  <c r="DS226" i="30" s="1"/>
  <c r="DT226" i="30"/>
  <c r="LB219" i="30"/>
  <c r="LA219" i="30"/>
  <c r="EH226" i="30"/>
  <c r="EA227" i="30" s="1"/>
  <c r="EG226" i="30"/>
  <c r="FE224" i="30"/>
  <c r="FJ223" i="30"/>
  <c r="FU223" i="30"/>
  <c r="FZ222" i="30"/>
  <c r="JO222" i="30"/>
  <c r="JT221" i="30"/>
  <c r="JW221" i="30" s="1"/>
  <c r="JX221" i="30"/>
  <c r="KZ219" i="30"/>
  <c r="LC219" i="30" s="1"/>
  <c r="LD219" i="30"/>
  <c r="KU220" i="30"/>
  <c r="DB227" i="30"/>
  <c r="CU228" i="30" s="1"/>
  <c r="DA227" i="30"/>
  <c r="IP221" i="30"/>
  <c r="II222" i="30" s="1"/>
  <c r="IO221" i="30"/>
  <c r="EX222" i="30"/>
  <c r="EQ223" i="30" s="1"/>
  <c r="EW222" i="30"/>
  <c r="LP218" i="30"/>
  <c r="LS218" i="30" s="1"/>
  <c r="LT218" i="30"/>
  <c r="Y148" i="22"/>
  <c r="AB148" i="22"/>
  <c r="S149" i="22"/>
  <c r="U154" i="30"/>
  <c r="S154" i="30"/>
  <c r="X153" i="30"/>
  <c r="AA153" i="30" s="1"/>
  <c r="D1307" i="22"/>
  <c r="ME220" i="30" l="1"/>
  <c r="LX219" i="30"/>
  <c r="MB219" i="30"/>
  <c r="CI213" i="22"/>
  <c r="CF212" i="22"/>
  <c r="CB212" i="22"/>
  <c r="CU211" i="22"/>
  <c r="DD210" i="22"/>
  <c r="CZ211" i="22"/>
  <c r="DC211" i="22" s="1"/>
  <c r="DA210" i="22"/>
  <c r="DO213" i="22"/>
  <c r="DL212" i="22"/>
  <c r="DH212" i="22"/>
  <c r="AM19" i="30"/>
  <c r="AO19" i="30"/>
  <c r="CY229" i="30"/>
  <c r="CR228" i="30"/>
  <c r="CV228" i="30"/>
  <c r="DO228" i="30"/>
  <c r="DL227" i="30"/>
  <c r="DH227" i="30"/>
  <c r="EE228" i="30"/>
  <c r="EB227" i="30"/>
  <c r="DX227" i="30"/>
  <c r="EU224" i="30"/>
  <c r="EN223" i="30"/>
  <c r="ER223" i="30"/>
  <c r="IM223" i="30"/>
  <c r="IF222" i="30"/>
  <c r="IJ222" i="30"/>
  <c r="LO220" i="30"/>
  <c r="LL219" i="30"/>
  <c r="LH219" i="30"/>
  <c r="FL223" i="30"/>
  <c r="FO223" i="30" s="1"/>
  <c r="FP223" i="30"/>
  <c r="AW232" i="30"/>
  <c r="BB231" i="30"/>
  <c r="GL225" i="30"/>
  <c r="GO224" i="30"/>
  <c r="GB222" i="30"/>
  <c r="GE222" i="30" s="1"/>
  <c r="GF222" i="30"/>
  <c r="MV215" i="30"/>
  <c r="MY215" i="30" s="1"/>
  <c r="CL231" i="30"/>
  <c r="CK231" i="30"/>
  <c r="AN232" i="30"/>
  <c r="AQ232" i="30" s="1"/>
  <c r="AR232" i="30"/>
  <c r="HH222" i="30"/>
  <c r="HK222" i="30" s="1"/>
  <c r="HL222" i="30"/>
  <c r="CJ231" i="30"/>
  <c r="CM231" i="30" s="1"/>
  <c r="CN231" i="30"/>
  <c r="CE232" i="30"/>
  <c r="HJ222" i="30"/>
  <c r="HC223" i="30" s="1"/>
  <c r="HI222" i="30"/>
  <c r="HZ225" i="30"/>
  <c r="HY225" i="30"/>
  <c r="JF224" i="30"/>
  <c r="IY225" i="30" s="1"/>
  <c r="JE224" i="30"/>
  <c r="KD226" i="30"/>
  <c r="KG225" i="30"/>
  <c r="HX225" i="30"/>
  <c r="IA225" i="30" s="1"/>
  <c r="IB225" i="30"/>
  <c r="HS226" i="30"/>
  <c r="GD222" i="30"/>
  <c r="FW223" i="30" s="1"/>
  <c r="GC222" i="30"/>
  <c r="JD224" i="30"/>
  <c r="JG224" i="30" s="1"/>
  <c r="JH224" i="30"/>
  <c r="MX215" i="30"/>
  <c r="MQ216" i="30" s="1"/>
  <c r="MW215" i="30"/>
  <c r="JS223" i="30"/>
  <c r="JP222" i="30"/>
  <c r="JL222" i="30"/>
  <c r="KY221" i="30"/>
  <c r="KR220" i="30"/>
  <c r="KV220" i="30"/>
  <c r="KC226" i="30"/>
  <c r="KH225" i="30"/>
  <c r="FN223" i="30"/>
  <c r="FG224" i="30" s="1"/>
  <c r="FM223" i="30"/>
  <c r="AX232" i="30"/>
  <c r="BA231" i="30"/>
  <c r="GK225" i="30"/>
  <c r="GP224" i="30"/>
  <c r="W150" i="22"/>
  <c r="T149" i="22"/>
  <c r="P149" i="22"/>
  <c r="W155" i="30"/>
  <c r="Y154" i="30"/>
  <c r="T154" i="30"/>
  <c r="P154" i="30"/>
  <c r="Z154" i="30"/>
  <c r="D1308" i="22"/>
  <c r="MC219" i="30" l="1"/>
  <c r="LZ220" i="30"/>
  <c r="MD219" i="30"/>
  <c r="LY220" i="30"/>
  <c r="DJ213" i="22"/>
  <c r="DM212" i="22"/>
  <c r="CC213" i="22"/>
  <c r="CH212" i="22"/>
  <c r="CD213" i="22"/>
  <c r="CG212" i="22"/>
  <c r="DI213" i="22"/>
  <c r="DN212" i="22"/>
  <c r="CY212" i="22"/>
  <c r="CV211" i="22"/>
  <c r="CR211" i="22"/>
  <c r="FK225" i="30"/>
  <c r="FD224" i="30"/>
  <c r="FH224" i="30"/>
  <c r="JC226" i="30"/>
  <c r="IV225" i="30"/>
  <c r="IZ225" i="30"/>
  <c r="HG224" i="30"/>
  <c r="HD223" i="30"/>
  <c r="GZ223" i="30"/>
  <c r="GA224" i="30"/>
  <c r="FT223" i="30"/>
  <c r="FX223" i="30"/>
  <c r="JM223" i="30"/>
  <c r="JR222" i="30"/>
  <c r="GT224" i="30"/>
  <c r="GS224" i="30"/>
  <c r="IH223" i="30"/>
  <c r="IK222" i="30"/>
  <c r="DY228" i="30"/>
  <c r="ED227" i="30"/>
  <c r="CT229" i="30"/>
  <c r="CW228" i="30"/>
  <c r="KJ225" i="30"/>
  <c r="KM225" i="30" s="1"/>
  <c r="KN225" i="30"/>
  <c r="JN223" i="30"/>
  <c r="JQ222" i="30"/>
  <c r="HW227" i="30"/>
  <c r="HT226" i="30"/>
  <c r="HP226" i="30"/>
  <c r="LJ220" i="30"/>
  <c r="LM219" i="30"/>
  <c r="IG223" i="30"/>
  <c r="IL222" i="30"/>
  <c r="EO224" i="30"/>
  <c r="ET223" i="30"/>
  <c r="DZ228" i="30"/>
  <c r="EC227" i="30"/>
  <c r="DJ228" i="30"/>
  <c r="DM227" i="30"/>
  <c r="CS229" i="30"/>
  <c r="CX228" i="30"/>
  <c r="GR224" i="30"/>
  <c r="GU224" i="30" s="1"/>
  <c r="GV224" i="30"/>
  <c r="GM225" i="30"/>
  <c r="LI220" i="30"/>
  <c r="LN219" i="30"/>
  <c r="KT221" i="30"/>
  <c r="KW220" i="30"/>
  <c r="KL225" i="30"/>
  <c r="KE226" i="30" s="1"/>
  <c r="KK225" i="30"/>
  <c r="CB232" i="30"/>
  <c r="CF232" i="30"/>
  <c r="MU217" i="30"/>
  <c r="MN216" i="30"/>
  <c r="MR216" i="30"/>
  <c r="EP224" i="30"/>
  <c r="ES223" i="30"/>
  <c r="DI228" i="30"/>
  <c r="DN227" i="30"/>
  <c r="BF231" i="30"/>
  <c r="BE231" i="30"/>
  <c r="KS221" i="30"/>
  <c r="KX220" i="30"/>
  <c r="BD231" i="30"/>
  <c r="BG231" i="30" s="1"/>
  <c r="BH231" i="30"/>
  <c r="AY232" i="30"/>
  <c r="U149" i="22"/>
  <c r="V149" i="22" s="1"/>
  <c r="R150" i="22"/>
  <c r="Q150" i="22"/>
  <c r="R155" i="30"/>
  <c r="Q155" i="30"/>
  <c r="V154" i="30"/>
  <c r="D1309" i="22"/>
  <c r="MJ219" i="30" l="1"/>
  <c r="MF219" i="30"/>
  <c r="MI219" i="30" s="1"/>
  <c r="MG219" i="30"/>
  <c r="MH219" i="30"/>
  <c r="MA220" i="30" s="1"/>
  <c r="CS212" i="22"/>
  <c r="CX211" i="22"/>
  <c r="DK213" i="22"/>
  <c r="CT212" i="22"/>
  <c r="CW211" i="22"/>
  <c r="DP213" i="22"/>
  <c r="DS213" i="22" s="1"/>
  <c r="DT212" i="22"/>
  <c r="DQ212" i="22"/>
  <c r="CE213" i="22"/>
  <c r="CJ213" i="22"/>
  <c r="CM213" i="22" s="1"/>
  <c r="CN212" i="22"/>
  <c r="CK212" i="22"/>
  <c r="CH232" i="30"/>
  <c r="CK19" i="30" s="1"/>
  <c r="KI227" i="30"/>
  <c r="KB226" i="30"/>
  <c r="KF226" i="30"/>
  <c r="LP219" i="30"/>
  <c r="LS219" i="30" s="1"/>
  <c r="LT219" i="30"/>
  <c r="HR227" i="30"/>
  <c r="HU226" i="30"/>
  <c r="FU224" i="30"/>
  <c r="FZ223" i="30"/>
  <c r="IX226" i="30"/>
  <c r="JA225" i="30"/>
  <c r="FF225" i="30"/>
  <c r="FI224" i="30"/>
  <c r="EX223" i="30"/>
  <c r="EQ224" i="30" s="1"/>
  <c r="EW223" i="30"/>
  <c r="EV223" i="30"/>
  <c r="EY223" i="30" s="1"/>
  <c r="EZ223" i="30"/>
  <c r="IP222" i="30"/>
  <c r="IO222" i="30"/>
  <c r="HB224" i="30"/>
  <c r="HE223" i="30"/>
  <c r="IW226" i="30"/>
  <c r="JB225" i="30"/>
  <c r="FE225" i="30"/>
  <c r="FJ224" i="30"/>
  <c r="CJ232" i="30"/>
  <c r="CM232" i="30" s="1"/>
  <c r="CN232" i="30"/>
  <c r="CZ228" i="30"/>
  <c r="DC228" i="30" s="1"/>
  <c r="DD228" i="30"/>
  <c r="HA224" i="30"/>
  <c r="HF223" i="30"/>
  <c r="DP227" i="30"/>
  <c r="DS227" i="30" s="1"/>
  <c r="DT227" i="30"/>
  <c r="EH227" i="30"/>
  <c r="EA228" i="30" s="1"/>
  <c r="EG227" i="30"/>
  <c r="EF227" i="30"/>
  <c r="EI227" i="30" s="1"/>
  <c r="EJ227" i="30"/>
  <c r="AV232" i="30"/>
  <c r="AZ232" i="30"/>
  <c r="LB220" i="30"/>
  <c r="KU221" i="30" s="1"/>
  <c r="LA220" i="30"/>
  <c r="II223" i="30"/>
  <c r="IN222" i="30"/>
  <c r="IQ222" i="30" s="1"/>
  <c r="IR222" i="30"/>
  <c r="JT222" i="30"/>
  <c r="JW222" i="30" s="1"/>
  <c r="JX222" i="30"/>
  <c r="KZ220" i="30"/>
  <c r="LC220" i="30" s="1"/>
  <c r="LD220" i="30"/>
  <c r="MP217" i="30"/>
  <c r="MS216" i="30"/>
  <c r="MT216" i="30" s="1"/>
  <c r="MO217" i="30"/>
  <c r="CG232" i="30"/>
  <c r="GQ226" i="30"/>
  <c r="GN225" i="30"/>
  <c r="GJ225" i="30"/>
  <c r="DR227" i="30"/>
  <c r="DK228" i="30" s="1"/>
  <c r="DQ227" i="30"/>
  <c r="LR219" i="30"/>
  <c r="LK220" i="30" s="1"/>
  <c r="LQ219" i="30"/>
  <c r="HQ227" i="30"/>
  <c r="HV226" i="30"/>
  <c r="JV222" i="30"/>
  <c r="JO223" i="30" s="1"/>
  <c r="JU222" i="30"/>
  <c r="DB228" i="30"/>
  <c r="CU229" i="30" s="1"/>
  <c r="DA228" i="30"/>
  <c r="FV224" i="30"/>
  <c r="FY223" i="30"/>
  <c r="X150" i="22"/>
  <c r="AA150" i="22" s="1"/>
  <c r="Y149" i="22"/>
  <c r="AB149" i="22"/>
  <c r="S150" i="22"/>
  <c r="S155" i="30"/>
  <c r="X154" i="30"/>
  <c r="AA154" i="30" s="1"/>
  <c r="U155" i="30"/>
  <c r="D1310" i="22"/>
  <c r="LX220" i="30" l="1"/>
  <c r="MB220" i="30"/>
  <c r="ME221" i="30"/>
  <c r="DO214" i="22"/>
  <c r="DL213" i="22"/>
  <c r="DH213" i="22"/>
  <c r="CU212" i="22"/>
  <c r="CI214" i="22"/>
  <c r="CB213" i="22"/>
  <c r="CF213" i="22"/>
  <c r="DD211" i="22"/>
  <c r="CZ212" i="22"/>
  <c r="DC212" i="22" s="1"/>
  <c r="DA211" i="22"/>
  <c r="BB232" i="30"/>
  <c r="EU225" i="30"/>
  <c r="EN224" i="30"/>
  <c r="ER224" i="30"/>
  <c r="CY230" i="30"/>
  <c r="CR229" i="30"/>
  <c r="CV229" i="30"/>
  <c r="JS224" i="30"/>
  <c r="JP223" i="30"/>
  <c r="JL223" i="30"/>
  <c r="IM224" i="30"/>
  <c r="IJ223" i="30"/>
  <c r="IF223" i="30"/>
  <c r="HZ226" i="30"/>
  <c r="HY226" i="30"/>
  <c r="LO221" i="30"/>
  <c r="LH220" i="30"/>
  <c r="LL220" i="30"/>
  <c r="KD227" i="30"/>
  <c r="KG226" i="30"/>
  <c r="GD223" i="30"/>
  <c r="GC223" i="30"/>
  <c r="HH223" i="30"/>
  <c r="HK223" i="30" s="1"/>
  <c r="HL223" i="30"/>
  <c r="GB223" i="30"/>
  <c r="GE223" i="30" s="1"/>
  <c r="GF223" i="30"/>
  <c r="FW224" i="30"/>
  <c r="KC227" i="30"/>
  <c r="KH226" i="30"/>
  <c r="BD232" i="30"/>
  <c r="BG232" i="30" s="1"/>
  <c r="BH232" i="30"/>
  <c r="FL224" i="30"/>
  <c r="FO224" i="30" s="1"/>
  <c r="FP224" i="30"/>
  <c r="CL232" i="30"/>
  <c r="CK232" i="30"/>
  <c r="CI19" i="30" s="1"/>
  <c r="KY222" i="30"/>
  <c r="KR221" i="30"/>
  <c r="KV221" i="30"/>
  <c r="HJ223" i="30"/>
  <c r="HC224" i="30" s="1"/>
  <c r="HI223" i="30"/>
  <c r="JF225" i="30"/>
  <c r="JE225" i="30"/>
  <c r="DO229" i="30"/>
  <c r="DH228" i="30"/>
  <c r="DL228" i="30"/>
  <c r="GK226" i="30"/>
  <c r="GP225" i="30"/>
  <c r="HX226" i="30"/>
  <c r="IA226" i="30" s="1"/>
  <c r="IB226" i="30"/>
  <c r="HS227" i="30"/>
  <c r="GL226" i="30"/>
  <c r="GO225" i="30"/>
  <c r="MV216" i="30"/>
  <c r="MY216" i="30" s="1"/>
  <c r="MX216" i="30"/>
  <c r="MQ217" i="30" s="1"/>
  <c r="MW216" i="30"/>
  <c r="BA232" i="30"/>
  <c r="EE229" i="30"/>
  <c r="EB228" i="30"/>
  <c r="DX228" i="30"/>
  <c r="JD225" i="30"/>
  <c r="JG225" i="30" s="1"/>
  <c r="JH225" i="30"/>
  <c r="IY226" i="30"/>
  <c r="FN224" i="30"/>
  <c r="FG225" i="30" s="1"/>
  <c r="FM224" i="30"/>
  <c r="W151" i="22"/>
  <c r="T150" i="22"/>
  <c r="P150" i="22"/>
  <c r="Z155" i="30"/>
  <c r="Y155" i="30"/>
  <c r="W156" i="30"/>
  <c r="T155" i="30"/>
  <c r="P155" i="30"/>
  <c r="D1311" i="22"/>
  <c r="LZ221" i="30" l="1"/>
  <c r="MC220" i="30"/>
  <c r="LY221" i="30"/>
  <c r="MD220" i="30"/>
  <c r="DI214" i="22"/>
  <c r="DN213" i="22"/>
  <c r="CD214" i="22"/>
  <c r="CG213" i="22"/>
  <c r="DJ214" i="22"/>
  <c r="DM213" i="22"/>
  <c r="CC214" i="22"/>
  <c r="CH213" i="22"/>
  <c r="CY213" i="22"/>
  <c r="CR212" i="22"/>
  <c r="CV212" i="22"/>
  <c r="BC19" i="30"/>
  <c r="BE19" i="30"/>
  <c r="MU218" i="30"/>
  <c r="MR217" i="30"/>
  <c r="MN217" i="30"/>
  <c r="HG225" i="30"/>
  <c r="GZ224" i="30"/>
  <c r="HD224" i="30"/>
  <c r="FK226" i="30"/>
  <c r="FD225" i="30"/>
  <c r="FH225" i="30"/>
  <c r="IG224" i="30"/>
  <c r="IL223" i="30"/>
  <c r="DJ229" i="30"/>
  <c r="DM228" i="30"/>
  <c r="KS222" i="30"/>
  <c r="KX221" i="30"/>
  <c r="KJ226" i="30"/>
  <c r="KM226" i="30" s="1"/>
  <c r="KN226" i="30"/>
  <c r="IH224" i="30"/>
  <c r="IK223" i="30"/>
  <c r="JN224" i="30"/>
  <c r="JQ223" i="30"/>
  <c r="CS230" i="30"/>
  <c r="CX229" i="30"/>
  <c r="EO225" i="30"/>
  <c r="ET224" i="30"/>
  <c r="JC227" i="30"/>
  <c r="IZ226" i="30"/>
  <c r="IV226" i="30"/>
  <c r="KT222" i="30"/>
  <c r="KW221" i="30"/>
  <c r="GA225" i="30"/>
  <c r="FT224" i="30"/>
  <c r="FX224" i="30"/>
  <c r="CT230" i="30"/>
  <c r="CW229" i="30"/>
  <c r="DY229" i="30"/>
  <c r="ED228" i="30"/>
  <c r="BF232" i="30"/>
  <c r="BE232" i="30"/>
  <c r="DI229" i="30"/>
  <c r="DN228" i="30"/>
  <c r="LJ221" i="30"/>
  <c r="LM220" i="30"/>
  <c r="JM224" i="30"/>
  <c r="JR223" i="30"/>
  <c r="EP225" i="30"/>
  <c r="ES224" i="30"/>
  <c r="DZ229" i="30"/>
  <c r="EC228" i="30"/>
  <c r="GT225" i="30"/>
  <c r="GM226" i="30" s="1"/>
  <c r="GS225" i="30"/>
  <c r="HW228" i="30"/>
  <c r="HT227" i="30"/>
  <c r="HP227" i="30"/>
  <c r="GR225" i="30"/>
  <c r="GU225" i="30" s="1"/>
  <c r="GV225" i="30"/>
  <c r="KL226" i="30"/>
  <c r="KE227" i="30" s="1"/>
  <c r="KK226" i="30"/>
  <c r="LI221" i="30"/>
  <c r="LN220" i="30"/>
  <c r="U150" i="22"/>
  <c r="V150" i="22" s="1"/>
  <c r="R151" i="22"/>
  <c r="Q151" i="22"/>
  <c r="Q156" i="30"/>
  <c r="V155" i="30"/>
  <c r="R156" i="30"/>
  <c r="D1312" i="22"/>
  <c r="MF220" i="30" l="1"/>
  <c r="MI220" i="30" s="1"/>
  <c r="MJ220" i="30"/>
  <c r="MH220" i="30"/>
  <c r="MA221" i="30" s="1"/>
  <c r="MG220" i="30"/>
  <c r="CT213" i="22"/>
  <c r="CW212" i="22"/>
  <c r="CE214" i="22"/>
  <c r="CS213" i="22"/>
  <c r="CX212" i="22"/>
  <c r="DK214" i="22"/>
  <c r="CJ214" i="22"/>
  <c r="CM214" i="22" s="1"/>
  <c r="CN213" i="22"/>
  <c r="CK213" i="22"/>
  <c r="DT213" i="22"/>
  <c r="DP214" i="22"/>
  <c r="DS214" i="22" s="1"/>
  <c r="DQ213" i="22"/>
  <c r="KI228" i="30"/>
  <c r="KB227" i="30"/>
  <c r="KF227" i="30"/>
  <c r="GQ227" i="30"/>
  <c r="GN226" i="30"/>
  <c r="GJ226" i="30"/>
  <c r="LP220" i="30"/>
  <c r="LS220" i="30" s="1"/>
  <c r="LT220" i="30"/>
  <c r="DB229" i="30"/>
  <c r="DA229" i="30"/>
  <c r="DR228" i="30"/>
  <c r="DK229" i="30" s="1"/>
  <c r="DQ228" i="30"/>
  <c r="FF226" i="30"/>
  <c r="FI225" i="30"/>
  <c r="HB225" i="30"/>
  <c r="HE224" i="30"/>
  <c r="EH228" i="30"/>
  <c r="EG228" i="30"/>
  <c r="EX224" i="30"/>
  <c r="EW224" i="30"/>
  <c r="EJ228" i="30"/>
  <c r="EF228" i="30"/>
  <c r="EI228" i="30" s="1"/>
  <c r="EA229" i="30"/>
  <c r="JV223" i="30"/>
  <c r="JU223" i="30"/>
  <c r="KZ221" i="30"/>
  <c r="LC221" i="30" s="1"/>
  <c r="LD221" i="30"/>
  <c r="IN223" i="30"/>
  <c r="IQ223" i="30" s="1"/>
  <c r="IR223" i="30"/>
  <c r="FE226" i="30"/>
  <c r="FJ225" i="30"/>
  <c r="HA225" i="30"/>
  <c r="HF224" i="30"/>
  <c r="MP218" i="30"/>
  <c r="MS217" i="30"/>
  <c r="JO224" i="30"/>
  <c r="JT223" i="30"/>
  <c r="JW223" i="30" s="1"/>
  <c r="JX223" i="30"/>
  <c r="IX227" i="30"/>
  <c r="JA226" i="30"/>
  <c r="MO218" i="30"/>
  <c r="MT217" i="30"/>
  <c r="DD229" i="30"/>
  <c r="CZ229" i="30"/>
  <c r="DC229" i="30" s="1"/>
  <c r="CU230" i="30"/>
  <c r="HR228" i="30"/>
  <c r="HU227" i="30"/>
  <c r="DP228" i="30"/>
  <c r="DS228" i="30" s="1"/>
  <c r="DT228" i="30"/>
  <c r="FU225" i="30"/>
  <c r="FZ224" i="30"/>
  <c r="IP223" i="30"/>
  <c r="II224" i="30" s="1"/>
  <c r="IO223" i="30"/>
  <c r="HQ228" i="30"/>
  <c r="HV227" i="30"/>
  <c r="LR220" i="30"/>
  <c r="LK221" i="30" s="1"/>
  <c r="LQ220" i="30"/>
  <c r="FV225" i="30"/>
  <c r="FY224" i="30"/>
  <c r="LB221" i="30"/>
  <c r="KU222" i="30" s="1"/>
  <c r="LA221" i="30"/>
  <c r="IW227" i="30"/>
  <c r="JB226" i="30"/>
  <c r="EV224" i="30"/>
  <c r="EY224" i="30" s="1"/>
  <c r="EZ224" i="30"/>
  <c r="EQ225" i="30"/>
  <c r="X151" i="22"/>
  <c r="AA151" i="22" s="1"/>
  <c r="Y150" i="22"/>
  <c r="AB150" i="22"/>
  <c r="S151" i="22"/>
  <c r="U156" i="30"/>
  <c r="S156" i="30"/>
  <c r="X155" i="30"/>
  <c r="AA155" i="30" s="1"/>
  <c r="D1313" i="22"/>
  <c r="MB221" i="30" l="1"/>
  <c r="LX221" i="30"/>
  <c r="ME222" i="30"/>
  <c r="CI215" i="22"/>
  <c r="CF214" i="22"/>
  <c r="CB214" i="22"/>
  <c r="DD212" i="22"/>
  <c r="CZ213" i="22"/>
  <c r="DC213" i="22" s="1"/>
  <c r="DA212" i="22"/>
  <c r="DO215" i="22"/>
  <c r="DH214" i="22"/>
  <c r="DN214" i="22" s="1"/>
  <c r="DL214" i="22"/>
  <c r="CU213" i="22"/>
  <c r="DO230" i="30"/>
  <c r="DL229" i="30"/>
  <c r="DH229" i="30"/>
  <c r="IM225" i="30"/>
  <c r="IF224" i="30"/>
  <c r="IJ224" i="30"/>
  <c r="LO222" i="30"/>
  <c r="LH221" i="30"/>
  <c r="LL221" i="30"/>
  <c r="MV217" i="30"/>
  <c r="MY217" i="30" s="1"/>
  <c r="KY223" i="30"/>
  <c r="KV222" i="30"/>
  <c r="KR222" i="30"/>
  <c r="FN225" i="30"/>
  <c r="FM225" i="30"/>
  <c r="GK227" i="30"/>
  <c r="GP226" i="30"/>
  <c r="KD228" i="30"/>
  <c r="KG227" i="30"/>
  <c r="JD226" i="30"/>
  <c r="JG226" i="30" s="1"/>
  <c r="JH226" i="30"/>
  <c r="FL225" i="30"/>
  <c r="FO225" i="30" s="1"/>
  <c r="FP225" i="30"/>
  <c r="FG226" i="30"/>
  <c r="HJ224" i="30"/>
  <c r="HI224" i="30"/>
  <c r="GL227" i="30"/>
  <c r="GO226" i="30"/>
  <c r="KC228" i="30"/>
  <c r="KH227" i="30"/>
  <c r="GD224" i="30"/>
  <c r="GC224" i="30"/>
  <c r="JS225" i="30"/>
  <c r="JP224" i="30"/>
  <c r="JL224" i="30"/>
  <c r="HH224" i="30"/>
  <c r="HK224" i="30" s="1"/>
  <c r="HL224" i="30"/>
  <c r="HC225" i="30"/>
  <c r="EU226" i="30"/>
  <c r="EN225" i="30"/>
  <c r="ER225" i="30"/>
  <c r="HX227" i="30"/>
  <c r="IA227" i="30" s="1"/>
  <c r="IB227" i="30"/>
  <c r="FW225" i="30"/>
  <c r="GB224" i="30"/>
  <c r="GE224" i="30" s="1"/>
  <c r="GF224" i="30"/>
  <c r="HZ227" i="30"/>
  <c r="HS228" i="30" s="1"/>
  <c r="HY227" i="30"/>
  <c r="CY231" i="30"/>
  <c r="CR230" i="30"/>
  <c r="CV230" i="30"/>
  <c r="JF226" i="30"/>
  <c r="IY227" i="30" s="1"/>
  <c r="JE226" i="30"/>
  <c r="MX217" i="30"/>
  <c r="MQ218" i="30" s="1"/>
  <c r="MW217" i="30"/>
  <c r="EE230" i="30"/>
  <c r="DX229" i="30"/>
  <c r="EB229" i="30"/>
  <c r="W152" i="22"/>
  <c r="P151" i="22"/>
  <c r="T151" i="22"/>
  <c r="Z156" i="30"/>
  <c r="W157" i="30"/>
  <c r="Y156" i="30"/>
  <c r="T156" i="30"/>
  <c r="P156" i="30"/>
  <c r="D1314" i="22"/>
  <c r="DM214" i="22" l="1"/>
  <c r="DQ214" i="22" s="1"/>
  <c r="MD221" i="30"/>
  <c r="LY222" i="30"/>
  <c r="LZ222" i="30"/>
  <c r="MC221" i="30"/>
  <c r="DJ215" i="22"/>
  <c r="DI215" i="22"/>
  <c r="DK215" i="22" s="1"/>
  <c r="CC215" i="22"/>
  <c r="CH214" i="22"/>
  <c r="CD215" i="22"/>
  <c r="CG214" i="22"/>
  <c r="CY214" i="22"/>
  <c r="CV213" i="22"/>
  <c r="CR213" i="22"/>
  <c r="MU219" i="30"/>
  <c r="MN218" i="30"/>
  <c r="MR218" i="30"/>
  <c r="JC228" i="30"/>
  <c r="IV227" i="30"/>
  <c r="IZ227" i="30"/>
  <c r="HW229" i="30"/>
  <c r="HT228" i="30"/>
  <c r="HP228" i="30"/>
  <c r="DY230" i="30"/>
  <c r="ED229" i="30"/>
  <c r="CT231" i="30"/>
  <c r="CW230" i="30"/>
  <c r="EO226" i="30"/>
  <c r="ET225" i="30"/>
  <c r="KT223" i="30"/>
  <c r="KW222" i="30"/>
  <c r="LJ222" i="30"/>
  <c r="LM221" i="30"/>
  <c r="IH225" i="30"/>
  <c r="IK224" i="30"/>
  <c r="DI230" i="30"/>
  <c r="DN229" i="30"/>
  <c r="CS231" i="30"/>
  <c r="CX230" i="30"/>
  <c r="HG226" i="30"/>
  <c r="GZ225" i="30"/>
  <c r="HD225" i="30"/>
  <c r="FK227" i="30"/>
  <c r="FD226" i="30"/>
  <c r="FH226" i="30"/>
  <c r="LI222" i="30"/>
  <c r="LN221" i="30"/>
  <c r="IG225" i="30"/>
  <c r="IL224" i="30"/>
  <c r="DJ230" i="30"/>
  <c r="DM229" i="30"/>
  <c r="JM225" i="30"/>
  <c r="JR224" i="30"/>
  <c r="GT226" i="30"/>
  <c r="GS226" i="30"/>
  <c r="GR226" i="30"/>
  <c r="GU226" i="30" s="1"/>
  <c r="GV226" i="30"/>
  <c r="GM227" i="30"/>
  <c r="DZ230" i="30"/>
  <c r="EC229" i="30"/>
  <c r="GA226" i="30"/>
  <c r="FT225" i="30"/>
  <c r="FX225" i="30"/>
  <c r="EP226" i="30"/>
  <c r="ES225" i="30"/>
  <c r="JN225" i="30"/>
  <c r="JQ224" i="30"/>
  <c r="KJ227" i="30"/>
  <c r="KM227" i="30" s="1"/>
  <c r="KN227" i="30"/>
  <c r="KE228" i="30"/>
  <c r="KL227" i="30"/>
  <c r="KK227" i="30"/>
  <c r="KS223" i="30"/>
  <c r="KX222" i="30"/>
  <c r="U151" i="22"/>
  <c r="V151" i="22" s="1"/>
  <c r="Q152" i="22"/>
  <c r="R152" i="22"/>
  <c r="R157" i="30"/>
  <c r="Q157" i="30"/>
  <c r="V156" i="30"/>
  <c r="D1315" i="22"/>
  <c r="DT214" i="22" l="1"/>
  <c r="DH215" i="22"/>
  <c r="DI216" i="22" s="1"/>
  <c r="DO216" i="22"/>
  <c r="DL215" i="22"/>
  <c r="DP215" i="22"/>
  <c r="DS215" i="22" s="1"/>
  <c r="MS218" i="30"/>
  <c r="MW218" i="30" s="1"/>
  <c r="MX218" i="30"/>
  <c r="MG221" i="30"/>
  <c r="MH221" i="30"/>
  <c r="MJ221" i="30"/>
  <c r="MA222" i="30"/>
  <c r="MF221" i="30"/>
  <c r="MI221" i="30" s="1"/>
  <c r="CE215" i="22"/>
  <c r="CT214" i="22"/>
  <c r="CW213" i="22"/>
  <c r="DJ216" i="22"/>
  <c r="CS214" i="22"/>
  <c r="CX213" i="22"/>
  <c r="CJ215" i="22"/>
  <c r="CM215" i="22" s="1"/>
  <c r="CN214" i="22"/>
  <c r="CK214" i="22"/>
  <c r="KZ222" i="30"/>
  <c r="LC222" i="30" s="1"/>
  <c r="LD222" i="30"/>
  <c r="JT224" i="30"/>
  <c r="JW224" i="30" s="1"/>
  <c r="JX224" i="30"/>
  <c r="IP224" i="30"/>
  <c r="IO224" i="30"/>
  <c r="HQ229" i="30"/>
  <c r="HV228" i="30"/>
  <c r="IX228" i="30"/>
  <c r="JA227" i="30"/>
  <c r="MP219" i="30"/>
  <c r="KI229" i="30"/>
  <c r="KF228" i="30"/>
  <c r="KB228" i="30"/>
  <c r="GQ228" i="30"/>
  <c r="GJ227" i="30"/>
  <c r="GN227" i="30"/>
  <c r="LP221" i="30"/>
  <c r="LS221" i="30" s="1"/>
  <c r="LT221" i="30"/>
  <c r="FF227" i="30"/>
  <c r="FI226" i="30"/>
  <c r="HB226" i="30"/>
  <c r="HE225" i="30"/>
  <c r="DP229" i="30"/>
  <c r="DS229" i="30" s="1"/>
  <c r="DT229" i="30"/>
  <c r="EF229" i="30"/>
  <c r="EI229" i="30" s="1"/>
  <c r="EJ229" i="30"/>
  <c r="HR229" i="30"/>
  <c r="HU228" i="30"/>
  <c r="IW228" i="30"/>
  <c r="JB227" i="30"/>
  <c r="MO219" i="30"/>
  <c r="MT218" i="30"/>
  <c r="JV224" i="30"/>
  <c r="JO225" i="30" s="1"/>
  <c r="JU224" i="30"/>
  <c r="EX225" i="30"/>
  <c r="EW225" i="30"/>
  <c r="FV226" i="30"/>
  <c r="FY225" i="30"/>
  <c r="EH229" i="30"/>
  <c r="EA230" i="30" s="1"/>
  <c r="EG229" i="30"/>
  <c r="II225" i="30"/>
  <c r="IN224" i="30"/>
  <c r="IQ224" i="30" s="1"/>
  <c r="IR224" i="30"/>
  <c r="FE227" i="30"/>
  <c r="FJ226" i="30"/>
  <c r="HA226" i="30"/>
  <c r="HF225" i="30"/>
  <c r="CZ230" i="30"/>
  <c r="DC230" i="30" s="1"/>
  <c r="DD230" i="30"/>
  <c r="LB222" i="30"/>
  <c r="KU223" i="30" s="1"/>
  <c r="LA222" i="30"/>
  <c r="EQ226" i="30"/>
  <c r="EV225" i="30"/>
  <c r="EY225" i="30" s="1"/>
  <c r="EZ225" i="30"/>
  <c r="DB230" i="30"/>
  <c r="CU231" i="30" s="1"/>
  <c r="DA230" i="30"/>
  <c r="FU226" i="30"/>
  <c r="FZ225" i="30"/>
  <c r="DR229" i="30"/>
  <c r="DK230" i="30" s="1"/>
  <c r="DQ229" i="30"/>
  <c r="LR221" i="30"/>
  <c r="LK222" i="30" s="1"/>
  <c r="LQ221" i="30"/>
  <c r="Y151" i="22"/>
  <c r="AB151" i="22"/>
  <c r="S152" i="22"/>
  <c r="X152" i="22"/>
  <c r="AA152" i="22" s="1"/>
  <c r="S157" i="30"/>
  <c r="X156" i="30"/>
  <c r="AA156" i="30" s="1"/>
  <c r="U157" i="30"/>
  <c r="D1316" i="22"/>
  <c r="DM215" i="22" l="1"/>
  <c r="DQ215" i="22" s="1"/>
  <c r="DN215" i="22"/>
  <c r="DK216" i="22" s="1"/>
  <c r="LX222" i="30"/>
  <c r="MB222" i="30"/>
  <c r="ME223" i="30"/>
  <c r="CU214" i="22"/>
  <c r="DD213" i="22"/>
  <c r="CZ214" i="22"/>
  <c r="DC214" i="22" s="1"/>
  <c r="DA213" i="22"/>
  <c r="CI216" i="22"/>
  <c r="CB215" i="22"/>
  <c r="CF215" i="22"/>
  <c r="LO223" i="30"/>
  <c r="LH222" i="30"/>
  <c r="LL222" i="30"/>
  <c r="JS226" i="30"/>
  <c r="JP225" i="30"/>
  <c r="JL225" i="30"/>
  <c r="DO231" i="30"/>
  <c r="DH230" i="30"/>
  <c r="DL230" i="30"/>
  <c r="EE231" i="30"/>
  <c r="DX230" i="30"/>
  <c r="EB230" i="30"/>
  <c r="CY232" i="30"/>
  <c r="CW19" i="30" s="1"/>
  <c r="CV231" i="30"/>
  <c r="CR231" i="30"/>
  <c r="KY224" i="30"/>
  <c r="KR223" i="30"/>
  <c r="KV223" i="30"/>
  <c r="GD225" i="30"/>
  <c r="FW226" i="30" s="1"/>
  <c r="GC225" i="30"/>
  <c r="GB225" i="30"/>
  <c r="GE225" i="30" s="1"/>
  <c r="GF225" i="30"/>
  <c r="IM226" i="30"/>
  <c r="IJ225" i="30"/>
  <c r="IF225" i="30"/>
  <c r="HZ228" i="30"/>
  <c r="HS229" i="30" s="1"/>
  <c r="HY228" i="30"/>
  <c r="FN226" i="30"/>
  <c r="FM226" i="30"/>
  <c r="GL228" i="30"/>
  <c r="GO227" i="30"/>
  <c r="KC229" i="30"/>
  <c r="KH228" i="30"/>
  <c r="FL226" i="30"/>
  <c r="FO226" i="30" s="1"/>
  <c r="FP226" i="30"/>
  <c r="FG227" i="30"/>
  <c r="JD227" i="30"/>
  <c r="JG227" i="30" s="1"/>
  <c r="JH227" i="30"/>
  <c r="HJ225" i="30"/>
  <c r="HI225" i="30"/>
  <c r="GK228" i="30"/>
  <c r="GP227" i="30"/>
  <c r="KD229" i="30"/>
  <c r="KG228" i="30"/>
  <c r="HX228" i="30"/>
  <c r="IA228" i="30" s="1"/>
  <c r="IB228" i="30"/>
  <c r="EU227" i="30"/>
  <c r="EN226" i="30"/>
  <c r="ER226" i="30"/>
  <c r="HC226" i="30"/>
  <c r="HH225" i="30"/>
  <c r="HK225" i="30" s="1"/>
  <c r="HL225" i="30"/>
  <c r="MV218" i="30"/>
  <c r="MY218" i="30" s="1"/>
  <c r="MQ219" i="30"/>
  <c r="JF227" i="30"/>
  <c r="IY228" i="30" s="1"/>
  <c r="JE227" i="30"/>
  <c r="Z157" i="30"/>
  <c r="W153" i="22"/>
  <c r="T152" i="22"/>
  <c r="P152" i="22"/>
  <c r="W158" i="30"/>
  <c r="Y157" i="30"/>
  <c r="T157" i="30"/>
  <c r="P157" i="30"/>
  <c r="D1317" i="22"/>
  <c r="DP216" i="22" l="1"/>
  <c r="DS216" i="22" s="1"/>
  <c r="DT215" i="22"/>
  <c r="DL216" i="22"/>
  <c r="DM216" i="22" s="1"/>
  <c r="DQ216" i="22" s="1"/>
  <c r="DH216" i="22"/>
  <c r="DI217" i="22" s="1"/>
  <c r="DN216" i="22"/>
  <c r="DJ217" i="22"/>
  <c r="DO217" i="22"/>
  <c r="LZ223" i="30"/>
  <c r="MC222" i="30"/>
  <c r="LY223" i="30"/>
  <c r="MD222" i="30"/>
  <c r="CC216" i="22"/>
  <c r="CH215" i="22"/>
  <c r="CY215" i="22"/>
  <c r="CV214" i="22"/>
  <c r="CR214" i="22"/>
  <c r="CD216" i="22"/>
  <c r="CG215" i="22"/>
  <c r="JC229" i="30"/>
  <c r="IZ228" i="30"/>
  <c r="IV228" i="30"/>
  <c r="MU220" i="30"/>
  <c r="MR219" i="30"/>
  <c r="MN219" i="30"/>
  <c r="HG227" i="30"/>
  <c r="GZ226" i="30"/>
  <c r="HD226" i="30"/>
  <c r="GT227" i="30"/>
  <c r="GS227" i="30"/>
  <c r="IH226" i="30"/>
  <c r="IK225" i="30"/>
  <c r="GA227" i="30"/>
  <c r="FX226" i="30"/>
  <c r="FT226" i="30"/>
  <c r="KT224" i="30"/>
  <c r="KW223" i="30"/>
  <c r="CS232" i="30"/>
  <c r="CX231" i="30"/>
  <c r="DZ231" i="30"/>
  <c r="EC230" i="30"/>
  <c r="DJ231" i="30"/>
  <c r="DM230" i="30"/>
  <c r="JM226" i="30"/>
  <c r="JR225" i="30"/>
  <c r="LJ223" i="30"/>
  <c r="LM222" i="30"/>
  <c r="EP227" i="30"/>
  <c r="ES226" i="30"/>
  <c r="GR227" i="30"/>
  <c r="GU227" i="30" s="1"/>
  <c r="GV227" i="30"/>
  <c r="GM228" i="30"/>
  <c r="FK228" i="30"/>
  <c r="FH227" i="30"/>
  <c r="FD227" i="30"/>
  <c r="KJ228" i="30"/>
  <c r="KM228" i="30" s="1"/>
  <c r="KN228" i="30"/>
  <c r="KS224" i="30"/>
  <c r="KX223" i="30"/>
  <c r="CT232" i="30"/>
  <c r="CW231" i="30"/>
  <c r="DY231" i="30"/>
  <c r="ED230" i="30"/>
  <c r="DI231" i="30"/>
  <c r="DN230" i="30"/>
  <c r="JN226" i="30"/>
  <c r="JQ225" i="30"/>
  <c r="LI223" i="30"/>
  <c r="LN222" i="30"/>
  <c r="EO227" i="30"/>
  <c r="ET226" i="30"/>
  <c r="HW230" i="30"/>
  <c r="HT229" i="30"/>
  <c r="HP229" i="30"/>
  <c r="KL228" i="30"/>
  <c r="KE229" i="30" s="1"/>
  <c r="KK228" i="30"/>
  <c r="IG226" i="30"/>
  <c r="IL225" i="30"/>
  <c r="U152" i="22"/>
  <c r="V152" i="22" s="1"/>
  <c r="R153" i="22"/>
  <c r="Q153" i="22"/>
  <c r="Q158" i="30"/>
  <c r="V157" i="30"/>
  <c r="R158" i="30"/>
  <c r="D1318" i="22"/>
  <c r="DT216" i="22" l="1"/>
  <c r="DP217" i="22"/>
  <c r="DS217" i="22" s="1"/>
  <c r="DK217" i="22"/>
  <c r="DL217" i="22" s="1"/>
  <c r="DJ218" i="22" s="1"/>
  <c r="CX214" i="22"/>
  <c r="CW214" i="22"/>
  <c r="MF222" i="30"/>
  <c r="MI222" i="30" s="1"/>
  <c r="MJ222" i="30"/>
  <c r="MH222" i="30"/>
  <c r="MA223" i="30" s="1"/>
  <c r="MG222" i="30"/>
  <c r="CS215" i="22"/>
  <c r="CT215" i="22"/>
  <c r="CE216" i="22"/>
  <c r="CJ216" i="22"/>
  <c r="CM216" i="22" s="1"/>
  <c r="CN215" i="22"/>
  <c r="CK215" i="22"/>
  <c r="MS219" i="30"/>
  <c r="KI230" i="30"/>
  <c r="KB229" i="30"/>
  <c r="KF229" i="30"/>
  <c r="EV226" i="30"/>
  <c r="EY226" i="30" s="1"/>
  <c r="EZ226" i="30"/>
  <c r="EJ230" i="30"/>
  <c r="EF230" i="30"/>
  <c r="EI230" i="30" s="1"/>
  <c r="GQ229" i="30"/>
  <c r="GJ228" i="30"/>
  <c r="GN228" i="30"/>
  <c r="EX226" i="30"/>
  <c r="EQ227" i="30" s="1"/>
  <c r="EW226" i="30"/>
  <c r="LR222" i="30"/>
  <c r="LQ222" i="30"/>
  <c r="CZ231" i="30"/>
  <c r="DC231" i="30" s="1"/>
  <c r="DD231" i="30"/>
  <c r="HB227" i="30"/>
  <c r="HE226" i="30"/>
  <c r="MO220" i="30"/>
  <c r="MT219" i="30"/>
  <c r="IW229" i="30"/>
  <c r="JB228" i="30"/>
  <c r="HR230" i="30"/>
  <c r="HU229" i="30"/>
  <c r="DP230" i="30"/>
  <c r="DS230" i="30" s="1"/>
  <c r="DT230" i="30"/>
  <c r="EH230" i="30"/>
  <c r="EA231" i="30" s="1"/>
  <c r="EG230" i="30"/>
  <c r="HA227" i="30"/>
  <c r="HF226" i="30"/>
  <c r="MP220" i="30"/>
  <c r="IX229" i="30"/>
  <c r="JA228" i="30"/>
  <c r="HQ230" i="30"/>
  <c r="HV229" i="30"/>
  <c r="JV225" i="30"/>
  <c r="JU225" i="30"/>
  <c r="KZ223" i="30"/>
  <c r="LC223" i="30" s="1"/>
  <c r="LD223" i="30"/>
  <c r="FE228" i="30"/>
  <c r="FJ227" i="30"/>
  <c r="DR230" i="30"/>
  <c r="DK231" i="30" s="1"/>
  <c r="DQ230" i="30"/>
  <c r="FU227" i="30"/>
  <c r="FZ226" i="30"/>
  <c r="IP225" i="30"/>
  <c r="II226" i="30" s="1"/>
  <c r="IO225" i="30"/>
  <c r="IN225" i="30"/>
  <c r="IQ225" i="30" s="1"/>
  <c r="IR225" i="30"/>
  <c r="LP222" i="30"/>
  <c r="LS222" i="30" s="1"/>
  <c r="LT222" i="30"/>
  <c r="LK223" i="30"/>
  <c r="DB231" i="30"/>
  <c r="CU232" i="30" s="1"/>
  <c r="DA231" i="30"/>
  <c r="FF228" i="30"/>
  <c r="FI227" i="30"/>
  <c r="JO226" i="30"/>
  <c r="JT225" i="30"/>
  <c r="JW225" i="30" s="1"/>
  <c r="JX225" i="30"/>
  <c r="LB223" i="30"/>
  <c r="KU224" i="30" s="1"/>
  <c r="LA223" i="30"/>
  <c r="FV227" i="30"/>
  <c r="FY226" i="30"/>
  <c r="Y152" i="22"/>
  <c r="AB152" i="22"/>
  <c r="X153" i="22"/>
  <c r="AA153" i="22" s="1"/>
  <c r="S153" i="22"/>
  <c r="S158" i="30"/>
  <c r="U158" i="30"/>
  <c r="X157" i="30"/>
  <c r="AA157" i="30" s="1"/>
  <c r="D1319" i="22"/>
  <c r="DO218" i="22" l="1"/>
  <c r="DH217" i="22"/>
  <c r="DN217" i="22" s="1"/>
  <c r="CU215" i="22"/>
  <c r="DA214" i="22"/>
  <c r="DD214" i="22"/>
  <c r="CZ215" i="22"/>
  <c r="DC215" i="22" s="1"/>
  <c r="MB223" i="30"/>
  <c r="LX223" i="30"/>
  <c r="ME224" i="30"/>
  <c r="CI217" i="22"/>
  <c r="CF216" i="22"/>
  <c r="CB216" i="22"/>
  <c r="MX219" i="30"/>
  <c r="MQ220" i="30" s="1"/>
  <c r="MW219" i="30"/>
  <c r="KY225" i="30"/>
  <c r="KR224" i="30"/>
  <c r="KV224" i="30"/>
  <c r="EU228" i="30"/>
  <c r="ER227" i="30"/>
  <c r="EN227" i="30"/>
  <c r="DO232" i="30"/>
  <c r="DM19" i="30" s="1"/>
  <c r="DH231" i="30"/>
  <c r="DL231" i="30"/>
  <c r="EE232" i="30"/>
  <c r="EC19" i="30" s="1"/>
  <c r="EB231" i="30"/>
  <c r="DX231" i="30"/>
  <c r="IM227" i="30"/>
  <c r="IJ226" i="30"/>
  <c r="IF226" i="30"/>
  <c r="CR232" i="30"/>
  <c r="CV232" i="30"/>
  <c r="CW232" i="30" s="1"/>
  <c r="DB232" i="30" s="1"/>
  <c r="LO224" i="30"/>
  <c r="LL223" i="30"/>
  <c r="LH223" i="30"/>
  <c r="IB229" i="30"/>
  <c r="HX229" i="30"/>
  <c r="IA229" i="30" s="1"/>
  <c r="HH226" i="30"/>
  <c r="HK226" i="30" s="1"/>
  <c r="HL226" i="30"/>
  <c r="JH228" i="30"/>
  <c r="JD228" i="30"/>
  <c r="JG228" i="30" s="1"/>
  <c r="KD230" i="30"/>
  <c r="KG229" i="30"/>
  <c r="GB226" i="30"/>
  <c r="GE226" i="30" s="1"/>
  <c r="GF226" i="30"/>
  <c r="GD226" i="30"/>
  <c r="FW227" i="30" s="1"/>
  <c r="GC226" i="30"/>
  <c r="HZ229" i="30"/>
  <c r="HS230" i="30" s="1"/>
  <c r="HY229" i="30"/>
  <c r="GL229" i="30"/>
  <c r="GO228" i="30"/>
  <c r="KC230" i="30"/>
  <c r="KH229" i="30"/>
  <c r="JS227" i="30"/>
  <c r="JL226" i="30"/>
  <c r="JP226" i="30"/>
  <c r="FL227" i="30"/>
  <c r="FO227" i="30" s="1"/>
  <c r="FP227" i="30"/>
  <c r="HJ226" i="30"/>
  <c r="HC227" i="30" s="1"/>
  <c r="HI226" i="30"/>
  <c r="GK229" i="30"/>
  <c r="GP228" i="30"/>
  <c r="FN227" i="30"/>
  <c r="FG228" i="30" s="1"/>
  <c r="FM227" i="30"/>
  <c r="JF228" i="30"/>
  <c r="IY229" i="30" s="1"/>
  <c r="JE228" i="30"/>
  <c r="MV219" i="30"/>
  <c r="MY219" i="30" s="1"/>
  <c r="W154" i="22"/>
  <c r="P153" i="22"/>
  <c r="T153" i="22"/>
  <c r="Z158" i="30"/>
  <c r="W159" i="30"/>
  <c r="Y158" i="30"/>
  <c r="P158" i="30"/>
  <c r="T158" i="30"/>
  <c r="D1320" i="22"/>
  <c r="DI218" i="22" l="1"/>
  <c r="DM217" i="22"/>
  <c r="DK218" i="22"/>
  <c r="DN218" i="22"/>
  <c r="DM218" i="22"/>
  <c r="CY216" i="22"/>
  <c r="CV215" i="22"/>
  <c r="CR215" i="22"/>
  <c r="MD223" i="30"/>
  <c r="LY224" i="30"/>
  <c r="MC223" i="30"/>
  <c r="LZ224" i="30"/>
  <c r="CC217" i="22"/>
  <c r="CH216" i="22"/>
  <c r="CD217" i="22"/>
  <c r="CG216" i="22"/>
  <c r="HW231" i="30"/>
  <c r="HT230" i="30"/>
  <c r="HP230" i="30"/>
  <c r="HG228" i="30"/>
  <c r="HD227" i="30"/>
  <c r="GZ227" i="30"/>
  <c r="JC230" i="30"/>
  <c r="IV229" i="30"/>
  <c r="IZ229" i="30"/>
  <c r="JM227" i="30"/>
  <c r="JR226" i="30"/>
  <c r="IG227" i="30"/>
  <c r="IL226" i="30"/>
  <c r="DY232" i="30"/>
  <c r="ED231" i="30"/>
  <c r="DJ232" i="30"/>
  <c r="DM231" i="30"/>
  <c r="EO228" i="30"/>
  <c r="ET227" i="30"/>
  <c r="KT225" i="30"/>
  <c r="KW224" i="30"/>
  <c r="GA228" i="30"/>
  <c r="FX227" i="30"/>
  <c r="FT227" i="30"/>
  <c r="LI224" i="30"/>
  <c r="LN223" i="30"/>
  <c r="IH227" i="30"/>
  <c r="IK226" i="30"/>
  <c r="DZ232" i="30"/>
  <c r="EC231" i="30"/>
  <c r="DI232" i="30"/>
  <c r="DN231" i="30"/>
  <c r="EP228" i="30"/>
  <c r="ES227" i="30"/>
  <c r="KS225" i="30"/>
  <c r="KX224" i="30"/>
  <c r="FK229" i="30"/>
  <c r="FH228" i="30"/>
  <c r="FD228" i="30"/>
  <c r="MU221" i="30"/>
  <c r="MR220" i="30"/>
  <c r="MN220" i="30"/>
  <c r="KL229" i="30"/>
  <c r="KE230" i="30" s="1"/>
  <c r="KK229" i="30"/>
  <c r="LJ224" i="30"/>
  <c r="LM223" i="30"/>
  <c r="CX232" i="30"/>
  <c r="GV228" i="30"/>
  <c r="GR228" i="30"/>
  <c r="GU228" i="30" s="1"/>
  <c r="JN227" i="30"/>
  <c r="JQ226" i="30"/>
  <c r="KN229" i="30"/>
  <c r="KJ229" i="30"/>
  <c r="KM229" i="30" s="1"/>
  <c r="GT228" i="30"/>
  <c r="GM229" i="30" s="1"/>
  <c r="GS228" i="30"/>
  <c r="DA232" i="30"/>
  <c r="U153" i="22"/>
  <c r="V153" i="22" s="1"/>
  <c r="Q154" i="22"/>
  <c r="R154" i="22"/>
  <c r="Q159" i="30"/>
  <c r="V158" i="30"/>
  <c r="R159" i="30"/>
  <c r="D1321" i="22"/>
  <c r="DQ218" i="22" l="1"/>
  <c r="DO219" i="22"/>
  <c r="DL218" i="22"/>
  <c r="DP218" i="22"/>
  <c r="DS218" i="22" s="1"/>
  <c r="DT217" i="22"/>
  <c r="DQ217" i="22"/>
  <c r="DT218" i="22"/>
  <c r="DP219" i="22"/>
  <c r="DS219" i="22" s="1"/>
  <c r="DH218" i="22"/>
  <c r="DK219" i="22"/>
  <c r="DN219" i="22"/>
  <c r="DM219" i="22"/>
  <c r="CS216" i="22"/>
  <c r="CX215" i="22"/>
  <c r="CW215" i="22"/>
  <c r="CT216" i="22"/>
  <c r="MH223" i="30"/>
  <c r="MA224" i="30" s="1"/>
  <c r="MG223" i="30"/>
  <c r="MF223" i="30"/>
  <c r="MI223" i="30" s="1"/>
  <c r="MJ223" i="30"/>
  <c r="CN216" i="22"/>
  <c r="CJ217" i="22"/>
  <c r="CM217" i="22" s="1"/>
  <c r="CK216" i="22"/>
  <c r="CE217" i="22"/>
  <c r="CO216" i="22"/>
  <c r="CP216" i="22" s="1"/>
  <c r="CG217" i="22"/>
  <c r="CH217" i="22"/>
  <c r="MS220" i="30"/>
  <c r="CY19" i="30"/>
  <c r="DA19" i="30"/>
  <c r="GQ230" i="30"/>
  <c r="GN229" i="30"/>
  <c r="GJ229" i="30"/>
  <c r="KI231" i="30"/>
  <c r="KF230" i="30"/>
  <c r="KB230" i="30"/>
  <c r="JV226" i="30"/>
  <c r="JU226" i="30"/>
  <c r="CZ232" i="30"/>
  <c r="DC232" i="30" s="1"/>
  <c r="DD232" i="30"/>
  <c r="DP231" i="30"/>
  <c r="DS231" i="30" s="1"/>
  <c r="DT231" i="30"/>
  <c r="DR231" i="30"/>
  <c r="DK232" i="30" s="1"/>
  <c r="DQ231" i="30"/>
  <c r="IX230" i="30"/>
  <c r="JA229" i="30"/>
  <c r="HA228" i="30"/>
  <c r="HF227" i="30"/>
  <c r="HQ231" i="30"/>
  <c r="HV230" i="30"/>
  <c r="LR223" i="30"/>
  <c r="LQ223" i="30"/>
  <c r="EX227" i="30"/>
  <c r="EQ228" i="30" s="1"/>
  <c r="EW227" i="30"/>
  <c r="LP223" i="30"/>
  <c r="LS223" i="30" s="1"/>
  <c r="LT223" i="30"/>
  <c r="LK224" i="30"/>
  <c r="EV227" i="30"/>
  <c r="EY227" i="30" s="1"/>
  <c r="EZ227" i="30"/>
  <c r="JT226" i="30"/>
  <c r="JW226" i="30" s="1"/>
  <c r="JX226" i="30"/>
  <c r="JO227" i="30"/>
  <c r="IW230" i="30"/>
  <c r="JB229" i="30"/>
  <c r="HB228" i="30"/>
  <c r="HE227" i="30"/>
  <c r="HR231" i="30"/>
  <c r="HU230" i="30"/>
  <c r="MO221" i="30"/>
  <c r="MT220" i="30"/>
  <c r="FE229" i="30"/>
  <c r="FJ228" i="30"/>
  <c r="KZ224" i="30"/>
  <c r="LC224" i="30" s="1"/>
  <c r="LD224" i="30"/>
  <c r="IP226" i="30"/>
  <c r="IO226" i="30"/>
  <c r="FU228" i="30"/>
  <c r="FZ227" i="30"/>
  <c r="LB224" i="30"/>
  <c r="KU225" i="30" s="1"/>
  <c r="LA224" i="30"/>
  <c r="II227" i="30"/>
  <c r="IN226" i="30"/>
  <c r="IQ226" i="30" s="1"/>
  <c r="IR226" i="30"/>
  <c r="MP221" i="30"/>
  <c r="FF229" i="30"/>
  <c r="FI228" i="30"/>
  <c r="EH231" i="30"/>
  <c r="EA232" i="30" s="1"/>
  <c r="EG231" i="30"/>
  <c r="FV228" i="30"/>
  <c r="FY227" i="30"/>
  <c r="EF231" i="30"/>
  <c r="EI231" i="30" s="1"/>
  <c r="EJ231" i="30"/>
  <c r="Y153" i="22"/>
  <c r="AB153" i="22"/>
  <c r="S154" i="22"/>
  <c r="X154" i="22"/>
  <c r="AA154" i="22" s="1"/>
  <c r="U159" i="30"/>
  <c r="S159" i="30"/>
  <c r="X158" i="30"/>
  <c r="AA158" i="30" s="1"/>
  <c r="D1322" i="22"/>
  <c r="DT219" i="22" l="1"/>
  <c r="DP220" i="22"/>
  <c r="DS220" i="22" s="1"/>
  <c r="DN220" i="22"/>
  <c r="DM220" i="22"/>
  <c r="DK220" i="22"/>
  <c r="DL219" i="22"/>
  <c r="DJ219" i="22"/>
  <c r="DO220" i="22"/>
  <c r="DQ219" i="22"/>
  <c r="DI219" i="22"/>
  <c r="DH219" i="22"/>
  <c r="CZ216" i="22"/>
  <c r="DC216" i="22" s="1"/>
  <c r="DD215" i="22"/>
  <c r="DA215" i="22"/>
  <c r="CU216" i="22"/>
  <c r="MB224" i="30"/>
  <c r="LX224" i="30"/>
  <c r="ME225" i="30"/>
  <c r="CI218" i="22"/>
  <c r="CK217" i="22"/>
  <c r="CF217" i="22"/>
  <c r="CB217" i="22"/>
  <c r="CE218" i="22"/>
  <c r="CO217" i="22"/>
  <c r="CP217" i="22" s="1"/>
  <c r="CG218" i="22"/>
  <c r="CH218" i="22"/>
  <c r="CJ218" i="22"/>
  <c r="CM218" i="22" s="1"/>
  <c r="CN217" i="22"/>
  <c r="MW220" i="30"/>
  <c r="MX220" i="30"/>
  <c r="MQ221" i="30" s="1"/>
  <c r="EU229" i="30"/>
  <c r="EN228" i="30"/>
  <c r="ER228" i="30"/>
  <c r="DL232" i="30"/>
  <c r="DM232" i="30" s="1"/>
  <c r="DR232" i="30" s="1"/>
  <c r="DH232" i="30"/>
  <c r="DN232" i="30" s="1"/>
  <c r="GB227" i="30"/>
  <c r="GE227" i="30" s="1"/>
  <c r="GF227" i="30"/>
  <c r="KY226" i="30"/>
  <c r="KV225" i="30"/>
  <c r="KR225" i="30"/>
  <c r="MV220" i="30"/>
  <c r="MY220" i="30" s="1"/>
  <c r="HZ230" i="30"/>
  <c r="HY230" i="30"/>
  <c r="LO225" i="30"/>
  <c r="LH224" i="30"/>
  <c r="LL224" i="30"/>
  <c r="IB230" i="30"/>
  <c r="HS231" i="30"/>
  <c r="HX230" i="30"/>
  <c r="IA230" i="30" s="1"/>
  <c r="KC231" i="30"/>
  <c r="KH230" i="30"/>
  <c r="GK230" i="30"/>
  <c r="GP229" i="30"/>
  <c r="IM228" i="30"/>
  <c r="IF227" i="30"/>
  <c r="IJ227" i="30"/>
  <c r="FL228" i="30"/>
  <c r="FO228" i="30" s="1"/>
  <c r="FP228" i="30"/>
  <c r="JS228" i="30"/>
  <c r="JL227" i="30"/>
  <c r="JP227" i="30"/>
  <c r="KD231" i="30"/>
  <c r="KG230" i="30"/>
  <c r="GL230" i="30"/>
  <c r="GO229" i="30"/>
  <c r="JD229" i="30"/>
  <c r="JG229" i="30" s="1"/>
  <c r="JH229" i="30"/>
  <c r="JF229" i="30"/>
  <c r="IY230" i="30" s="1"/>
  <c r="JE229" i="30"/>
  <c r="DX232" i="30"/>
  <c r="EB232" i="30"/>
  <c r="EC232" i="30" s="1"/>
  <c r="EH232" i="30" s="1"/>
  <c r="GD227" i="30"/>
  <c r="FW228" i="30" s="1"/>
  <c r="GC227" i="30"/>
  <c r="FN228" i="30"/>
  <c r="FG229" i="30" s="1"/>
  <c r="FM228" i="30"/>
  <c r="HJ227" i="30"/>
  <c r="HC228" i="30" s="1"/>
  <c r="HI227" i="30"/>
  <c r="HH227" i="30"/>
  <c r="HK227" i="30" s="1"/>
  <c r="HL227" i="30"/>
  <c r="W155" i="22"/>
  <c r="P154" i="22"/>
  <c r="T154" i="22"/>
  <c r="Z159" i="30"/>
  <c r="W160" i="30"/>
  <c r="Y159" i="30"/>
  <c r="T159" i="30"/>
  <c r="P159" i="30"/>
  <c r="D1323" i="22"/>
  <c r="DP221" i="22" l="1"/>
  <c r="DS221" i="22" s="1"/>
  <c r="DT220" i="22"/>
  <c r="DH220" i="22"/>
  <c r="DI220" i="22"/>
  <c r="DK221" i="22"/>
  <c r="DU220" i="22"/>
  <c r="DV220" i="22" s="1"/>
  <c r="DM221" i="22"/>
  <c r="DN221" i="22"/>
  <c r="DJ220" i="22"/>
  <c r="DL220" i="22"/>
  <c r="DO221" i="22"/>
  <c r="DQ220" i="22"/>
  <c r="CY217" i="22"/>
  <c r="CR216" i="22"/>
  <c r="CV216" i="22"/>
  <c r="CW216" i="22" s="1"/>
  <c r="DD216" i="22" s="1"/>
  <c r="LY225" i="30"/>
  <c r="MD224" i="30"/>
  <c r="LZ225" i="30"/>
  <c r="MC224" i="30"/>
  <c r="CI219" i="22"/>
  <c r="CK218" i="22"/>
  <c r="CG219" i="22"/>
  <c r="CH219" i="22"/>
  <c r="CE219" i="22"/>
  <c r="CO218" i="22"/>
  <c r="CP218" i="22" s="1"/>
  <c r="CC218" i="22"/>
  <c r="CB218" i="22"/>
  <c r="CN218" i="22"/>
  <c r="CJ219" i="22"/>
  <c r="CM219" i="22" s="1"/>
  <c r="CF218" i="22"/>
  <c r="CD218" i="22"/>
  <c r="DO19" i="30"/>
  <c r="DQ19" i="30"/>
  <c r="GA229" i="30"/>
  <c r="FT228" i="30"/>
  <c r="FX228" i="30"/>
  <c r="FK230" i="30"/>
  <c r="FD229" i="30"/>
  <c r="FH229" i="30"/>
  <c r="EG232" i="30"/>
  <c r="KL230" i="30"/>
  <c r="KK230" i="30"/>
  <c r="JM228" i="30"/>
  <c r="JR227" i="30"/>
  <c r="KJ230" i="30"/>
  <c r="KM230" i="30" s="1"/>
  <c r="KE231" i="30"/>
  <c r="KN230" i="30"/>
  <c r="MU222" i="30"/>
  <c r="MN221" i="30"/>
  <c r="MR221" i="30"/>
  <c r="KS226" i="30"/>
  <c r="KX225" i="30"/>
  <c r="EP229" i="30"/>
  <c r="ES228" i="30"/>
  <c r="HG229" i="30"/>
  <c r="GZ228" i="30"/>
  <c r="HD228" i="30"/>
  <c r="GT229" i="30"/>
  <c r="GM230" i="30" s="1"/>
  <c r="GS229" i="30"/>
  <c r="IH228" i="30"/>
  <c r="IK227" i="30"/>
  <c r="GR229" i="30"/>
  <c r="GU229" i="30" s="1"/>
  <c r="GV229" i="30"/>
  <c r="LJ225" i="30"/>
  <c r="LM224" i="30"/>
  <c r="KT226" i="30"/>
  <c r="KW225" i="30"/>
  <c r="DP232" i="30"/>
  <c r="DS232" i="30" s="1"/>
  <c r="DT232" i="30"/>
  <c r="EO229" i="30"/>
  <c r="ET228" i="30"/>
  <c r="JC231" i="30"/>
  <c r="IZ230" i="30"/>
  <c r="IV230" i="30"/>
  <c r="IG228" i="30"/>
  <c r="IL227" i="30"/>
  <c r="HW232" i="30"/>
  <c r="HU19" i="30" s="1"/>
  <c r="HP231" i="30"/>
  <c r="HT231" i="30"/>
  <c r="LI225" i="30"/>
  <c r="LN224" i="30"/>
  <c r="ED232" i="30"/>
  <c r="JN228" i="30"/>
  <c r="JQ227" i="30"/>
  <c r="DQ232" i="30"/>
  <c r="U154" i="22"/>
  <c r="R155" i="22"/>
  <c r="Q155" i="22"/>
  <c r="Q160" i="30"/>
  <c r="V159" i="30"/>
  <c r="R160" i="30"/>
  <c r="D1324" i="22"/>
  <c r="DN222" i="22" l="1"/>
  <c r="DM222" i="22"/>
  <c r="DK222" i="22"/>
  <c r="DU221" i="22"/>
  <c r="DV221" i="22" s="1"/>
  <c r="DT221" i="22"/>
  <c r="DP222" i="22"/>
  <c r="DS222" i="22" s="1"/>
  <c r="DH221" i="22"/>
  <c r="DI221" i="22"/>
  <c r="DJ221" i="22"/>
  <c r="DL221" i="22"/>
  <c r="DO222" i="22"/>
  <c r="DQ221" i="22"/>
  <c r="CX216" i="22"/>
  <c r="CZ217" i="22"/>
  <c r="DC217" i="22" s="1"/>
  <c r="DA216" i="22"/>
  <c r="CT217" i="22"/>
  <c r="CS217" i="22"/>
  <c r="MG224" i="30"/>
  <c r="MH224" i="30"/>
  <c r="MJ224" i="30"/>
  <c r="MA225" i="30"/>
  <c r="MF224" i="30"/>
  <c r="MI224" i="30" s="1"/>
  <c r="CG220" i="22"/>
  <c r="CH220" i="22"/>
  <c r="CE220" i="22"/>
  <c r="CO219" i="22"/>
  <c r="CP219" i="22" s="1"/>
  <c r="CJ220" i="22"/>
  <c r="CM220" i="22" s="1"/>
  <c r="CN219" i="22"/>
  <c r="CF219" i="22"/>
  <c r="CD219" i="22"/>
  <c r="CC219" i="22"/>
  <c r="CB219" i="22"/>
  <c r="CK219" i="22"/>
  <c r="CI220" i="22"/>
  <c r="MS221" i="30"/>
  <c r="EE19" i="30"/>
  <c r="EG19" i="30"/>
  <c r="GQ231" i="30"/>
  <c r="GJ230" i="30"/>
  <c r="GN230" i="30"/>
  <c r="HA229" i="30"/>
  <c r="HF228" i="30"/>
  <c r="FF230" i="30"/>
  <c r="FI229" i="30"/>
  <c r="FV229" i="30"/>
  <c r="FY228" i="30"/>
  <c r="EF232" i="30"/>
  <c r="EI232" i="30" s="1"/>
  <c r="EJ232" i="30"/>
  <c r="MP222" i="30"/>
  <c r="KI232" i="30"/>
  <c r="KG19" i="30" s="1"/>
  <c r="KB231" i="30"/>
  <c r="KF231" i="30"/>
  <c r="FE230" i="30"/>
  <c r="FJ229" i="30"/>
  <c r="FU229" i="30"/>
  <c r="FZ228" i="30"/>
  <c r="JV227" i="30"/>
  <c r="JO228" i="30" s="1"/>
  <c r="JU227" i="30"/>
  <c r="HR232" i="30"/>
  <c r="HU231" i="30"/>
  <c r="IN227" i="30"/>
  <c r="IQ227" i="30" s="1"/>
  <c r="IR227" i="30"/>
  <c r="IW231" i="30"/>
  <c r="JB230" i="30"/>
  <c r="EV228" i="30"/>
  <c r="EY228" i="30" s="1"/>
  <c r="EZ228" i="30"/>
  <c r="LR224" i="30"/>
  <c r="LQ224" i="30"/>
  <c r="IP227" i="30"/>
  <c r="II228" i="30" s="1"/>
  <c r="IO227" i="30"/>
  <c r="KZ225" i="30"/>
  <c r="LC225" i="30" s="1"/>
  <c r="LD225" i="30"/>
  <c r="MO222" i="30"/>
  <c r="MT221" i="30"/>
  <c r="LP224" i="30"/>
  <c r="LS224" i="30" s="1"/>
  <c r="LT224" i="30"/>
  <c r="LK225" i="30"/>
  <c r="HQ232" i="30"/>
  <c r="HV231" i="30"/>
  <c r="IX231" i="30"/>
  <c r="JA230" i="30"/>
  <c r="LB225" i="30"/>
  <c r="KU226" i="30" s="1"/>
  <c r="LA225" i="30"/>
  <c r="HB229" i="30"/>
  <c r="HE228" i="30"/>
  <c r="EX228" i="30"/>
  <c r="EQ229" i="30" s="1"/>
  <c r="EW228" i="30"/>
  <c r="JT227" i="30"/>
  <c r="JW227" i="30" s="1"/>
  <c r="JX227" i="30"/>
  <c r="Y154" i="22"/>
  <c r="AB154" i="22"/>
  <c r="V154" i="22"/>
  <c r="X155" i="22"/>
  <c r="AA155" i="22" s="1"/>
  <c r="S160" i="30"/>
  <c r="U160" i="30"/>
  <c r="X159" i="30"/>
  <c r="AA159" i="30" s="1"/>
  <c r="D1325" i="22"/>
  <c r="DH222" i="22" l="1"/>
  <c r="DI222" i="22"/>
  <c r="DO223" i="22"/>
  <c r="DQ222" i="22"/>
  <c r="DP223" i="22"/>
  <c r="DS223" i="22" s="1"/>
  <c r="DT222" i="22"/>
  <c r="DJ222" i="22"/>
  <c r="DL222" i="22"/>
  <c r="DM223" i="22"/>
  <c r="DN223" i="22"/>
  <c r="DK223" i="22"/>
  <c r="DU222" i="22"/>
  <c r="DV222" i="22" s="1"/>
  <c r="CU217" i="22"/>
  <c r="DE216" i="22"/>
  <c r="DF216" i="22" s="1"/>
  <c r="CW217" i="22"/>
  <c r="CX217" i="22"/>
  <c r="ME226" i="30"/>
  <c r="MB225" i="30"/>
  <c r="LX225" i="30"/>
  <c r="CO220" i="22"/>
  <c r="CP220" i="22" s="1"/>
  <c r="CG221" i="22"/>
  <c r="CH221" i="22"/>
  <c r="CE221" i="22"/>
  <c r="CJ221" i="22"/>
  <c r="CM221" i="22" s="1"/>
  <c r="CN220" i="22"/>
  <c r="CF220" i="22"/>
  <c r="CD220" i="22"/>
  <c r="CB220" i="22"/>
  <c r="CC220" i="22"/>
  <c r="CK220" i="22"/>
  <c r="CI221" i="22"/>
  <c r="MX221" i="30"/>
  <c r="MW221" i="30"/>
  <c r="IM229" i="30"/>
  <c r="IJ228" i="30"/>
  <c r="IF228" i="30"/>
  <c r="KY227" i="30"/>
  <c r="KR226" i="30"/>
  <c r="KV226" i="30"/>
  <c r="EU230" i="30"/>
  <c r="EN229" i="30"/>
  <c r="ER229" i="30"/>
  <c r="HH228" i="30"/>
  <c r="HK228" i="30" s="1"/>
  <c r="HL228" i="30"/>
  <c r="GL231" i="30"/>
  <c r="GO230" i="30"/>
  <c r="LO226" i="30"/>
  <c r="LH225" i="30"/>
  <c r="LL225" i="30"/>
  <c r="MV221" i="30"/>
  <c r="MY221" i="30" s="1"/>
  <c r="MZ221" i="30"/>
  <c r="MQ222" i="30"/>
  <c r="KD232" i="30"/>
  <c r="KG231" i="30"/>
  <c r="FN229" i="30"/>
  <c r="FM229" i="30"/>
  <c r="GK231" i="30"/>
  <c r="GP230" i="30"/>
  <c r="JS229" i="30"/>
  <c r="JL228" i="30"/>
  <c r="JP228" i="30"/>
  <c r="HJ228" i="30"/>
  <c r="HC229" i="30" s="1"/>
  <c r="HI228" i="30"/>
  <c r="HX231" i="30"/>
  <c r="IA231" i="30" s="1"/>
  <c r="IB231" i="30"/>
  <c r="JD230" i="30"/>
  <c r="JG230" i="30" s="1"/>
  <c r="JH230" i="30"/>
  <c r="HZ231" i="30"/>
  <c r="HS232" i="30" s="1"/>
  <c r="HY231" i="30"/>
  <c r="FP229" i="30"/>
  <c r="FL229" i="30"/>
  <c r="FO229" i="30" s="1"/>
  <c r="FG230" i="30"/>
  <c r="KC232" i="30"/>
  <c r="KH231" i="30"/>
  <c r="GD228" i="30"/>
  <c r="FW229" i="30" s="1"/>
  <c r="GC228" i="30"/>
  <c r="JF230" i="30"/>
  <c r="IY231" i="30" s="1"/>
  <c r="JE230" i="30"/>
  <c r="GB228" i="30"/>
  <c r="GE228" i="30" s="1"/>
  <c r="GF228" i="30"/>
  <c r="S155" i="22"/>
  <c r="P155" i="22" s="1"/>
  <c r="Z160" i="30"/>
  <c r="W161" i="30"/>
  <c r="Y160" i="30"/>
  <c r="T160" i="30"/>
  <c r="P160" i="30"/>
  <c r="D1326" i="22"/>
  <c r="DL223" i="22" l="1"/>
  <c r="DJ223" i="22"/>
  <c r="DO224" i="22"/>
  <c r="DM19" i="22" s="1"/>
  <c r="DQ223" i="22"/>
  <c r="DM224" i="22"/>
  <c r="DN224" i="22"/>
  <c r="DU223" i="22"/>
  <c r="DV223" i="22" s="1"/>
  <c r="DK224" i="22"/>
  <c r="DQ224" i="22" s="1"/>
  <c r="DT223" i="22"/>
  <c r="DP224" i="22"/>
  <c r="DS224" i="22" s="1"/>
  <c r="DH223" i="22"/>
  <c r="DI223" i="22"/>
  <c r="CU218" i="22"/>
  <c r="DE217" i="22"/>
  <c r="DF217" i="22" s="1"/>
  <c r="CX218" i="22"/>
  <c r="CW218" i="22"/>
  <c r="DD217" i="22"/>
  <c r="CZ218" i="22"/>
  <c r="DC218" i="22" s="1"/>
  <c r="CY218" i="22"/>
  <c r="CV217" i="22"/>
  <c r="DA217" i="22"/>
  <c r="CR217" i="22"/>
  <c r="LY226" i="30"/>
  <c r="MD225" i="30"/>
  <c r="LZ226" i="30"/>
  <c r="MC225" i="30"/>
  <c r="CJ222" i="22"/>
  <c r="CM222" i="22" s="1"/>
  <c r="CN221" i="22"/>
  <c r="CC221" i="22"/>
  <c r="CB221" i="22"/>
  <c r="CD221" i="22"/>
  <c r="CF221" i="22"/>
  <c r="CK221" i="22"/>
  <c r="CI222" i="22"/>
  <c r="CO221" i="22"/>
  <c r="CP221" i="22" s="1"/>
  <c r="CG222" i="22"/>
  <c r="CH222" i="22"/>
  <c r="CE222" i="22"/>
  <c r="GA230" i="30"/>
  <c r="FT229" i="30"/>
  <c r="FX229" i="30"/>
  <c r="JC232" i="30"/>
  <c r="JA19" i="30" s="1"/>
  <c r="IV231" i="30"/>
  <c r="IZ231" i="30"/>
  <c r="HG230" i="30"/>
  <c r="HD229" i="30"/>
  <c r="GZ229" i="30"/>
  <c r="LI226" i="30"/>
  <c r="LN225" i="30"/>
  <c r="EP230" i="30"/>
  <c r="ES229" i="30"/>
  <c r="KT227" i="30"/>
  <c r="KW226" i="30"/>
  <c r="IG229" i="30"/>
  <c r="IL228" i="30"/>
  <c r="FK231" i="30"/>
  <c r="FH230" i="30"/>
  <c r="FD230" i="30"/>
  <c r="HT232" i="30"/>
  <c r="HU232" i="30" s="1"/>
  <c r="HZ232" i="30" s="1"/>
  <c r="HP232" i="30"/>
  <c r="EO230" i="30"/>
  <c r="ET229" i="30"/>
  <c r="KS227" i="30"/>
  <c r="KX226" i="30"/>
  <c r="IH229" i="30"/>
  <c r="IK228" i="30"/>
  <c r="KJ231" i="30"/>
  <c r="KM231" i="30" s="1"/>
  <c r="KN231" i="30"/>
  <c r="JN229" i="30"/>
  <c r="JQ228" i="30"/>
  <c r="GR230" i="30"/>
  <c r="GU230" i="30" s="1"/>
  <c r="GV230" i="30"/>
  <c r="MU223" i="30"/>
  <c r="MN222" i="30"/>
  <c r="MR222" i="30"/>
  <c r="JM229" i="30"/>
  <c r="JR228" i="30"/>
  <c r="KL231" i="30"/>
  <c r="KE232" i="30" s="1"/>
  <c r="KK231" i="30"/>
  <c r="LJ226" i="30"/>
  <c r="LM225" i="30"/>
  <c r="GT230" i="30"/>
  <c r="GM231" i="30" s="1"/>
  <c r="GS230" i="30"/>
  <c r="T155" i="22"/>
  <c r="U155" i="22" s="1"/>
  <c r="W156" i="22"/>
  <c r="Q156" i="22"/>
  <c r="Q161" i="30"/>
  <c r="V160" i="30"/>
  <c r="R161" i="30"/>
  <c r="D1327" i="22"/>
  <c r="DQ19" i="22" l="1"/>
  <c r="DU224" i="22"/>
  <c r="DV224" i="22" s="1"/>
  <c r="DO19" i="22"/>
  <c r="DH224" i="22"/>
  <c r="DI224" i="22"/>
  <c r="DT224" i="22"/>
  <c r="DJ224" i="22"/>
  <c r="DL224" i="22"/>
  <c r="CV218" i="22"/>
  <c r="CT218" i="22"/>
  <c r="DD218" i="22"/>
  <c r="CZ219" i="22"/>
  <c r="DC219" i="22" s="1"/>
  <c r="CX219" i="22"/>
  <c r="DE218" i="22"/>
  <c r="DF218" i="22" s="1"/>
  <c r="CU219" i="22"/>
  <c r="CW219" i="22"/>
  <c r="CR218" i="22"/>
  <c r="CS218" i="22"/>
  <c r="DA218" i="22"/>
  <c r="CY219" i="22"/>
  <c r="MH225" i="30"/>
  <c r="MA226" i="30" s="1"/>
  <c r="MG225" i="30"/>
  <c r="MF225" i="30"/>
  <c r="MI225" i="30" s="1"/>
  <c r="MJ225" i="30"/>
  <c r="CK222" i="22"/>
  <c r="CI223" i="22"/>
  <c r="CF222" i="22"/>
  <c r="CD222" i="22"/>
  <c r="CB222" i="22"/>
  <c r="CC222" i="22"/>
  <c r="CH223" i="22"/>
  <c r="CE223" i="22"/>
  <c r="CO222" i="22"/>
  <c r="CP222" i="22" s="1"/>
  <c r="CG223" i="22"/>
  <c r="CJ223" i="22"/>
  <c r="CM223" i="22" s="1"/>
  <c r="CN222" i="22"/>
  <c r="KB232" i="30"/>
  <c r="KF232" i="30"/>
  <c r="KG232" i="30" s="1"/>
  <c r="KL232" i="30" s="1"/>
  <c r="GQ232" i="30"/>
  <c r="GO19" i="30" s="1"/>
  <c r="GN231" i="30"/>
  <c r="GJ231" i="30"/>
  <c r="EV229" i="30"/>
  <c r="EY229" i="30" s="1"/>
  <c r="EZ229" i="30"/>
  <c r="FF231" i="30"/>
  <c r="FI230" i="30"/>
  <c r="IN228" i="30"/>
  <c r="IQ228" i="30" s="1"/>
  <c r="IR228" i="30"/>
  <c r="HA230" i="30"/>
  <c r="HF229" i="30"/>
  <c r="IX232" i="30"/>
  <c r="JA231" i="30"/>
  <c r="FV230" i="30"/>
  <c r="FY229" i="30"/>
  <c r="LR225" i="30"/>
  <c r="LK226" i="30" s="1"/>
  <c r="LQ225" i="30"/>
  <c r="JT228" i="30"/>
  <c r="JW228" i="30" s="1"/>
  <c r="JX228" i="30"/>
  <c r="MP223" i="30"/>
  <c r="MS222" i="30"/>
  <c r="KZ226" i="30"/>
  <c r="LC226" i="30" s="1"/>
  <c r="LD226" i="30"/>
  <c r="HY232" i="30"/>
  <c r="HB230" i="30"/>
  <c r="HE229" i="30"/>
  <c r="IW232" i="30"/>
  <c r="JB231" i="30"/>
  <c r="FU230" i="30"/>
  <c r="FZ229" i="30"/>
  <c r="MO223" i="30"/>
  <c r="MT222" i="30"/>
  <c r="JV228" i="30"/>
  <c r="JO229" i="30" s="1"/>
  <c r="JU228" i="30"/>
  <c r="IP228" i="30"/>
  <c r="II229" i="30" s="1"/>
  <c r="IO228" i="30"/>
  <c r="EX229" i="30"/>
  <c r="EQ230" i="30" s="1"/>
  <c r="EW229" i="30"/>
  <c r="LP225" i="30"/>
  <c r="LS225" i="30" s="1"/>
  <c r="LT225" i="30"/>
  <c r="HV232" i="30"/>
  <c r="FE231" i="30"/>
  <c r="FJ230" i="30"/>
  <c r="LB226" i="30"/>
  <c r="KU227" i="30" s="1"/>
  <c r="LA226" i="30"/>
  <c r="R156" i="22"/>
  <c r="Y155" i="22"/>
  <c r="AB155" i="22"/>
  <c r="V155" i="22"/>
  <c r="X156" i="22"/>
  <c r="AA156" i="22" s="1"/>
  <c r="U161" i="30"/>
  <c r="S161" i="30"/>
  <c r="X160" i="30"/>
  <c r="AA160" i="30" s="1"/>
  <c r="D1328" i="22"/>
  <c r="DA219" i="22" l="1"/>
  <c r="CY220" i="22"/>
  <c r="CZ220" i="22"/>
  <c r="DC220" i="22" s="1"/>
  <c r="DD219" i="22"/>
  <c r="CR219" i="22"/>
  <c r="CS219" i="22"/>
  <c r="DE219" i="22"/>
  <c r="DF219" i="22" s="1"/>
  <c r="CW220" i="22"/>
  <c r="CX220" i="22"/>
  <c r="CU220" i="22"/>
  <c r="CT219" i="22"/>
  <c r="CV219" i="22"/>
  <c r="LX226" i="30"/>
  <c r="ME227" i="30"/>
  <c r="MB226" i="30"/>
  <c r="CJ224" i="22"/>
  <c r="CM224" i="22" s="1"/>
  <c r="CN223" i="22"/>
  <c r="CB223" i="22"/>
  <c r="CC223" i="22"/>
  <c r="CI224" i="22"/>
  <c r="CG19" i="22" s="1"/>
  <c r="CK223" i="22"/>
  <c r="CH224" i="22"/>
  <c r="CE224" i="22"/>
  <c r="CO223" i="22"/>
  <c r="CP223" i="22" s="1"/>
  <c r="CG224" i="22"/>
  <c r="CF223" i="22"/>
  <c r="CD223" i="22"/>
  <c r="HW19" i="30"/>
  <c r="HY19" i="30"/>
  <c r="KY228" i="30"/>
  <c r="KR227" i="30"/>
  <c r="KV227" i="30"/>
  <c r="EU231" i="30"/>
  <c r="EN230" i="30"/>
  <c r="ER230" i="30"/>
  <c r="JS230" i="30"/>
  <c r="JP229" i="30"/>
  <c r="JL229" i="30"/>
  <c r="IM230" i="30"/>
  <c r="IF229" i="30"/>
  <c r="IJ229" i="30"/>
  <c r="GB229" i="30"/>
  <c r="GE229" i="30" s="1"/>
  <c r="GF229" i="30"/>
  <c r="GD229" i="30"/>
  <c r="FW230" i="30" s="1"/>
  <c r="GC229" i="30"/>
  <c r="LO227" i="30"/>
  <c r="LL226" i="30"/>
  <c r="LH226" i="30"/>
  <c r="MV222" i="30"/>
  <c r="MY222" i="30" s="1"/>
  <c r="MZ222" i="30"/>
  <c r="HJ229" i="30"/>
  <c r="HC230" i="30" s="1"/>
  <c r="HI229" i="30"/>
  <c r="HH229" i="30"/>
  <c r="HK229" i="30" s="1"/>
  <c r="HL229" i="30"/>
  <c r="FN230" i="30"/>
  <c r="FG231" i="30" s="1"/>
  <c r="FM230" i="30"/>
  <c r="GK232" i="30"/>
  <c r="GP231" i="30"/>
  <c r="FP230" i="30"/>
  <c r="FL230" i="30"/>
  <c r="FO230" i="30" s="1"/>
  <c r="MX222" i="30"/>
  <c r="MQ223" i="30" s="1"/>
  <c r="MW222" i="30"/>
  <c r="GL232" i="30"/>
  <c r="GO231" i="30"/>
  <c r="KH232" i="30"/>
  <c r="HX232" i="30"/>
  <c r="IA232" i="30" s="1"/>
  <c r="IB232" i="30"/>
  <c r="JD231" i="30"/>
  <c r="JG231" i="30" s="1"/>
  <c r="JH231" i="30"/>
  <c r="JF231" i="30"/>
  <c r="IY232" i="30" s="1"/>
  <c r="JE231" i="30"/>
  <c r="KK232" i="30"/>
  <c r="S156" i="22"/>
  <c r="W157" i="22" s="1"/>
  <c r="Z161" i="30"/>
  <c r="W162" i="30"/>
  <c r="Y161" i="30"/>
  <c r="P161" i="30"/>
  <c r="T161" i="30"/>
  <c r="D1329" i="22"/>
  <c r="CY221" i="22" l="1"/>
  <c r="DA220" i="22"/>
  <c r="CV220" i="22"/>
  <c r="CT220" i="22"/>
  <c r="DD220" i="22"/>
  <c r="CZ221" i="22"/>
  <c r="DC221" i="22" s="1"/>
  <c r="CW221" i="22"/>
  <c r="CX221" i="22"/>
  <c r="DE220" i="22"/>
  <c r="DF220" i="22" s="1"/>
  <c r="CU221" i="22"/>
  <c r="CR220" i="22"/>
  <c r="CS220" i="22"/>
  <c r="CK224" i="22"/>
  <c r="CI19" i="22" s="1"/>
  <c r="CN224" i="22"/>
  <c r="LZ227" i="30"/>
  <c r="MC226" i="30"/>
  <c r="MD226" i="30"/>
  <c r="LY227" i="30"/>
  <c r="CD224" i="22"/>
  <c r="CF224" i="22"/>
  <c r="CO224" i="22"/>
  <c r="CP224" i="22" s="1"/>
  <c r="CK19" i="22"/>
  <c r="CB224" i="22"/>
  <c r="CC224" i="22"/>
  <c r="KI19" i="30"/>
  <c r="KK19" i="30"/>
  <c r="T156" i="22"/>
  <c r="R157" i="22" s="1"/>
  <c r="MU224" i="30"/>
  <c r="MR223" i="30"/>
  <c r="MN223" i="30"/>
  <c r="FK232" i="30"/>
  <c r="FI19" i="30" s="1"/>
  <c r="FH231" i="30"/>
  <c r="FD231" i="30"/>
  <c r="GA231" i="30"/>
  <c r="FX230" i="30"/>
  <c r="FT230" i="30"/>
  <c r="KJ232" i="30"/>
  <c r="KM232" i="30" s="1"/>
  <c r="KN232" i="30"/>
  <c r="GT231" i="30"/>
  <c r="GM232" i="30" s="1"/>
  <c r="GS231" i="30"/>
  <c r="IH230" i="30"/>
  <c r="IK229" i="30"/>
  <c r="JM230" i="30"/>
  <c r="JR229" i="30"/>
  <c r="EP231" i="30"/>
  <c r="ES230" i="30"/>
  <c r="KT228" i="30"/>
  <c r="KW227" i="30"/>
  <c r="IV232" i="30"/>
  <c r="IZ232" i="30"/>
  <c r="HG231" i="30"/>
  <c r="GZ230" i="30"/>
  <c r="HD230" i="30"/>
  <c r="LI227" i="30"/>
  <c r="LN226" i="30"/>
  <c r="IG230" i="30"/>
  <c r="IL229" i="30"/>
  <c r="JN230" i="30"/>
  <c r="JQ229" i="30"/>
  <c r="EO231" i="30"/>
  <c r="ET230" i="30"/>
  <c r="KS228" i="30"/>
  <c r="KX227" i="30"/>
  <c r="GR231" i="30"/>
  <c r="GU231" i="30" s="1"/>
  <c r="GV231" i="30"/>
  <c r="LJ227" i="30"/>
  <c r="LM226" i="30"/>
  <c r="P156" i="22"/>
  <c r="Q157" i="22" s="1"/>
  <c r="U156" i="22"/>
  <c r="Y156" i="22" s="1"/>
  <c r="Q162" i="30"/>
  <c r="V161" i="30"/>
  <c r="R162" i="30"/>
  <c r="D1330" i="22"/>
  <c r="CU222" i="22" l="1"/>
  <c r="CW222" i="22"/>
  <c r="CX222" i="22"/>
  <c r="DE221" i="22"/>
  <c r="DF221" i="22" s="1"/>
  <c r="CS221" i="22"/>
  <c r="CR221" i="22"/>
  <c r="CZ222" i="22"/>
  <c r="DC222" i="22" s="1"/>
  <c r="DD221" i="22"/>
  <c r="CT221" i="22"/>
  <c r="CV221" i="22"/>
  <c r="CY222" i="22"/>
  <c r="DA221" i="22"/>
  <c r="MF226" i="30"/>
  <c r="MI226" i="30" s="1"/>
  <c r="MJ226" i="30"/>
  <c r="MG226" i="30"/>
  <c r="MH226" i="30"/>
  <c r="MA227" i="30" s="1"/>
  <c r="JB232" i="30"/>
  <c r="JV229" i="30"/>
  <c r="JU229" i="30"/>
  <c r="JA232" i="30"/>
  <c r="IP229" i="30"/>
  <c r="IO229" i="30"/>
  <c r="FU231" i="30"/>
  <c r="FZ230" i="30"/>
  <c r="FE232" i="30"/>
  <c r="FJ231" i="30"/>
  <c r="MO224" i="30"/>
  <c r="MT223" i="30"/>
  <c r="EV230" i="30"/>
  <c r="EY230" i="30" s="1"/>
  <c r="EZ230" i="30"/>
  <c r="HB231" i="30"/>
  <c r="HE230" i="30"/>
  <c r="JD232" i="30"/>
  <c r="JG232" i="30" s="1"/>
  <c r="JH232" i="30"/>
  <c r="JO230" i="30"/>
  <c r="JT229" i="30"/>
  <c r="JW229" i="30" s="1"/>
  <c r="JX229" i="30"/>
  <c r="FV231" i="30"/>
  <c r="FY230" i="30"/>
  <c r="FF232" i="30"/>
  <c r="FI231" i="30"/>
  <c r="MP224" i="30"/>
  <c r="MS223" i="30"/>
  <c r="LR226" i="30"/>
  <c r="LK227" i="30" s="1"/>
  <c r="LQ226" i="30"/>
  <c r="KZ227" i="30"/>
  <c r="LC227" i="30" s="1"/>
  <c r="LD227" i="30"/>
  <c r="LP226" i="30"/>
  <c r="LS226" i="30" s="1"/>
  <c r="LT226" i="30"/>
  <c r="HA231" i="30"/>
  <c r="HF230" i="30"/>
  <c r="EX230" i="30"/>
  <c r="EQ231" i="30" s="1"/>
  <c r="EW230" i="30"/>
  <c r="GN232" i="30"/>
  <c r="GO232" i="30" s="1"/>
  <c r="GT232" i="30" s="1"/>
  <c r="GJ232" i="30"/>
  <c r="IN229" i="30"/>
  <c r="IQ229" i="30" s="1"/>
  <c r="IR229" i="30"/>
  <c r="II230" i="30"/>
  <c r="LB227" i="30"/>
  <c r="KU228" i="30" s="1"/>
  <c r="LA227" i="30"/>
  <c r="X157" i="22"/>
  <c r="AA157" i="22" s="1"/>
  <c r="V156" i="22"/>
  <c r="S157" i="22" s="1"/>
  <c r="AB156" i="22"/>
  <c r="S162" i="30"/>
  <c r="U162" i="30"/>
  <c r="X161" i="30"/>
  <c r="AA161" i="30" s="1"/>
  <c r="KM20" i="30"/>
  <c r="D1331" i="22"/>
  <c r="CX223" i="22" l="1"/>
  <c r="CU223" i="22"/>
  <c r="CW223" i="22"/>
  <c r="DE222" i="22"/>
  <c r="DF222" i="22" s="1"/>
  <c r="CV222" i="22"/>
  <c r="CT222" i="22"/>
  <c r="CR222" i="22"/>
  <c r="CS222" i="22"/>
  <c r="CZ223" i="22"/>
  <c r="DC223" i="22" s="1"/>
  <c r="DD222" i="22"/>
  <c r="DA222" i="22"/>
  <c r="CY223" i="22"/>
  <c r="ME228" i="30"/>
  <c r="LX227" i="30"/>
  <c r="MB227" i="30"/>
  <c r="KM19" i="30"/>
  <c r="AC3" i="30" s="1"/>
  <c r="AC4" i="30"/>
  <c r="AC6" i="30" s="1"/>
  <c r="GP232" i="30"/>
  <c r="GS19" i="30" s="1"/>
  <c r="JC19" i="30"/>
  <c r="JE19" i="30"/>
  <c r="EU232" i="30"/>
  <c r="ES19" i="30" s="1"/>
  <c r="ER231" i="30"/>
  <c r="EN231" i="30"/>
  <c r="KY229" i="30"/>
  <c r="KR228" i="30"/>
  <c r="KV228" i="30"/>
  <c r="LO228" i="30"/>
  <c r="LL227" i="30"/>
  <c r="LH227" i="30"/>
  <c r="GS232" i="30"/>
  <c r="GQ19" i="30" s="1"/>
  <c r="GD230" i="30"/>
  <c r="GC230" i="30"/>
  <c r="GB230" i="30"/>
  <c r="GE230" i="30" s="1"/>
  <c r="GF230" i="30"/>
  <c r="FW231" i="30"/>
  <c r="IM231" i="30"/>
  <c r="IJ230" i="30"/>
  <c r="IF230" i="30"/>
  <c r="FN231" i="30"/>
  <c r="FG232" i="30" s="1"/>
  <c r="FM231" i="30"/>
  <c r="FL231" i="30"/>
  <c r="FO231" i="30" s="1"/>
  <c r="FP231" i="30"/>
  <c r="JF232" i="30"/>
  <c r="JE232" i="30"/>
  <c r="GR232" i="30"/>
  <c r="GU232" i="30" s="1"/>
  <c r="GV232" i="30"/>
  <c r="MX223" i="30"/>
  <c r="MQ224" i="30" s="1"/>
  <c r="MW223" i="30"/>
  <c r="HJ230" i="30"/>
  <c r="HI230" i="30"/>
  <c r="MV223" i="30"/>
  <c r="MY223" i="30" s="1"/>
  <c r="MZ223" i="30"/>
  <c r="HH230" i="30"/>
  <c r="HK230" i="30" s="1"/>
  <c r="HL230" i="30"/>
  <c r="HC231" i="30"/>
  <c r="JS231" i="30"/>
  <c r="JL230" i="30"/>
  <c r="JP230" i="30"/>
  <c r="KI20" i="30"/>
  <c r="KG20" i="30"/>
  <c r="KE20" i="30" s="1"/>
  <c r="KK20" i="30"/>
  <c r="AC2" i="30" s="1"/>
  <c r="W158" i="22"/>
  <c r="P157" i="22"/>
  <c r="T157" i="22"/>
  <c r="W163" i="30"/>
  <c r="Y162" i="30"/>
  <c r="P162" i="30"/>
  <c r="T162" i="30"/>
  <c r="Z162" i="30"/>
  <c r="D1332" i="22"/>
  <c r="S12" i="18" l="1"/>
  <c r="T24" i="40" s="1"/>
  <c r="CS223" i="22"/>
  <c r="CR223" i="22"/>
  <c r="DD223" i="22"/>
  <c r="CZ224" i="22"/>
  <c r="DC224" i="22" s="1"/>
  <c r="CY224" i="22"/>
  <c r="CW19" i="22" s="1"/>
  <c r="DA223" i="22"/>
  <c r="CT223" i="22"/>
  <c r="CV223" i="22"/>
  <c r="CW224" i="22"/>
  <c r="DD224" i="22" s="1"/>
  <c r="CX224" i="22"/>
  <c r="DE223" i="22"/>
  <c r="DF223" i="22" s="1"/>
  <c r="CU224" i="22"/>
  <c r="LZ228" i="30"/>
  <c r="MC227" i="30"/>
  <c r="MD227" i="30"/>
  <c r="LY228" i="30"/>
  <c r="FD232" i="30"/>
  <c r="FJ232" i="30" s="1"/>
  <c r="FM19" i="30" s="1"/>
  <c r="FH232" i="30"/>
  <c r="FI232" i="30" s="1"/>
  <c r="FN232" i="30" s="1"/>
  <c r="MU225" i="30"/>
  <c r="MN224" i="30"/>
  <c r="MR224" i="30"/>
  <c r="GA232" i="30"/>
  <c r="FY19" i="30" s="1"/>
  <c r="FT231" i="30"/>
  <c r="FX231" i="30"/>
  <c r="LI228" i="30"/>
  <c r="LN227" i="30"/>
  <c r="KT229" i="30"/>
  <c r="KW228" i="30"/>
  <c r="EO232" i="30"/>
  <c r="ET231" i="30"/>
  <c r="KN24" i="30"/>
  <c r="KN25" i="30" s="1"/>
  <c r="LJ228" i="30"/>
  <c r="LM227" i="30"/>
  <c r="KS229" i="30"/>
  <c r="KX228" i="30"/>
  <c r="EP232" i="30"/>
  <c r="ES231" i="30"/>
  <c r="JN231" i="30"/>
  <c r="JQ230" i="30"/>
  <c r="HG232" i="30"/>
  <c r="HE19" i="30" s="1"/>
  <c r="HD231" i="30"/>
  <c r="GZ231" i="30"/>
  <c r="IG231" i="30"/>
  <c r="IL230" i="30"/>
  <c r="JM231" i="30"/>
  <c r="JR230" i="30"/>
  <c r="IH231" i="30"/>
  <c r="IK230" i="30"/>
  <c r="U157" i="22"/>
  <c r="V157" i="22" s="1"/>
  <c r="R158" i="22"/>
  <c r="Q158" i="22"/>
  <c r="R163" i="30"/>
  <c r="Q163" i="30"/>
  <c r="V162" i="30"/>
  <c r="D1333" i="22"/>
  <c r="DA224" i="22" l="1"/>
  <c r="CY19" i="22" s="1"/>
  <c r="CV224" i="22"/>
  <c r="CT224" i="22"/>
  <c r="DE224" i="22"/>
  <c r="DF224" i="22" s="1"/>
  <c r="DA19" i="22"/>
  <c r="CR224" i="22"/>
  <c r="CS224" i="22"/>
  <c r="MF227" i="30"/>
  <c r="MI227" i="30" s="1"/>
  <c r="MJ227" i="30"/>
  <c r="MG227" i="30"/>
  <c r="MH227" i="30"/>
  <c r="MA228" i="30" s="1"/>
  <c r="KN26" i="30"/>
  <c r="IN230" i="30"/>
  <c r="IQ230" i="30" s="1"/>
  <c r="IR230" i="30"/>
  <c r="HA232" i="30"/>
  <c r="HF231" i="30"/>
  <c r="JV230" i="30"/>
  <c r="JU230" i="30"/>
  <c r="LP227" i="30"/>
  <c r="LS227" i="30" s="1"/>
  <c r="LT227" i="30"/>
  <c r="FU232" i="30"/>
  <c r="FZ231" i="30"/>
  <c r="MO225" i="30"/>
  <c r="MT224" i="30"/>
  <c r="JT230" i="30"/>
  <c r="JW230" i="30" s="1"/>
  <c r="JX230" i="30"/>
  <c r="JO231" i="30"/>
  <c r="IP230" i="30"/>
  <c r="II231" i="30" s="1"/>
  <c r="IO230" i="30"/>
  <c r="HB232" i="30"/>
  <c r="HE231" i="30"/>
  <c r="LR227" i="30"/>
  <c r="LK228" i="30" s="1"/>
  <c r="LQ227" i="30"/>
  <c r="LB228" i="30"/>
  <c r="KU229" i="30" s="1"/>
  <c r="LA228" i="30"/>
  <c r="KZ228" i="30"/>
  <c r="LC228" i="30" s="1"/>
  <c r="LD228" i="30"/>
  <c r="EV231" i="30"/>
  <c r="EY231" i="30" s="1"/>
  <c r="EZ231" i="30"/>
  <c r="FL232" i="30"/>
  <c r="FO232" i="30" s="1"/>
  <c r="FP232" i="30"/>
  <c r="EX231" i="30"/>
  <c r="EQ232" i="30" s="1"/>
  <c r="EW231" i="30"/>
  <c r="FV232" i="30"/>
  <c r="FY231" i="30"/>
  <c r="MP225" i="30"/>
  <c r="MS224" i="30"/>
  <c r="FM232" i="30"/>
  <c r="FK19" i="30" s="1"/>
  <c r="Y157" i="22"/>
  <c r="AB157" i="22"/>
  <c r="X158" i="22"/>
  <c r="AA158" i="22" s="1"/>
  <c r="S158" i="22"/>
  <c r="U163" i="30"/>
  <c r="S163" i="30"/>
  <c r="X162" i="30"/>
  <c r="AA162" i="30" s="1"/>
  <c r="D1334" i="22"/>
  <c r="ME229" i="30" l="1"/>
  <c r="LX228" i="30"/>
  <c r="MB228" i="30"/>
  <c r="ER232" i="30"/>
  <c r="EN232" i="30"/>
  <c r="ET232" i="30" s="1"/>
  <c r="KY230" i="30"/>
  <c r="KV229" i="30"/>
  <c r="KR229" i="30"/>
  <c r="IM232" i="30"/>
  <c r="IK19" i="30" s="1"/>
  <c r="IJ231" i="30"/>
  <c r="IF231" i="30"/>
  <c r="LO229" i="30"/>
  <c r="LH228" i="30"/>
  <c r="LL228" i="30"/>
  <c r="MX224" i="30"/>
  <c r="MQ225" i="30" s="1"/>
  <c r="MW224" i="30"/>
  <c r="HJ231" i="30"/>
  <c r="HI231" i="30"/>
  <c r="JS232" i="30"/>
  <c r="JQ19" i="30" s="1"/>
  <c r="JP231" i="30"/>
  <c r="JL231" i="30"/>
  <c r="GB231" i="30"/>
  <c r="GE231" i="30" s="1"/>
  <c r="GF231" i="30"/>
  <c r="MV224" i="30"/>
  <c r="MY224" i="30" s="1"/>
  <c r="MZ224" i="30"/>
  <c r="KN27" i="30"/>
  <c r="GD231" i="30"/>
  <c r="FW232" i="30" s="1"/>
  <c r="GC231" i="30"/>
  <c r="HH231" i="30"/>
  <c r="HK231" i="30" s="1"/>
  <c r="HL231" i="30"/>
  <c r="HC232" i="30"/>
  <c r="Z163" i="30"/>
  <c r="W159" i="22"/>
  <c r="P158" i="22"/>
  <c r="T158" i="22"/>
  <c r="W164" i="30"/>
  <c r="Y163" i="30"/>
  <c r="T163" i="30"/>
  <c r="P163" i="30"/>
  <c r="D1335" i="22"/>
  <c r="LZ229" i="30" l="1"/>
  <c r="MC228" i="30"/>
  <c r="MD228" i="30"/>
  <c r="LY229" i="30"/>
  <c r="EU19" i="30"/>
  <c r="EW19" i="30"/>
  <c r="FT232" i="30"/>
  <c r="FZ232" i="30" s="1"/>
  <c r="FX232" i="30"/>
  <c r="JN232" i="30"/>
  <c r="JQ231" i="30"/>
  <c r="LJ229" i="30"/>
  <c r="LM228" i="30"/>
  <c r="IG232" i="30"/>
  <c r="IL231" i="30"/>
  <c r="KS230" i="30"/>
  <c r="KX229" i="30"/>
  <c r="EV232" i="30"/>
  <c r="EY232" i="30" s="1"/>
  <c r="EZ232" i="30"/>
  <c r="MU226" i="30"/>
  <c r="MN225" i="30"/>
  <c r="MR225" i="30"/>
  <c r="LI229" i="30"/>
  <c r="LN228" i="30"/>
  <c r="IH232" i="30"/>
  <c r="IK231" i="30"/>
  <c r="KT230" i="30"/>
  <c r="KW229" i="30"/>
  <c r="ES232" i="30"/>
  <c r="HD232" i="30"/>
  <c r="GZ232" i="30"/>
  <c r="HF232" i="30" s="1"/>
  <c r="KN28" i="30"/>
  <c r="JM232" i="30"/>
  <c r="JR231" i="30"/>
  <c r="U158" i="22"/>
  <c r="V158" i="22" s="1"/>
  <c r="R159" i="22"/>
  <c r="Q159" i="22"/>
  <c r="R164" i="30"/>
  <c r="LS20" i="30"/>
  <c r="Q164" i="30"/>
  <c r="V163" i="30"/>
  <c r="D1336" i="22"/>
  <c r="MJ228" i="30" l="1"/>
  <c r="MF228" i="30"/>
  <c r="MI228" i="30" s="1"/>
  <c r="MH228" i="30"/>
  <c r="MA229" i="30" s="1"/>
  <c r="MG228" i="30"/>
  <c r="GA19" i="30"/>
  <c r="GC19" i="30"/>
  <c r="LS19" i="30"/>
  <c r="AE3" i="30" s="1"/>
  <c r="AE4" i="30"/>
  <c r="AE6" i="30" s="1"/>
  <c r="HI19" i="30"/>
  <c r="HG19" i="30"/>
  <c r="FY232" i="30"/>
  <c r="GD232" i="30" s="1"/>
  <c r="KN29" i="30"/>
  <c r="LP228" i="30"/>
  <c r="LS228" i="30" s="1"/>
  <c r="LT228" i="30"/>
  <c r="MO226" i="30"/>
  <c r="MT225" i="30"/>
  <c r="IN231" i="30"/>
  <c r="IQ231" i="30" s="1"/>
  <c r="IR231" i="30"/>
  <c r="JT231" i="30"/>
  <c r="JW231" i="30" s="1"/>
  <c r="JX231" i="30"/>
  <c r="EX232" i="30"/>
  <c r="EW232" i="30"/>
  <c r="IP231" i="30"/>
  <c r="II232" i="30" s="1"/>
  <c r="IO231" i="30"/>
  <c r="KZ229" i="30"/>
  <c r="LC229" i="30" s="1"/>
  <c r="LD229" i="30"/>
  <c r="JV231" i="30"/>
  <c r="JO232" i="30" s="1"/>
  <c r="JU231" i="30"/>
  <c r="HH232" i="30"/>
  <c r="HK232" i="30" s="1"/>
  <c r="HL232" i="30"/>
  <c r="LB229" i="30"/>
  <c r="KU230" i="30" s="1"/>
  <c r="LA229" i="30"/>
  <c r="GB232" i="30"/>
  <c r="GE232" i="30" s="1"/>
  <c r="GF232" i="30"/>
  <c r="HE232" i="30"/>
  <c r="MP226" i="30"/>
  <c r="MS225" i="30"/>
  <c r="LR228" i="30"/>
  <c r="LK229" i="30" s="1"/>
  <c r="LQ228" i="30"/>
  <c r="GC232" i="30"/>
  <c r="Y158" i="22"/>
  <c r="AB158" i="22"/>
  <c r="X159" i="22"/>
  <c r="AA159" i="22" s="1"/>
  <c r="S159" i="22"/>
  <c r="S164" i="30"/>
  <c r="X163" i="30"/>
  <c r="AA163" i="30" s="1"/>
  <c r="U164" i="30"/>
  <c r="D1337" i="22"/>
  <c r="U12" i="18" l="1"/>
  <c r="V24" i="40" s="1"/>
  <c r="ME230" i="30"/>
  <c r="MB229" i="30"/>
  <c r="LX229" i="30"/>
  <c r="LO230" i="30"/>
  <c r="LH229" i="30"/>
  <c r="LL229" i="30"/>
  <c r="IJ232" i="30"/>
  <c r="IK232" i="30" s="1"/>
  <c r="IP232" i="30" s="1"/>
  <c r="IF232" i="30"/>
  <c r="MV225" i="30"/>
  <c r="MY225" i="30" s="1"/>
  <c r="MZ225" i="30"/>
  <c r="MX225" i="30"/>
  <c r="MQ226" i="30" s="1"/>
  <c r="MW225" i="30"/>
  <c r="KY231" i="30"/>
  <c r="KV230" i="30"/>
  <c r="KR230" i="30"/>
  <c r="JP232" i="30"/>
  <c r="JL232" i="30"/>
  <c r="JR232" i="30" s="1"/>
  <c r="HJ232" i="30"/>
  <c r="HI232" i="30"/>
  <c r="KN30" i="30"/>
  <c r="LC20" i="30"/>
  <c r="Z164" i="30"/>
  <c r="W160" i="22"/>
  <c r="T159" i="22"/>
  <c r="P159" i="22"/>
  <c r="W165" i="30"/>
  <c r="Y164" i="30"/>
  <c r="P164" i="30"/>
  <c r="T164" i="30"/>
  <c r="D1338" i="22"/>
  <c r="LY230" i="30" l="1"/>
  <c r="MD229" i="30"/>
  <c r="LZ230" i="30"/>
  <c r="MC229" i="30"/>
  <c r="IL232" i="30"/>
  <c r="LC19" i="30"/>
  <c r="AD3" i="30" s="1"/>
  <c r="AD4" i="30"/>
  <c r="AD6" i="30" s="1"/>
  <c r="IM19" i="30"/>
  <c r="IO19" i="30"/>
  <c r="JS19" i="30"/>
  <c r="JU19" i="30"/>
  <c r="MU227" i="30"/>
  <c r="MN226" i="30"/>
  <c r="MR226" i="30"/>
  <c r="IN232" i="30"/>
  <c r="IQ232" i="30" s="1"/>
  <c r="IR232" i="30"/>
  <c r="LJ230" i="30"/>
  <c r="LM229" i="30"/>
  <c r="KS231" i="30"/>
  <c r="KX230" i="30"/>
  <c r="LI230" i="30"/>
  <c r="LN229" i="30"/>
  <c r="KN31" i="30"/>
  <c r="JT232" i="30"/>
  <c r="JW232" i="30" s="1"/>
  <c r="JX232" i="30"/>
  <c r="KT231" i="30"/>
  <c r="KW230" i="30"/>
  <c r="IO232" i="30"/>
  <c r="JQ232" i="30"/>
  <c r="U159" i="22"/>
  <c r="V159" i="22" s="1"/>
  <c r="R160" i="22"/>
  <c r="Q160" i="22"/>
  <c r="R165" i="30"/>
  <c r="Q165" i="30"/>
  <c r="V164" i="30"/>
  <c r="D1339" i="22"/>
  <c r="T12" i="18" l="1"/>
  <c r="U24" i="40" s="1"/>
  <c r="MG229" i="30"/>
  <c r="MH229" i="30"/>
  <c r="MA230" i="30" s="1"/>
  <c r="MF229" i="30"/>
  <c r="MI229" i="30" s="1"/>
  <c r="MJ229" i="30"/>
  <c r="LP229" i="30"/>
  <c r="LS229" i="30" s="1"/>
  <c r="LT229" i="30"/>
  <c r="MP227" i="30"/>
  <c r="MS226" i="30"/>
  <c r="MO227" i="30"/>
  <c r="MT226" i="30"/>
  <c r="KN32" i="30"/>
  <c r="LR229" i="30"/>
  <c r="LK230" i="30" s="1"/>
  <c r="LQ229" i="30"/>
  <c r="LB230" i="30"/>
  <c r="LA230" i="30"/>
  <c r="JV232" i="30"/>
  <c r="JU232" i="30"/>
  <c r="KZ230" i="30"/>
  <c r="LC230" i="30" s="1"/>
  <c r="LD230" i="30"/>
  <c r="KU231" i="30"/>
  <c r="X160" i="22"/>
  <c r="AA160" i="22" s="1"/>
  <c r="Y159" i="22"/>
  <c r="AB159" i="22"/>
  <c r="S160" i="22"/>
  <c r="U165" i="30"/>
  <c r="S165" i="30"/>
  <c r="X164" i="30"/>
  <c r="AA164" i="30" s="1"/>
  <c r="D1340" i="22"/>
  <c r="ME231" i="30" l="1"/>
  <c r="MB230" i="30"/>
  <c r="LX230" i="30"/>
  <c r="LO231" i="30"/>
  <c r="LL230" i="30"/>
  <c r="LH230" i="30"/>
  <c r="MV226" i="30"/>
  <c r="MY226" i="30" s="1"/>
  <c r="MZ226" i="30"/>
  <c r="KN33" i="30"/>
  <c r="KY232" i="30"/>
  <c r="KW19" i="30" s="1"/>
  <c r="KV231" i="30"/>
  <c r="KR231" i="30"/>
  <c r="MX226" i="30"/>
  <c r="MQ227" i="30" s="1"/>
  <c r="MW226" i="30"/>
  <c r="W161" i="22"/>
  <c r="T160" i="22"/>
  <c r="P160" i="22"/>
  <c r="Z165" i="30"/>
  <c r="W166" i="30"/>
  <c r="Y165" i="30"/>
  <c r="T165" i="30"/>
  <c r="P165" i="30"/>
  <c r="D1341" i="22"/>
  <c r="LY231" i="30" l="1"/>
  <c r="MD230" i="30"/>
  <c r="MC230" i="30"/>
  <c r="LZ231" i="30"/>
  <c r="MU228" i="30"/>
  <c r="MN227" i="30"/>
  <c r="MR227" i="30"/>
  <c r="LI231" i="30"/>
  <c r="LN230" i="30"/>
  <c r="LJ231" i="30"/>
  <c r="LM230" i="30"/>
  <c r="KS232" i="30"/>
  <c r="KX231" i="30"/>
  <c r="KT232" i="30"/>
  <c r="KW231" i="30"/>
  <c r="KN34" i="30"/>
  <c r="U160" i="22"/>
  <c r="V160" i="22" s="1"/>
  <c r="Q161" i="22"/>
  <c r="X161" i="22" s="1"/>
  <c r="AA161" i="22" s="1"/>
  <c r="R161" i="22"/>
  <c r="Q166" i="30"/>
  <c r="V165" i="30"/>
  <c r="R166" i="30"/>
  <c r="D1342" i="22"/>
  <c r="MH230" i="30" l="1"/>
  <c r="MA231" i="30" s="1"/>
  <c r="MG230" i="30"/>
  <c r="MF230" i="30"/>
  <c r="MI230" i="30" s="1"/>
  <c r="MJ230" i="30"/>
  <c r="LT230" i="30"/>
  <c r="LP230" i="30"/>
  <c r="LS230" i="30" s="1"/>
  <c r="MP228" i="30"/>
  <c r="MS227" i="30"/>
  <c r="LR230" i="30"/>
  <c r="LK231" i="30" s="1"/>
  <c r="LQ230" i="30"/>
  <c r="MO228" i="30"/>
  <c r="MT227" i="30"/>
  <c r="KZ231" i="30"/>
  <c r="LC231" i="30" s="1"/>
  <c r="LD231" i="30"/>
  <c r="KN35" i="30"/>
  <c r="LB231" i="30"/>
  <c r="KU232" i="30" s="1"/>
  <c r="LA231" i="30"/>
  <c r="Y160" i="22"/>
  <c r="AB160" i="22"/>
  <c r="S161" i="22"/>
  <c r="S166" i="30"/>
  <c r="X165" i="30"/>
  <c r="AA165" i="30" s="1"/>
  <c r="U166" i="30"/>
  <c r="D1343" i="22"/>
  <c r="ME232" i="30" l="1"/>
  <c r="MC19" i="30" s="1"/>
  <c r="LX231" i="30"/>
  <c r="MB231" i="30"/>
  <c r="KR232" i="30"/>
  <c r="KX232" i="30" s="1"/>
  <c r="KV232" i="30"/>
  <c r="KW232" i="30" s="1"/>
  <c r="LB232" i="30" s="1"/>
  <c r="LO232" i="30"/>
  <c r="LM19" i="30" s="1"/>
  <c r="LL231" i="30"/>
  <c r="LH231" i="30"/>
  <c r="KN36" i="30"/>
  <c r="MZ227" i="30"/>
  <c r="MV227" i="30"/>
  <c r="MY227" i="30" s="1"/>
  <c r="MX227" i="30"/>
  <c r="MQ228" i="30" s="1"/>
  <c r="MW227" i="30"/>
  <c r="Z166" i="30"/>
  <c r="W162" i="22"/>
  <c r="T161" i="22"/>
  <c r="P161" i="22"/>
  <c r="W167" i="30"/>
  <c r="Y166" i="30"/>
  <c r="T166" i="30"/>
  <c r="P166" i="30"/>
  <c r="D1344" i="22"/>
  <c r="MC231" i="30" l="1"/>
  <c r="LZ232" i="30"/>
  <c r="LY232" i="30"/>
  <c r="MD231" i="30"/>
  <c r="KY19" i="30"/>
  <c r="LA19" i="30"/>
  <c r="MU229" i="30"/>
  <c r="MR228" i="30"/>
  <c r="MN228" i="30"/>
  <c r="LI232" i="30"/>
  <c r="LN231" i="30"/>
  <c r="LJ232" i="30"/>
  <c r="LM231" i="30"/>
  <c r="KZ232" i="30"/>
  <c r="LC232" i="30" s="1"/>
  <c r="LD232" i="30"/>
  <c r="LA20" i="30"/>
  <c r="AD2" i="30" s="1"/>
  <c r="KW20" i="30"/>
  <c r="KU20" i="30" s="1"/>
  <c r="KY20" i="30"/>
  <c r="KN37" i="30"/>
  <c r="LA232" i="30"/>
  <c r="U161" i="22"/>
  <c r="AB161" i="22" s="1"/>
  <c r="Q162" i="22"/>
  <c r="R162" i="22"/>
  <c r="Q167" i="30"/>
  <c r="V166" i="30"/>
  <c r="R167" i="30"/>
  <c r="D1345" i="22"/>
  <c r="MF231" i="30" l="1"/>
  <c r="MI231" i="30" s="1"/>
  <c r="MJ231" i="30"/>
  <c r="MH231" i="30"/>
  <c r="MA232" i="30" s="1"/>
  <c r="MG231" i="30"/>
  <c r="KN38" i="30"/>
  <c r="LT231" i="30"/>
  <c r="LP231" i="30"/>
  <c r="LS231" i="30" s="1"/>
  <c r="MP229" i="30"/>
  <c r="MS228" i="30"/>
  <c r="LR231" i="30"/>
  <c r="LK232" i="30" s="1"/>
  <c r="LQ231" i="30"/>
  <c r="LD24" i="30"/>
  <c r="LD25" i="30" s="1"/>
  <c r="MO229" i="30"/>
  <c r="MT228" i="30"/>
  <c r="V161" i="22"/>
  <c r="S162" i="22" s="1"/>
  <c r="Y161" i="22"/>
  <c r="X162" i="22"/>
  <c r="AA162" i="22" s="1"/>
  <c r="U167" i="30"/>
  <c r="S167" i="30"/>
  <c r="X166" i="30"/>
  <c r="AA166" i="30" s="1"/>
  <c r="MI20" i="30"/>
  <c r="D1346" i="22"/>
  <c r="MB232" i="30" l="1"/>
  <c r="LX232" i="30"/>
  <c r="MI19" i="30"/>
  <c r="AF3" i="30" s="1"/>
  <c r="AF4" i="30"/>
  <c r="AF6" i="30" s="1"/>
  <c r="LD26" i="30"/>
  <c r="LL232" i="30"/>
  <c r="LH232" i="30"/>
  <c r="MV228" i="30"/>
  <c r="MY228" i="30" s="1"/>
  <c r="MZ228" i="30"/>
  <c r="MX228" i="30"/>
  <c r="MQ229" i="30" s="1"/>
  <c r="MW228" i="30"/>
  <c r="KN39" i="30"/>
  <c r="Z167" i="30"/>
  <c r="W163" i="22"/>
  <c r="P162" i="22"/>
  <c r="T162" i="22"/>
  <c r="W168" i="30"/>
  <c r="Y167" i="30"/>
  <c r="P167" i="30"/>
  <c r="T167" i="30"/>
  <c r="D1347" i="22"/>
  <c r="V12" i="18" l="1"/>
  <c r="W24" i="40" s="1"/>
  <c r="MC232" i="30"/>
  <c r="MD232" i="30"/>
  <c r="LM232" i="30"/>
  <c r="LR232" i="30" s="1"/>
  <c r="MU230" i="30"/>
  <c r="MN229" i="30"/>
  <c r="MR229" i="30"/>
  <c r="KN40" i="30"/>
  <c r="LD27" i="30"/>
  <c r="LN232" i="30"/>
  <c r="LQ19" i="30" s="1"/>
  <c r="U162" i="22"/>
  <c r="AB162" i="22" s="1"/>
  <c r="R163" i="22"/>
  <c r="Q163" i="22"/>
  <c r="R168" i="30"/>
  <c r="Q168" i="30"/>
  <c r="V167" i="30"/>
  <c r="D1348" i="22"/>
  <c r="MG232" i="30" l="1"/>
  <c r="MH232" i="30"/>
  <c r="ME19" i="30"/>
  <c r="MG19" i="30"/>
  <c r="MJ24" i="30" s="1"/>
  <c r="MJ25" i="30" s="1"/>
  <c r="MJ232" i="30"/>
  <c r="MF232" i="30"/>
  <c r="MI232" i="30" s="1"/>
  <c r="ME20" i="30"/>
  <c r="MC20" i="30"/>
  <c r="MA20" i="30" s="1"/>
  <c r="MG20" i="30"/>
  <c r="AF2" i="30" s="1"/>
  <c r="LQ232" i="30"/>
  <c r="LO19" i="30" s="1"/>
  <c r="LP232" i="30"/>
  <c r="LS232" i="30" s="1"/>
  <c r="LT232" i="30"/>
  <c r="LQ20" i="30"/>
  <c r="AE2" i="30" s="1"/>
  <c r="LM20" i="30"/>
  <c r="LK20" i="30" s="1"/>
  <c r="LO20" i="30"/>
  <c r="MP230" i="30"/>
  <c r="MS229" i="30"/>
  <c r="LD28" i="30"/>
  <c r="MO230" i="30"/>
  <c r="MT229" i="30"/>
  <c r="KN41" i="30"/>
  <c r="V162" i="22"/>
  <c r="S163" i="22" s="1"/>
  <c r="Y162" i="22"/>
  <c r="X163" i="22"/>
  <c r="AA163" i="22" s="1"/>
  <c r="S168" i="30"/>
  <c r="X167" i="30"/>
  <c r="AA167" i="30" s="1"/>
  <c r="U168" i="30"/>
  <c r="MY20" i="30"/>
  <c r="D1349" i="22"/>
  <c r="MJ26" i="30" l="1"/>
  <c r="MY19" i="30"/>
  <c r="AG3" i="30" s="1"/>
  <c r="AG4" i="30"/>
  <c r="AG6" i="30" s="1"/>
  <c r="KN42" i="30"/>
  <c r="MX229" i="30"/>
  <c r="MW229" i="30"/>
  <c r="MZ229" i="30"/>
  <c r="MV229" i="30"/>
  <c r="MY229" i="30" s="1"/>
  <c r="MQ230" i="30"/>
  <c r="LD29" i="30"/>
  <c r="MJ27" i="30"/>
  <c r="LT24" i="30"/>
  <c r="LT25" i="30" s="1"/>
  <c r="JC20" i="30"/>
  <c r="JA20" i="30"/>
  <c r="IY20" i="30" s="1"/>
  <c r="JE20" i="30"/>
  <c r="AA2" i="30" s="1"/>
  <c r="JS20" i="30"/>
  <c r="JU20" i="30"/>
  <c r="AB2" i="30" s="1"/>
  <c r="JQ20" i="30"/>
  <c r="JO20" i="30" s="1"/>
  <c r="Z168" i="30"/>
  <c r="W164" i="22"/>
  <c r="P163" i="22"/>
  <c r="T163" i="22"/>
  <c r="JW20" i="30"/>
  <c r="W169" i="30"/>
  <c r="Y168" i="30"/>
  <c r="P168" i="30"/>
  <c r="T168" i="30"/>
  <c r="JG20" i="30"/>
  <c r="D1350" i="22"/>
  <c r="W12" i="18" l="1"/>
  <c r="X24" i="40" s="1"/>
  <c r="JG19" i="30"/>
  <c r="AA3" i="30" s="1"/>
  <c r="AA4" i="30"/>
  <c r="AA6" i="30" s="1"/>
  <c r="JW19" i="30"/>
  <c r="AB3" i="30" s="1"/>
  <c r="AB4" i="30"/>
  <c r="AB6" i="30" s="1"/>
  <c r="LT26" i="30"/>
  <c r="MJ28" i="30"/>
  <c r="MU231" i="30"/>
  <c r="MR230" i="30"/>
  <c r="MN230" i="30"/>
  <c r="KN43" i="30"/>
  <c r="JX24" i="30"/>
  <c r="JH24" i="30"/>
  <c r="JH25" i="30" s="1"/>
  <c r="LD30" i="30"/>
  <c r="U163" i="22"/>
  <c r="R164" i="22"/>
  <c r="Q164" i="22"/>
  <c r="Q169" i="30"/>
  <c r="V168" i="30"/>
  <c r="R169" i="30"/>
  <c r="D1351" i="22"/>
  <c r="Q12" i="18" l="1"/>
  <c r="R24" i="40" s="1"/>
  <c r="R12" i="18"/>
  <c r="S24" i="40" s="1"/>
  <c r="MP231" i="30"/>
  <c r="MS230" i="30"/>
  <c r="MJ29" i="30"/>
  <c r="LD31" i="30"/>
  <c r="KN44" i="30"/>
  <c r="LT27" i="30"/>
  <c r="JH26" i="30"/>
  <c r="JX25" i="30"/>
  <c r="MO231" i="30"/>
  <c r="MT230" i="30"/>
  <c r="X164" i="22"/>
  <c r="AA164" i="22" s="1"/>
  <c r="Y163" i="22"/>
  <c r="AB163" i="22"/>
  <c r="V163" i="22"/>
  <c r="S164" i="22" s="1"/>
  <c r="U169" i="30"/>
  <c r="S169" i="30"/>
  <c r="X168" i="30"/>
  <c r="AA168" i="30" s="1"/>
  <c r="D1352" i="22"/>
  <c r="MJ30" i="30" l="1"/>
  <c r="JX26" i="30"/>
  <c r="KN45" i="30"/>
  <c r="MZ230" i="30"/>
  <c r="MV230" i="30"/>
  <c r="MY230" i="30" s="1"/>
  <c r="JH27" i="30"/>
  <c r="LT28" i="30"/>
  <c r="LD32" i="30"/>
  <c r="MX230" i="30"/>
  <c r="MQ231" i="30" s="1"/>
  <c r="MW230" i="30"/>
  <c r="W165" i="22"/>
  <c r="T164" i="22"/>
  <c r="P164" i="22"/>
  <c r="W170" i="30"/>
  <c r="Y169" i="30"/>
  <c r="T169" i="30"/>
  <c r="P169" i="30"/>
  <c r="Z169" i="30"/>
  <c r="D1353" i="22"/>
  <c r="MU232" i="30" l="1"/>
  <c r="MS19" i="30" s="1"/>
  <c r="MN231" i="30"/>
  <c r="MR231" i="30"/>
  <c r="JX27" i="30"/>
  <c r="LT29" i="30"/>
  <c r="LD33" i="30"/>
  <c r="KN46" i="30"/>
  <c r="MJ31" i="30"/>
  <c r="JH28" i="30"/>
  <c r="U164" i="22"/>
  <c r="AB164" i="22" s="1"/>
  <c r="Q165" i="22"/>
  <c r="R165" i="22"/>
  <c r="R170" i="30"/>
  <c r="Q170" i="30"/>
  <c r="V169" i="30"/>
  <c r="D1354" i="22"/>
  <c r="LD34" i="30" l="1"/>
  <c r="MO232" i="30"/>
  <c r="MT231" i="30"/>
  <c r="MJ32" i="30"/>
  <c r="JX28" i="30"/>
  <c r="MP232" i="30"/>
  <c r="MS231" i="30"/>
  <c r="JH29" i="30"/>
  <c r="KN47" i="30"/>
  <c r="LT30" i="30"/>
  <c r="Y164" i="22"/>
  <c r="V164" i="22"/>
  <c r="S165" i="22" s="1"/>
  <c r="X165" i="22"/>
  <c r="AA165" i="22" s="1"/>
  <c r="S170" i="30"/>
  <c r="X169" i="30"/>
  <c r="AA169" i="30" s="1"/>
  <c r="U170" i="30"/>
  <c r="D1355" i="22"/>
  <c r="MX231" i="30" l="1"/>
  <c r="MW231" i="30"/>
  <c r="MJ33" i="30"/>
  <c r="LD35" i="30"/>
  <c r="KN48" i="30"/>
  <c r="LT31" i="30"/>
  <c r="JH30" i="30"/>
  <c r="JX29" i="30"/>
  <c r="MV231" i="30"/>
  <c r="MY231" i="30" s="1"/>
  <c r="MQ232" i="30"/>
  <c r="MZ231" i="30"/>
  <c r="W166" i="22"/>
  <c r="T165" i="22"/>
  <c r="P165" i="22"/>
  <c r="Z170" i="30"/>
  <c r="W171" i="30"/>
  <c r="Y170" i="30"/>
  <c r="T170" i="30"/>
  <c r="P170" i="30"/>
  <c r="D1356" i="22"/>
  <c r="MJ34" i="30" l="1"/>
  <c r="KN49" i="30"/>
  <c r="JX30" i="30"/>
  <c r="LT32" i="30"/>
  <c r="LD36" i="30"/>
  <c r="JH31" i="30"/>
  <c r="MN232" i="30"/>
  <c r="MR232" i="30"/>
  <c r="MS232" i="30" s="1"/>
  <c r="MX232" i="30" s="1"/>
  <c r="U165" i="22"/>
  <c r="Q166" i="22"/>
  <c r="R166" i="22"/>
  <c r="R171" i="30"/>
  <c r="Q171" i="30"/>
  <c r="V170" i="30"/>
  <c r="D1357" i="22"/>
  <c r="MT232" i="30" l="1"/>
  <c r="MZ232" i="30" s="1"/>
  <c r="MU19" i="30"/>
  <c r="MW19" i="30"/>
  <c r="KN50" i="30"/>
  <c r="LD37" i="30"/>
  <c r="JX31" i="30"/>
  <c r="MV232" i="30"/>
  <c r="MY232" i="30" s="1"/>
  <c r="MU20" i="30"/>
  <c r="MS20" i="30"/>
  <c r="MQ20" i="30" s="1"/>
  <c r="MW20" i="30"/>
  <c r="AG2" i="30" s="1"/>
  <c r="MW232" i="30"/>
  <c r="MJ35" i="30"/>
  <c r="JH32" i="30"/>
  <c r="LT33" i="30"/>
  <c r="Y165" i="22"/>
  <c r="AB165" i="22"/>
  <c r="V165" i="22"/>
  <c r="S166" i="22" s="1"/>
  <c r="X166" i="22"/>
  <c r="AA166" i="22" s="1"/>
  <c r="U171" i="30"/>
  <c r="S171" i="30"/>
  <c r="X170" i="30"/>
  <c r="AA170" i="30" s="1"/>
  <c r="D1358" i="22"/>
  <c r="LD38" i="30" l="1"/>
  <c r="MJ36" i="30"/>
  <c r="LT34" i="30"/>
  <c r="JH33" i="30"/>
  <c r="JX32" i="30"/>
  <c r="KN51" i="30"/>
  <c r="MZ24" i="30"/>
  <c r="MZ25" i="30" s="1"/>
  <c r="MZ26" i="30" s="1"/>
  <c r="Z171" i="30"/>
  <c r="W167" i="22"/>
  <c r="T166" i="22"/>
  <c r="P166" i="22"/>
  <c r="W172" i="30"/>
  <c r="Y171" i="30"/>
  <c r="P171" i="30"/>
  <c r="T171" i="30"/>
  <c r="D1359" i="22"/>
  <c r="MZ27" i="30" l="1"/>
  <c r="JX33" i="30"/>
  <c r="LT35" i="30"/>
  <c r="LD39" i="30"/>
  <c r="KN52" i="30"/>
  <c r="JH34" i="30"/>
  <c r="MJ37" i="30"/>
  <c r="U166" i="22"/>
  <c r="Y166" i="22" s="1"/>
  <c r="Q167" i="22"/>
  <c r="R167" i="22"/>
  <c r="R172" i="30"/>
  <c r="Q172" i="30"/>
  <c r="V171" i="30"/>
  <c r="D1360" i="22"/>
  <c r="X167" i="22" l="1"/>
  <c r="AA167" i="22" s="1"/>
  <c r="MJ38" i="30"/>
  <c r="KN53" i="30"/>
  <c r="LT36" i="30"/>
  <c r="JH35" i="30"/>
  <c r="MZ28" i="30"/>
  <c r="LD40" i="30"/>
  <c r="JX34" i="30"/>
  <c r="AB166" i="22"/>
  <c r="V166" i="22"/>
  <c r="S167" i="22" s="1"/>
  <c r="S172" i="30"/>
  <c r="X171" i="30"/>
  <c r="AA171" i="30" s="1"/>
  <c r="U172" i="30"/>
  <c r="D1361" i="22"/>
  <c r="LD41" i="30" l="1"/>
  <c r="KN54" i="30"/>
  <c r="JH36" i="30"/>
  <c r="JX35" i="30"/>
  <c r="LT37" i="30"/>
  <c r="MJ39" i="30"/>
  <c r="MZ29" i="30"/>
  <c r="Z172" i="30"/>
  <c r="W168" i="22"/>
  <c r="T167" i="22"/>
  <c r="P167" i="22"/>
  <c r="W173" i="30"/>
  <c r="Y172" i="30"/>
  <c r="P172" i="30"/>
  <c r="T172" i="30"/>
  <c r="D1362" i="22"/>
  <c r="MJ40" i="30" l="1"/>
  <c r="KN55" i="30"/>
  <c r="JX36" i="30"/>
  <c r="LT38" i="30"/>
  <c r="LD42" i="30"/>
  <c r="MZ30" i="30"/>
  <c r="JH37" i="30"/>
  <c r="U167" i="22"/>
  <c r="V167" i="22" s="1"/>
  <c r="R168" i="22"/>
  <c r="Q168" i="22"/>
  <c r="R173" i="30"/>
  <c r="Q173" i="30"/>
  <c r="V172" i="30"/>
  <c r="D1363" i="22"/>
  <c r="MZ31" i="30" l="1"/>
  <c r="KN56" i="30"/>
  <c r="LT39" i="30"/>
  <c r="JH38" i="30"/>
  <c r="LD43" i="30"/>
  <c r="MJ41" i="30"/>
  <c r="JX37" i="30"/>
  <c r="Y167" i="22"/>
  <c r="AB167" i="22"/>
  <c r="X168" i="22"/>
  <c r="AA168" i="22" s="1"/>
  <c r="S168" i="22"/>
  <c r="U173" i="30"/>
  <c r="S173" i="30"/>
  <c r="X172" i="30"/>
  <c r="AA172" i="30" s="1"/>
  <c r="D1364" i="22"/>
  <c r="MJ42" i="30" l="1"/>
  <c r="KN57" i="30"/>
  <c r="JH39" i="30"/>
  <c r="JX38" i="30"/>
  <c r="LT40" i="30"/>
  <c r="MZ32" i="30"/>
  <c r="LD44" i="30"/>
  <c r="W169" i="22"/>
  <c r="T168" i="22"/>
  <c r="P168" i="22"/>
  <c r="Z173" i="30"/>
  <c r="W174" i="30"/>
  <c r="Y173" i="30"/>
  <c r="T173" i="30"/>
  <c r="P173" i="30"/>
  <c r="D1365" i="22"/>
  <c r="MZ33" i="30" l="1"/>
  <c r="KN58" i="30"/>
  <c r="JX39" i="30"/>
  <c r="LD45" i="30"/>
  <c r="JH40" i="30"/>
  <c r="MJ43" i="30"/>
  <c r="LT41" i="30"/>
  <c r="U168" i="22"/>
  <c r="V168" i="22" s="1"/>
  <c r="Q169" i="22"/>
  <c r="R169" i="22"/>
  <c r="Q174" i="30"/>
  <c r="V173" i="30"/>
  <c r="R174" i="30"/>
  <c r="D1366" i="22"/>
  <c r="MJ44" i="30" l="1"/>
  <c r="KN59" i="30"/>
  <c r="LD46" i="30"/>
  <c r="LT42" i="30"/>
  <c r="JX40" i="30"/>
  <c r="MZ34" i="30"/>
  <c r="JH41" i="30"/>
  <c r="AB168" i="22"/>
  <c r="Y168" i="22"/>
  <c r="S169" i="22"/>
  <c r="X169" i="22"/>
  <c r="AA169" i="22" s="1"/>
  <c r="S174" i="30"/>
  <c r="X173" i="30"/>
  <c r="AA173" i="30" s="1"/>
  <c r="U174" i="30"/>
  <c r="D1367" i="22"/>
  <c r="MZ35" i="30" l="1"/>
  <c r="KN60" i="30"/>
  <c r="LT43" i="30"/>
  <c r="JH42" i="30"/>
  <c r="LD47" i="30"/>
  <c r="MJ45" i="30"/>
  <c r="JX41" i="30"/>
  <c r="Z174" i="30"/>
  <c r="W170" i="22"/>
  <c r="P169" i="22"/>
  <c r="T169" i="22"/>
  <c r="Y174" i="30"/>
  <c r="W175" i="30"/>
  <c r="T174" i="30"/>
  <c r="P174" i="30"/>
  <c r="D1368" i="22"/>
  <c r="MJ46" i="30" l="1"/>
  <c r="KN61" i="30"/>
  <c r="JH43" i="30"/>
  <c r="JX42" i="30"/>
  <c r="LT44" i="30"/>
  <c r="MZ36" i="30"/>
  <c r="LD48" i="30"/>
  <c r="U169" i="22"/>
  <c r="V169" i="22" s="1"/>
  <c r="R170" i="22"/>
  <c r="Q170" i="22"/>
  <c r="Q175" i="30"/>
  <c r="V174" i="30"/>
  <c r="R175" i="30"/>
  <c r="D1369" i="22"/>
  <c r="MZ37" i="30" l="1"/>
  <c r="KN62" i="30"/>
  <c r="JX43" i="30"/>
  <c r="LD49" i="30"/>
  <c r="JH44" i="30"/>
  <c r="MJ47" i="30"/>
  <c r="LT45" i="30"/>
  <c r="Y169" i="22"/>
  <c r="AB169" i="22"/>
  <c r="X170" i="22"/>
  <c r="AA170" i="22" s="1"/>
  <c r="S170" i="22"/>
  <c r="X174" i="30"/>
  <c r="AA174" i="30" s="1"/>
  <c r="U175" i="30"/>
  <c r="S175" i="30"/>
  <c r="D1370" i="22"/>
  <c r="MJ48" i="30" l="1"/>
  <c r="KN63" i="30"/>
  <c r="LD50" i="30"/>
  <c r="LT46" i="30"/>
  <c r="JX44" i="30"/>
  <c r="MZ38" i="30"/>
  <c r="JH45" i="30"/>
  <c r="Z175" i="30"/>
  <c r="W171" i="22"/>
  <c r="P170" i="22"/>
  <c r="T170" i="22"/>
  <c r="W176" i="30"/>
  <c r="Y175" i="30"/>
  <c r="T175" i="30"/>
  <c r="P175" i="30"/>
  <c r="D1371" i="22"/>
  <c r="MZ39" i="30" l="1"/>
  <c r="KN64" i="30"/>
  <c r="LT47" i="30"/>
  <c r="JH46" i="30"/>
  <c r="LD51" i="30"/>
  <c r="MJ49" i="30"/>
  <c r="JX45" i="30"/>
  <c r="U170" i="22"/>
  <c r="V170" i="22" s="1"/>
  <c r="R171" i="22"/>
  <c r="Q171" i="22"/>
  <c r="R176" i="30"/>
  <c r="Q176" i="30"/>
  <c r="V175" i="30"/>
  <c r="D1372" i="22"/>
  <c r="MJ50" i="30" l="1"/>
  <c r="KN65" i="30"/>
  <c r="JH47" i="30"/>
  <c r="JX46" i="30"/>
  <c r="LT48" i="30"/>
  <c r="MZ40" i="30"/>
  <c r="LD52" i="30"/>
  <c r="Y170" i="22"/>
  <c r="AB170" i="22"/>
  <c r="X171" i="22"/>
  <c r="AA171" i="22" s="1"/>
  <c r="S171" i="22"/>
  <c r="S176" i="30"/>
  <c r="X175" i="30"/>
  <c r="AA175" i="30" s="1"/>
  <c r="U176" i="30"/>
  <c r="D1373" i="22"/>
  <c r="MZ41" i="30" l="1"/>
  <c r="KN66" i="30"/>
  <c r="JX47" i="30"/>
  <c r="LD53" i="30"/>
  <c r="LT49" i="30"/>
  <c r="MJ51" i="30"/>
  <c r="JH48" i="30"/>
  <c r="W172" i="22"/>
  <c r="T171" i="22"/>
  <c r="P171" i="22"/>
  <c r="Z176" i="30"/>
  <c r="W177" i="30"/>
  <c r="Y176" i="30"/>
  <c r="T176" i="30"/>
  <c r="P176" i="30"/>
  <c r="D1374" i="22"/>
  <c r="MJ52" i="30" l="1"/>
  <c r="KN67" i="30"/>
  <c r="LD54" i="30"/>
  <c r="JH49" i="30"/>
  <c r="JX48" i="30"/>
  <c r="MZ42" i="30"/>
  <c r="LT50" i="30"/>
  <c r="U171" i="22"/>
  <c r="AB171" i="22" s="1"/>
  <c r="Q172" i="22"/>
  <c r="R172" i="22"/>
  <c r="Q177" i="30"/>
  <c r="V176" i="30"/>
  <c r="R177" i="30"/>
  <c r="D1375" i="22"/>
  <c r="MZ43" i="30" l="1"/>
  <c r="KN68" i="30"/>
  <c r="JH50" i="30"/>
  <c r="LT51" i="30"/>
  <c r="JX49" i="30"/>
  <c r="LD55" i="30"/>
  <c r="MJ53" i="30"/>
  <c r="Y171" i="22"/>
  <c r="V171" i="22"/>
  <c r="S172" i="22" s="1"/>
  <c r="X172" i="22"/>
  <c r="AA172" i="22" s="1"/>
  <c r="X176" i="30"/>
  <c r="AA176" i="30" s="1"/>
  <c r="U177" i="30"/>
  <c r="S177" i="30"/>
  <c r="D1376" i="22"/>
  <c r="LD56" i="30" l="1"/>
  <c r="KN69" i="30"/>
  <c r="LT52" i="30"/>
  <c r="MJ54" i="30"/>
  <c r="JH51" i="30"/>
  <c r="MZ44" i="30"/>
  <c r="JX50" i="30"/>
  <c r="W173" i="22"/>
  <c r="P172" i="22"/>
  <c r="T172" i="22"/>
  <c r="Z177" i="30"/>
  <c r="W178" i="30"/>
  <c r="Y177" i="30"/>
  <c r="P177" i="30"/>
  <c r="T177" i="30"/>
  <c r="D1377" i="22"/>
  <c r="MZ45" i="30" l="1"/>
  <c r="KN70" i="30"/>
  <c r="MJ55" i="30"/>
  <c r="JX51" i="30"/>
  <c r="JH52" i="30"/>
  <c r="LD57" i="30"/>
  <c r="LT53" i="30"/>
  <c r="U172" i="22"/>
  <c r="V172" i="22" s="1"/>
  <c r="R173" i="22"/>
  <c r="Q173" i="22"/>
  <c r="R178" i="30"/>
  <c r="Q178" i="30"/>
  <c r="V177" i="30"/>
  <c r="D1378" i="22"/>
  <c r="LD58" i="30" l="1"/>
  <c r="KN71" i="30"/>
  <c r="JX52" i="30"/>
  <c r="LT54" i="30"/>
  <c r="MJ56" i="30"/>
  <c r="MZ46" i="30"/>
  <c r="JH53" i="30"/>
  <c r="Y172" i="22"/>
  <c r="AB172" i="22"/>
  <c r="X173" i="22"/>
  <c r="AA173" i="22" s="1"/>
  <c r="S173" i="22"/>
  <c r="IQ20" i="30"/>
  <c r="S178" i="30"/>
  <c r="X177" i="30"/>
  <c r="AA177" i="30" s="1"/>
  <c r="U178" i="30"/>
  <c r="Z178" i="30" s="1"/>
  <c r="D1379" i="22"/>
  <c r="IQ19" i="30" l="1"/>
  <c r="Z3" i="30" s="1"/>
  <c r="Z4" i="30"/>
  <c r="Z6" i="30" s="1"/>
  <c r="MZ47" i="30"/>
  <c r="LT55" i="30"/>
  <c r="KN72" i="30"/>
  <c r="JH54" i="30"/>
  <c r="MJ57" i="30"/>
  <c r="LD59" i="30"/>
  <c r="JX53" i="30"/>
  <c r="IO20" i="30"/>
  <c r="Z2" i="30" s="1"/>
  <c r="IK20" i="30"/>
  <c r="II20" i="30" s="1"/>
  <c r="W174" i="22"/>
  <c r="P173" i="22"/>
  <c r="T173" i="22"/>
  <c r="W179" i="30"/>
  <c r="Y178" i="30"/>
  <c r="T178" i="30"/>
  <c r="P178" i="30"/>
  <c r="IM20" i="30"/>
  <c r="D1380" i="22"/>
  <c r="P12" i="18" l="1"/>
  <c r="Q24" i="40" s="1"/>
  <c r="IR24" i="30"/>
  <c r="IR25" i="30" s="1"/>
  <c r="LD60" i="30"/>
  <c r="JH55" i="30"/>
  <c r="LT56" i="30"/>
  <c r="JX54" i="30"/>
  <c r="MJ58" i="30"/>
  <c r="KN73" i="30"/>
  <c r="MZ48" i="30"/>
  <c r="U173" i="22"/>
  <c r="R174" i="22"/>
  <c r="Q174" i="22"/>
  <c r="V173" i="22"/>
  <c r="R179" i="30"/>
  <c r="Q179" i="30"/>
  <c r="V178" i="30"/>
  <c r="D1381" i="22"/>
  <c r="IR26" i="30" l="1"/>
  <c r="JX55" i="30"/>
  <c r="JH56" i="30"/>
  <c r="KN74" i="30"/>
  <c r="MZ49" i="30"/>
  <c r="LT57" i="30"/>
  <c r="LD61" i="30"/>
  <c r="MJ59" i="30"/>
  <c r="Y173" i="22"/>
  <c r="AB173" i="22"/>
  <c r="X174" i="22"/>
  <c r="AA174" i="22" s="1"/>
  <c r="S174" i="22"/>
  <c r="X178" i="30"/>
  <c r="AA178" i="30" s="1"/>
  <c r="U179" i="30"/>
  <c r="S179" i="30"/>
  <c r="D1382" i="22"/>
  <c r="MJ60" i="30" l="1"/>
  <c r="LT58" i="30"/>
  <c r="JX56" i="30"/>
  <c r="KN75" i="30"/>
  <c r="LD62" i="30"/>
  <c r="MZ50" i="30"/>
  <c r="IR27" i="30"/>
  <c r="JH57" i="30"/>
  <c r="W175" i="22"/>
  <c r="T174" i="22"/>
  <c r="P174" i="22"/>
  <c r="W180" i="30"/>
  <c r="Y179" i="30"/>
  <c r="P179" i="30"/>
  <c r="T179" i="30"/>
  <c r="Z179" i="30"/>
  <c r="D1383" i="22"/>
  <c r="JH58" i="30" l="1"/>
  <c r="MZ51" i="30"/>
  <c r="LT59" i="30"/>
  <c r="KN76" i="30"/>
  <c r="IR28" i="30"/>
  <c r="JX57" i="30"/>
  <c r="MJ61" i="30"/>
  <c r="LD63" i="30"/>
  <c r="U174" i="22"/>
  <c r="V174" i="22" s="1"/>
  <c r="R175" i="22"/>
  <c r="Q175" i="22"/>
  <c r="R180" i="30"/>
  <c r="Q180" i="30"/>
  <c r="V179" i="30"/>
  <c r="D1384" i="22"/>
  <c r="LD64" i="30" l="1"/>
  <c r="KN77" i="30"/>
  <c r="MZ52" i="30"/>
  <c r="JX58" i="30"/>
  <c r="MJ62" i="30"/>
  <c r="LT60" i="30"/>
  <c r="JH59" i="30"/>
  <c r="IR29" i="30"/>
  <c r="X175" i="22"/>
  <c r="AA175" i="22" s="1"/>
  <c r="Y174" i="22"/>
  <c r="AB174" i="22"/>
  <c r="S175" i="22"/>
  <c r="S180" i="30"/>
  <c r="X179" i="30"/>
  <c r="AA179" i="30" s="1"/>
  <c r="U180" i="30"/>
  <c r="D1385" i="22"/>
  <c r="LT61" i="30" l="1"/>
  <c r="KN78" i="30"/>
  <c r="JX59" i="30"/>
  <c r="JH60" i="30"/>
  <c r="MJ63" i="30"/>
  <c r="LD65" i="30"/>
  <c r="IR30" i="30"/>
  <c r="MZ53" i="30"/>
  <c r="W176" i="22"/>
  <c r="P175" i="22"/>
  <c r="T175" i="22"/>
  <c r="Z180" i="30"/>
  <c r="W181" i="30"/>
  <c r="Y180" i="30"/>
  <c r="T180" i="30"/>
  <c r="P180" i="30"/>
  <c r="D1386" i="22"/>
  <c r="MZ54" i="30" l="1"/>
  <c r="LD66" i="30"/>
  <c r="KN79" i="30"/>
  <c r="JH61" i="30"/>
  <c r="IR31" i="30"/>
  <c r="MJ64" i="30"/>
  <c r="LT62" i="30"/>
  <c r="JX60" i="30"/>
  <c r="U175" i="22"/>
  <c r="AB175" i="22" s="1"/>
  <c r="R176" i="22"/>
  <c r="Q176" i="22"/>
  <c r="Q181" i="30"/>
  <c r="V180" i="30"/>
  <c r="R181" i="30"/>
  <c r="D1387" i="22"/>
  <c r="Y175" i="22" l="1"/>
  <c r="JX61" i="30"/>
  <c r="MJ65" i="30"/>
  <c r="LD67" i="30"/>
  <c r="JH62" i="30"/>
  <c r="LT63" i="30"/>
  <c r="KN80" i="30"/>
  <c r="MZ55" i="30"/>
  <c r="IR32" i="30"/>
  <c r="V175" i="22"/>
  <c r="S176" i="22" s="1"/>
  <c r="X176" i="22"/>
  <c r="AA176" i="22" s="1"/>
  <c r="X180" i="30"/>
  <c r="AA180" i="30" s="1"/>
  <c r="U181" i="30"/>
  <c r="S181" i="30"/>
  <c r="D1388" i="22"/>
  <c r="KN81" i="30" l="1"/>
  <c r="MJ66" i="30"/>
  <c r="JH63" i="30"/>
  <c r="IR33" i="30"/>
  <c r="MZ56" i="30"/>
  <c r="LD68" i="30"/>
  <c r="JX62" i="30"/>
  <c r="LT64" i="30"/>
  <c r="Z181" i="30"/>
  <c r="W177" i="22"/>
  <c r="T176" i="22"/>
  <c r="P176" i="22"/>
  <c r="W182" i="30"/>
  <c r="Y181" i="30"/>
  <c r="T181" i="30"/>
  <c r="P181" i="30"/>
  <c r="D1389" i="22"/>
  <c r="LD69" i="30" l="1"/>
  <c r="MJ67" i="30"/>
  <c r="IR34" i="30"/>
  <c r="JX63" i="30"/>
  <c r="MZ57" i="30"/>
  <c r="KN82" i="30"/>
  <c r="LT65" i="30"/>
  <c r="JH64" i="30"/>
  <c r="U176" i="22"/>
  <c r="Q177" i="22"/>
  <c r="R177" i="22"/>
  <c r="Q182" i="30"/>
  <c r="V181" i="30"/>
  <c r="R182" i="30"/>
  <c r="D1390" i="22"/>
  <c r="JH65" i="30" l="1"/>
  <c r="KN83" i="30"/>
  <c r="MJ68" i="30"/>
  <c r="JX64" i="30"/>
  <c r="LT66" i="30"/>
  <c r="MZ58" i="30"/>
  <c r="IR35" i="30"/>
  <c r="LD70" i="30"/>
  <c r="Y176" i="22"/>
  <c r="AB176" i="22"/>
  <c r="V176" i="22"/>
  <c r="X177" i="22"/>
  <c r="AA177" i="22" s="1"/>
  <c r="S182" i="30"/>
  <c r="X181" i="30"/>
  <c r="AA181" i="30" s="1"/>
  <c r="U182" i="30"/>
  <c r="D1391" i="22"/>
  <c r="LD71" i="30" l="1"/>
  <c r="MZ59" i="30"/>
  <c r="KN84" i="30"/>
  <c r="JX65" i="30"/>
  <c r="IR36" i="30"/>
  <c r="LT67" i="30"/>
  <c r="JH66" i="30"/>
  <c r="MJ69" i="30"/>
  <c r="Z182" i="30"/>
  <c r="S177" i="22"/>
  <c r="T177" i="22" s="1"/>
  <c r="Y182" i="30"/>
  <c r="W183" i="30"/>
  <c r="T182" i="30"/>
  <c r="P182" i="30"/>
  <c r="D1392" i="22"/>
  <c r="MJ70" i="30" l="1"/>
  <c r="LT68" i="30"/>
  <c r="MZ60" i="30"/>
  <c r="JX66" i="30"/>
  <c r="JH67" i="30"/>
  <c r="KN85" i="30"/>
  <c r="LD72" i="30"/>
  <c r="IR37" i="30"/>
  <c r="P177" i="22"/>
  <c r="U177" i="22" s="1"/>
  <c r="W178" i="22"/>
  <c r="R178" i="22"/>
  <c r="Q183" i="30"/>
  <c r="V182" i="30"/>
  <c r="R183" i="30"/>
  <c r="D1393" i="22"/>
  <c r="JX67" i="30" l="1"/>
  <c r="LT69" i="30"/>
  <c r="KN86" i="30"/>
  <c r="LD73" i="30"/>
  <c r="JH68" i="30"/>
  <c r="MJ71" i="30"/>
  <c r="IR38" i="30"/>
  <c r="MZ61" i="30"/>
  <c r="Q178" i="22"/>
  <c r="AB177" i="22"/>
  <c r="Y177" i="22"/>
  <c r="V177" i="22"/>
  <c r="X178" i="22"/>
  <c r="AA178" i="22" s="1"/>
  <c r="HK20" i="30"/>
  <c r="IA20" i="30"/>
  <c r="X182" i="30"/>
  <c r="AA182" i="30" s="1"/>
  <c r="U183" i="30"/>
  <c r="S183" i="30"/>
  <c r="D1394" i="22"/>
  <c r="IA19" i="30" l="1"/>
  <c r="Y3" i="30" s="1"/>
  <c r="Y4" i="30"/>
  <c r="Y6" i="30" s="1"/>
  <c r="HK19" i="30"/>
  <c r="X3" i="30" s="1"/>
  <c r="X4" i="30"/>
  <c r="X6" i="30" s="1"/>
  <c r="MJ72" i="30"/>
  <c r="LD74" i="30"/>
  <c r="LT70" i="30"/>
  <c r="MZ62" i="30"/>
  <c r="IR39" i="30"/>
  <c r="KN87" i="30"/>
  <c r="JX68" i="30"/>
  <c r="JH69" i="30"/>
  <c r="HI20" i="30"/>
  <c r="X2" i="30" s="1"/>
  <c r="HE20" i="30"/>
  <c r="HC20" i="30" s="1"/>
  <c r="HW20" i="30"/>
  <c r="HY20" i="30"/>
  <c r="Y2" i="30" s="1"/>
  <c r="HU20" i="30"/>
  <c r="HS20" i="30" s="1"/>
  <c r="S178" i="22"/>
  <c r="P178" i="22" s="1"/>
  <c r="Z183" i="30"/>
  <c r="HG20" i="30"/>
  <c r="W184" i="30"/>
  <c r="Y183" i="30"/>
  <c r="T183" i="30"/>
  <c r="P183" i="30"/>
  <c r="D1395" i="22"/>
  <c r="N12" i="18" l="1"/>
  <c r="O24" i="40" s="1"/>
  <c r="O12" i="18"/>
  <c r="P24" i="40" s="1"/>
  <c r="W179" i="22"/>
  <c r="T178" i="22"/>
  <c r="R179" i="22" s="1"/>
  <c r="IB24" i="30"/>
  <c r="IB25" i="30" s="1"/>
  <c r="JH70" i="30"/>
  <c r="KN88" i="30"/>
  <c r="MZ63" i="30"/>
  <c r="LD75" i="30"/>
  <c r="JX69" i="30"/>
  <c r="IR40" i="30"/>
  <c r="LT71" i="30"/>
  <c r="MJ73" i="30"/>
  <c r="HL24" i="30"/>
  <c r="HL25" i="30" s="1"/>
  <c r="HL26" i="30" s="1"/>
  <c r="U178" i="22"/>
  <c r="V178" i="22" s="1"/>
  <c r="Q179" i="22"/>
  <c r="Q184" i="30"/>
  <c r="V183" i="30"/>
  <c r="R184" i="30"/>
  <c r="D1396" i="22"/>
  <c r="HL27" i="30" l="1"/>
  <c r="IB26" i="30"/>
  <c r="MJ74" i="30"/>
  <c r="IR41" i="30"/>
  <c r="LD76" i="30"/>
  <c r="KN89" i="30"/>
  <c r="LT72" i="30"/>
  <c r="JX70" i="30"/>
  <c r="MZ64" i="30"/>
  <c r="JH71" i="30"/>
  <c r="Y178" i="22"/>
  <c r="AB178" i="22"/>
  <c r="S179" i="22"/>
  <c r="X179" i="22"/>
  <c r="AA179" i="22" s="1"/>
  <c r="S184" i="30"/>
  <c r="X183" i="30"/>
  <c r="AA183" i="30" s="1"/>
  <c r="U184" i="30"/>
  <c r="D1397" i="22"/>
  <c r="KN90" i="30" l="1"/>
  <c r="IR42" i="30"/>
  <c r="IB27" i="30"/>
  <c r="MZ65" i="30"/>
  <c r="LT73" i="30"/>
  <c r="LD77" i="30"/>
  <c r="MJ75" i="30"/>
  <c r="HL28" i="30"/>
  <c r="JH72" i="30"/>
  <c r="JX71" i="30"/>
  <c r="Z184" i="30"/>
  <c r="W180" i="22"/>
  <c r="T179" i="22"/>
  <c r="P179" i="22"/>
  <c r="W185" i="30"/>
  <c r="Y184" i="30"/>
  <c r="T184" i="30"/>
  <c r="P184" i="30"/>
  <c r="D1398" i="22"/>
  <c r="HL29" i="30" l="1"/>
  <c r="LD78" i="30"/>
  <c r="IR43" i="30"/>
  <c r="JX72" i="30"/>
  <c r="MZ66" i="30"/>
  <c r="MJ76" i="30"/>
  <c r="LT74" i="30"/>
  <c r="KN91" i="30"/>
  <c r="JH73" i="30"/>
  <c r="IB28" i="30"/>
  <c r="U179" i="22"/>
  <c r="V179" i="22" s="1"/>
  <c r="R180" i="22"/>
  <c r="Q180" i="22"/>
  <c r="Q185" i="30"/>
  <c r="V184" i="30"/>
  <c r="R185" i="30"/>
  <c r="D1399" i="22"/>
  <c r="KN92" i="30" l="1"/>
  <c r="MJ77" i="30"/>
  <c r="LD79" i="30"/>
  <c r="IB29" i="30"/>
  <c r="JX73" i="30"/>
  <c r="JH74" i="30"/>
  <c r="MZ67" i="30"/>
  <c r="IR44" i="30"/>
  <c r="HL30" i="30"/>
  <c r="LT75" i="30"/>
  <c r="Y179" i="22"/>
  <c r="AB179" i="22"/>
  <c r="X180" i="22"/>
  <c r="AA180" i="22" s="1"/>
  <c r="S180" i="22"/>
  <c r="X184" i="30"/>
  <c r="AA184" i="30" s="1"/>
  <c r="U185" i="30"/>
  <c r="S185" i="30"/>
  <c r="D1400" i="22"/>
  <c r="IR45" i="30" l="1"/>
  <c r="IB30" i="30"/>
  <c r="MJ78" i="30"/>
  <c r="JH75" i="30"/>
  <c r="LT76" i="30"/>
  <c r="MZ68" i="30"/>
  <c r="LD80" i="30"/>
  <c r="KN93" i="30"/>
  <c r="HL31" i="30"/>
  <c r="JX74" i="30"/>
  <c r="Z185" i="30"/>
  <c r="W181" i="22"/>
  <c r="P180" i="22"/>
  <c r="T180" i="22"/>
  <c r="W186" i="30"/>
  <c r="Y185" i="30"/>
  <c r="T185" i="30"/>
  <c r="P185" i="30"/>
  <c r="D1401" i="22"/>
  <c r="KN94" i="30" l="1"/>
  <c r="MZ69" i="30"/>
  <c r="IB31" i="30"/>
  <c r="JX75" i="30"/>
  <c r="JH76" i="30"/>
  <c r="LD81" i="30"/>
  <c r="LT77" i="30"/>
  <c r="IR46" i="30"/>
  <c r="HL32" i="30"/>
  <c r="MJ79" i="30"/>
  <c r="U180" i="22"/>
  <c r="Y180" i="22" s="1"/>
  <c r="Q181" i="22"/>
  <c r="R181" i="22"/>
  <c r="Q186" i="30"/>
  <c r="V185" i="30"/>
  <c r="R186" i="30"/>
  <c r="D1402" i="22"/>
  <c r="V180" i="22" l="1"/>
  <c r="S181" i="22" s="1"/>
  <c r="MJ80" i="30"/>
  <c r="LD82" i="30"/>
  <c r="MZ70" i="30"/>
  <c r="IR47" i="30"/>
  <c r="JX76" i="30"/>
  <c r="HL33" i="30"/>
  <c r="JH77" i="30"/>
  <c r="KN95" i="30"/>
  <c r="LT78" i="30"/>
  <c r="IB32" i="30"/>
  <c r="AB180" i="22"/>
  <c r="X181" i="22"/>
  <c r="AA181" i="22" s="1"/>
  <c r="S186" i="30"/>
  <c r="X185" i="30"/>
  <c r="AA185" i="30" s="1"/>
  <c r="U186" i="30"/>
  <c r="D1403" i="22"/>
  <c r="U181" i="22" l="1"/>
  <c r="KN96" i="30"/>
  <c r="IR48" i="30"/>
  <c r="LD83" i="30"/>
  <c r="HL34" i="30"/>
  <c r="LT79" i="30"/>
  <c r="JH78" i="30"/>
  <c r="MZ71" i="30"/>
  <c r="MJ81" i="30"/>
  <c r="IB33" i="30"/>
  <c r="JX77" i="30"/>
  <c r="AB181" i="22"/>
  <c r="Z186" i="30"/>
  <c r="W182" i="22"/>
  <c r="Y181" i="22"/>
  <c r="T181" i="22"/>
  <c r="P181" i="22"/>
  <c r="W187" i="30"/>
  <c r="Y186" i="30"/>
  <c r="P186" i="30"/>
  <c r="T186" i="30"/>
  <c r="D1404" i="22"/>
  <c r="MJ82" i="30" l="1"/>
  <c r="HL35" i="30"/>
  <c r="IR49" i="30"/>
  <c r="JH79" i="30"/>
  <c r="IB34" i="30"/>
  <c r="MZ72" i="30"/>
  <c r="LD84" i="30"/>
  <c r="KN97" i="30"/>
  <c r="JX78" i="30"/>
  <c r="LT80" i="30"/>
  <c r="Q182" i="22"/>
  <c r="V181" i="22"/>
  <c r="R182" i="22"/>
  <c r="Q187" i="30"/>
  <c r="V186" i="30"/>
  <c r="R187" i="30"/>
  <c r="D1405" i="22"/>
  <c r="KN98" i="30" l="1"/>
  <c r="JH80" i="30"/>
  <c r="HL36" i="30"/>
  <c r="MZ73" i="30"/>
  <c r="JX79" i="30"/>
  <c r="LD85" i="30"/>
  <c r="IR50" i="30"/>
  <c r="MJ83" i="30"/>
  <c r="LT81" i="30"/>
  <c r="IB35" i="30"/>
  <c r="U182" i="22"/>
  <c r="S182" i="22"/>
  <c r="X182" i="22"/>
  <c r="AA182" i="22" s="1"/>
  <c r="X186" i="30"/>
  <c r="AA186" i="30" s="1"/>
  <c r="U187" i="30"/>
  <c r="S187" i="30"/>
  <c r="D1406" i="22"/>
  <c r="MJ84" i="30" l="1"/>
  <c r="MZ74" i="30"/>
  <c r="JH81" i="30"/>
  <c r="IB36" i="30"/>
  <c r="LD86" i="30"/>
  <c r="LT82" i="30"/>
  <c r="IR51" i="30"/>
  <c r="HL37" i="30"/>
  <c r="KN99" i="30"/>
  <c r="JX80" i="30"/>
  <c r="AB182" i="22"/>
  <c r="Z187" i="30"/>
  <c r="Y182" i="22"/>
  <c r="W183" i="22"/>
  <c r="T182" i="22"/>
  <c r="P182" i="22"/>
  <c r="W188" i="30"/>
  <c r="Y187" i="30"/>
  <c r="P187" i="30"/>
  <c r="T187" i="30"/>
  <c r="D1407" i="22"/>
  <c r="HL38" i="30" l="1"/>
  <c r="IB37" i="30"/>
  <c r="MZ75" i="30"/>
  <c r="LT83" i="30"/>
  <c r="KN100" i="30"/>
  <c r="IR52" i="30"/>
  <c r="JH82" i="30"/>
  <c r="MJ85" i="30"/>
  <c r="JX81" i="30"/>
  <c r="LD87" i="30"/>
  <c r="R183" i="22"/>
  <c r="Q183" i="22"/>
  <c r="V182" i="22"/>
  <c r="Q188" i="30"/>
  <c r="V187" i="30"/>
  <c r="R188" i="30"/>
  <c r="D1408" i="22"/>
  <c r="MJ86" i="30" l="1"/>
  <c r="LT84" i="30"/>
  <c r="IB38" i="30"/>
  <c r="LD88" i="30"/>
  <c r="IR53" i="30"/>
  <c r="JX82" i="30"/>
  <c r="JH83" i="30"/>
  <c r="MZ76" i="30"/>
  <c r="HL39" i="30"/>
  <c r="KN101" i="30"/>
  <c r="X183" i="22"/>
  <c r="AA183" i="22" s="1"/>
  <c r="S183" i="22"/>
  <c r="U183" i="22"/>
  <c r="S188" i="30"/>
  <c r="X187" i="30"/>
  <c r="AA187" i="30" s="1"/>
  <c r="U188" i="30"/>
  <c r="D1409" i="22"/>
  <c r="MZ77" i="30" l="1"/>
  <c r="JX83" i="30"/>
  <c r="LT85" i="30"/>
  <c r="LD89" i="30"/>
  <c r="KN102" i="30"/>
  <c r="JH84" i="30"/>
  <c r="IR54" i="30"/>
  <c r="MJ87" i="30"/>
  <c r="HL40" i="30"/>
  <c r="IB39" i="30"/>
  <c r="Z188" i="30"/>
  <c r="AB183" i="22"/>
  <c r="Y183" i="22"/>
  <c r="W184" i="22"/>
  <c r="T183" i="22"/>
  <c r="P183" i="22"/>
  <c r="W189" i="30"/>
  <c r="Y188" i="30"/>
  <c r="P188" i="30"/>
  <c r="T188" i="30"/>
  <c r="D1410" i="22"/>
  <c r="MJ88" i="30" l="1"/>
  <c r="JH85" i="30"/>
  <c r="JX84" i="30"/>
  <c r="IB40" i="30"/>
  <c r="LD90" i="30"/>
  <c r="IR55" i="30"/>
  <c r="KN103" i="30"/>
  <c r="MZ78" i="30"/>
  <c r="HL41" i="30"/>
  <c r="LT86" i="30"/>
  <c r="Q184" i="22"/>
  <c r="V183" i="22"/>
  <c r="R184" i="22"/>
  <c r="R189" i="30"/>
  <c r="Q189" i="30"/>
  <c r="V188" i="30"/>
  <c r="D1411" i="22"/>
  <c r="MZ79" i="30" l="1"/>
  <c r="IR56" i="30"/>
  <c r="JH86" i="30"/>
  <c r="LT87" i="30"/>
  <c r="IB41" i="30"/>
  <c r="KN104" i="30"/>
  <c r="LD91" i="30"/>
  <c r="MJ89" i="30"/>
  <c r="HL42" i="30"/>
  <c r="JX85" i="30"/>
  <c r="U184" i="22"/>
  <c r="S184" i="22"/>
  <c r="X184" i="22"/>
  <c r="AA184" i="22" s="1"/>
  <c r="U189" i="30"/>
  <c r="S189" i="30"/>
  <c r="X188" i="30"/>
  <c r="AA188" i="30" s="1"/>
  <c r="D1412" i="22"/>
  <c r="MJ90" i="30" l="1"/>
  <c r="KN105" i="30"/>
  <c r="IR57" i="30"/>
  <c r="JX86" i="30"/>
  <c r="LT88" i="30"/>
  <c r="LD92" i="30"/>
  <c r="IB42" i="30"/>
  <c r="MZ80" i="30"/>
  <c r="HL43" i="30"/>
  <c r="JH87" i="30"/>
  <c r="AB184" i="22"/>
  <c r="Y184" i="22"/>
  <c r="W185" i="22"/>
  <c r="T184" i="22"/>
  <c r="P184" i="22"/>
  <c r="W190" i="30"/>
  <c r="Y189" i="30"/>
  <c r="T189" i="30"/>
  <c r="P189" i="30"/>
  <c r="Z189" i="30"/>
  <c r="D1413" i="22"/>
  <c r="LD93" i="30" l="1"/>
  <c r="JX87" i="30"/>
  <c r="KN106" i="30"/>
  <c r="MZ81" i="30"/>
  <c r="IB43" i="30"/>
  <c r="LT89" i="30"/>
  <c r="MJ91" i="30"/>
  <c r="JH88" i="30"/>
  <c r="HL44" i="30"/>
  <c r="IR58" i="30"/>
  <c r="R185" i="22"/>
  <c r="Q185" i="22"/>
  <c r="V184" i="22"/>
  <c r="Q190" i="30"/>
  <c r="V189" i="30"/>
  <c r="R190" i="30"/>
  <c r="D1414" i="22"/>
  <c r="D1415" i="22"/>
  <c r="JH89" i="30" l="1"/>
  <c r="LT90" i="30"/>
  <c r="JX88" i="30"/>
  <c r="MZ82" i="30"/>
  <c r="HL45" i="30"/>
  <c r="MJ92" i="30"/>
  <c r="KN107" i="30"/>
  <c r="LD94" i="30"/>
  <c r="IR59" i="30"/>
  <c r="IB44" i="30"/>
  <c r="X185" i="22"/>
  <c r="AA185" i="22" s="1"/>
  <c r="S185" i="22"/>
  <c r="U185" i="22"/>
  <c r="S190" i="30"/>
  <c r="X189" i="30"/>
  <c r="AA189" i="30" s="1"/>
  <c r="U190" i="30"/>
  <c r="LD95" i="30" l="1"/>
  <c r="MJ93" i="30"/>
  <c r="LT91" i="30"/>
  <c r="MZ83" i="30"/>
  <c r="IR60" i="30"/>
  <c r="KN108" i="30"/>
  <c r="HL46" i="30"/>
  <c r="JH90" i="30"/>
  <c r="IB45" i="30"/>
  <c r="JX89" i="30"/>
  <c r="AB185" i="22"/>
  <c r="Z190" i="30"/>
  <c r="Y185" i="22"/>
  <c r="W186" i="22"/>
  <c r="P185" i="22"/>
  <c r="T185" i="22"/>
  <c r="W191" i="30"/>
  <c r="Y190" i="30"/>
  <c r="P190" i="30"/>
  <c r="T190" i="30"/>
  <c r="JH91" i="30" l="1"/>
  <c r="KN109" i="30"/>
  <c r="MJ94" i="30"/>
  <c r="JX90" i="30"/>
  <c r="MZ84" i="30"/>
  <c r="IB46" i="30"/>
  <c r="HL47" i="30"/>
  <c r="IR61" i="30"/>
  <c r="LD96" i="30"/>
  <c r="LT92" i="30"/>
  <c r="R186" i="22"/>
  <c r="Q186" i="22"/>
  <c r="V185" i="22"/>
  <c r="R191" i="30"/>
  <c r="Q191" i="30"/>
  <c r="V190" i="30"/>
  <c r="IR62" i="30" l="1"/>
  <c r="JX91" i="30"/>
  <c r="KN110" i="30"/>
  <c r="IB47" i="30"/>
  <c r="LD97" i="30"/>
  <c r="HL48" i="30"/>
  <c r="MJ95" i="30"/>
  <c r="JH92" i="30"/>
  <c r="LT93" i="30"/>
  <c r="MZ85" i="30"/>
  <c r="GQ20" i="30"/>
  <c r="GS20" i="30"/>
  <c r="W2" i="30" s="1"/>
  <c r="GO20" i="30"/>
  <c r="GM20" i="30" s="1"/>
  <c r="X186" i="22"/>
  <c r="AA186" i="22" s="1"/>
  <c r="U186" i="22"/>
  <c r="S186" i="22"/>
  <c r="X190" i="30"/>
  <c r="AA190" i="30" s="1"/>
  <c r="U191" i="30"/>
  <c r="S191" i="30"/>
  <c r="GU20" i="30"/>
  <c r="GU19" i="30" l="1"/>
  <c r="W3" i="30" s="1"/>
  <c r="W4" i="30"/>
  <c r="W6" i="30" s="1"/>
  <c r="MZ86" i="30"/>
  <c r="JH93" i="30"/>
  <c r="HL49" i="30"/>
  <c r="IB48" i="30"/>
  <c r="JX92" i="30"/>
  <c r="GV24" i="30"/>
  <c r="GV25" i="30" s="1"/>
  <c r="LT94" i="30"/>
  <c r="MJ96" i="30"/>
  <c r="LD98" i="30"/>
  <c r="KN111" i="30"/>
  <c r="IR63" i="30"/>
  <c r="AB186" i="22"/>
  <c r="Y186" i="22"/>
  <c r="W187" i="22"/>
  <c r="P186" i="22"/>
  <c r="T186" i="22"/>
  <c r="Z191" i="30"/>
  <c r="W192" i="30"/>
  <c r="Y191" i="30"/>
  <c r="P191" i="30"/>
  <c r="T191" i="30"/>
  <c r="M12" i="18" l="1"/>
  <c r="N24" i="40" s="1"/>
  <c r="IB49" i="30"/>
  <c r="JH94" i="30"/>
  <c r="KN112" i="30"/>
  <c r="MJ97" i="30"/>
  <c r="JX93" i="30"/>
  <c r="HL50" i="30"/>
  <c r="MZ87" i="30"/>
  <c r="IR64" i="30"/>
  <c r="LD99" i="30"/>
  <c r="LT95" i="30"/>
  <c r="GV26" i="30"/>
  <c r="R187" i="22"/>
  <c r="Q187" i="22"/>
  <c r="V186" i="22"/>
  <c r="R192" i="30"/>
  <c r="Q192" i="30"/>
  <c r="V191" i="30"/>
  <c r="LD100" i="30" l="1"/>
  <c r="MZ88" i="30"/>
  <c r="JX94" i="30"/>
  <c r="GV27" i="30"/>
  <c r="KN113" i="30"/>
  <c r="IB50" i="30"/>
  <c r="LT96" i="30"/>
  <c r="IR65" i="30"/>
  <c r="HL51" i="30"/>
  <c r="MJ98" i="30"/>
  <c r="JH95" i="30"/>
  <c r="X187" i="22"/>
  <c r="AA187" i="22" s="1"/>
  <c r="S187" i="22"/>
  <c r="U187" i="22"/>
  <c r="S192" i="30"/>
  <c r="X191" i="30"/>
  <c r="AA191" i="30" s="1"/>
  <c r="U192" i="30"/>
  <c r="IR66" i="30" l="1"/>
  <c r="GV28" i="30"/>
  <c r="MZ89" i="30"/>
  <c r="MJ99" i="30"/>
  <c r="IB51" i="30"/>
  <c r="HL52" i="30"/>
  <c r="LT97" i="30"/>
  <c r="JX95" i="30"/>
  <c r="LD101" i="30"/>
  <c r="JH96" i="30"/>
  <c r="KN114" i="30"/>
  <c r="AB187" i="22"/>
  <c r="Z192" i="30"/>
  <c r="Y187" i="22"/>
  <c r="W188" i="22"/>
  <c r="P187" i="22"/>
  <c r="T187" i="22"/>
  <c r="W193" i="30"/>
  <c r="Y192" i="30"/>
  <c r="P192" i="30"/>
  <c r="T192" i="30"/>
  <c r="JH97" i="30" l="1"/>
  <c r="JX96" i="30"/>
  <c r="MJ100" i="30"/>
  <c r="GV29" i="30"/>
  <c r="HL53" i="30"/>
  <c r="KN115" i="30"/>
  <c r="LD102" i="30"/>
  <c r="IB52" i="30"/>
  <c r="MZ90" i="30"/>
  <c r="IR67" i="30"/>
  <c r="LT98" i="30"/>
  <c r="R188" i="22"/>
  <c r="Q188" i="22"/>
  <c r="V187" i="22"/>
  <c r="R193" i="30"/>
  <c r="Q193" i="30"/>
  <c r="V192" i="30"/>
  <c r="IB53" i="30" l="1"/>
  <c r="KN116" i="30"/>
  <c r="JX97" i="30"/>
  <c r="IR68" i="30"/>
  <c r="GV30" i="30"/>
  <c r="LT99" i="30"/>
  <c r="LD103" i="30"/>
  <c r="HL54" i="30"/>
  <c r="JH98" i="30"/>
  <c r="MZ91" i="30"/>
  <c r="MJ101" i="30"/>
  <c r="X188" i="22"/>
  <c r="AA188" i="22" s="1"/>
  <c r="S188" i="22"/>
  <c r="U188" i="22"/>
  <c r="X192" i="30"/>
  <c r="AA192" i="30" s="1"/>
  <c r="U193" i="30"/>
  <c r="S193" i="30"/>
  <c r="MZ92" i="30" l="1"/>
  <c r="HL55" i="30"/>
  <c r="IR69" i="30"/>
  <c r="KN117" i="30"/>
  <c r="LT100" i="30"/>
  <c r="JH99" i="30"/>
  <c r="LD104" i="30"/>
  <c r="JX98" i="30"/>
  <c r="IB54" i="30"/>
  <c r="MJ102" i="30"/>
  <c r="GV31" i="30"/>
  <c r="AB188" i="22"/>
  <c r="W189" i="22"/>
  <c r="Y188" i="22"/>
  <c r="P188" i="22"/>
  <c r="T188" i="22"/>
  <c r="W194" i="30"/>
  <c r="Y193" i="30"/>
  <c r="P193" i="30"/>
  <c r="T193" i="30"/>
  <c r="Z193" i="30"/>
  <c r="JX99" i="30" l="1"/>
  <c r="JH100" i="30"/>
  <c r="HL56" i="30"/>
  <c r="MJ103" i="30"/>
  <c r="KN118" i="30"/>
  <c r="IB55" i="30"/>
  <c r="LD105" i="30"/>
  <c r="LT101" i="30"/>
  <c r="MZ93" i="30"/>
  <c r="GV32" i="30"/>
  <c r="IR70" i="30"/>
  <c r="R189" i="22"/>
  <c r="Q189" i="22"/>
  <c r="V188" i="22"/>
  <c r="R194" i="30"/>
  <c r="Q194" i="30"/>
  <c r="V193" i="30"/>
  <c r="LT102" i="30" l="1"/>
  <c r="IB56" i="30"/>
  <c r="JH101" i="30"/>
  <c r="GV33" i="30"/>
  <c r="MJ104" i="30"/>
  <c r="MZ94" i="30"/>
  <c r="LD106" i="30"/>
  <c r="HL57" i="30"/>
  <c r="JX100" i="30"/>
  <c r="IR71" i="30"/>
  <c r="KN119" i="30"/>
  <c r="X189" i="22"/>
  <c r="AA189" i="22" s="1"/>
  <c r="U189" i="22"/>
  <c r="S189" i="22"/>
  <c r="S194" i="30"/>
  <c r="X193" i="30"/>
  <c r="AA193" i="30" s="1"/>
  <c r="U194" i="30"/>
  <c r="HL58" i="30" l="1"/>
  <c r="MZ95" i="30"/>
  <c r="IB57" i="30"/>
  <c r="IR72" i="30"/>
  <c r="GV34" i="30"/>
  <c r="KN120" i="30"/>
  <c r="LD107" i="30"/>
  <c r="MJ105" i="30"/>
  <c r="LT103" i="30"/>
  <c r="JX101" i="30"/>
  <c r="JH102" i="30"/>
  <c r="AB189" i="22"/>
  <c r="Z194" i="30"/>
  <c r="W190" i="22"/>
  <c r="Y189" i="22"/>
  <c r="P189" i="22"/>
  <c r="T189" i="22"/>
  <c r="W195" i="30"/>
  <c r="Y194" i="30"/>
  <c r="T194" i="30"/>
  <c r="P194" i="30"/>
  <c r="MJ106" i="30" l="1"/>
  <c r="IR73" i="30"/>
  <c r="MZ96" i="30"/>
  <c r="JX102" i="30"/>
  <c r="KN121" i="30"/>
  <c r="JH103" i="30"/>
  <c r="LT104" i="30"/>
  <c r="GV35" i="30"/>
  <c r="IB58" i="30"/>
  <c r="HL59" i="30"/>
  <c r="LD108" i="30"/>
  <c r="R190" i="22"/>
  <c r="Q190" i="22"/>
  <c r="V189" i="22"/>
  <c r="R195" i="30"/>
  <c r="Q195" i="30"/>
  <c r="V194" i="30"/>
  <c r="HL60" i="30" l="1"/>
  <c r="GV36" i="30"/>
  <c r="JX103" i="30"/>
  <c r="IR74" i="30"/>
  <c r="JH104" i="30"/>
  <c r="LD109" i="30"/>
  <c r="IB59" i="30"/>
  <c r="LT105" i="30"/>
  <c r="KN122" i="30"/>
  <c r="MZ97" i="30"/>
  <c r="MJ107" i="30"/>
  <c r="X190" i="22"/>
  <c r="AA190" i="22" s="1"/>
  <c r="S190" i="22"/>
  <c r="U190" i="22"/>
  <c r="X194" i="30"/>
  <c r="AA194" i="30" s="1"/>
  <c r="U195" i="30"/>
  <c r="S195" i="30"/>
  <c r="MZ98" i="30" l="1"/>
  <c r="LT106" i="30"/>
  <c r="IR75" i="30"/>
  <c r="GV37" i="30"/>
  <c r="LD110" i="30"/>
  <c r="KN123" i="30"/>
  <c r="IB60" i="30"/>
  <c r="JX104" i="30"/>
  <c r="HL61" i="30"/>
  <c r="MJ108" i="30"/>
  <c r="JH105" i="30"/>
  <c r="AB190" i="22"/>
  <c r="Y190" i="22"/>
  <c r="W191" i="22"/>
  <c r="P190" i="22"/>
  <c r="T190" i="22"/>
  <c r="Z195" i="30"/>
  <c r="W196" i="30"/>
  <c r="Y195" i="30"/>
  <c r="P195" i="30"/>
  <c r="T195" i="30"/>
  <c r="MJ109" i="30" l="1"/>
  <c r="JX105" i="30"/>
  <c r="GV38" i="30"/>
  <c r="LT107" i="30"/>
  <c r="KN124" i="30"/>
  <c r="JH106" i="30"/>
  <c r="HL62" i="30"/>
  <c r="LD111" i="30"/>
  <c r="IR76" i="30"/>
  <c r="MZ99" i="30"/>
  <c r="IB61" i="30"/>
  <c r="Q191" i="22"/>
  <c r="V190" i="22"/>
  <c r="R191" i="22"/>
  <c r="R196" i="30"/>
  <c r="Q196" i="30"/>
  <c r="V195" i="30"/>
  <c r="LD112" i="30" l="1"/>
  <c r="JH107" i="30"/>
  <c r="JX106" i="30"/>
  <c r="MZ100" i="30"/>
  <c r="LT108" i="30"/>
  <c r="IR77" i="30"/>
  <c r="HL63" i="30"/>
  <c r="GV39" i="30"/>
  <c r="MJ110" i="30"/>
  <c r="IB62" i="30"/>
  <c r="KN125" i="30"/>
  <c r="S191" i="22"/>
  <c r="U191" i="22"/>
  <c r="X191" i="22"/>
  <c r="AA191" i="22" s="1"/>
  <c r="S196" i="30"/>
  <c r="X195" i="30"/>
  <c r="AA195" i="30" s="1"/>
  <c r="U196" i="30"/>
  <c r="GE20" i="30"/>
  <c r="GE19" i="30" l="1"/>
  <c r="V3" i="30" s="1"/>
  <c r="V4" i="30"/>
  <c r="V6" i="30" s="1"/>
  <c r="GV40" i="30"/>
  <c r="IR78" i="30"/>
  <c r="JH108" i="30"/>
  <c r="KN126" i="30"/>
  <c r="IB63" i="30"/>
  <c r="MZ101" i="30"/>
  <c r="MJ111" i="30"/>
  <c r="HL64" i="30"/>
  <c r="LT109" i="30"/>
  <c r="JX107" i="30"/>
  <c r="LD113" i="30"/>
  <c r="GA20" i="30"/>
  <c r="GC20" i="30"/>
  <c r="V2" i="30" s="1"/>
  <c r="FY20" i="30"/>
  <c r="FW20" i="30" s="1"/>
  <c r="Z196" i="30"/>
  <c r="AB191" i="22"/>
  <c r="W192" i="22"/>
  <c r="Y191" i="22"/>
  <c r="P191" i="22"/>
  <c r="T191" i="22"/>
  <c r="W197" i="30"/>
  <c r="Y196" i="30"/>
  <c r="P196" i="30"/>
  <c r="T196" i="30"/>
  <c r="L12" i="18" l="1"/>
  <c r="M24" i="40" s="1"/>
  <c r="JX108" i="30"/>
  <c r="HL65" i="30"/>
  <c r="MZ102" i="30"/>
  <c r="KN127" i="30"/>
  <c r="IR79" i="30"/>
  <c r="GF24" i="30"/>
  <c r="GF25" i="30"/>
  <c r="LD114" i="30"/>
  <c r="LT110" i="30"/>
  <c r="MJ112" i="30"/>
  <c r="IB64" i="30"/>
  <c r="JH109" i="30"/>
  <c r="GV41" i="30"/>
  <c r="Q192" i="22"/>
  <c r="V191" i="22"/>
  <c r="R192" i="22"/>
  <c r="Q197" i="30"/>
  <c r="V196" i="30"/>
  <c r="R197" i="30"/>
  <c r="MJ113" i="30" l="1"/>
  <c r="LD115" i="30"/>
  <c r="KN128" i="30"/>
  <c r="HL66" i="30"/>
  <c r="JH110" i="30"/>
  <c r="IB65" i="30"/>
  <c r="LT111" i="30"/>
  <c r="IR80" i="30"/>
  <c r="MZ103" i="30"/>
  <c r="JX109" i="30"/>
  <c r="GV42" i="30"/>
  <c r="GF26" i="30"/>
  <c r="S192" i="22"/>
  <c r="U192" i="22"/>
  <c r="X192" i="22"/>
  <c r="AA192" i="22" s="1"/>
  <c r="U197" i="30"/>
  <c r="S197" i="30"/>
  <c r="X196" i="30"/>
  <c r="AA196" i="30" s="1"/>
  <c r="GV43" i="30" l="1"/>
  <c r="MZ104" i="30"/>
  <c r="LT112" i="30"/>
  <c r="LD116" i="30"/>
  <c r="JH111" i="30"/>
  <c r="KN129" i="30"/>
  <c r="JX110" i="30"/>
  <c r="IR81" i="30"/>
  <c r="IB66" i="30"/>
  <c r="MJ114" i="30"/>
  <c r="GF27" i="30"/>
  <c r="HL67" i="30"/>
  <c r="AB192" i="22"/>
  <c r="Z197" i="30"/>
  <c r="W193" i="22"/>
  <c r="Y192" i="22"/>
  <c r="P192" i="22"/>
  <c r="T192" i="22"/>
  <c r="W198" i="30"/>
  <c r="Y197" i="30"/>
  <c r="T197" i="30"/>
  <c r="P197" i="30"/>
  <c r="MJ115" i="30" l="1"/>
  <c r="IR82" i="30"/>
  <c r="LD117" i="30"/>
  <c r="MZ105" i="30"/>
  <c r="KN130" i="30"/>
  <c r="GF28" i="30"/>
  <c r="IB67" i="30"/>
  <c r="JX111" i="30"/>
  <c r="LT113" i="30"/>
  <c r="GV44" i="30"/>
  <c r="HL68" i="30"/>
  <c r="JH112" i="30"/>
  <c r="R193" i="22"/>
  <c r="Q193" i="22"/>
  <c r="V192" i="22"/>
  <c r="Q198" i="30"/>
  <c r="V197" i="30"/>
  <c r="R198" i="30"/>
  <c r="GV45" i="30" l="1"/>
  <c r="JX112" i="30"/>
  <c r="MZ106" i="30"/>
  <c r="IR83" i="30"/>
  <c r="JH113" i="30"/>
  <c r="GF29" i="30"/>
  <c r="HL69" i="30"/>
  <c r="LT114" i="30"/>
  <c r="KN131" i="30"/>
  <c r="LD118" i="30"/>
  <c r="MJ116" i="30"/>
  <c r="IB68" i="30"/>
  <c r="X193" i="22"/>
  <c r="AA193" i="22" s="1"/>
  <c r="U193" i="22"/>
  <c r="S193" i="22"/>
  <c r="S198" i="30"/>
  <c r="U198" i="30"/>
  <c r="X197" i="30"/>
  <c r="AA197" i="30" s="1"/>
  <c r="IB69" i="30" l="1"/>
  <c r="LT115" i="30"/>
  <c r="IR84" i="30"/>
  <c r="JX113" i="30"/>
  <c r="LD119" i="30"/>
  <c r="GF30" i="30"/>
  <c r="KN132" i="30"/>
  <c r="HL70" i="30"/>
  <c r="MZ107" i="30"/>
  <c r="GV46" i="30"/>
  <c r="MJ117" i="30"/>
  <c r="JH114" i="30"/>
  <c r="AB193" i="22"/>
  <c r="Y193" i="22"/>
  <c r="W194" i="22"/>
  <c r="T193" i="22"/>
  <c r="P193" i="22"/>
  <c r="FK20" i="30"/>
  <c r="W199" i="30"/>
  <c r="Y198" i="30"/>
  <c r="T198" i="30"/>
  <c r="P198" i="30"/>
  <c r="FO20" i="30"/>
  <c r="Z198" i="30"/>
  <c r="FO19" i="30" l="1"/>
  <c r="U3" i="30" s="1"/>
  <c r="U4" i="30"/>
  <c r="U6" i="30" s="1"/>
  <c r="JH115" i="30"/>
  <c r="GV47" i="30"/>
  <c r="HL71" i="30"/>
  <c r="GF31" i="30"/>
  <c r="JX114" i="30"/>
  <c r="LT116" i="30"/>
  <c r="MJ118" i="30"/>
  <c r="MZ108" i="30"/>
  <c r="KN133" i="30"/>
  <c r="LD120" i="30"/>
  <c r="IR85" i="30"/>
  <c r="IB70" i="30"/>
  <c r="FI20" i="30"/>
  <c r="FG20" i="30" s="1"/>
  <c r="FM20" i="30"/>
  <c r="U2" i="30" s="1"/>
  <c r="Q194" i="22"/>
  <c r="V193" i="22"/>
  <c r="R194" i="22"/>
  <c r="Q199" i="30"/>
  <c r="V198" i="30"/>
  <c r="R199" i="30"/>
  <c r="K12" i="18" l="1"/>
  <c r="L24" i="40" s="1"/>
  <c r="IB71" i="30"/>
  <c r="LD121" i="30"/>
  <c r="MZ109" i="30"/>
  <c r="LT117" i="30"/>
  <c r="GF32" i="30"/>
  <c r="GV48" i="30"/>
  <c r="FP24" i="30"/>
  <c r="FP25" i="30" s="1"/>
  <c r="FP26" i="30" s="1"/>
  <c r="IR86" i="30"/>
  <c r="KN134" i="30"/>
  <c r="MJ119" i="30"/>
  <c r="JX115" i="30"/>
  <c r="HL72" i="30"/>
  <c r="JH116" i="30"/>
  <c r="X194" i="22"/>
  <c r="AA194" i="22" s="1"/>
  <c r="S194" i="22"/>
  <c r="U194" i="22"/>
  <c r="U199" i="30"/>
  <c r="S199" i="30"/>
  <c r="X198" i="30"/>
  <c r="AA198" i="30" s="1"/>
  <c r="FP27" i="30" l="1"/>
  <c r="JH117" i="30"/>
  <c r="JX116" i="30"/>
  <c r="KN135" i="30"/>
  <c r="GV49" i="30"/>
  <c r="LT118" i="30"/>
  <c r="LD122" i="30"/>
  <c r="HL73" i="30"/>
  <c r="MJ120" i="30"/>
  <c r="IR87" i="30"/>
  <c r="GF33" i="30"/>
  <c r="MZ110" i="30"/>
  <c r="IB72" i="30"/>
  <c r="AB194" i="22"/>
  <c r="W195" i="22"/>
  <c r="Y194" i="22"/>
  <c r="T194" i="22"/>
  <c r="P194" i="22"/>
  <c r="Z199" i="30"/>
  <c r="W200" i="30"/>
  <c r="Y199" i="30"/>
  <c r="T199" i="30"/>
  <c r="P199" i="30"/>
  <c r="HL74" i="30" l="1"/>
  <c r="LT119" i="30"/>
  <c r="KN136" i="30"/>
  <c r="JH118" i="30"/>
  <c r="IR88" i="30"/>
  <c r="IB73" i="30"/>
  <c r="GF34" i="30"/>
  <c r="LD123" i="30"/>
  <c r="GV50" i="30"/>
  <c r="JX117" i="30"/>
  <c r="FP28" i="30"/>
  <c r="MJ121" i="30"/>
  <c r="MZ111" i="30"/>
  <c r="Q195" i="22"/>
  <c r="V194" i="22"/>
  <c r="R195" i="22"/>
  <c r="Q200" i="30"/>
  <c r="V199" i="30"/>
  <c r="R200" i="30"/>
  <c r="EY20" i="30"/>
  <c r="EY19" i="30" l="1"/>
  <c r="T3" i="30" s="1"/>
  <c r="T4" i="30"/>
  <c r="T6" i="30" s="1"/>
  <c r="MJ122" i="30"/>
  <c r="LD124" i="30"/>
  <c r="JH119" i="30"/>
  <c r="LT120" i="30"/>
  <c r="JX118" i="30"/>
  <c r="IB74" i="30"/>
  <c r="FP29" i="30"/>
  <c r="GV51" i="30"/>
  <c r="GF35" i="30"/>
  <c r="KN137" i="30"/>
  <c r="HL75" i="30"/>
  <c r="MZ112" i="30"/>
  <c r="IR89" i="30"/>
  <c r="EU20" i="30"/>
  <c r="EW20" i="30"/>
  <c r="T2" i="30" s="1"/>
  <c r="ES20" i="30"/>
  <c r="EQ20" i="30" s="1"/>
  <c r="S195" i="22"/>
  <c r="U195" i="22"/>
  <c r="X195" i="22"/>
  <c r="AA195" i="22" s="1"/>
  <c r="S200" i="30"/>
  <c r="X199" i="30"/>
  <c r="AA199" i="30" s="1"/>
  <c r="U200" i="30"/>
  <c r="J12" i="18" l="1"/>
  <c r="K24" i="40" s="1"/>
  <c r="MZ113" i="30"/>
  <c r="KN138" i="30"/>
  <c r="GV52" i="30"/>
  <c r="IB75" i="30"/>
  <c r="LT121" i="30"/>
  <c r="LD125" i="30"/>
  <c r="EZ24" i="30"/>
  <c r="EZ25" i="30" s="1"/>
  <c r="EZ26" i="30" s="1"/>
  <c r="IR90" i="30"/>
  <c r="HL76" i="30"/>
  <c r="GF36" i="30"/>
  <c r="FP30" i="30"/>
  <c r="JX119" i="30"/>
  <c r="JH120" i="30"/>
  <c r="MJ123" i="30"/>
  <c r="AB195" i="22"/>
  <c r="Z200" i="30"/>
  <c r="W196" i="22"/>
  <c r="Y195" i="22"/>
  <c r="T195" i="22"/>
  <c r="P195" i="22"/>
  <c r="W201" i="30"/>
  <c r="Y200" i="30"/>
  <c r="T200" i="30"/>
  <c r="P200" i="30"/>
  <c r="EZ27" i="30" l="1"/>
  <c r="JH121" i="30"/>
  <c r="HL77" i="30"/>
  <c r="LD126" i="30"/>
  <c r="IB76" i="30"/>
  <c r="KN139" i="30"/>
  <c r="FP31" i="30"/>
  <c r="JX120" i="30"/>
  <c r="IR91" i="30"/>
  <c r="LT122" i="30"/>
  <c r="GV53" i="30"/>
  <c r="MZ114" i="30"/>
  <c r="MJ124" i="30"/>
  <c r="GF37" i="30"/>
  <c r="R196" i="22"/>
  <c r="Q196" i="22"/>
  <c r="V195" i="22"/>
  <c r="R201" i="30"/>
  <c r="Q201" i="30"/>
  <c r="V200" i="30"/>
  <c r="JX121" i="30" l="1"/>
  <c r="KN140" i="30"/>
  <c r="LD127" i="30"/>
  <c r="JH122" i="30"/>
  <c r="MJ125" i="30"/>
  <c r="GV54" i="30"/>
  <c r="IR92" i="30"/>
  <c r="FP32" i="30"/>
  <c r="IB77" i="30"/>
  <c r="HL78" i="30"/>
  <c r="EZ28" i="30"/>
  <c r="GF38" i="30"/>
  <c r="MZ115" i="30"/>
  <c r="LT123" i="30"/>
  <c r="X196" i="22"/>
  <c r="AA196" i="22" s="1"/>
  <c r="S196" i="22"/>
  <c r="U201" i="30"/>
  <c r="S201" i="30"/>
  <c r="X200" i="30"/>
  <c r="AA200" i="30" s="1"/>
  <c r="HL79" i="30" l="1"/>
  <c r="FP33" i="30"/>
  <c r="JH123" i="30"/>
  <c r="KN141" i="30"/>
  <c r="GF39" i="30"/>
  <c r="GV55" i="30"/>
  <c r="MZ116" i="30"/>
  <c r="IB78" i="30"/>
  <c r="IR93" i="30"/>
  <c r="LD128" i="30"/>
  <c r="JX122" i="30"/>
  <c r="LT124" i="30"/>
  <c r="EZ29" i="30"/>
  <c r="MJ126" i="30"/>
  <c r="W197" i="22"/>
  <c r="T196" i="22"/>
  <c r="P196" i="22"/>
  <c r="Z201" i="30"/>
  <c r="W202" i="30"/>
  <c r="Y201" i="30"/>
  <c r="T201" i="30"/>
  <c r="P201" i="30"/>
  <c r="MJ127" i="30" l="1"/>
  <c r="LD129" i="30"/>
  <c r="IB79" i="30"/>
  <c r="KN142" i="30"/>
  <c r="FP34" i="30"/>
  <c r="LT125" i="30"/>
  <c r="GV56" i="30"/>
  <c r="JX123" i="30"/>
  <c r="IR94" i="30"/>
  <c r="GF40" i="30"/>
  <c r="JH124" i="30"/>
  <c r="HL80" i="30"/>
  <c r="EZ30" i="30"/>
  <c r="MZ117" i="30"/>
  <c r="Q197" i="22"/>
  <c r="R197" i="22"/>
  <c r="U196" i="22"/>
  <c r="Q202" i="30"/>
  <c r="V201" i="30"/>
  <c r="R202" i="30"/>
  <c r="HL81" i="30" l="1"/>
  <c r="JX124" i="30"/>
  <c r="LT126" i="30"/>
  <c r="LD130" i="30"/>
  <c r="GF41" i="30"/>
  <c r="KN143" i="30"/>
  <c r="EZ31" i="30"/>
  <c r="IR95" i="30"/>
  <c r="GV57" i="30"/>
  <c r="IB80" i="30"/>
  <c r="MJ128" i="30"/>
  <c r="MZ118" i="30"/>
  <c r="JH125" i="30"/>
  <c r="FP35" i="30"/>
  <c r="Y196" i="22"/>
  <c r="AB196" i="22"/>
  <c r="V196" i="22"/>
  <c r="X197" i="22"/>
  <c r="AA197" i="22" s="1"/>
  <c r="S202" i="30"/>
  <c r="X201" i="30"/>
  <c r="AA201" i="30" s="1"/>
  <c r="U202" i="30"/>
  <c r="MZ119" i="30" l="1"/>
  <c r="IR96" i="30"/>
  <c r="KN144" i="30"/>
  <c r="JX125" i="30"/>
  <c r="FP36" i="30"/>
  <c r="IB81" i="30"/>
  <c r="LD131" i="30"/>
  <c r="JH126" i="30"/>
  <c r="GV58" i="30"/>
  <c r="EZ32" i="30"/>
  <c r="LT127" i="30"/>
  <c r="HL82" i="30"/>
  <c r="MJ129" i="30"/>
  <c r="GF42" i="30"/>
  <c r="S197" i="22"/>
  <c r="T197" i="22" s="1"/>
  <c r="Z202" i="30"/>
  <c r="W203" i="30"/>
  <c r="Y202" i="30"/>
  <c r="T202" i="30"/>
  <c r="P202" i="30"/>
  <c r="GF43" i="30" l="1"/>
  <c r="EZ33" i="30"/>
  <c r="JH127" i="30"/>
  <c r="JX126" i="30"/>
  <c r="IR97" i="30"/>
  <c r="HL83" i="30"/>
  <c r="IB82" i="30"/>
  <c r="LT128" i="30"/>
  <c r="GV59" i="30"/>
  <c r="FP37" i="30"/>
  <c r="KN145" i="30"/>
  <c r="MZ120" i="30"/>
  <c r="MJ130" i="30"/>
  <c r="LD132" i="30"/>
  <c r="P197" i="22"/>
  <c r="Q198" i="22" s="1"/>
  <c r="W198" i="22"/>
  <c r="U197" i="22"/>
  <c r="R198" i="22"/>
  <c r="R203" i="30"/>
  <c r="Q203" i="30"/>
  <c r="V202" i="30"/>
  <c r="LD133" i="30" l="1"/>
  <c r="FP38" i="30"/>
  <c r="LT129" i="30"/>
  <c r="JX127" i="30"/>
  <c r="EZ34" i="30"/>
  <c r="MZ121" i="30"/>
  <c r="HL84" i="30"/>
  <c r="KN146" i="30"/>
  <c r="GV60" i="30"/>
  <c r="IR98" i="30"/>
  <c r="JH128" i="30"/>
  <c r="GF44" i="30"/>
  <c r="MJ131" i="30"/>
  <c r="IB83" i="30"/>
  <c r="V197" i="22"/>
  <c r="S198" i="22" s="1"/>
  <c r="AB197" i="22"/>
  <c r="Y197" i="22"/>
  <c r="X198" i="22"/>
  <c r="AA198" i="22" s="1"/>
  <c r="U203" i="30"/>
  <c r="S203" i="30"/>
  <c r="X202" i="30"/>
  <c r="AA202" i="30" s="1"/>
  <c r="GF45" i="30" l="1"/>
  <c r="KN147" i="30"/>
  <c r="MZ122" i="30"/>
  <c r="FP39" i="30"/>
  <c r="IR99" i="30"/>
  <c r="JX128" i="30"/>
  <c r="MJ132" i="30"/>
  <c r="GV61" i="30"/>
  <c r="HL85" i="30"/>
  <c r="LT130" i="30"/>
  <c r="LD134" i="30"/>
  <c r="IB84" i="30"/>
  <c r="JH129" i="30"/>
  <c r="EZ35" i="30"/>
  <c r="Z203" i="30"/>
  <c r="W199" i="22"/>
  <c r="P198" i="22"/>
  <c r="T198" i="22"/>
  <c r="Y203" i="30"/>
  <c r="W204" i="30"/>
  <c r="T203" i="30"/>
  <c r="P203" i="30"/>
  <c r="IB85" i="30" l="1"/>
  <c r="GV62" i="30"/>
  <c r="FP40" i="30"/>
  <c r="KN148" i="30"/>
  <c r="LT131" i="30"/>
  <c r="JX129" i="30"/>
  <c r="JH130" i="30"/>
  <c r="HL86" i="30"/>
  <c r="MJ133" i="30"/>
  <c r="MZ123" i="30"/>
  <c r="GF46" i="30"/>
  <c r="EZ36" i="30"/>
  <c r="LD135" i="30"/>
  <c r="IR100" i="30"/>
  <c r="U198" i="22"/>
  <c r="R199" i="22"/>
  <c r="Q199" i="22"/>
  <c r="Q204" i="30"/>
  <c r="V203" i="30"/>
  <c r="R204" i="30"/>
  <c r="EZ37" i="30" l="1"/>
  <c r="HL87" i="30"/>
  <c r="JX130" i="30"/>
  <c r="GV63" i="30"/>
  <c r="MZ124" i="30"/>
  <c r="KN149" i="30"/>
  <c r="LD136" i="30"/>
  <c r="MJ134" i="30"/>
  <c r="JH131" i="30"/>
  <c r="FP41" i="30"/>
  <c r="IB86" i="30"/>
  <c r="IR101" i="30"/>
  <c r="GF47" i="30"/>
  <c r="LT132" i="30"/>
  <c r="V198" i="22"/>
  <c r="S199" i="22" s="1"/>
  <c r="AB198" i="22"/>
  <c r="Y198" i="22"/>
  <c r="X199" i="22"/>
  <c r="AA199" i="22" s="1"/>
  <c r="S204" i="30"/>
  <c r="X203" i="30"/>
  <c r="AA203" i="30" s="1"/>
  <c r="U204" i="30"/>
  <c r="IR102" i="30" l="1"/>
  <c r="MJ135" i="30"/>
  <c r="KN150" i="30"/>
  <c r="HL88" i="30"/>
  <c r="LT133" i="30"/>
  <c r="FP42" i="30"/>
  <c r="GV64" i="30"/>
  <c r="IB87" i="30"/>
  <c r="LD137" i="30"/>
  <c r="MZ125" i="30"/>
  <c r="EZ38" i="30"/>
  <c r="GF48" i="30"/>
  <c r="JH132" i="30"/>
  <c r="JX131" i="30"/>
  <c r="Z204" i="30"/>
  <c r="W200" i="22"/>
  <c r="P199" i="22"/>
  <c r="T199" i="22"/>
  <c r="W205" i="30"/>
  <c r="Y204" i="30"/>
  <c r="T204" i="30"/>
  <c r="P204" i="30"/>
  <c r="GF49" i="30" l="1"/>
  <c r="IB88" i="30"/>
  <c r="HL89" i="30"/>
  <c r="MJ136" i="30"/>
  <c r="MZ126" i="30"/>
  <c r="FP43" i="30"/>
  <c r="JH133" i="30"/>
  <c r="LD138" i="30"/>
  <c r="GV65" i="30"/>
  <c r="KN151" i="30"/>
  <c r="IR103" i="30"/>
  <c r="JX132" i="30"/>
  <c r="EZ39" i="30"/>
  <c r="LT134" i="30"/>
  <c r="R200" i="22"/>
  <c r="U199" i="22"/>
  <c r="AB199" i="22" s="1"/>
  <c r="Q200" i="22"/>
  <c r="V199" i="22"/>
  <c r="Q205" i="30"/>
  <c r="V204" i="30"/>
  <c r="R205" i="30"/>
  <c r="JX133" i="30" l="1"/>
  <c r="LD139" i="30"/>
  <c r="MJ137" i="30"/>
  <c r="IB89" i="30"/>
  <c r="KN152" i="30"/>
  <c r="FP44" i="30"/>
  <c r="EZ40" i="30"/>
  <c r="GV66" i="30"/>
  <c r="JH134" i="30"/>
  <c r="HL90" i="30"/>
  <c r="GF50" i="30"/>
  <c r="LT135" i="30"/>
  <c r="IR104" i="30"/>
  <c r="MZ127" i="30"/>
  <c r="Y199" i="22"/>
  <c r="X200" i="22"/>
  <c r="AA200" i="22" s="1"/>
  <c r="S200" i="22"/>
  <c r="S205" i="30"/>
  <c r="X204" i="30"/>
  <c r="AA204" i="30" s="1"/>
  <c r="U205" i="30"/>
  <c r="LT136" i="30" l="1"/>
  <c r="GV67" i="30"/>
  <c r="FP45" i="30"/>
  <c r="LD140" i="30"/>
  <c r="MZ128" i="30"/>
  <c r="HL91" i="30"/>
  <c r="IB90" i="30"/>
  <c r="GF51" i="30"/>
  <c r="EZ41" i="30"/>
  <c r="KN153" i="30"/>
  <c r="JX134" i="30"/>
  <c r="IR105" i="30"/>
  <c r="JH135" i="30"/>
  <c r="MJ138" i="30"/>
  <c r="W201" i="22"/>
  <c r="P200" i="22"/>
  <c r="T200" i="22"/>
  <c r="W206" i="30"/>
  <c r="Y205" i="30"/>
  <c r="T205" i="30"/>
  <c r="P205" i="30"/>
  <c r="Z205" i="30"/>
  <c r="IR106" i="30" l="1"/>
  <c r="GF52" i="30"/>
  <c r="LD141" i="30"/>
  <c r="GV68" i="30"/>
  <c r="KN154" i="30"/>
  <c r="HL92" i="30"/>
  <c r="JH136" i="30"/>
  <c r="EZ42" i="30"/>
  <c r="IB91" i="30"/>
  <c r="MZ129" i="30"/>
  <c r="LT137" i="30"/>
  <c r="MJ139" i="30"/>
  <c r="JX135" i="30"/>
  <c r="FP46" i="30"/>
  <c r="U200" i="22"/>
  <c r="R201" i="22"/>
  <c r="Q201" i="22"/>
  <c r="Q206" i="30"/>
  <c r="V205" i="30"/>
  <c r="R206" i="30"/>
  <c r="MJ140" i="30" l="1"/>
  <c r="EZ43" i="30"/>
  <c r="HL93" i="30"/>
  <c r="GF53" i="30"/>
  <c r="FP47" i="30"/>
  <c r="MZ130" i="30"/>
  <c r="GV69" i="30"/>
  <c r="LT138" i="30"/>
  <c r="JH137" i="30"/>
  <c r="KN155" i="30"/>
  <c r="IR107" i="30"/>
  <c r="JX136" i="30"/>
  <c r="IB92" i="30"/>
  <c r="LD142" i="30"/>
  <c r="V200" i="22"/>
  <c r="S201" i="22" s="1"/>
  <c r="AB200" i="22"/>
  <c r="Y200" i="22"/>
  <c r="X201" i="22"/>
  <c r="AA201" i="22" s="1"/>
  <c r="U206" i="30"/>
  <c r="S206" i="30"/>
  <c r="X205" i="30"/>
  <c r="AA205" i="30" s="1"/>
  <c r="JX137" i="30" l="1"/>
  <c r="LT139" i="30"/>
  <c r="GF54" i="30"/>
  <c r="EZ44" i="30"/>
  <c r="KN156" i="30"/>
  <c r="MZ131" i="30"/>
  <c r="LD143" i="30"/>
  <c r="IR108" i="30"/>
  <c r="GV70" i="30"/>
  <c r="FP48" i="30"/>
  <c r="MJ141" i="30"/>
  <c r="IB93" i="30"/>
  <c r="JH138" i="30"/>
  <c r="HL94" i="30"/>
  <c r="Z206" i="30"/>
  <c r="W202" i="22"/>
  <c r="P201" i="22"/>
  <c r="T201" i="22"/>
  <c r="Y206" i="30"/>
  <c r="W207" i="30"/>
  <c r="P206" i="30"/>
  <c r="T206" i="30"/>
  <c r="IB94" i="30" l="1"/>
  <c r="FP49" i="30"/>
  <c r="IR109" i="30"/>
  <c r="MZ132" i="30"/>
  <c r="EZ45" i="30"/>
  <c r="LT140" i="30"/>
  <c r="HL95" i="30"/>
  <c r="MJ142" i="30"/>
  <c r="LD144" i="30"/>
  <c r="KN157" i="30"/>
  <c r="JX138" i="30"/>
  <c r="JH139" i="30"/>
  <c r="GV71" i="30"/>
  <c r="GF55" i="30"/>
  <c r="U201" i="22"/>
  <c r="R202" i="22"/>
  <c r="Q202" i="22"/>
  <c r="Q207" i="30"/>
  <c r="V206" i="30"/>
  <c r="R207" i="30"/>
  <c r="KN158" i="30" l="1"/>
  <c r="GF56" i="30"/>
  <c r="JH140" i="30"/>
  <c r="MJ143" i="30"/>
  <c r="LT141" i="30"/>
  <c r="MZ133" i="30"/>
  <c r="FP50" i="30"/>
  <c r="GV72" i="30"/>
  <c r="JX139" i="30"/>
  <c r="LD145" i="30"/>
  <c r="HL96" i="30"/>
  <c r="EZ46" i="30"/>
  <c r="IR110" i="30"/>
  <c r="IB95" i="30"/>
  <c r="V201" i="22"/>
  <c r="S202" i="22" s="1"/>
  <c r="AB201" i="22"/>
  <c r="Y201" i="22"/>
  <c r="X202" i="22"/>
  <c r="AA202" i="22" s="1"/>
  <c r="U207" i="30"/>
  <c r="S207" i="30"/>
  <c r="X206" i="30"/>
  <c r="AA206" i="30" s="1"/>
  <c r="IB96" i="30" l="1"/>
  <c r="LD146" i="30"/>
  <c r="MJ144" i="30"/>
  <c r="GF57" i="30"/>
  <c r="GV73" i="30"/>
  <c r="HL97" i="30"/>
  <c r="FP51" i="30"/>
  <c r="LT142" i="30"/>
  <c r="KN159" i="30"/>
  <c r="EZ47" i="30"/>
  <c r="MZ134" i="30"/>
  <c r="IR111" i="30"/>
  <c r="JX140" i="30"/>
  <c r="JH141" i="30"/>
  <c r="Z207" i="30"/>
  <c r="W203" i="22"/>
  <c r="P202" i="22"/>
  <c r="T202" i="22"/>
  <c r="Y207" i="30"/>
  <c r="W208" i="30"/>
  <c r="P207" i="30"/>
  <c r="T207" i="30"/>
  <c r="IR112" i="30" l="1"/>
  <c r="HL98" i="30"/>
  <c r="GF58" i="30"/>
  <c r="LD147" i="30"/>
  <c r="LT143" i="30"/>
  <c r="KN160" i="30"/>
  <c r="FP52" i="30"/>
  <c r="MJ145" i="30"/>
  <c r="IB97" i="30"/>
  <c r="JH142" i="30"/>
  <c r="EZ48" i="30"/>
  <c r="JX141" i="30"/>
  <c r="MZ135" i="30"/>
  <c r="GV74" i="30"/>
  <c r="Q203" i="22"/>
  <c r="R203" i="22"/>
  <c r="U202" i="22"/>
  <c r="R208" i="30"/>
  <c r="Q208" i="30"/>
  <c r="V207" i="30"/>
  <c r="JX142" i="30" l="1"/>
  <c r="JH143" i="30"/>
  <c r="LD148" i="30"/>
  <c r="HL99" i="30"/>
  <c r="KN161" i="30"/>
  <c r="IB98" i="30"/>
  <c r="FP53" i="30"/>
  <c r="GF59" i="30"/>
  <c r="IR113" i="30"/>
  <c r="GV75" i="30"/>
  <c r="MJ146" i="30"/>
  <c r="MZ136" i="30"/>
  <c r="EZ49" i="30"/>
  <c r="LT144" i="30"/>
  <c r="V202" i="22"/>
  <c r="S203" i="22" s="1"/>
  <c r="AB202" i="22"/>
  <c r="X203" i="22"/>
  <c r="AA203" i="22" s="1"/>
  <c r="Y202" i="22"/>
  <c r="S208" i="30"/>
  <c r="X207" i="30"/>
  <c r="AA207" i="30" s="1"/>
  <c r="U208" i="30"/>
  <c r="MZ137" i="30" l="1"/>
  <c r="IB99" i="30"/>
  <c r="HL100" i="30"/>
  <c r="JH144" i="30"/>
  <c r="GV76" i="30"/>
  <c r="EZ50" i="30"/>
  <c r="IR114" i="30"/>
  <c r="KN162" i="30"/>
  <c r="JX143" i="30"/>
  <c r="LT145" i="30"/>
  <c r="GF60" i="30"/>
  <c r="MJ147" i="30"/>
  <c r="FP54" i="30"/>
  <c r="LD149" i="30"/>
  <c r="Z208" i="30"/>
  <c r="W204" i="22"/>
  <c r="T203" i="22"/>
  <c r="P203" i="22"/>
  <c r="W209" i="30"/>
  <c r="Y208" i="30"/>
  <c r="P208" i="30"/>
  <c r="T208" i="30"/>
  <c r="MJ148" i="30" l="1"/>
  <c r="EZ51" i="30"/>
  <c r="JH145" i="30"/>
  <c r="IB100" i="30"/>
  <c r="LT146" i="30"/>
  <c r="GF61" i="30"/>
  <c r="IR115" i="30"/>
  <c r="GV77" i="30"/>
  <c r="MZ138" i="30"/>
  <c r="LD150" i="30"/>
  <c r="KN163" i="30"/>
  <c r="FP55" i="30"/>
  <c r="JX144" i="30"/>
  <c r="HL101" i="30"/>
  <c r="R204" i="22"/>
  <c r="U203" i="22"/>
  <c r="AB203" i="22" s="1"/>
  <c r="Q204" i="22"/>
  <c r="V203" i="22"/>
  <c r="Q209" i="30"/>
  <c r="V208" i="30"/>
  <c r="R209" i="30"/>
  <c r="LD151" i="30" l="1"/>
  <c r="GF62" i="30"/>
  <c r="IB101" i="30"/>
  <c r="EZ52" i="30"/>
  <c r="FP56" i="30"/>
  <c r="JX145" i="30"/>
  <c r="MZ139" i="30"/>
  <c r="LT147" i="30"/>
  <c r="MJ149" i="30"/>
  <c r="HL102" i="30"/>
  <c r="GV78" i="30"/>
  <c r="KN164" i="30"/>
  <c r="IR116" i="30"/>
  <c r="JH146" i="30"/>
  <c r="X204" i="22"/>
  <c r="AA204" i="22" s="1"/>
  <c r="Y203" i="22"/>
  <c r="S204" i="22"/>
  <c r="S209" i="30"/>
  <c r="X208" i="30"/>
  <c r="AA208" i="30" s="1"/>
  <c r="U209" i="30"/>
  <c r="GV79" i="30" l="1"/>
  <c r="JH147" i="30"/>
  <c r="KN165" i="30"/>
  <c r="HL103" i="30"/>
  <c r="LT148" i="30"/>
  <c r="JX146" i="30"/>
  <c r="EZ53" i="30"/>
  <c r="GF63" i="30"/>
  <c r="IR117" i="30"/>
  <c r="MJ150" i="30"/>
  <c r="MZ140" i="30"/>
  <c r="FP57" i="30"/>
  <c r="IB102" i="30"/>
  <c r="LD152" i="30"/>
  <c r="Z209" i="30"/>
  <c r="W205" i="22"/>
  <c r="P204" i="22"/>
  <c r="T204" i="22"/>
  <c r="Y209" i="30"/>
  <c r="W210" i="30"/>
  <c r="P209" i="30"/>
  <c r="T209" i="30"/>
  <c r="MJ151" i="30" l="1"/>
  <c r="JX147" i="30"/>
  <c r="HL104" i="30"/>
  <c r="JH148" i="30"/>
  <c r="LD153" i="30"/>
  <c r="IB103" i="30"/>
  <c r="IR118" i="30"/>
  <c r="LT149" i="30"/>
  <c r="GV80" i="30"/>
  <c r="FP58" i="30"/>
  <c r="GF64" i="30"/>
  <c r="MZ141" i="30"/>
  <c r="EZ54" i="30"/>
  <c r="KN166" i="30"/>
  <c r="R205" i="22"/>
  <c r="U204" i="22"/>
  <c r="AB204" i="22" s="1"/>
  <c r="Q205" i="22"/>
  <c r="V204" i="22"/>
  <c r="Q210" i="30"/>
  <c r="V209" i="30"/>
  <c r="R210" i="30"/>
  <c r="KN167" i="30" l="1"/>
  <c r="FP59" i="30"/>
  <c r="IB104" i="30"/>
  <c r="JX148" i="30"/>
  <c r="GF65" i="30"/>
  <c r="IR119" i="30"/>
  <c r="LD154" i="30"/>
  <c r="MJ152" i="30"/>
  <c r="MZ142" i="30"/>
  <c r="LT150" i="30"/>
  <c r="JH149" i="30"/>
  <c r="EZ55" i="30"/>
  <c r="GV81" i="30"/>
  <c r="HL105" i="30"/>
  <c r="X205" i="22"/>
  <c r="AA205" i="22" s="1"/>
  <c r="Y204" i="22"/>
  <c r="S205" i="22"/>
  <c r="U210" i="30"/>
  <c r="S210" i="30"/>
  <c r="X209" i="30"/>
  <c r="AA209" i="30" s="1"/>
  <c r="HL106" i="30" l="1"/>
  <c r="LT151" i="30"/>
  <c r="MJ153" i="30"/>
  <c r="JX149" i="30"/>
  <c r="FP60" i="30"/>
  <c r="EZ56" i="30"/>
  <c r="IR120" i="30"/>
  <c r="GV82" i="30"/>
  <c r="MZ143" i="30"/>
  <c r="LD155" i="30"/>
  <c r="IB105" i="30"/>
  <c r="KN168" i="30"/>
  <c r="JH150" i="30"/>
  <c r="GF66" i="30"/>
  <c r="Z210" i="30"/>
  <c r="AQ20" i="22"/>
  <c r="AQ19" i="22" s="1"/>
  <c r="W206" i="22"/>
  <c r="P205" i="22"/>
  <c r="T205" i="22"/>
  <c r="Y210" i="30"/>
  <c r="W211" i="30"/>
  <c r="P210" i="30"/>
  <c r="T210" i="30"/>
  <c r="M3" i="22" l="1"/>
  <c r="M4" i="22"/>
  <c r="R11" i="18" s="1"/>
  <c r="GF67" i="30"/>
  <c r="LD156" i="30"/>
  <c r="GV83" i="30"/>
  <c r="JX150" i="30"/>
  <c r="LT152" i="30"/>
  <c r="KN169" i="30"/>
  <c r="EZ57" i="30"/>
  <c r="JH151" i="30"/>
  <c r="IB106" i="30"/>
  <c r="MZ144" i="30"/>
  <c r="IR121" i="30"/>
  <c r="FP61" i="30"/>
  <c r="MJ154" i="30"/>
  <c r="HL107" i="30"/>
  <c r="DQ20" i="30"/>
  <c r="R2" i="30" s="1"/>
  <c r="DM20" i="30"/>
  <c r="DK20" i="30" s="1"/>
  <c r="DS20" i="30"/>
  <c r="R206" i="22"/>
  <c r="U205" i="22"/>
  <c r="AB205" i="22" s="1"/>
  <c r="Q206" i="22"/>
  <c r="V205" i="22"/>
  <c r="DO20" i="30"/>
  <c r="R211" i="30"/>
  <c r="Q211" i="30"/>
  <c r="V210" i="30"/>
  <c r="DS19" i="30" l="1"/>
  <c r="R3" i="30" s="1"/>
  <c r="R4" i="30"/>
  <c r="R6" i="30" s="1"/>
  <c r="HL108" i="30"/>
  <c r="FP62" i="30"/>
  <c r="MZ145" i="30"/>
  <c r="JH152" i="30"/>
  <c r="KN170" i="30"/>
  <c r="JX151" i="30"/>
  <c r="LD157" i="30"/>
  <c r="DT24" i="30"/>
  <c r="DT25" i="30" s="1"/>
  <c r="MJ155" i="30"/>
  <c r="IR122" i="30"/>
  <c r="IB107" i="30"/>
  <c r="EZ58" i="30"/>
  <c r="LT153" i="30"/>
  <c r="GV84" i="30"/>
  <c r="GF68" i="30"/>
  <c r="S38" i="40"/>
  <c r="X206" i="22"/>
  <c r="AA206" i="22" s="1"/>
  <c r="Y205" i="22"/>
  <c r="S206" i="22"/>
  <c r="U211" i="30"/>
  <c r="S211" i="30"/>
  <c r="X210" i="30"/>
  <c r="AA210" i="30" s="1"/>
  <c r="H12" i="18" l="1"/>
  <c r="I24" i="40" s="1"/>
  <c r="GV85" i="30"/>
  <c r="IR123" i="30"/>
  <c r="JX152" i="30"/>
  <c r="JH153" i="30"/>
  <c r="FP63" i="30"/>
  <c r="EZ59" i="30"/>
  <c r="LT154" i="30"/>
  <c r="MJ156" i="30"/>
  <c r="LD158" i="30"/>
  <c r="KN171" i="30"/>
  <c r="MZ146" i="30"/>
  <c r="HL109" i="30"/>
  <c r="GF69" i="30"/>
  <c r="IB108" i="30"/>
  <c r="DT26" i="30"/>
  <c r="EI20" i="30"/>
  <c r="EE20" i="30"/>
  <c r="EC20" i="30"/>
  <c r="EA20" i="30" s="1"/>
  <c r="EG20" i="30"/>
  <c r="S2" i="30" s="1"/>
  <c r="Z211" i="30"/>
  <c r="W207" i="22"/>
  <c r="P206" i="22"/>
  <c r="T206" i="22"/>
  <c r="Y211" i="30"/>
  <c r="W212" i="30"/>
  <c r="P211" i="30"/>
  <c r="T211" i="30"/>
  <c r="EI19" i="30" l="1"/>
  <c r="S3" i="30" s="1"/>
  <c r="S4" i="30"/>
  <c r="S6" i="30" s="1"/>
  <c r="AO20" i="22"/>
  <c r="M2" i="22" s="1"/>
  <c r="AK20" i="22"/>
  <c r="AI20" i="22" s="1"/>
  <c r="AM20" i="22"/>
  <c r="GF70" i="30"/>
  <c r="MZ147" i="30"/>
  <c r="LD159" i="30"/>
  <c r="LT155" i="30"/>
  <c r="IR124" i="30"/>
  <c r="EJ24" i="30"/>
  <c r="EJ25" i="30" s="1"/>
  <c r="DT27" i="30"/>
  <c r="FP64" i="30"/>
  <c r="JX153" i="30"/>
  <c r="IB109" i="30"/>
  <c r="HL110" i="30"/>
  <c r="KN172" i="30"/>
  <c r="MJ157" i="30"/>
  <c r="GV86" i="30"/>
  <c r="EZ60" i="30"/>
  <c r="JH154" i="30"/>
  <c r="CY20" i="30"/>
  <c r="R207" i="22"/>
  <c r="U206" i="22"/>
  <c r="AB206" i="22" s="1"/>
  <c r="Q207" i="22"/>
  <c r="V206" i="22"/>
  <c r="R212" i="30"/>
  <c r="Q212" i="30"/>
  <c r="V211" i="30"/>
  <c r="I12" i="18" l="1"/>
  <c r="J24" i="40" s="1"/>
  <c r="LT156" i="30"/>
  <c r="MZ148" i="30"/>
  <c r="EZ61" i="30"/>
  <c r="MJ158" i="30"/>
  <c r="HL111" i="30"/>
  <c r="JX154" i="30"/>
  <c r="DT28" i="30"/>
  <c r="IR125" i="30"/>
  <c r="LD160" i="30"/>
  <c r="GF71" i="30"/>
  <c r="JH155" i="30"/>
  <c r="GV87" i="30"/>
  <c r="KN173" i="30"/>
  <c r="IB110" i="30"/>
  <c r="FP65" i="30"/>
  <c r="EJ26" i="30"/>
  <c r="DA20" i="30"/>
  <c r="Q2" i="30" s="1"/>
  <c r="CW20" i="30"/>
  <c r="CU20" i="30" s="1"/>
  <c r="X207" i="22"/>
  <c r="AA207" i="22" s="1"/>
  <c r="Y206" i="22"/>
  <c r="S207" i="22"/>
  <c r="S212" i="30"/>
  <c r="X211" i="30"/>
  <c r="AA211" i="30" s="1"/>
  <c r="U212" i="30"/>
  <c r="DC20" i="30"/>
  <c r="DC19" i="30" l="1"/>
  <c r="Q3" i="30" s="1"/>
  <c r="Q4" i="30"/>
  <c r="Q6" i="30" s="1"/>
  <c r="FP66" i="30"/>
  <c r="KN174" i="30"/>
  <c r="JH156" i="30"/>
  <c r="LD161" i="30"/>
  <c r="DD24" i="30"/>
  <c r="DD25" i="30" s="1"/>
  <c r="DD26" i="30" s="1"/>
  <c r="DT29" i="30"/>
  <c r="HL112" i="30"/>
  <c r="EZ62" i="30"/>
  <c r="LT157" i="30"/>
  <c r="IB111" i="30"/>
  <c r="GV88" i="30"/>
  <c r="GF72" i="30"/>
  <c r="IR126" i="30"/>
  <c r="EJ27" i="30"/>
  <c r="JX155" i="30"/>
  <c r="MJ159" i="30"/>
  <c r="MZ149" i="30"/>
  <c r="Z212" i="30"/>
  <c r="W208" i="22"/>
  <c r="P207" i="22"/>
  <c r="T207" i="22"/>
  <c r="W213" i="30"/>
  <c r="Y212" i="30"/>
  <c r="P212" i="30"/>
  <c r="T212" i="30"/>
  <c r="G12" i="18" l="1"/>
  <c r="H24" i="40" s="1"/>
  <c r="DD27" i="30"/>
  <c r="JX156" i="30"/>
  <c r="GV89" i="30"/>
  <c r="LT158" i="30"/>
  <c r="HL113" i="30"/>
  <c r="LD162" i="30"/>
  <c r="KN175" i="30"/>
  <c r="MZ150" i="30"/>
  <c r="IR127" i="30"/>
  <c r="EJ28" i="30"/>
  <c r="GF73" i="30"/>
  <c r="IB112" i="30"/>
  <c r="EZ63" i="30"/>
  <c r="DT30" i="30"/>
  <c r="JH157" i="30"/>
  <c r="FP67" i="30"/>
  <c r="MJ160" i="30"/>
  <c r="R208" i="22"/>
  <c r="U207" i="22"/>
  <c r="AB207" i="22" s="1"/>
  <c r="Q208" i="22"/>
  <c r="V207" i="22"/>
  <c r="R213" i="30"/>
  <c r="Q213" i="30"/>
  <c r="V212" i="30"/>
  <c r="IB113" i="30" l="1"/>
  <c r="MZ151" i="30"/>
  <c r="LD163" i="30"/>
  <c r="LT159" i="30"/>
  <c r="JX157" i="30"/>
  <c r="EJ29" i="30"/>
  <c r="MJ161" i="30"/>
  <c r="JH158" i="30"/>
  <c r="GF74" i="30"/>
  <c r="KN176" i="30"/>
  <c r="HL114" i="30"/>
  <c r="GV90" i="30"/>
  <c r="DD28" i="30"/>
  <c r="DT31" i="30"/>
  <c r="EZ64" i="30"/>
  <c r="IR128" i="30"/>
  <c r="FP68" i="30"/>
  <c r="X208" i="22"/>
  <c r="AA208" i="22" s="1"/>
  <c r="Y207" i="22"/>
  <c r="S208" i="22"/>
  <c r="S213" i="30"/>
  <c r="X212" i="30"/>
  <c r="AA212" i="30" s="1"/>
  <c r="U213" i="30"/>
  <c r="DT32" i="30" l="1"/>
  <c r="KN177" i="30"/>
  <c r="JH159" i="30"/>
  <c r="LT160" i="30"/>
  <c r="MZ152" i="30"/>
  <c r="IR129" i="30"/>
  <c r="GV91" i="30"/>
  <c r="EJ30" i="30"/>
  <c r="FP69" i="30"/>
  <c r="DD29" i="30"/>
  <c r="GF75" i="30"/>
  <c r="MJ162" i="30"/>
  <c r="LD164" i="30"/>
  <c r="IB114" i="30"/>
  <c r="EZ65" i="30"/>
  <c r="HL115" i="30"/>
  <c r="JX158" i="30"/>
  <c r="Z213" i="30"/>
  <c r="W209" i="22"/>
  <c r="P208" i="22"/>
  <c r="T208" i="22"/>
  <c r="Y213" i="30"/>
  <c r="W214" i="30"/>
  <c r="T213" i="30"/>
  <c r="P213" i="30"/>
  <c r="MJ163" i="30" l="1"/>
  <c r="DD30" i="30"/>
  <c r="EJ31" i="30"/>
  <c r="IR130" i="30"/>
  <c r="LT161" i="30"/>
  <c r="KN178" i="30"/>
  <c r="HL116" i="30"/>
  <c r="EZ66" i="30"/>
  <c r="GF76" i="30"/>
  <c r="FP70" i="30"/>
  <c r="MZ153" i="30"/>
  <c r="JH160" i="30"/>
  <c r="DT33" i="30"/>
  <c r="IB115" i="30"/>
  <c r="JX159" i="30"/>
  <c r="LD165" i="30"/>
  <c r="GV92" i="30"/>
  <c r="CI20" i="30"/>
  <c r="CK20" i="30"/>
  <c r="P2" i="30" s="1"/>
  <c r="CG20" i="30"/>
  <c r="R209" i="22"/>
  <c r="U208" i="22"/>
  <c r="AB208" i="22" s="1"/>
  <c r="Q209" i="22"/>
  <c r="V208" i="22"/>
  <c r="CM20" i="30"/>
  <c r="Q214" i="30"/>
  <c r="V213" i="30"/>
  <c r="R214" i="30"/>
  <c r="CM19" i="30" l="1"/>
  <c r="P3" i="30" s="1"/>
  <c r="P4" i="30"/>
  <c r="P6" i="30" s="1"/>
  <c r="LD166" i="30"/>
  <c r="IB116" i="30"/>
  <c r="JH161" i="30"/>
  <c r="FP71" i="30"/>
  <c r="EZ67" i="30"/>
  <c r="KN179" i="30"/>
  <c r="IR131" i="30"/>
  <c r="DD31" i="30"/>
  <c r="GV93" i="30"/>
  <c r="JX160" i="30"/>
  <c r="DT34" i="30"/>
  <c r="MZ154" i="30"/>
  <c r="GF77" i="30"/>
  <c r="HL117" i="30"/>
  <c r="LT162" i="30"/>
  <c r="EJ32" i="30"/>
  <c r="MJ164" i="30"/>
  <c r="CN24" i="30"/>
  <c r="CN25" i="30" s="1"/>
  <c r="CE20" i="30"/>
  <c r="X209" i="22"/>
  <c r="AA209" i="22" s="1"/>
  <c r="Y208" i="22"/>
  <c r="S209" i="22"/>
  <c r="S214" i="30"/>
  <c r="AB213" i="30"/>
  <c r="X213" i="30"/>
  <c r="AA213" i="30" s="1"/>
  <c r="F12" i="18" l="1"/>
  <c r="G24" i="40" s="1"/>
  <c r="EJ33" i="30"/>
  <c r="HL118" i="30"/>
  <c r="MZ155" i="30"/>
  <c r="JX161" i="30"/>
  <c r="DD32" i="30"/>
  <c r="KN180" i="30"/>
  <c r="FP72" i="30"/>
  <c r="IB117" i="30"/>
  <c r="MJ165" i="30"/>
  <c r="LT163" i="30"/>
  <c r="GF78" i="30"/>
  <c r="DT35" i="30"/>
  <c r="GV94" i="30"/>
  <c r="IR132" i="30"/>
  <c r="EZ68" i="30"/>
  <c r="JH162" i="30"/>
  <c r="LD167" i="30"/>
  <c r="CN26" i="30"/>
  <c r="AA20" i="30"/>
  <c r="W210" i="22"/>
  <c r="P209" i="22"/>
  <c r="T209" i="22"/>
  <c r="W215" i="30"/>
  <c r="P214" i="30"/>
  <c r="T214" i="30"/>
  <c r="AA19" i="30" l="1"/>
  <c r="L3" i="30" s="1"/>
  <c r="L4" i="30"/>
  <c r="LD168" i="30"/>
  <c r="EZ69" i="30"/>
  <c r="GV95" i="30"/>
  <c r="GF79" i="30"/>
  <c r="MJ166" i="30"/>
  <c r="FP73" i="30"/>
  <c r="DD33" i="30"/>
  <c r="MZ156" i="30"/>
  <c r="EJ34" i="30"/>
  <c r="JH163" i="30"/>
  <c r="IR133" i="30"/>
  <c r="DT36" i="30"/>
  <c r="LT164" i="30"/>
  <c r="CN27" i="30"/>
  <c r="IB118" i="30"/>
  <c r="KN181" i="30"/>
  <c r="JX162" i="30"/>
  <c r="HL119" i="30"/>
  <c r="R210" i="22"/>
  <c r="U209" i="22"/>
  <c r="AB209" i="22" s="1"/>
  <c r="Q210" i="22"/>
  <c r="V209" i="22"/>
  <c r="R215" i="30"/>
  <c r="U214" i="30"/>
  <c r="Q215" i="30"/>
  <c r="V214" i="30"/>
  <c r="B12" i="18" l="1"/>
  <c r="HL120" i="30"/>
  <c r="CN28" i="30"/>
  <c r="JH164" i="30"/>
  <c r="MZ157" i="30"/>
  <c r="GF80" i="30"/>
  <c r="EZ70" i="30"/>
  <c r="KN182" i="30"/>
  <c r="DT37" i="30"/>
  <c r="FP74" i="30"/>
  <c r="IB119" i="30"/>
  <c r="IR134" i="30"/>
  <c r="EJ35" i="30"/>
  <c r="MJ167" i="30"/>
  <c r="GV96" i="30"/>
  <c r="LD169" i="30"/>
  <c r="JX163" i="30"/>
  <c r="LT165" i="30"/>
  <c r="DD34" i="30"/>
  <c r="X210" i="22"/>
  <c r="AA210" i="22" s="1"/>
  <c r="Y209" i="22"/>
  <c r="S210" i="22"/>
  <c r="AB214" i="30"/>
  <c r="X214" i="30"/>
  <c r="AA214" i="30" s="1"/>
  <c r="Z214" i="30"/>
  <c r="S215" i="30" s="1"/>
  <c r="Y214" i="30"/>
  <c r="DD35" i="30" l="1"/>
  <c r="GV97" i="30"/>
  <c r="IB120" i="30"/>
  <c r="EZ71" i="30"/>
  <c r="MZ158" i="30"/>
  <c r="CN29" i="30"/>
  <c r="JX164" i="30"/>
  <c r="EJ36" i="30"/>
  <c r="DT38" i="30"/>
  <c r="LD170" i="30"/>
  <c r="IR135" i="30"/>
  <c r="FP75" i="30"/>
  <c r="GF81" i="30"/>
  <c r="JH165" i="30"/>
  <c r="HL121" i="30"/>
  <c r="LT166" i="30"/>
  <c r="MJ168" i="30"/>
  <c r="KN183" i="30"/>
  <c r="W211" i="22"/>
  <c r="P210" i="22"/>
  <c r="T210" i="22"/>
  <c r="W216" i="30"/>
  <c r="P215" i="30"/>
  <c r="T215" i="30"/>
  <c r="LT167" i="30" l="1"/>
  <c r="FP76" i="30"/>
  <c r="LD171" i="30"/>
  <c r="EJ37" i="30"/>
  <c r="EZ72" i="30"/>
  <c r="GV98" i="30"/>
  <c r="KN184" i="30"/>
  <c r="JH166" i="30"/>
  <c r="CN30" i="30"/>
  <c r="MJ169" i="30"/>
  <c r="GF82" i="30"/>
  <c r="IR136" i="30"/>
  <c r="JX165" i="30"/>
  <c r="MZ159" i="30"/>
  <c r="IB121" i="30"/>
  <c r="DD36" i="30"/>
  <c r="HL122" i="30"/>
  <c r="DT39" i="30"/>
  <c r="R211" i="22"/>
  <c r="U210" i="22"/>
  <c r="AB210" i="22" s="1"/>
  <c r="Q211" i="22"/>
  <c r="V210" i="22"/>
  <c r="R216" i="30"/>
  <c r="U215" i="30"/>
  <c r="Q216" i="30"/>
  <c r="V215" i="30"/>
  <c r="DT40" i="30" l="1"/>
  <c r="MZ160" i="30"/>
  <c r="MJ170" i="30"/>
  <c r="JH167" i="30"/>
  <c r="EJ38" i="30"/>
  <c r="FP77" i="30"/>
  <c r="DD37" i="30"/>
  <c r="IR137" i="30"/>
  <c r="GV99" i="30"/>
  <c r="HL123" i="30"/>
  <c r="JX166" i="30"/>
  <c r="CN31" i="30"/>
  <c r="KN185" i="30"/>
  <c r="LD172" i="30"/>
  <c r="LT168" i="30"/>
  <c r="IB122" i="30"/>
  <c r="GF83" i="30"/>
  <c r="EZ73" i="30"/>
  <c r="X211" i="22"/>
  <c r="AA211" i="22" s="1"/>
  <c r="Y210" i="22"/>
  <c r="S211" i="22"/>
  <c r="AB215" i="30"/>
  <c r="X215" i="30"/>
  <c r="AA215" i="30" s="1"/>
  <c r="Z215" i="30"/>
  <c r="S216" i="30" s="1"/>
  <c r="Y215" i="30"/>
  <c r="IB123" i="30" l="1"/>
  <c r="CN32" i="30"/>
  <c r="HL124" i="30"/>
  <c r="IR138" i="30"/>
  <c r="JH168" i="30"/>
  <c r="MZ161" i="30"/>
  <c r="EZ74" i="30"/>
  <c r="LD173" i="30"/>
  <c r="FP78" i="30"/>
  <c r="GF84" i="30"/>
  <c r="LT169" i="30"/>
  <c r="KN186" i="30"/>
  <c r="JX167" i="30"/>
  <c r="GV100" i="30"/>
  <c r="DD38" i="30"/>
  <c r="EJ39" i="30"/>
  <c r="MJ171" i="30"/>
  <c r="DT41" i="30"/>
  <c r="W212" i="22"/>
  <c r="P211" i="22"/>
  <c r="T211" i="22"/>
  <c r="W217" i="30"/>
  <c r="T216" i="30"/>
  <c r="P216" i="30"/>
  <c r="DT42" i="30" l="1"/>
  <c r="GV101" i="30"/>
  <c r="GF85" i="30"/>
  <c r="LD174" i="30"/>
  <c r="IR139" i="30"/>
  <c r="CN33" i="30"/>
  <c r="EJ40" i="30"/>
  <c r="KN187" i="30"/>
  <c r="MZ162" i="30"/>
  <c r="DD39" i="30"/>
  <c r="LT170" i="30"/>
  <c r="FP79" i="30"/>
  <c r="JH169" i="30"/>
  <c r="HL125" i="30"/>
  <c r="IB124" i="30"/>
  <c r="MJ172" i="30"/>
  <c r="JX168" i="30"/>
  <c r="EZ75" i="30"/>
  <c r="R212" i="22"/>
  <c r="U211" i="22"/>
  <c r="AB211" i="22" s="1"/>
  <c r="Q212" i="22"/>
  <c r="V211" i="22"/>
  <c r="Q217" i="30"/>
  <c r="V216" i="30"/>
  <c r="R217" i="30"/>
  <c r="U216" i="30"/>
  <c r="EZ76" i="30" l="1"/>
  <c r="HL126" i="30"/>
  <c r="DD40" i="30"/>
  <c r="KN188" i="30"/>
  <c r="LD175" i="30"/>
  <c r="GV102" i="30"/>
  <c r="MJ173" i="30"/>
  <c r="FP80" i="30"/>
  <c r="CN34" i="30"/>
  <c r="IB125" i="30"/>
  <c r="LT171" i="30"/>
  <c r="MZ163" i="30"/>
  <c r="IR140" i="30"/>
  <c r="GF86" i="30"/>
  <c r="DT43" i="30"/>
  <c r="JX169" i="30"/>
  <c r="JH170" i="30"/>
  <c r="EJ41" i="30"/>
  <c r="X212" i="22"/>
  <c r="AA212" i="22" s="1"/>
  <c r="Y211" i="22"/>
  <c r="S212" i="22"/>
  <c r="Z216" i="30"/>
  <c r="S217" i="30" s="1"/>
  <c r="Y216" i="30"/>
  <c r="AB216" i="30"/>
  <c r="X216" i="30"/>
  <c r="AA216" i="30" s="1"/>
  <c r="EJ42" i="30" l="1"/>
  <c r="GF87" i="30"/>
  <c r="IB126" i="30"/>
  <c r="FP81" i="30"/>
  <c r="KN189" i="30"/>
  <c r="HL127" i="30"/>
  <c r="JX170" i="30"/>
  <c r="MZ164" i="30"/>
  <c r="GV103" i="30"/>
  <c r="DT44" i="30"/>
  <c r="LT172" i="30"/>
  <c r="CN35" i="30"/>
  <c r="LD176" i="30"/>
  <c r="DD41" i="30"/>
  <c r="EZ77" i="30"/>
  <c r="JH171" i="30"/>
  <c r="IR141" i="30"/>
  <c r="MJ174" i="30"/>
  <c r="BS20" i="30"/>
  <c r="W213" i="22"/>
  <c r="P212" i="22"/>
  <c r="T212" i="22"/>
  <c r="W218" i="30"/>
  <c r="T217" i="30"/>
  <c r="P217" i="30"/>
  <c r="BW20" i="30"/>
  <c r="BW19" i="30" l="1"/>
  <c r="O3" i="30" s="1"/>
  <c r="O4" i="30"/>
  <c r="O6" i="30" s="1"/>
  <c r="MJ175" i="30"/>
  <c r="JH172" i="30"/>
  <c r="DD42" i="30"/>
  <c r="CN36" i="30"/>
  <c r="DT45" i="30"/>
  <c r="MZ165" i="30"/>
  <c r="HL128" i="30"/>
  <c r="FP82" i="30"/>
  <c r="GF88" i="30"/>
  <c r="IR142" i="30"/>
  <c r="EZ78" i="30"/>
  <c r="LD177" i="30"/>
  <c r="LT173" i="30"/>
  <c r="GV104" i="30"/>
  <c r="JX171" i="30"/>
  <c r="KN190" i="30"/>
  <c r="IB127" i="30"/>
  <c r="EJ43" i="30"/>
  <c r="BU20" i="30"/>
  <c r="O2" i="30" s="1"/>
  <c r="BQ20" i="30"/>
  <c r="BO20" i="30" s="1"/>
  <c r="R213" i="22"/>
  <c r="U212" i="22"/>
  <c r="AB212" i="22" s="1"/>
  <c r="Q213" i="22"/>
  <c r="V212" i="22"/>
  <c r="Q218" i="30"/>
  <c r="V217" i="30"/>
  <c r="R218" i="30"/>
  <c r="U217" i="30"/>
  <c r="E12" i="18" l="1"/>
  <c r="F24" i="40" s="1"/>
  <c r="EJ44" i="30"/>
  <c r="KN191" i="30"/>
  <c r="GV105" i="30"/>
  <c r="LD178" i="30"/>
  <c r="IR143" i="30"/>
  <c r="FP83" i="30"/>
  <c r="MZ166" i="30"/>
  <c r="CN37" i="30"/>
  <c r="JH173" i="30"/>
  <c r="IB128" i="30"/>
  <c r="JX172" i="30"/>
  <c r="LT174" i="30"/>
  <c r="EZ79" i="30"/>
  <c r="GF89" i="30"/>
  <c r="HL129" i="30"/>
  <c r="DT46" i="30"/>
  <c r="DD43" i="30"/>
  <c r="MJ176" i="30"/>
  <c r="BX24" i="30"/>
  <c r="BX25" i="30" s="1"/>
  <c r="BX26" i="30" s="1"/>
  <c r="X213" i="22"/>
  <c r="AA213" i="22" s="1"/>
  <c r="Y212" i="22"/>
  <c r="S213" i="22"/>
  <c r="AB217" i="30"/>
  <c r="X217" i="30"/>
  <c r="AA217" i="30" s="1"/>
  <c r="Z217" i="30"/>
  <c r="S218" i="30" s="1"/>
  <c r="Y217" i="30"/>
  <c r="BX27" i="30" l="1"/>
  <c r="MJ177" i="30"/>
  <c r="DT47" i="30"/>
  <c r="GF90" i="30"/>
  <c r="LT175" i="30"/>
  <c r="IB129" i="30"/>
  <c r="CN38" i="30"/>
  <c r="FP84" i="30"/>
  <c r="LD179" i="30"/>
  <c r="KN192" i="30"/>
  <c r="DD44" i="30"/>
  <c r="HL130" i="30"/>
  <c r="EZ80" i="30"/>
  <c r="JX173" i="30"/>
  <c r="JH174" i="30"/>
  <c r="MZ167" i="30"/>
  <c r="IR144" i="30"/>
  <c r="GV106" i="30"/>
  <c r="EJ45" i="30"/>
  <c r="W214" i="22"/>
  <c r="P213" i="22"/>
  <c r="T213" i="22"/>
  <c r="W219" i="30"/>
  <c r="P218" i="30"/>
  <c r="T218" i="30"/>
  <c r="KN193" i="30" l="1"/>
  <c r="FP85" i="30"/>
  <c r="IB130" i="30"/>
  <c r="GF91" i="30"/>
  <c r="MJ178" i="30"/>
  <c r="EJ46" i="30"/>
  <c r="IR145" i="30"/>
  <c r="JH175" i="30"/>
  <c r="EZ81" i="30"/>
  <c r="DD45" i="30"/>
  <c r="LD180" i="30"/>
  <c r="CN39" i="30"/>
  <c r="LT176" i="30"/>
  <c r="DT48" i="30"/>
  <c r="BX28" i="30"/>
  <c r="GV107" i="30"/>
  <c r="MZ168" i="30"/>
  <c r="JX174" i="30"/>
  <c r="HL131" i="30"/>
  <c r="Q214" i="22"/>
  <c r="R214" i="22"/>
  <c r="U213" i="22"/>
  <c r="R219" i="30"/>
  <c r="U218" i="30"/>
  <c r="Q219" i="30"/>
  <c r="V218" i="30"/>
  <c r="JX175" i="30" l="1"/>
  <c r="DT49" i="30"/>
  <c r="DD46" i="30"/>
  <c r="JH176" i="30"/>
  <c r="GF92" i="30"/>
  <c r="FP86" i="30"/>
  <c r="GV108" i="30"/>
  <c r="CN40" i="30"/>
  <c r="EJ47" i="30"/>
  <c r="HL132" i="30"/>
  <c r="BX29" i="30"/>
  <c r="LD181" i="30"/>
  <c r="EZ82" i="30"/>
  <c r="MJ179" i="30"/>
  <c r="IB131" i="30"/>
  <c r="KN194" i="30"/>
  <c r="MZ169" i="30"/>
  <c r="LT177" i="30"/>
  <c r="IR146" i="30"/>
  <c r="V213" i="22"/>
  <c r="S214" i="22" s="1"/>
  <c r="AB213" i="22"/>
  <c r="X214" i="22"/>
  <c r="AA214" i="22" s="1"/>
  <c r="Y213" i="22"/>
  <c r="Z218" i="30"/>
  <c r="S219" i="30" s="1"/>
  <c r="Y218" i="30"/>
  <c r="AB218" i="30"/>
  <c r="X218" i="30"/>
  <c r="AA218" i="30" s="1"/>
  <c r="LT178" i="30" l="1"/>
  <c r="MJ180" i="30"/>
  <c r="HL133" i="30"/>
  <c r="CN41" i="30"/>
  <c r="JH177" i="30"/>
  <c r="DT50" i="30"/>
  <c r="KN195" i="30"/>
  <c r="LD182" i="30"/>
  <c r="FP87" i="30"/>
  <c r="IR147" i="30"/>
  <c r="IB132" i="30"/>
  <c r="BX30" i="30"/>
  <c r="EJ48" i="30"/>
  <c r="GF93" i="30"/>
  <c r="DD47" i="30"/>
  <c r="JX176" i="30"/>
  <c r="MZ170" i="30"/>
  <c r="EZ83" i="30"/>
  <c r="GV109" i="30"/>
  <c r="W215" i="22"/>
  <c r="T214" i="22"/>
  <c r="P214" i="22"/>
  <c r="W220" i="30"/>
  <c r="P219" i="30"/>
  <c r="T219" i="30"/>
  <c r="EZ84" i="30" l="1"/>
  <c r="GF94" i="30"/>
  <c r="IR148" i="30"/>
  <c r="DT51" i="30"/>
  <c r="CN42" i="30"/>
  <c r="MJ181" i="30"/>
  <c r="JX177" i="30"/>
  <c r="BX31" i="30"/>
  <c r="LD183" i="30"/>
  <c r="MZ171" i="30"/>
  <c r="EJ49" i="30"/>
  <c r="IB133" i="30"/>
  <c r="FP88" i="30"/>
  <c r="JH178" i="30"/>
  <c r="HL134" i="30"/>
  <c r="LT179" i="30"/>
  <c r="GV110" i="30"/>
  <c r="DD48" i="30"/>
  <c r="KN196" i="30"/>
  <c r="Q215" i="22"/>
  <c r="R215" i="22"/>
  <c r="U214" i="22"/>
  <c r="Q220" i="30"/>
  <c r="V219" i="30"/>
  <c r="R220" i="30"/>
  <c r="U219" i="30"/>
  <c r="DD49" i="30" l="1"/>
  <c r="JH179" i="30"/>
  <c r="MZ172" i="30"/>
  <c r="BX32" i="30"/>
  <c r="DT52" i="30"/>
  <c r="GF95" i="30"/>
  <c r="LT180" i="30"/>
  <c r="IB134" i="30"/>
  <c r="MJ182" i="30"/>
  <c r="KN197" i="30"/>
  <c r="HL135" i="30"/>
  <c r="EJ50" i="30"/>
  <c r="LD184" i="30"/>
  <c r="CN43" i="30"/>
  <c r="IR149" i="30"/>
  <c r="EZ85" i="30"/>
  <c r="GV111" i="30"/>
  <c r="FP89" i="30"/>
  <c r="JX178" i="30"/>
  <c r="V214" i="22"/>
  <c r="S215" i="22" s="1"/>
  <c r="AB214" i="22"/>
  <c r="X215" i="22"/>
  <c r="AA215" i="22" s="1"/>
  <c r="Y214" i="22"/>
  <c r="AB219" i="30"/>
  <c r="X219" i="30"/>
  <c r="AA219" i="30" s="1"/>
  <c r="Z219" i="30"/>
  <c r="S220" i="30" s="1"/>
  <c r="Y219" i="30"/>
  <c r="FP90" i="30" l="1"/>
  <c r="CN44" i="30"/>
  <c r="KN198" i="30"/>
  <c r="IB135" i="30"/>
  <c r="BX33" i="30"/>
  <c r="JH180" i="30"/>
  <c r="EZ86" i="30"/>
  <c r="EJ51" i="30"/>
  <c r="GF96" i="30"/>
  <c r="GV112" i="30"/>
  <c r="LD185" i="30"/>
  <c r="HL136" i="30"/>
  <c r="MJ183" i="30"/>
  <c r="DT53" i="30"/>
  <c r="MZ173" i="30"/>
  <c r="DD50" i="30"/>
  <c r="JX179" i="30"/>
  <c r="IR150" i="30"/>
  <c r="LT181" i="30"/>
  <c r="W216" i="22"/>
  <c r="T215" i="22"/>
  <c r="P215" i="22"/>
  <c r="W221" i="30"/>
  <c r="T220" i="30"/>
  <c r="P220" i="30"/>
  <c r="DD51" i="30" l="1"/>
  <c r="DT54" i="30"/>
  <c r="GV113" i="30"/>
  <c r="EJ52" i="30"/>
  <c r="IB136" i="30"/>
  <c r="CN45" i="30"/>
  <c r="IR151" i="30"/>
  <c r="HL137" i="30"/>
  <c r="JH181" i="30"/>
  <c r="JX180" i="30"/>
  <c r="MJ184" i="30"/>
  <c r="LD186" i="30"/>
  <c r="EZ87" i="30"/>
  <c r="BX34" i="30"/>
  <c r="KN199" i="30"/>
  <c r="FP91" i="30"/>
  <c r="LT182" i="30"/>
  <c r="MZ174" i="30"/>
  <c r="GF97" i="30"/>
  <c r="Q216" i="22"/>
  <c r="R216" i="22"/>
  <c r="U215" i="22"/>
  <c r="Q221" i="30"/>
  <c r="V220" i="30"/>
  <c r="R221" i="30"/>
  <c r="U220" i="30"/>
  <c r="FP92" i="30" l="1"/>
  <c r="LD187" i="30"/>
  <c r="JX181" i="30"/>
  <c r="CN46" i="30"/>
  <c r="EJ53" i="30"/>
  <c r="DT55" i="30"/>
  <c r="MZ175" i="30"/>
  <c r="BX35" i="30"/>
  <c r="HL138" i="30"/>
  <c r="LT183" i="30"/>
  <c r="KN200" i="30"/>
  <c r="MJ185" i="30"/>
  <c r="JH182" i="30"/>
  <c r="IB137" i="30"/>
  <c r="GV114" i="30"/>
  <c r="DD52" i="30"/>
  <c r="GF98" i="30"/>
  <c r="EZ88" i="30"/>
  <c r="IR152" i="30"/>
  <c r="V215" i="22"/>
  <c r="S216" i="22" s="1"/>
  <c r="AB215" i="22"/>
  <c r="X216" i="22"/>
  <c r="AA216" i="22" s="1"/>
  <c r="Y215" i="22"/>
  <c r="AB220" i="30"/>
  <c r="X220" i="30"/>
  <c r="AA220" i="30" s="1"/>
  <c r="Z220" i="30"/>
  <c r="S221" i="30" s="1"/>
  <c r="Y220" i="30"/>
  <c r="EZ89" i="30" l="1"/>
  <c r="DD53" i="30"/>
  <c r="MJ186" i="30"/>
  <c r="LT184" i="30"/>
  <c r="DT56" i="30"/>
  <c r="CN47" i="30"/>
  <c r="LD188" i="30"/>
  <c r="IB138" i="30"/>
  <c r="BX36" i="30"/>
  <c r="GF99" i="30"/>
  <c r="JH183" i="30"/>
  <c r="KN201" i="30"/>
  <c r="MZ176" i="30"/>
  <c r="EJ54" i="30"/>
  <c r="JX182" i="30"/>
  <c r="FP93" i="30"/>
  <c r="IR153" i="30"/>
  <c r="GV115" i="30"/>
  <c r="HL139" i="30"/>
  <c r="W217" i="22"/>
  <c r="T216" i="22"/>
  <c r="P216" i="22"/>
  <c r="W222" i="30"/>
  <c r="T221" i="30"/>
  <c r="P221" i="30"/>
  <c r="GV116" i="30" l="1"/>
  <c r="EJ55" i="30"/>
  <c r="GF100" i="30"/>
  <c r="CN48" i="30"/>
  <c r="LT185" i="30"/>
  <c r="DD54" i="30"/>
  <c r="FP94" i="30"/>
  <c r="KN202" i="30"/>
  <c r="IB139" i="30"/>
  <c r="HL140" i="30"/>
  <c r="JX183" i="30"/>
  <c r="JH184" i="30"/>
  <c r="BX37" i="30"/>
  <c r="DT57" i="30"/>
  <c r="MJ187" i="30"/>
  <c r="EZ90" i="30"/>
  <c r="IR154" i="30"/>
  <c r="MZ177" i="30"/>
  <c r="LD189" i="30"/>
  <c r="Q217" i="22"/>
  <c r="R217" i="22"/>
  <c r="U216" i="22"/>
  <c r="Q222" i="30"/>
  <c r="V221" i="30"/>
  <c r="R222" i="30"/>
  <c r="U221" i="30"/>
  <c r="EZ91" i="30" l="1"/>
  <c r="DT58" i="30"/>
  <c r="HL141" i="30"/>
  <c r="KN203" i="30"/>
  <c r="CN49" i="30"/>
  <c r="EJ56" i="30"/>
  <c r="IR155" i="30"/>
  <c r="MZ178" i="30"/>
  <c r="JH185" i="30"/>
  <c r="DD55" i="30"/>
  <c r="LD190" i="30"/>
  <c r="MJ188" i="30"/>
  <c r="BX38" i="30"/>
  <c r="JX184" i="30"/>
  <c r="IB140" i="30"/>
  <c r="FP95" i="30"/>
  <c r="LT186" i="30"/>
  <c r="GF101" i="30"/>
  <c r="GV117" i="30"/>
  <c r="V216" i="22"/>
  <c r="S217" i="22" s="1"/>
  <c r="AB216" i="22"/>
  <c r="X217" i="22"/>
  <c r="AA217" i="22" s="1"/>
  <c r="Y216" i="22"/>
  <c r="Z221" i="30"/>
  <c r="S222" i="30" s="1"/>
  <c r="Y221" i="30"/>
  <c r="AB221" i="30"/>
  <c r="X221" i="30"/>
  <c r="AA221" i="30" s="1"/>
  <c r="GF102" i="30" l="1"/>
  <c r="JX185" i="30"/>
  <c r="DD56" i="30"/>
  <c r="MZ179" i="30"/>
  <c r="KN204" i="30"/>
  <c r="DT59" i="30"/>
  <c r="FP96" i="30"/>
  <c r="MJ189" i="30"/>
  <c r="EJ57" i="30"/>
  <c r="GV118" i="30"/>
  <c r="IB141" i="30"/>
  <c r="LD191" i="30"/>
  <c r="JH186" i="30"/>
  <c r="CN50" i="30"/>
  <c r="HL142" i="30"/>
  <c r="EZ92" i="30"/>
  <c r="LT187" i="30"/>
  <c r="BX39" i="30"/>
  <c r="IR156" i="30"/>
  <c r="W218" i="22"/>
  <c r="T217" i="22"/>
  <c r="P217" i="22"/>
  <c r="W223" i="30"/>
  <c r="T222" i="30"/>
  <c r="P222" i="30"/>
  <c r="BX40" i="30" l="1"/>
  <c r="CN51" i="30"/>
  <c r="GV119" i="30"/>
  <c r="MJ190" i="30"/>
  <c r="MZ180" i="30"/>
  <c r="JX186" i="30"/>
  <c r="EZ93" i="30"/>
  <c r="LD192" i="30"/>
  <c r="DT60" i="30"/>
  <c r="IR157" i="30"/>
  <c r="HL143" i="30"/>
  <c r="IB142" i="30"/>
  <c r="EJ58" i="30"/>
  <c r="KN205" i="30"/>
  <c r="DD57" i="30"/>
  <c r="GF103" i="30"/>
  <c r="LT188" i="30"/>
  <c r="JH187" i="30"/>
  <c r="FP97" i="30"/>
  <c r="Q218" i="22"/>
  <c r="R218" i="22"/>
  <c r="U217" i="22"/>
  <c r="Q223" i="30"/>
  <c r="V222" i="30"/>
  <c r="R223" i="30"/>
  <c r="U222" i="30"/>
  <c r="JH188" i="30" l="1"/>
  <c r="KN206" i="30"/>
  <c r="IR158" i="30"/>
  <c r="LD193" i="30"/>
  <c r="MJ191" i="30"/>
  <c r="CN52" i="30"/>
  <c r="GF104" i="30"/>
  <c r="IB143" i="30"/>
  <c r="JX187" i="30"/>
  <c r="FP98" i="30"/>
  <c r="DD58" i="30"/>
  <c r="HL144" i="30"/>
  <c r="DT61" i="30"/>
  <c r="MZ181" i="30"/>
  <c r="GV120" i="30"/>
  <c r="BX41" i="30"/>
  <c r="LT189" i="30"/>
  <c r="EJ59" i="30"/>
  <c r="EZ94" i="30"/>
  <c r="V217" i="22"/>
  <c r="S218" i="22" s="1"/>
  <c r="AB217" i="22"/>
  <c r="BC20" i="30"/>
  <c r="X218" i="22"/>
  <c r="AA218" i="22" s="1"/>
  <c r="Y217" i="22"/>
  <c r="Z222" i="30"/>
  <c r="S223" i="30" s="1"/>
  <c r="Y222" i="30"/>
  <c r="AB222" i="30"/>
  <c r="X222" i="30"/>
  <c r="AA222" i="30" s="1"/>
  <c r="MZ182" i="30" l="1"/>
  <c r="HL145" i="30"/>
  <c r="FP99" i="30"/>
  <c r="IB144" i="30"/>
  <c r="CN53" i="30"/>
  <c r="LD194" i="30"/>
  <c r="KN207" i="30"/>
  <c r="EJ60" i="30"/>
  <c r="LT190" i="30"/>
  <c r="DT62" i="30"/>
  <c r="DD59" i="30"/>
  <c r="JX188" i="30"/>
  <c r="MJ192" i="30"/>
  <c r="IR159" i="30"/>
  <c r="JH189" i="30"/>
  <c r="BX42" i="30"/>
  <c r="EZ95" i="30"/>
  <c r="GV121" i="30"/>
  <c r="GF105" i="30"/>
  <c r="BA20" i="30"/>
  <c r="AY20" i="30" s="1"/>
  <c r="BE20" i="30"/>
  <c r="N2" i="30" s="1"/>
  <c r="W219" i="22"/>
  <c r="T218" i="22"/>
  <c r="P218" i="22"/>
  <c r="W224" i="30"/>
  <c r="P223" i="30"/>
  <c r="T223" i="30"/>
  <c r="BG20" i="30"/>
  <c r="BG19" i="30" l="1"/>
  <c r="N3" i="30" s="1"/>
  <c r="N4" i="30"/>
  <c r="N6" i="30" s="1"/>
  <c r="BH24" i="30"/>
  <c r="BH25" i="30" s="1"/>
  <c r="GV122" i="30"/>
  <c r="BX43" i="30"/>
  <c r="IR160" i="30"/>
  <c r="JX189" i="30"/>
  <c r="DT63" i="30"/>
  <c r="EJ61" i="30"/>
  <c r="LD195" i="30"/>
  <c r="IB145" i="30"/>
  <c r="HL146" i="30"/>
  <c r="GF106" i="30"/>
  <c r="EZ96" i="30"/>
  <c r="JH190" i="30"/>
  <c r="MJ193" i="30"/>
  <c r="DD60" i="30"/>
  <c r="LT191" i="30"/>
  <c r="CN54" i="30"/>
  <c r="FP100" i="30"/>
  <c r="MZ183" i="30"/>
  <c r="Q219" i="22"/>
  <c r="V218" i="22"/>
  <c r="R219" i="22"/>
  <c r="U218" i="22"/>
  <c r="AB218" i="22" s="1"/>
  <c r="R224" i="30"/>
  <c r="U223" i="30"/>
  <c r="Q224" i="30"/>
  <c r="V223" i="30"/>
  <c r="D12" i="18" l="1"/>
  <c r="E24" i="40" s="1"/>
  <c r="BH26" i="30"/>
  <c r="LT192" i="30"/>
  <c r="EZ97" i="30"/>
  <c r="LD196" i="30"/>
  <c r="MZ184" i="30"/>
  <c r="CN55" i="30"/>
  <c r="JH191" i="30"/>
  <c r="IB146" i="30"/>
  <c r="JX190" i="30"/>
  <c r="BX44" i="30"/>
  <c r="DD61" i="30"/>
  <c r="GF107" i="30"/>
  <c r="EJ62" i="30"/>
  <c r="FP101" i="30"/>
  <c r="MJ194" i="30"/>
  <c r="HL147" i="30"/>
  <c r="DT64" i="30"/>
  <c r="IR161" i="30"/>
  <c r="GV123" i="30"/>
  <c r="S219" i="22"/>
  <c r="X219" i="22"/>
  <c r="AA219" i="22" s="1"/>
  <c r="Y218" i="22"/>
  <c r="Z223" i="30"/>
  <c r="S224" i="30" s="1"/>
  <c r="Y223" i="30"/>
  <c r="AB223" i="30"/>
  <c r="X223" i="30"/>
  <c r="AA223" i="30" s="1"/>
  <c r="HL148" i="30" l="1"/>
  <c r="GF108" i="30"/>
  <c r="BX45" i="30"/>
  <c r="CN56" i="30"/>
  <c r="LD197" i="30"/>
  <c r="LT193" i="30"/>
  <c r="IR162" i="30"/>
  <c r="FP102" i="30"/>
  <c r="IB147" i="30"/>
  <c r="GV124" i="30"/>
  <c r="MJ195" i="30"/>
  <c r="DD62" i="30"/>
  <c r="JX191" i="30"/>
  <c r="MZ185" i="30"/>
  <c r="EZ98" i="30"/>
  <c r="BH27" i="30"/>
  <c r="DT65" i="30"/>
  <c r="EJ63" i="30"/>
  <c r="JH192" i="30"/>
  <c r="W220" i="22"/>
  <c r="T219" i="22"/>
  <c r="P219" i="22"/>
  <c r="W225" i="30"/>
  <c r="P224" i="30"/>
  <c r="T224" i="30"/>
  <c r="EJ64" i="30" l="1"/>
  <c r="MZ186" i="30"/>
  <c r="GV125" i="30"/>
  <c r="FP103" i="30"/>
  <c r="CN57" i="30"/>
  <c r="GF109" i="30"/>
  <c r="BH28" i="30"/>
  <c r="DD63" i="30"/>
  <c r="LT194" i="30"/>
  <c r="JH193" i="30"/>
  <c r="EZ99" i="30"/>
  <c r="MJ196" i="30"/>
  <c r="IB148" i="30"/>
  <c r="LD198" i="30"/>
  <c r="BX46" i="30"/>
  <c r="HL149" i="30"/>
  <c r="DT66" i="30"/>
  <c r="JX192" i="30"/>
  <c r="IR163" i="30"/>
  <c r="Q220" i="22"/>
  <c r="V219" i="22"/>
  <c r="R220" i="22"/>
  <c r="U219" i="22"/>
  <c r="AB219" i="22" s="1"/>
  <c r="R225" i="30"/>
  <c r="U224" i="30"/>
  <c r="Q225" i="30"/>
  <c r="V224" i="30"/>
  <c r="JX193" i="30" l="1"/>
  <c r="LD199" i="30"/>
  <c r="JH194" i="30"/>
  <c r="DD64" i="30"/>
  <c r="FP104" i="30"/>
  <c r="MZ187" i="30"/>
  <c r="HL150" i="30"/>
  <c r="MJ197" i="30"/>
  <c r="GF110" i="30"/>
  <c r="IR164" i="30"/>
  <c r="BX47" i="30"/>
  <c r="EZ100" i="30"/>
  <c r="LT195" i="30"/>
  <c r="CN58" i="30"/>
  <c r="GV126" i="30"/>
  <c r="EJ65" i="30"/>
  <c r="DT67" i="30"/>
  <c r="IB149" i="30"/>
  <c r="BH29" i="30"/>
  <c r="S220" i="22"/>
  <c r="X220" i="22"/>
  <c r="AA220" i="22" s="1"/>
  <c r="Y219" i="22"/>
  <c r="AB224" i="30"/>
  <c r="X224" i="30"/>
  <c r="AA224" i="30" s="1"/>
  <c r="Z224" i="30"/>
  <c r="S225" i="30" s="1"/>
  <c r="Y224" i="30"/>
  <c r="IB150" i="30" l="1"/>
  <c r="CN59" i="30"/>
  <c r="IR165" i="30"/>
  <c r="MJ198" i="30"/>
  <c r="DD65" i="30"/>
  <c r="LD200" i="30"/>
  <c r="EJ66" i="30"/>
  <c r="EZ101" i="30"/>
  <c r="MZ188" i="30"/>
  <c r="DT68" i="30"/>
  <c r="GV127" i="30"/>
  <c r="BX48" i="30"/>
  <c r="GF111" i="30"/>
  <c r="FP105" i="30"/>
  <c r="JH195" i="30"/>
  <c r="JX194" i="30"/>
  <c r="BH30" i="30"/>
  <c r="LT196" i="30"/>
  <c r="HL151" i="30"/>
  <c r="W221" i="22"/>
  <c r="T220" i="22"/>
  <c r="P220" i="22"/>
  <c r="W226" i="30"/>
  <c r="T225" i="30"/>
  <c r="P225" i="30"/>
  <c r="LT197" i="30" l="1"/>
  <c r="FP106" i="30"/>
  <c r="DT69" i="30"/>
  <c r="LD201" i="30"/>
  <c r="MJ199" i="30"/>
  <c r="CN60" i="30"/>
  <c r="JX195" i="30"/>
  <c r="BX49" i="30"/>
  <c r="EZ102" i="30"/>
  <c r="HL152" i="30"/>
  <c r="JH196" i="30"/>
  <c r="GV128" i="30"/>
  <c r="MZ189" i="30"/>
  <c r="DD66" i="30"/>
  <c r="IR166" i="30"/>
  <c r="IB151" i="30"/>
  <c r="BH31" i="30"/>
  <c r="GF112" i="30"/>
  <c r="EJ67" i="30"/>
  <c r="BG20" i="22"/>
  <c r="BG19" i="22" s="1"/>
  <c r="Q221" i="22"/>
  <c r="V220" i="22"/>
  <c r="R221" i="22"/>
  <c r="U220" i="22"/>
  <c r="AB220" i="22" s="1"/>
  <c r="Q226" i="30"/>
  <c r="V225" i="30"/>
  <c r="R226" i="30"/>
  <c r="U225" i="30"/>
  <c r="N4" i="22" l="1"/>
  <c r="S11" i="18" s="1"/>
  <c r="N3" i="22"/>
  <c r="BE20" i="22"/>
  <c r="N2" i="22" s="1"/>
  <c r="BC20" i="22"/>
  <c r="BA20" i="22"/>
  <c r="AY20" i="22" s="1"/>
  <c r="IB152" i="30"/>
  <c r="GV129" i="30"/>
  <c r="HL153" i="30"/>
  <c r="CN61" i="30"/>
  <c r="LD202" i="30"/>
  <c r="FP107" i="30"/>
  <c r="GF113" i="30"/>
  <c r="DD67" i="30"/>
  <c r="BX50" i="30"/>
  <c r="BH32" i="30"/>
  <c r="MZ190" i="30"/>
  <c r="JH197" i="30"/>
  <c r="EZ103" i="30"/>
  <c r="MJ200" i="30"/>
  <c r="DT70" i="30"/>
  <c r="LT198" i="30"/>
  <c r="EJ68" i="30"/>
  <c r="IR167" i="30"/>
  <c r="JX196" i="30"/>
  <c r="S221" i="22"/>
  <c r="X221" i="22"/>
  <c r="AA221" i="22" s="1"/>
  <c r="Y220" i="22"/>
  <c r="AB225" i="30"/>
  <c r="X225" i="30"/>
  <c r="AA225" i="30" s="1"/>
  <c r="Z225" i="30"/>
  <c r="S226" i="30" s="1"/>
  <c r="Y225" i="30"/>
  <c r="LT199" i="30" l="1"/>
  <c r="MJ201" i="30"/>
  <c r="BH33" i="30"/>
  <c r="DD68" i="30"/>
  <c r="FP108" i="30"/>
  <c r="CN62" i="30"/>
  <c r="GV130" i="30"/>
  <c r="IR168" i="30"/>
  <c r="JH198" i="30"/>
  <c r="JX197" i="30"/>
  <c r="DT71" i="30"/>
  <c r="MZ191" i="30"/>
  <c r="BX51" i="30"/>
  <c r="LD203" i="30"/>
  <c r="HL154" i="30"/>
  <c r="IB153" i="30"/>
  <c r="EJ69" i="30"/>
  <c r="EZ104" i="30"/>
  <c r="GF114" i="30"/>
  <c r="T38" i="40"/>
  <c r="W222" i="22"/>
  <c r="T221" i="22"/>
  <c r="P221" i="22"/>
  <c r="W227" i="30"/>
  <c r="P226" i="30"/>
  <c r="T226" i="30"/>
  <c r="IB154" i="30" l="1"/>
  <c r="MZ192" i="30"/>
  <c r="JX198" i="30"/>
  <c r="CN63" i="30"/>
  <c r="DD69" i="30"/>
  <c r="MJ202" i="30"/>
  <c r="EZ105" i="30"/>
  <c r="LD204" i="30"/>
  <c r="IR169" i="30"/>
  <c r="EJ70" i="30"/>
  <c r="HL155" i="30"/>
  <c r="DT72" i="30"/>
  <c r="JH199" i="30"/>
  <c r="FP109" i="30"/>
  <c r="BH34" i="30"/>
  <c r="LT200" i="30"/>
  <c r="GF115" i="30"/>
  <c r="BX52" i="30"/>
  <c r="GV131" i="30"/>
  <c r="Q222" i="22"/>
  <c r="V221" i="22"/>
  <c r="R222" i="22"/>
  <c r="U221" i="22"/>
  <c r="AB221" i="22" s="1"/>
  <c r="R227" i="30"/>
  <c r="U226" i="30"/>
  <c r="Q227" i="30"/>
  <c r="V226" i="30"/>
  <c r="BX53" i="30" l="1"/>
  <c r="FP110" i="30"/>
  <c r="EJ71" i="30"/>
  <c r="MJ203" i="30"/>
  <c r="CN64" i="30"/>
  <c r="MZ193" i="30"/>
  <c r="LT201" i="30"/>
  <c r="DT73" i="30"/>
  <c r="LD205" i="30"/>
  <c r="GV132" i="30"/>
  <c r="BH35" i="30"/>
  <c r="HL156" i="30"/>
  <c r="IR170" i="30"/>
  <c r="DD70" i="30"/>
  <c r="JX199" i="30"/>
  <c r="IB155" i="30"/>
  <c r="GF116" i="30"/>
  <c r="JH200" i="30"/>
  <c r="EZ106" i="30"/>
  <c r="S222" i="22"/>
  <c r="X222" i="22"/>
  <c r="AA222" i="22" s="1"/>
  <c r="Y221" i="22"/>
  <c r="Z226" i="30"/>
  <c r="S227" i="30" s="1"/>
  <c r="Y226" i="30"/>
  <c r="AB226" i="30"/>
  <c r="X226" i="30"/>
  <c r="AA226" i="30" s="1"/>
  <c r="JH201" i="30" l="1"/>
  <c r="DD71" i="30"/>
  <c r="GV133" i="30"/>
  <c r="DT74" i="30"/>
  <c r="MJ204" i="30"/>
  <c r="FP111" i="30"/>
  <c r="IB156" i="30"/>
  <c r="HL157" i="30"/>
  <c r="MZ194" i="30"/>
  <c r="GF117" i="30"/>
  <c r="IR171" i="30"/>
  <c r="LD206" i="30"/>
  <c r="LT202" i="30"/>
  <c r="EJ72" i="30"/>
  <c r="BX54" i="30"/>
  <c r="EZ107" i="30"/>
  <c r="JX200" i="30"/>
  <c r="BH36" i="30"/>
  <c r="CN65" i="30"/>
  <c r="W223" i="22"/>
  <c r="T222" i="22"/>
  <c r="P222" i="22"/>
  <c r="W228" i="30"/>
  <c r="T227" i="30"/>
  <c r="P227" i="30"/>
  <c r="EZ108" i="30" l="1"/>
  <c r="EJ73" i="30"/>
  <c r="GF118" i="30"/>
  <c r="FP112" i="30"/>
  <c r="DT75" i="30"/>
  <c r="DD72" i="30"/>
  <c r="BH37" i="30"/>
  <c r="HL158" i="30"/>
  <c r="CN66" i="30"/>
  <c r="BX55" i="30"/>
  <c r="IR172" i="30"/>
  <c r="MZ195" i="30"/>
  <c r="IB157" i="30"/>
  <c r="GV134" i="30"/>
  <c r="JH202" i="30"/>
  <c r="JX201" i="30"/>
  <c r="LT203" i="30"/>
  <c r="MJ205" i="30"/>
  <c r="Q223" i="22"/>
  <c r="V222" i="22"/>
  <c r="R223" i="22"/>
  <c r="U222" i="22"/>
  <c r="AB222" i="22" s="1"/>
  <c r="Q228" i="30"/>
  <c r="V227" i="30"/>
  <c r="R228" i="30"/>
  <c r="U227" i="30"/>
  <c r="MJ206" i="30" l="1"/>
  <c r="DD73" i="30"/>
  <c r="FP113" i="30"/>
  <c r="EJ74" i="30"/>
  <c r="JH203" i="30"/>
  <c r="IB158" i="30"/>
  <c r="IR173" i="30"/>
  <c r="CN67" i="30"/>
  <c r="LT204" i="30"/>
  <c r="BH38" i="30"/>
  <c r="DT76" i="30"/>
  <c r="GF119" i="30"/>
  <c r="EZ109" i="30"/>
  <c r="JX202" i="30"/>
  <c r="GV135" i="30"/>
  <c r="MZ196" i="30"/>
  <c r="BX56" i="30"/>
  <c r="HL159" i="30"/>
  <c r="S223" i="22"/>
  <c r="X223" i="22"/>
  <c r="AA223" i="22" s="1"/>
  <c r="Y222" i="22"/>
  <c r="Z227" i="30"/>
  <c r="S228" i="30" s="1"/>
  <c r="Y227" i="30"/>
  <c r="AB227" i="30"/>
  <c r="X227" i="30"/>
  <c r="AA227" i="30" s="1"/>
  <c r="BX57" i="30" l="1"/>
  <c r="MZ197" i="30"/>
  <c r="GF120" i="30"/>
  <c r="BH39" i="30"/>
  <c r="IB159" i="30"/>
  <c r="EJ75" i="30"/>
  <c r="DD74" i="30"/>
  <c r="HL160" i="30"/>
  <c r="JX203" i="30"/>
  <c r="CN68" i="30"/>
  <c r="GV136" i="30"/>
  <c r="EZ110" i="30"/>
  <c r="DT77" i="30"/>
  <c r="LT205" i="30"/>
  <c r="IR174" i="30"/>
  <c r="JH204" i="30"/>
  <c r="FP114" i="30"/>
  <c r="MJ207" i="30"/>
  <c r="W224" i="22"/>
  <c r="U19" i="22" s="1"/>
  <c r="T223" i="22"/>
  <c r="P223" i="22"/>
  <c r="W229" i="30"/>
  <c r="P228" i="30"/>
  <c r="T228" i="30"/>
  <c r="MJ208" i="30" l="1"/>
  <c r="LT206" i="30"/>
  <c r="CN69" i="30"/>
  <c r="HL161" i="30"/>
  <c r="BH40" i="30"/>
  <c r="MZ198" i="30"/>
  <c r="JH205" i="30"/>
  <c r="EZ111" i="30"/>
  <c r="EJ76" i="30"/>
  <c r="IR175" i="30"/>
  <c r="GV137" i="30"/>
  <c r="JX204" i="30"/>
  <c r="IB160" i="30"/>
  <c r="GF121" i="30"/>
  <c r="BX58" i="30"/>
  <c r="FP115" i="30"/>
  <c r="DT78" i="30"/>
  <c r="DD75" i="30"/>
  <c r="Q224" i="22"/>
  <c r="V223" i="22"/>
  <c r="R224" i="22"/>
  <c r="U223" i="22"/>
  <c r="AB223" i="22" s="1"/>
  <c r="R229" i="30"/>
  <c r="U228" i="30"/>
  <c r="Q229" i="30"/>
  <c r="V228" i="30"/>
  <c r="DD76" i="30" l="1"/>
  <c r="GF122" i="30"/>
  <c r="IR176" i="30"/>
  <c r="EZ112" i="30"/>
  <c r="HL162" i="30"/>
  <c r="LT207" i="30"/>
  <c r="FP116" i="30"/>
  <c r="JX205" i="30"/>
  <c r="MZ199" i="30"/>
  <c r="BX59" i="30"/>
  <c r="GV138" i="30"/>
  <c r="EJ77" i="30"/>
  <c r="JH206" i="30"/>
  <c r="CN70" i="30"/>
  <c r="MJ209" i="30"/>
  <c r="DT79" i="30"/>
  <c r="IB161" i="30"/>
  <c r="BH41" i="30"/>
  <c r="S224" i="22"/>
  <c r="X224" i="22"/>
  <c r="AA224" i="22" s="1"/>
  <c r="AA20" i="22" s="1"/>
  <c r="Y223" i="22"/>
  <c r="Z228" i="30"/>
  <c r="S229" i="30" s="1"/>
  <c r="Y228" i="30"/>
  <c r="AB228" i="30"/>
  <c r="X228" i="30"/>
  <c r="AA228" i="30" s="1"/>
  <c r="AA19" i="22" l="1"/>
  <c r="L3" i="22" s="1"/>
  <c r="L4" i="22"/>
  <c r="Q11" i="18" s="1"/>
  <c r="R38" i="40" s="1"/>
  <c r="BH42" i="30"/>
  <c r="CN71" i="30"/>
  <c r="BX60" i="30"/>
  <c r="JX206" i="30"/>
  <c r="EZ113" i="30"/>
  <c r="GF123" i="30"/>
  <c r="DT80" i="30"/>
  <c r="EJ78" i="30"/>
  <c r="LT208" i="30"/>
  <c r="IB162" i="30"/>
  <c r="JH207" i="30"/>
  <c r="MZ200" i="30"/>
  <c r="FP117" i="30"/>
  <c r="IR177" i="30"/>
  <c r="DD77" i="30"/>
  <c r="MJ210" i="30"/>
  <c r="GV139" i="30"/>
  <c r="HL163" i="30"/>
  <c r="AM20" i="30"/>
  <c r="T224" i="22"/>
  <c r="P224" i="22"/>
  <c r="W230" i="30"/>
  <c r="T229" i="30"/>
  <c r="P229" i="30"/>
  <c r="HL164" i="30" l="1"/>
  <c r="IR178" i="30"/>
  <c r="MZ201" i="30"/>
  <c r="IB163" i="30"/>
  <c r="EJ79" i="30"/>
  <c r="GF124" i="30"/>
  <c r="JX207" i="30"/>
  <c r="CN72" i="30"/>
  <c r="MJ211" i="30"/>
  <c r="GV140" i="30"/>
  <c r="FP118" i="30"/>
  <c r="JH208" i="30"/>
  <c r="DT81" i="30"/>
  <c r="EZ114" i="30"/>
  <c r="BX61" i="30"/>
  <c r="BH43" i="30"/>
  <c r="DD78" i="30"/>
  <c r="AO20" i="30"/>
  <c r="M2" i="30" s="1"/>
  <c r="AK20" i="30"/>
  <c r="AI20" i="30" s="1"/>
  <c r="V224" i="22"/>
  <c r="Y19" i="22" s="1"/>
  <c r="U224" i="22"/>
  <c r="Y20" i="22"/>
  <c r="L2" i="22" s="1"/>
  <c r="W20" i="22"/>
  <c r="U20" i="22"/>
  <c r="R230" i="30"/>
  <c r="U229" i="30"/>
  <c r="AQ20" i="30"/>
  <c r="AQ19" i="30" s="1"/>
  <c r="Q230" i="30"/>
  <c r="V229" i="30"/>
  <c r="BH44" i="30" l="1"/>
  <c r="EZ115" i="30"/>
  <c r="JH209" i="30"/>
  <c r="GV141" i="30"/>
  <c r="CN73" i="30"/>
  <c r="GF125" i="30"/>
  <c r="IB164" i="30"/>
  <c r="IR179" i="30"/>
  <c r="AR24" i="30"/>
  <c r="AR25" i="30" s="1"/>
  <c r="AR26" i="30" s="1"/>
  <c r="DD79" i="30"/>
  <c r="BX62" i="30"/>
  <c r="DT82" i="30"/>
  <c r="FP119" i="30"/>
  <c r="MJ212" i="30"/>
  <c r="JX208" i="30"/>
  <c r="EJ80" i="30"/>
  <c r="MZ202" i="30"/>
  <c r="HL165" i="30"/>
  <c r="M3" i="30"/>
  <c r="M4" i="30"/>
  <c r="M6" i="30" s="1"/>
  <c r="Y224" i="22"/>
  <c r="W19" i="22" s="1"/>
  <c r="AB224" i="22"/>
  <c r="S20" i="22"/>
  <c r="AB229" i="30"/>
  <c r="X229" i="30"/>
  <c r="AA229" i="30" s="1"/>
  <c r="Z229" i="30"/>
  <c r="S230" i="30" s="1"/>
  <c r="Y229" i="30"/>
  <c r="C12" i="18" l="1"/>
  <c r="D24" i="40" s="1"/>
  <c r="AR27" i="30"/>
  <c r="MZ203" i="30"/>
  <c r="JX209" i="30"/>
  <c r="FP120" i="30"/>
  <c r="BX63" i="30"/>
  <c r="IR180" i="30"/>
  <c r="GF126" i="30"/>
  <c r="GV142" i="30"/>
  <c r="EZ116" i="30"/>
  <c r="HL166" i="30"/>
  <c r="DT83" i="30"/>
  <c r="DD80" i="30"/>
  <c r="IB165" i="30"/>
  <c r="CN74" i="30"/>
  <c r="JH210" i="30"/>
  <c r="BH45" i="30"/>
  <c r="EJ81" i="30"/>
  <c r="W231" i="30"/>
  <c r="T230" i="30"/>
  <c r="P230" i="30"/>
  <c r="JH211" i="30" l="1"/>
  <c r="HL167" i="30"/>
  <c r="IR181" i="30"/>
  <c r="MZ204" i="30"/>
  <c r="EJ82" i="30"/>
  <c r="IB166" i="30"/>
  <c r="GV143" i="30"/>
  <c r="FP121" i="30"/>
  <c r="DT84" i="30"/>
  <c r="CN75" i="30"/>
  <c r="GF127" i="30"/>
  <c r="JX210" i="30"/>
  <c r="AR28" i="30"/>
  <c r="BH46" i="30"/>
  <c r="EZ117" i="30"/>
  <c r="BX64" i="30"/>
  <c r="DD81" i="30"/>
  <c r="Q231" i="30"/>
  <c r="V230" i="30"/>
  <c r="R231" i="30"/>
  <c r="U230" i="30"/>
  <c r="BH47" i="30" l="1"/>
  <c r="CN76" i="30"/>
  <c r="FP122" i="30"/>
  <c r="IB167" i="30"/>
  <c r="HL168" i="30"/>
  <c r="BX65" i="30"/>
  <c r="MZ205" i="30"/>
  <c r="EZ118" i="30"/>
  <c r="GF128" i="30"/>
  <c r="DT85" i="30"/>
  <c r="GV144" i="30"/>
  <c r="IR182" i="30"/>
  <c r="JH212" i="30"/>
  <c r="DD82" i="30"/>
  <c r="AR29" i="30"/>
  <c r="EJ83" i="30"/>
  <c r="Z230" i="30"/>
  <c r="S231" i="30" s="1"/>
  <c r="Y230" i="30"/>
  <c r="AB230" i="30"/>
  <c r="X230" i="30"/>
  <c r="AA230" i="30" s="1"/>
  <c r="IR183" i="30" l="1"/>
  <c r="BX66" i="30"/>
  <c r="IB168" i="30"/>
  <c r="CN77" i="30"/>
  <c r="EJ84" i="30"/>
  <c r="DT86" i="30"/>
  <c r="JH213" i="30"/>
  <c r="GV145" i="30"/>
  <c r="GF129" i="30"/>
  <c r="MZ206" i="30"/>
  <c r="DD83" i="30"/>
  <c r="EZ119" i="30"/>
  <c r="AR30" i="30"/>
  <c r="HL169" i="30"/>
  <c r="FP123" i="30"/>
  <c r="BH48" i="30"/>
  <c r="W232" i="30"/>
  <c r="U19" i="30" s="1"/>
  <c r="P231" i="30"/>
  <c r="T231" i="30"/>
  <c r="EZ120" i="30" l="1"/>
  <c r="GV146" i="30"/>
  <c r="CN78" i="30"/>
  <c r="BX67" i="30"/>
  <c r="BH49" i="30"/>
  <c r="MZ207" i="30"/>
  <c r="AR31" i="30"/>
  <c r="GF130" i="30"/>
  <c r="IB169" i="30"/>
  <c r="IR184" i="30"/>
  <c r="HL170" i="30"/>
  <c r="DT87" i="30"/>
  <c r="FP124" i="30"/>
  <c r="DD84" i="30"/>
  <c r="EJ85" i="30"/>
  <c r="Q232" i="30"/>
  <c r="V231" i="30"/>
  <c r="R232" i="30"/>
  <c r="U231" i="30"/>
  <c r="MZ208" i="30" l="1"/>
  <c r="GV147" i="30"/>
  <c r="FP125" i="30"/>
  <c r="HL171" i="30"/>
  <c r="IB170" i="30"/>
  <c r="GF131" i="30"/>
  <c r="BX68" i="30"/>
  <c r="EJ86" i="30"/>
  <c r="AR32" i="30"/>
  <c r="BH50" i="30"/>
  <c r="CN79" i="30"/>
  <c r="EZ121" i="30"/>
  <c r="DD85" i="30"/>
  <c r="DT88" i="30"/>
  <c r="IR185" i="30"/>
  <c r="AB231" i="30"/>
  <c r="X231" i="30"/>
  <c r="AA231" i="30" s="1"/>
  <c r="Z231" i="30"/>
  <c r="S232" i="30" s="1"/>
  <c r="Y231" i="30"/>
  <c r="EZ122" i="30" l="1"/>
  <c r="EJ87" i="30"/>
  <c r="GF132" i="30"/>
  <c r="HL172" i="30"/>
  <c r="GV148" i="30"/>
  <c r="DT89" i="30"/>
  <c r="IR186" i="30"/>
  <c r="CN80" i="30"/>
  <c r="BX69" i="30"/>
  <c r="FP126" i="30"/>
  <c r="BH51" i="30"/>
  <c r="DD86" i="30"/>
  <c r="AR33" i="30"/>
  <c r="IB171" i="30"/>
  <c r="MZ209" i="30"/>
  <c r="T232" i="30"/>
  <c r="P232" i="30"/>
  <c r="DD87" i="30" l="1"/>
  <c r="DT90" i="30"/>
  <c r="HL173" i="30"/>
  <c r="EJ88" i="30"/>
  <c r="IB172" i="30"/>
  <c r="CN81" i="30"/>
  <c r="BH52" i="30"/>
  <c r="IR187" i="30"/>
  <c r="GV149" i="30"/>
  <c r="EZ123" i="30"/>
  <c r="FP127" i="30"/>
  <c r="MZ210" i="30"/>
  <c r="AR34" i="30"/>
  <c r="BX70" i="30"/>
  <c r="GF133" i="30"/>
  <c r="U232" i="30"/>
  <c r="Z232" i="30" s="1"/>
  <c r="V232" i="30"/>
  <c r="AB232" i="30" s="1"/>
  <c r="W20" i="30"/>
  <c r="Y19" i="30"/>
  <c r="Y20" i="30"/>
  <c r="L2" i="30" s="1"/>
  <c r="U20" i="30"/>
  <c r="S20" i="30" s="1"/>
  <c r="Y232" i="30"/>
  <c r="W19" i="30" s="1"/>
  <c r="X232" i="30" l="1"/>
  <c r="AA232" i="30" s="1"/>
  <c r="MZ211" i="30"/>
  <c r="IR188" i="30"/>
  <c r="EJ89" i="30"/>
  <c r="DT91" i="30"/>
  <c r="BX71" i="30"/>
  <c r="CN82" i="30"/>
  <c r="AR35" i="30"/>
  <c r="GV150" i="30"/>
  <c r="BH53" i="30"/>
  <c r="HL174" i="30"/>
  <c r="DD88" i="30"/>
  <c r="EZ124" i="30"/>
  <c r="GF134" i="30"/>
  <c r="FP128" i="30"/>
  <c r="IB173" i="30"/>
  <c r="C14" i="40"/>
  <c r="G14" i="40"/>
  <c r="K14" i="40"/>
  <c r="O14" i="40"/>
  <c r="S14" i="40"/>
  <c r="W14" i="40"/>
  <c r="D14" i="40"/>
  <c r="H14" i="40"/>
  <c r="L14" i="40"/>
  <c r="P14" i="40"/>
  <c r="T14" i="40"/>
  <c r="X14" i="40"/>
  <c r="E14" i="40"/>
  <c r="I14" i="40"/>
  <c r="M14" i="40"/>
  <c r="Q14" i="40"/>
  <c r="U14" i="40"/>
  <c r="F14" i="40"/>
  <c r="J14" i="40"/>
  <c r="N14" i="40"/>
  <c r="R14" i="40"/>
  <c r="V14" i="40"/>
  <c r="AB24" i="30"/>
  <c r="AB25" i="30" s="1"/>
  <c r="FP129" i="30" l="1"/>
  <c r="HL175" i="30"/>
  <c r="DT92" i="30"/>
  <c r="GV151" i="30"/>
  <c r="IB174" i="30"/>
  <c r="DD89" i="30"/>
  <c r="BH54" i="30"/>
  <c r="BX72" i="30"/>
  <c r="EJ90" i="30"/>
  <c r="MZ212" i="30"/>
  <c r="EZ125" i="30"/>
  <c r="CN83" i="30"/>
  <c r="IR189" i="30"/>
  <c r="GF135" i="30"/>
  <c r="AR36" i="30"/>
  <c r="T28" i="40"/>
  <c r="T29" i="40" s="1"/>
  <c r="T35" i="40"/>
  <c r="T36" i="40" s="1"/>
  <c r="V35" i="40"/>
  <c r="V36" i="40" s="1"/>
  <c r="V28" i="40"/>
  <c r="V29" i="40" s="1"/>
  <c r="W35" i="40"/>
  <c r="W36" i="40" s="1"/>
  <c r="W28" i="40"/>
  <c r="W29" i="40" s="1"/>
  <c r="R28" i="40"/>
  <c r="R29" i="40" s="1"/>
  <c r="R35" i="40"/>
  <c r="R36" i="40" s="1"/>
  <c r="U28" i="40"/>
  <c r="U29" i="40" s="1"/>
  <c r="U35" i="40"/>
  <c r="U36" i="40" s="1"/>
  <c r="S28" i="40"/>
  <c r="S29" i="40" s="1"/>
  <c r="S35" i="40"/>
  <c r="S36" i="40" s="1"/>
  <c r="X35" i="40"/>
  <c r="X36" i="40" s="1"/>
  <c r="X37" i="40" s="1"/>
  <c r="AB26" i="30"/>
  <c r="U37" i="40" l="1"/>
  <c r="W37" i="40"/>
  <c r="DE19" i="22" s="1"/>
  <c r="S37" i="40"/>
  <c r="AS19" i="22" s="1"/>
  <c r="V37" i="40"/>
  <c r="T37" i="40"/>
  <c r="BI19" i="22" s="1"/>
  <c r="R37" i="40"/>
  <c r="X29" i="40"/>
  <c r="X30" i="40" s="1"/>
  <c r="DU19" i="22"/>
  <c r="GF136" i="30"/>
  <c r="CN84" i="30"/>
  <c r="MZ213" i="30"/>
  <c r="BX73" i="30"/>
  <c r="DD90" i="30"/>
  <c r="GV152" i="30"/>
  <c r="HL176" i="30"/>
  <c r="IR190" i="30"/>
  <c r="EZ126" i="30"/>
  <c r="EJ91" i="30"/>
  <c r="BH55" i="30"/>
  <c r="IB175" i="30"/>
  <c r="DT93" i="30"/>
  <c r="FP130" i="30"/>
  <c r="AR37" i="30"/>
  <c r="CO19" i="22"/>
  <c r="BY19" i="22"/>
  <c r="AB27" i="30"/>
  <c r="W30" i="40" l="1"/>
  <c r="V30" i="40"/>
  <c r="U30" i="40"/>
  <c r="S30" i="40"/>
  <c r="T30" i="40"/>
  <c r="R30" i="40"/>
  <c r="AC19" i="22"/>
  <c r="L5" i="22" s="1"/>
  <c r="R5" i="22"/>
  <c r="DU24" i="22"/>
  <c r="DV24" i="22" s="1"/>
  <c r="R39" i="40"/>
  <c r="FP131" i="30"/>
  <c r="IB176" i="30"/>
  <c r="EJ92" i="30"/>
  <c r="IR191" i="30"/>
  <c r="GV153" i="30"/>
  <c r="BX74" i="30"/>
  <c r="CN85" i="30"/>
  <c r="AR38" i="30"/>
  <c r="DT94" i="30"/>
  <c r="BH56" i="30"/>
  <c r="EZ127" i="30"/>
  <c r="HL177" i="30"/>
  <c r="DD91" i="30"/>
  <c r="MZ214" i="30"/>
  <c r="GF137" i="30"/>
  <c r="S15" i="18"/>
  <c r="Q15" i="18"/>
  <c r="R31" i="40" s="1"/>
  <c r="R15" i="18"/>
  <c r="AB28" i="30"/>
  <c r="AC20" i="22" l="1"/>
  <c r="L6" i="30"/>
  <c r="AC24" i="22"/>
  <c r="AD24" i="22" s="1"/>
  <c r="DU25" i="22"/>
  <c r="DV25" i="22" s="1"/>
  <c r="AS20" i="22"/>
  <c r="AS24" i="22"/>
  <c r="AT24" i="22" s="1"/>
  <c r="BI20" i="22"/>
  <c r="BI24" i="22"/>
  <c r="BJ24" i="22" s="1"/>
  <c r="P5" i="22"/>
  <c r="CO24" i="22"/>
  <c r="CP24" i="22" s="1"/>
  <c r="Q5" i="22"/>
  <c r="DE24" i="22"/>
  <c r="DF24" i="22" s="1"/>
  <c r="O5" i="22"/>
  <c r="BY24" i="22"/>
  <c r="BZ24" i="22" s="1"/>
  <c r="M5" i="22"/>
  <c r="N5" i="22"/>
  <c r="CN86" i="30"/>
  <c r="GV154" i="30"/>
  <c r="EJ93" i="30"/>
  <c r="FP132" i="30"/>
  <c r="MZ215" i="30"/>
  <c r="HL178" i="30"/>
  <c r="BH57" i="30"/>
  <c r="BX75" i="30"/>
  <c r="IR192" i="30"/>
  <c r="IB177" i="30"/>
  <c r="GF138" i="30"/>
  <c r="DD92" i="30"/>
  <c r="EZ128" i="30"/>
  <c r="DT95" i="30"/>
  <c r="AR39" i="30"/>
  <c r="AB29" i="30"/>
  <c r="AC25" i="22" l="1"/>
  <c r="AD25" i="22" s="1"/>
  <c r="DU26" i="22"/>
  <c r="DV26" i="22" s="1"/>
  <c r="BY25" i="22"/>
  <c r="BZ25" i="22" s="1"/>
  <c r="CO25" i="22"/>
  <c r="CP25" i="22" s="1"/>
  <c r="BI25" i="22"/>
  <c r="BJ25" i="22" s="1"/>
  <c r="AS25" i="22"/>
  <c r="AT25" i="22" s="1"/>
  <c r="DE25" i="22"/>
  <c r="DF25" i="22" s="1"/>
  <c r="BI189" i="22"/>
  <c r="N6" i="22"/>
  <c r="AS193" i="22"/>
  <c r="M6" i="22"/>
  <c r="DD93" i="30"/>
  <c r="AR40" i="30"/>
  <c r="EZ129" i="30"/>
  <c r="GF139" i="30"/>
  <c r="IB178" i="30"/>
  <c r="BX76" i="30"/>
  <c r="EJ94" i="30"/>
  <c r="CN87" i="30"/>
  <c r="HL179" i="30"/>
  <c r="DT96" i="30"/>
  <c r="IR193" i="30"/>
  <c r="FP133" i="30"/>
  <c r="GV155" i="30"/>
  <c r="BH58" i="30"/>
  <c r="MZ216" i="30"/>
  <c r="AB30" i="30"/>
  <c r="AC26" i="22" l="1"/>
  <c r="AD26" i="22" s="1"/>
  <c r="BY26" i="22"/>
  <c r="BY27" i="22" s="1"/>
  <c r="DU27" i="22"/>
  <c r="DU28" i="22" s="1"/>
  <c r="BI26" i="22"/>
  <c r="BI27" i="22" s="1"/>
  <c r="CO26" i="22"/>
  <c r="CP26" i="22" s="1"/>
  <c r="DE26" i="22"/>
  <c r="DF26" i="22" s="1"/>
  <c r="AS26" i="22"/>
  <c r="AT26" i="22" s="1"/>
  <c r="AT193" i="22"/>
  <c r="AS194" i="22"/>
  <c r="BJ189" i="22"/>
  <c r="BI190" i="22"/>
  <c r="BH59" i="30"/>
  <c r="DT97" i="30"/>
  <c r="GV156" i="30"/>
  <c r="CN88" i="30"/>
  <c r="IB179" i="30"/>
  <c r="EZ130" i="30"/>
  <c r="MZ217" i="30"/>
  <c r="HL180" i="30"/>
  <c r="DD94" i="30"/>
  <c r="FP134" i="30"/>
  <c r="IR194" i="30"/>
  <c r="EJ95" i="30"/>
  <c r="BX77" i="30"/>
  <c r="GF140" i="30"/>
  <c r="AR41" i="30"/>
  <c r="AB31" i="30"/>
  <c r="AC27" i="22" l="1"/>
  <c r="AD27" i="22" s="1"/>
  <c r="BZ26" i="22"/>
  <c r="BJ26" i="22"/>
  <c r="DV27" i="22"/>
  <c r="DE27" i="22"/>
  <c r="DF27" i="22" s="1"/>
  <c r="CO27" i="22"/>
  <c r="CP27" i="22" s="1"/>
  <c r="AS27" i="22"/>
  <c r="AT27" i="22" s="1"/>
  <c r="BZ27" i="22"/>
  <c r="BY28" i="22"/>
  <c r="DV28" i="22"/>
  <c r="DU29" i="22"/>
  <c r="AT194" i="22"/>
  <c r="AS195" i="22"/>
  <c r="BJ27" i="22"/>
  <c r="BI28" i="22"/>
  <c r="BJ190" i="22"/>
  <c r="BI191" i="22"/>
  <c r="GF141" i="30"/>
  <c r="EJ96" i="30"/>
  <c r="HL181" i="30"/>
  <c r="EZ131" i="30"/>
  <c r="CN89" i="30"/>
  <c r="DT98" i="30"/>
  <c r="AR42" i="30"/>
  <c r="FP135" i="30"/>
  <c r="BX78" i="30"/>
  <c r="IR195" i="30"/>
  <c r="DD95" i="30"/>
  <c r="MZ218" i="30"/>
  <c r="IB180" i="30"/>
  <c r="GV157" i="30"/>
  <c r="BH60" i="30"/>
  <c r="AB32" i="30"/>
  <c r="AC28" i="22" l="1"/>
  <c r="AD28" i="22" s="1"/>
  <c r="CO28" i="22"/>
  <c r="CO29" i="22" s="1"/>
  <c r="DE28" i="22"/>
  <c r="DF28" i="22" s="1"/>
  <c r="AS28" i="22"/>
  <c r="AT28" i="22" s="1"/>
  <c r="BJ191" i="22"/>
  <c r="BI192" i="22"/>
  <c r="BJ28" i="22"/>
  <c r="BI29" i="22"/>
  <c r="DV29" i="22"/>
  <c r="DU30" i="22"/>
  <c r="AT195" i="22"/>
  <c r="AS196" i="22"/>
  <c r="BZ28" i="22"/>
  <c r="BY29" i="22"/>
  <c r="GV158" i="30"/>
  <c r="IR196" i="30"/>
  <c r="FP136" i="30"/>
  <c r="DT99" i="30"/>
  <c r="EZ132" i="30"/>
  <c r="EJ97" i="30"/>
  <c r="MZ219" i="30"/>
  <c r="BH61" i="30"/>
  <c r="DD96" i="30"/>
  <c r="BX79" i="30"/>
  <c r="AR43" i="30"/>
  <c r="CN90" i="30"/>
  <c r="HL182" i="30"/>
  <c r="GF142" i="30"/>
  <c r="IB181" i="30"/>
  <c r="AB33" i="30"/>
  <c r="AC29" i="22" l="1"/>
  <c r="AD29" i="22" s="1"/>
  <c r="CP28" i="22"/>
  <c r="DE29" i="22"/>
  <c r="DE30" i="22" s="1"/>
  <c r="AS29" i="22"/>
  <c r="AT29" i="22" s="1"/>
  <c r="AT196" i="22"/>
  <c r="AS197" i="22"/>
  <c r="DV30" i="22"/>
  <c r="DU31" i="22"/>
  <c r="CP29" i="22"/>
  <c r="CO30" i="22"/>
  <c r="BZ29" i="22"/>
  <c r="BY30" i="22"/>
  <c r="BJ29" i="22"/>
  <c r="BI30" i="22"/>
  <c r="BJ192" i="22"/>
  <c r="BI193" i="22"/>
  <c r="AC30" i="22"/>
  <c r="AD30" i="22" s="1"/>
  <c r="IB182" i="30"/>
  <c r="GF143" i="30"/>
  <c r="BX80" i="30"/>
  <c r="BH62" i="30"/>
  <c r="EJ98" i="30"/>
  <c r="DT100" i="30"/>
  <c r="IR197" i="30"/>
  <c r="CN91" i="30"/>
  <c r="HL183" i="30"/>
  <c r="AR44" i="30"/>
  <c r="DD97" i="30"/>
  <c r="MZ220" i="30"/>
  <c r="EZ133" i="30"/>
  <c r="FP137" i="30"/>
  <c r="GV159" i="30"/>
  <c r="AB34" i="30"/>
  <c r="DF29" i="22" l="1"/>
  <c r="AS30" i="22"/>
  <c r="AT30" i="22" s="1"/>
  <c r="BJ193" i="22"/>
  <c r="BI194" i="22"/>
  <c r="DF30" i="22"/>
  <c r="DE31" i="22"/>
  <c r="CP30" i="22"/>
  <c r="CO31" i="22"/>
  <c r="AT197" i="22"/>
  <c r="AS198" i="22"/>
  <c r="BJ30" i="22"/>
  <c r="BI31" i="22"/>
  <c r="BZ30" i="22"/>
  <c r="BY31" i="22"/>
  <c r="DV31" i="22"/>
  <c r="DU32" i="22"/>
  <c r="AC31" i="22"/>
  <c r="AD31" i="22" s="1"/>
  <c r="FP138" i="30"/>
  <c r="AR45" i="30"/>
  <c r="CN92" i="30"/>
  <c r="DT101" i="30"/>
  <c r="BH63" i="30"/>
  <c r="GF144" i="30"/>
  <c r="GV160" i="30"/>
  <c r="DD98" i="30"/>
  <c r="HL184" i="30"/>
  <c r="IR198" i="30"/>
  <c r="EJ99" i="30"/>
  <c r="BX81" i="30"/>
  <c r="IB183" i="30"/>
  <c r="EZ134" i="30"/>
  <c r="AB35" i="30"/>
  <c r="AS31" i="22" l="1"/>
  <c r="AT31" i="22" s="1"/>
  <c r="BZ31" i="22"/>
  <c r="BY32" i="22"/>
  <c r="AT198" i="22"/>
  <c r="AS199" i="22"/>
  <c r="DF31" i="22"/>
  <c r="DE32" i="22"/>
  <c r="DV32" i="22"/>
  <c r="DU33" i="22"/>
  <c r="BJ31" i="22"/>
  <c r="BI32" i="22"/>
  <c r="CP31" i="22"/>
  <c r="CO32" i="22"/>
  <c r="BJ194" i="22"/>
  <c r="BI195" i="22"/>
  <c r="AC32" i="22"/>
  <c r="AD32" i="22" s="1"/>
  <c r="EZ135" i="30"/>
  <c r="IR199" i="30"/>
  <c r="DD99" i="30"/>
  <c r="GF145" i="30"/>
  <c r="DT102" i="30"/>
  <c r="AR46" i="30"/>
  <c r="BX82" i="30"/>
  <c r="EJ100" i="30"/>
  <c r="HL185" i="30"/>
  <c r="GV161" i="30"/>
  <c r="BH64" i="30"/>
  <c r="CN93" i="30"/>
  <c r="FP139" i="30"/>
  <c r="IB184" i="30"/>
  <c r="AB36" i="30"/>
  <c r="AS32" i="22" l="1"/>
  <c r="AT32" i="22" s="1"/>
  <c r="BJ195" i="22"/>
  <c r="BI196" i="22"/>
  <c r="BJ32" i="22"/>
  <c r="BI33" i="22"/>
  <c r="DF32" i="22"/>
  <c r="DE33" i="22"/>
  <c r="BZ32" i="22"/>
  <c r="BY33" i="22"/>
  <c r="DV33" i="22"/>
  <c r="DU34" i="22"/>
  <c r="AT199" i="22"/>
  <c r="AS200" i="22"/>
  <c r="CP32" i="22"/>
  <c r="CO33" i="22"/>
  <c r="AC33" i="22"/>
  <c r="AD33" i="22" s="1"/>
  <c r="IB185" i="30"/>
  <c r="CN94" i="30"/>
  <c r="GV162" i="30"/>
  <c r="EJ101" i="30"/>
  <c r="AR47" i="30"/>
  <c r="GF146" i="30"/>
  <c r="IR200" i="30"/>
  <c r="BH65" i="30"/>
  <c r="HL186" i="30"/>
  <c r="BX83" i="30"/>
  <c r="DT103" i="30"/>
  <c r="DD100" i="30"/>
  <c r="EZ136" i="30"/>
  <c r="FP140" i="30"/>
  <c r="AB37" i="30"/>
  <c r="AS33" i="22" l="1"/>
  <c r="AT33" i="22" s="1"/>
  <c r="CP33" i="22"/>
  <c r="CO34" i="22"/>
  <c r="AT200" i="22"/>
  <c r="AS201" i="22"/>
  <c r="BZ33" i="22"/>
  <c r="BY34" i="22"/>
  <c r="BJ33" i="22"/>
  <c r="BI34" i="22"/>
  <c r="DV34" i="22"/>
  <c r="DU35" i="22"/>
  <c r="DF33" i="22"/>
  <c r="DE34" i="22"/>
  <c r="BJ196" i="22"/>
  <c r="BI197" i="22"/>
  <c r="AC34" i="22"/>
  <c r="AD34" i="22" s="1"/>
  <c r="DD101" i="30"/>
  <c r="BX84" i="30"/>
  <c r="BH66" i="30"/>
  <c r="GF147" i="30"/>
  <c r="EJ102" i="30"/>
  <c r="CN95" i="30"/>
  <c r="FP141" i="30"/>
  <c r="DT104" i="30"/>
  <c r="HL187" i="30"/>
  <c r="IR201" i="30"/>
  <c r="AR48" i="30"/>
  <c r="GV163" i="30"/>
  <c r="IB186" i="30"/>
  <c r="EZ137" i="30"/>
  <c r="AB38" i="30"/>
  <c r="AS34" i="22" l="1"/>
  <c r="AT34" i="22" s="1"/>
  <c r="BJ197" i="22"/>
  <c r="BI198" i="22"/>
  <c r="DV35" i="22"/>
  <c r="DU36" i="22"/>
  <c r="BJ34" i="22"/>
  <c r="BI35" i="22"/>
  <c r="AT201" i="22"/>
  <c r="AS202" i="22"/>
  <c r="DF34" i="22"/>
  <c r="DE35" i="22"/>
  <c r="BZ34" i="22"/>
  <c r="BY35" i="22"/>
  <c r="CP34" i="22"/>
  <c r="CO35" i="22"/>
  <c r="AC35" i="22"/>
  <c r="AD35" i="22" s="1"/>
  <c r="EZ138" i="30"/>
  <c r="IR202" i="30"/>
  <c r="DT105" i="30"/>
  <c r="CN96" i="30"/>
  <c r="GF148" i="30"/>
  <c r="BX85" i="30"/>
  <c r="GV164" i="30"/>
  <c r="AR49" i="30"/>
  <c r="HL188" i="30"/>
  <c r="FP142" i="30"/>
  <c r="EJ103" i="30"/>
  <c r="BH67" i="30"/>
  <c r="DD102" i="30"/>
  <c r="IB187" i="30"/>
  <c r="AB39" i="30"/>
  <c r="AS35" i="22" l="1"/>
  <c r="AT35" i="22" s="1"/>
  <c r="CP35" i="22"/>
  <c r="CO36" i="22"/>
  <c r="AT202" i="22"/>
  <c r="AS203" i="22"/>
  <c r="DV36" i="22"/>
  <c r="DU37" i="22"/>
  <c r="DF35" i="22"/>
  <c r="DE36" i="22"/>
  <c r="BJ35" i="22"/>
  <c r="BI36" i="22"/>
  <c r="BJ198" i="22"/>
  <c r="BI199" i="22"/>
  <c r="BZ35" i="22"/>
  <c r="BY36" i="22"/>
  <c r="AC36" i="22"/>
  <c r="AD36" i="22" s="1"/>
  <c r="BH68" i="30"/>
  <c r="FP143" i="30"/>
  <c r="AR50" i="30"/>
  <c r="BX86" i="30"/>
  <c r="CN97" i="30"/>
  <c r="IR203" i="30"/>
  <c r="IB188" i="30"/>
  <c r="DD103" i="30"/>
  <c r="HL189" i="30"/>
  <c r="GV165" i="30"/>
  <c r="GF149" i="30"/>
  <c r="DT106" i="30"/>
  <c r="EZ139" i="30"/>
  <c r="EJ104" i="30"/>
  <c r="AB40" i="30"/>
  <c r="AS36" i="22" l="1"/>
  <c r="AT36" i="22" s="1"/>
  <c r="BZ36" i="22"/>
  <c r="BY37" i="22"/>
  <c r="BJ36" i="22"/>
  <c r="BI37" i="22"/>
  <c r="DV37" i="22"/>
  <c r="DU38" i="22"/>
  <c r="DF36" i="22"/>
  <c r="DE37" i="22"/>
  <c r="AT203" i="22"/>
  <c r="AS204" i="22"/>
  <c r="CP36" i="22"/>
  <c r="CO37" i="22"/>
  <c r="BJ199" i="22"/>
  <c r="BI200" i="22"/>
  <c r="AC37" i="22"/>
  <c r="AD37" i="22" s="1"/>
  <c r="EJ105" i="30"/>
  <c r="GV166" i="30"/>
  <c r="DD104" i="30"/>
  <c r="IR204" i="30"/>
  <c r="BX87" i="30"/>
  <c r="FP144" i="30"/>
  <c r="DT107" i="30"/>
  <c r="EZ140" i="30"/>
  <c r="GF150" i="30"/>
  <c r="HL190" i="30"/>
  <c r="IB189" i="30"/>
  <c r="CN98" i="30"/>
  <c r="AR51" i="30"/>
  <c r="BH69" i="30"/>
  <c r="AB41" i="30"/>
  <c r="AS37" i="22" l="1"/>
  <c r="AT37" i="22" s="1"/>
  <c r="BJ200" i="22"/>
  <c r="BI201" i="22"/>
  <c r="AT204" i="22"/>
  <c r="AS205" i="22"/>
  <c r="BJ37" i="22"/>
  <c r="BI38" i="22"/>
  <c r="DF37" i="22"/>
  <c r="DE38" i="22"/>
  <c r="DV38" i="22"/>
  <c r="DU39" i="22"/>
  <c r="BZ37" i="22"/>
  <c r="BY38" i="22"/>
  <c r="CP37" i="22"/>
  <c r="CO38" i="22"/>
  <c r="AC38" i="22"/>
  <c r="AD38" i="22" s="1"/>
  <c r="BH70" i="30"/>
  <c r="HL191" i="30"/>
  <c r="EZ141" i="30"/>
  <c r="FP145" i="30"/>
  <c r="IR205" i="30"/>
  <c r="GV167" i="30"/>
  <c r="CN99" i="30"/>
  <c r="IB190" i="30"/>
  <c r="GF151" i="30"/>
  <c r="DT108" i="30"/>
  <c r="BX88" i="30"/>
  <c r="DD105" i="30"/>
  <c r="EJ106" i="30"/>
  <c r="AR52" i="30"/>
  <c r="AB42" i="30"/>
  <c r="AS38" i="22" l="1"/>
  <c r="AT38" i="22" s="1"/>
  <c r="CP38" i="22"/>
  <c r="CO39" i="22"/>
  <c r="DV39" i="22"/>
  <c r="DU40" i="22"/>
  <c r="BJ38" i="22"/>
  <c r="BI39" i="22"/>
  <c r="AT205" i="22"/>
  <c r="AS206" i="22"/>
  <c r="BZ38" i="22"/>
  <c r="BY39" i="22"/>
  <c r="DF38" i="22"/>
  <c r="DE39" i="22"/>
  <c r="BJ201" i="22"/>
  <c r="BI202" i="22"/>
  <c r="AC39" i="22"/>
  <c r="AD39" i="22" s="1"/>
  <c r="DD106" i="30"/>
  <c r="DT109" i="30"/>
  <c r="IB191" i="30"/>
  <c r="GV168" i="30"/>
  <c r="FP146" i="30"/>
  <c r="HL192" i="30"/>
  <c r="AR53" i="30"/>
  <c r="EJ107" i="30"/>
  <c r="GF152" i="30"/>
  <c r="CN100" i="30"/>
  <c r="IR206" i="30"/>
  <c r="EZ142" i="30"/>
  <c r="BH71" i="30"/>
  <c r="BX89" i="30"/>
  <c r="AB43" i="30"/>
  <c r="AS39" i="22" l="1"/>
  <c r="AT39" i="22" s="1"/>
  <c r="BJ202" i="22"/>
  <c r="BI203" i="22"/>
  <c r="DF39" i="22"/>
  <c r="DE40" i="22"/>
  <c r="AT206" i="22"/>
  <c r="AS207" i="22"/>
  <c r="DV40" i="22"/>
  <c r="DU41" i="22"/>
  <c r="BJ39" i="22"/>
  <c r="BI40" i="22"/>
  <c r="CP39" i="22"/>
  <c r="CO40" i="22"/>
  <c r="BZ39" i="22"/>
  <c r="BY40" i="22"/>
  <c r="AC40" i="22"/>
  <c r="AD40" i="22" s="1"/>
  <c r="BX90" i="30"/>
  <c r="EZ143" i="30"/>
  <c r="CN101" i="30"/>
  <c r="EJ108" i="30"/>
  <c r="HL193" i="30"/>
  <c r="GV169" i="30"/>
  <c r="DT110" i="30"/>
  <c r="IR207" i="30"/>
  <c r="GF153" i="30"/>
  <c r="AR54" i="30"/>
  <c r="FP147" i="30"/>
  <c r="IB192" i="30"/>
  <c r="DD107" i="30"/>
  <c r="BH72" i="30"/>
  <c r="AB44" i="30"/>
  <c r="AS40" i="22" l="1"/>
  <c r="AT40" i="22" s="1"/>
  <c r="BZ40" i="22"/>
  <c r="BY41" i="22"/>
  <c r="BJ40" i="22"/>
  <c r="BI41" i="22"/>
  <c r="DV41" i="22"/>
  <c r="DU42" i="22"/>
  <c r="DF40" i="22"/>
  <c r="DE41" i="22"/>
  <c r="CP40" i="22"/>
  <c r="CO41" i="22"/>
  <c r="AT207" i="22"/>
  <c r="AS208" i="22"/>
  <c r="BJ203" i="22"/>
  <c r="BI204" i="22"/>
  <c r="AC41" i="22"/>
  <c r="AD41" i="22" s="1"/>
  <c r="BH73" i="30"/>
  <c r="AR55" i="30"/>
  <c r="IR208" i="30"/>
  <c r="GV170" i="30"/>
  <c r="EJ109" i="30"/>
  <c r="EZ144" i="30"/>
  <c r="IB193" i="30"/>
  <c r="FP148" i="30"/>
  <c r="GF154" i="30"/>
  <c r="DT111" i="30"/>
  <c r="HL194" i="30"/>
  <c r="CN102" i="30"/>
  <c r="BX91" i="30"/>
  <c r="DD108" i="30"/>
  <c r="AB45" i="30"/>
  <c r="AS41" i="22" l="1"/>
  <c r="AT41" i="22" s="1"/>
  <c r="BJ204" i="22"/>
  <c r="BI205" i="22"/>
  <c r="DF41" i="22"/>
  <c r="DE42" i="22"/>
  <c r="BJ41" i="22"/>
  <c r="BI42" i="22"/>
  <c r="CP41" i="22"/>
  <c r="CO42" i="22"/>
  <c r="DV42" i="22"/>
  <c r="DU43" i="22"/>
  <c r="BZ41" i="22"/>
  <c r="BY42" i="22"/>
  <c r="AT208" i="22"/>
  <c r="AS209" i="22"/>
  <c r="AC42" i="22"/>
  <c r="AD42" i="22" s="1"/>
  <c r="DD109" i="30"/>
  <c r="DT112" i="30"/>
  <c r="FP149" i="30"/>
  <c r="EZ145" i="30"/>
  <c r="GV171" i="30"/>
  <c r="AR56" i="30"/>
  <c r="CN103" i="30"/>
  <c r="HL195" i="30"/>
  <c r="GF155" i="30"/>
  <c r="IB194" i="30"/>
  <c r="EJ110" i="30"/>
  <c r="IR209" i="30"/>
  <c r="BH74" i="30"/>
  <c r="BX92" i="30"/>
  <c r="AB46" i="30"/>
  <c r="AS42" i="22" l="1"/>
  <c r="AT42" i="22" s="1"/>
  <c r="AT209" i="22"/>
  <c r="AS210" i="22"/>
  <c r="DV43" i="22"/>
  <c r="DU44" i="22"/>
  <c r="BJ42" i="22"/>
  <c r="BI43" i="22"/>
  <c r="BZ42" i="22"/>
  <c r="BY43" i="22"/>
  <c r="CP42" i="22"/>
  <c r="CO43" i="22"/>
  <c r="DF42" i="22"/>
  <c r="DE43" i="22"/>
  <c r="BJ205" i="22"/>
  <c r="BI206" i="22"/>
  <c r="AC43" i="22"/>
  <c r="AD43" i="22" s="1"/>
  <c r="BX93" i="30"/>
  <c r="IR210" i="30"/>
  <c r="IB195" i="30"/>
  <c r="HL196" i="30"/>
  <c r="AR57" i="30"/>
  <c r="EZ146" i="30"/>
  <c r="DT113" i="30"/>
  <c r="BH75" i="30"/>
  <c r="EJ111" i="30"/>
  <c r="GF156" i="30"/>
  <c r="CN104" i="30"/>
  <c r="GV172" i="30"/>
  <c r="FP150" i="30"/>
  <c r="DD110" i="30"/>
  <c r="AB47" i="30"/>
  <c r="AS43" i="22" l="1"/>
  <c r="AT43" i="22" s="1"/>
  <c r="BJ206" i="22"/>
  <c r="BI207" i="22"/>
  <c r="CP43" i="22"/>
  <c r="CO44" i="22"/>
  <c r="DV44" i="22"/>
  <c r="DU45" i="22"/>
  <c r="BZ43" i="22"/>
  <c r="BY44" i="22"/>
  <c r="BJ43" i="22"/>
  <c r="BI44" i="22"/>
  <c r="AT210" i="22"/>
  <c r="AS211" i="22"/>
  <c r="DF43" i="22"/>
  <c r="DE44" i="22"/>
  <c r="AC44" i="22"/>
  <c r="AD44" i="22" s="1"/>
  <c r="DD111" i="30"/>
  <c r="GF157" i="30"/>
  <c r="BH76" i="30"/>
  <c r="EZ147" i="30"/>
  <c r="HL197" i="30"/>
  <c r="IR211" i="30"/>
  <c r="GV173" i="30"/>
  <c r="CN105" i="30"/>
  <c r="EJ112" i="30"/>
  <c r="DT114" i="30"/>
  <c r="AR58" i="30"/>
  <c r="IB196" i="30"/>
  <c r="BX94" i="30"/>
  <c r="FP151" i="30"/>
  <c r="AB48" i="30"/>
  <c r="AS44" i="22" l="1"/>
  <c r="AT44" i="22" s="1"/>
  <c r="DF44" i="22"/>
  <c r="DE45" i="22"/>
  <c r="BJ44" i="22"/>
  <c r="BI45" i="22"/>
  <c r="DV45" i="22"/>
  <c r="DU46" i="22"/>
  <c r="CP44" i="22"/>
  <c r="CO45" i="22"/>
  <c r="BZ44" i="22"/>
  <c r="BY45" i="22"/>
  <c r="BJ207" i="22"/>
  <c r="BI208" i="22"/>
  <c r="AT211" i="22"/>
  <c r="AS212" i="22"/>
  <c r="AC45" i="22"/>
  <c r="AD45" i="22" s="1"/>
  <c r="IB197" i="30"/>
  <c r="DT115" i="30"/>
  <c r="CN106" i="30"/>
  <c r="IR212" i="30"/>
  <c r="EZ148" i="30"/>
  <c r="GF158" i="30"/>
  <c r="FP152" i="30"/>
  <c r="BX95" i="30"/>
  <c r="EJ113" i="30"/>
  <c r="GV174" i="30"/>
  <c r="HL198" i="30"/>
  <c r="BH77" i="30"/>
  <c r="DD112" i="30"/>
  <c r="AR59" i="30"/>
  <c r="AB49" i="30"/>
  <c r="AS45" i="22" l="1"/>
  <c r="AT45" i="22" s="1"/>
  <c r="AT212" i="22"/>
  <c r="AS213" i="22"/>
  <c r="CP45" i="22"/>
  <c r="CO46" i="22"/>
  <c r="BJ45" i="22"/>
  <c r="BI46" i="22"/>
  <c r="BZ45" i="22"/>
  <c r="BY46" i="22"/>
  <c r="DV46" i="22"/>
  <c r="DU47" i="22"/>
  <c r="DF45" i="22"/>
  <c r="DE46" i="22"/>
  <c r="BJ208" i="22"/>
  <c r="BI209" i="22"/>
  <c r="AC46" i="22"/>
  <c r="AD46" i="22" s="1"/>
  <c r="BH78" i="30"/>
  <c r="GV175" i="30"/>
  <c r="BX96" i="30"/>
  <c r="GF159" i="30"/>
  <c r="IR213" i="30"/>
  <c r="DT116" i="30"/>
  <c r="AR60" i="30"/>
  <c r="HL199" i="30"/>
  <c r="EJ114" i="30"/>
  <c r="FP153" i="30"/>
  <c r="EZ149" i="30"/>
  <c r="CN107" i="30"/>
  <c r="IB198" i="30"/>
  <c r="DD113" i="30"/>
  <c r="AB50" i="30"/>
  <c r="AS46" i="22" l="1"/>
  <c r="AT46" i="22" s="1"/>
  <c r="BJ209" i="22"/>
  <c r="BI210" i="22"/>
  <c r="DV47" i="22"/>
  <c r="DU48" i="22"/>
  <c r="BJ46" i="22"/>
  <c r="BI47" i="22"/>
  <c r="DF46" i="22"/>
  <c r="DE47" i="22"/>
  <c r="BZ46" i="22"/>
  <c r="BY47" i="22"/>
  <c r="CP46" i="22"/>
  <c r="CO47" i="22"/>
  <c r="AT213" i="22"/>
  <c r="AS214" i="22"/>
  <c r="AC47" i="22"/>
  <c r="AD47" i="22" s="1"/>
  <c r="CN108" i="30"/>
  <c r="FP154" i="30"/>
  <c r="HL200" i="30"/>
  <c r="DT117" i="30"/>
  <c r="GF160" i="30"/>
  <c r="GV176" i="30"/>
  <c r="DD114" i="30"/>
  <c r="EZ150" i="30"/>
  <c r="EJ115" i="30"/>
  <c r="AR61" i="30"/>
  <c r="IR214" i="30"/>
  <c r="BX97" i="30"/>
  <c r="BH79" i="30"/>
  <c r="IB199" i="30"/>
  <c r="AB51" i="30"/>
  <c r="AS47" i="22" l="1"/>
  <c r="AT47" i="22" s="1"/>
  <c r="AT214" i="22"/>
  <c r="AS215" i="22"/>
  <c r="BZ47" i="22"/>
  <c r="BY48" i="22"/>
  <c r="DV48" i="22"/>
  <c r="DU49" i="22"/>
  <c r="CP47" i="22"/>
  <c r="CO48" i="22"/>
  <c r="DF47" i="22"/>
  <c r="DE48" i="22"/>
  <c r="BJ47" i="22"/>
  <c r="BI48" i="22"/>
  <c r="BJ210" i="22"/>
  <c r="BI211" i="22"/>
  <c r="AC48" i="22"/>
  <c r="AD48" i="22" s="1"/>
  <c r="BX98" i="30"/>
  <c r="AR62" i="30"/>
  <c r="EZ151" i="30"/>
  <c r="GV177" i="30"/>
  <c r="DT118" i="30"/>
  <c r="FP155" i="30"/>
  <c r="IB200" i="30"/>
  <c r="IR215" i="30"/>
  <c r="EJ116" i="30"/>
  <c r="DD115" i="30"/>
  <c r="GF161" i="30"/>
  <c r="HL201" i="30"/>
  <c r="CN109" i="30"/>
  <c r="BH80" i="30"/>
  <c r="AB52" i="30"/>
  <c r="AS48" i="22" l="1"/>
  <c r="AT48" i="22" s="1"/>
  <c r="BJ211" i="22"/>
  <c r="BI212" i="22"/>
  <c r="DF48" i="22"/>
  <c r="DE49" i="22"/>
  <c r="DV49" i="22"/>
  <c r="DU50" i="22"/>
  <c r="BZ48" i="22"/>
  <c r="BY49" i="22"/>
  <c r="BJ48" i="22"/>
  <c r="BI49" i="22"/>
  <c r="CP48" i="22"/>
  <c r="CO49" i="22"/>
  <c r="AT215" i="22"/>
  <c r="AS216" i="22"/>
  <c r="AC49" i="22"/>
  <c r="AD49" i="22" s="1"/>
  <c r="HL202" i="30"/>
  <c r="FP156" i="30"/>
  <c r="GV178" i="30"/>
  <c r="AR63" i="30"/>
  <c r="DD116" i="30"/>
  <c r="BH81" i="30"/>
  <c r="GF162" i="30"/>
  <c r="EJ117" i="30"/>
  <c r="IB201" i="30"/>
  <c r="DT119" i="30"/>
  <c r="EZ152" i="30"/>
  <c r="BX99" i="30"/>
  <c r="CN110" i="30"/>
  <c r="AB53" i="30"/>
  <c r="AS49" i="22" l="1"/>
  <c r="AT49" i="22" s="1"/>
  <c r="AT216" i="22"/>
  <c r="AS217" i="22"/>
  <c r="CP49" i="22"/>
  <c r="CO50" i="22"/>
  <c r="BZ49" i="22"/>
  <c r="BY50" i="22"/>
  <c r="DF49" i="22"/>
  <c r="DE50" i="22"/>
  <c r="BJ49" i="22"/>
  <c r="BI50" i="22"/>
  <c r="DV50" i="22"/>
  <c r="DU51" i="22"/>
  <c r="BJ212" i="22"/>
  <c r="BI213" i="22"/>
  <c r="AC50" i="22"/>
  <c r="AD50" i="22" s="1"/>
  <c r="BX100" i="30"/>
  <c r="DT120" i="30"/>
  <c r="EJ118" i="30"/>
  <c r="BH82" i="30"/>
  <c r="AR64" i="30"/>
  <c r="FP157" i="30"/>
  <c r="EZ153" i="30"/>
  <c r="IB202" i="30"/>
  <c r="GF163" i="30"/>
  <c r="DD117" i="30"/>
  <c r="GV179" i="30"/>
  <c r="HL203" i="30"/>
  <c r="CN111" i="30"/>
  <c r="AB54" i="30"/>
  <c r="AS50" i="22" l="1"/>
  <c r="AT50" i="22" s="1"/>
  <c r="DV51" i="22"/>
  <c r="DU52" i="22"/>
  <c r="DF50" i="22"/>
  <c r="DE51" i="22"/>
  <c r="CP50" i="22"/>
  <c r="CO51" i="22"/>
  <c r="BJ50" i="22"/>
  <c r="BI51" i="22"/>
  <c r="BZ50" i="22"/>
  <c r="BY51" i="22"/>
  <c r="AT217" i="22"/>
  <c r="AS218" i="22"/>
  <c r="BJ213" i="22"/>
  <c r="BI214" i="22"/>
  <c r="AC51" i="22"/>
  <c r="AD51" i="22" s="1"/>
  <c r="DD118" i="30"/>
  <c r="IB203" i="30"/>
  <c r="FP158" i="30"/>
  <c r="BH83" i="30"/>
  <c r="DT121" i="30"/>
  <c r="HL204" i="30"/>
  <c r="CN112" i="30"/>
  <c r="GF164" i="30"/>
  <c r="EZ154" i="30"/>
  <c r="AR65" i="30"/>
  <c r="EJ119" i="30"/>
  <c r="BX101" i="30"/>
  <c r="GV180" i="30"/>
  <c r="AB55" i="30"/>
  <c r="AS51" i="22" l="1"/>
  <c r="AT51" i="22" s="1"/>
  <c r="BJ214" i="22"/>
  <c r="BI215" i="22"/>
  <c r="BZ51" i="22"/>
  <c r="BY52" i="22"/>
  <c r="CP51" i="22"/>
  <c r="CO52" i="22"/>
  <c r="DV52" i="22"/>
  <c r="DU53" i="22"/>
  <c r="BJ51" i="22"/>
  <c r="BI52" i="22"/>
  <c r="DF51" i="22"/>
  <c r="DE52" i="22"/>
  <c r="AT218" i="22"/>
  <c r="AS219" i="22"/>
  <c r="AC52" i="22"/>
  <c r="AD52" i="22" s="1"/>
  <c r="AR66" i="30"/>
  <c r="GF165" i="30"/>
  <c r="HL205" i="30"/>
  <c r="BH84" i="30"/>
  <c r="IB204" i="30"/>
  <c r="BX102" i="30"/>
  <c r="EJ120" i="30"/>
  <c r="EZ155" i="30"/>
  <c r="CN113" i="30"/>
  <c r="DT122" i="30"/>
  <c r="FP159" i="30"/>
  <c r="DD119" i="30"/>
  <c r="GV181" i="30"/>
  <c r="AB56" i="30"/>
  <c r="AS52" i="22" l="1"/>
  <c r="AT52" i="22" s="1"/>
  <c r="AT219" i="22"/>
  <c r="AS220" i="22"/>
  <c r="DF52" i="22"/>
  <c r="DE53" i="22"/>
  <c r="DV53" i="22"/>
  <c r="DU54" i="22"/>
  <c r="BZ52" i="22"/>
  <c r="BY53" i="22"/>
  <c r="BJ52" i="22"/>
  <c r="BI53" i="22"/>
  <c r="CP52" i="22"/>
  <c r="CO53" i="22"/>
  <c r="BJ215" i="22"/>
  <c r="BI216" i="22"/>
  <c r="AC53" i="22"/>
  <c r="AD53" i="22" s="1"/>
  <c r="DD120" i="30"/>
  <c r="DT123" i="30"/>
  <c r="EZ156" i="30"/>
  <c r="BX103" i="30"/>
  <c r="BH85" i="30"/>
  <c r="GF166" i="30"/>
  <c r="FP160" i="30"/>
  <c r="CN114" i="30"/>
  <c r="EJ121" i="30"/>
  <c r="IB205" i="30"/>
  <c r="HL206" i="30"/>
  <c r="AR67" i="30"/>
  <c r="GV182" i="30"/>
  <c r="AB57" i="30"/>
  <c r="AS53" i="22" l="1"/>
  <c r="AT53" i="22" s="1"/>
  <c r="CP53" i="22"/>
  <c r="CO54" i="22"/>
  <c r="BZ53" i="22"/>
  <c r="BY54" i="22"/>
  <c r="DF53" i="22"/>
  <c r="DE54" i="22"/>
  <c r="BJ216" i="22"/>
  <c r="BI217" i="22"/>
  <c r="BJ53" i="22"/>
  <c r="BI54" i="22"/>
  <c r="DV54" i="22"/>
  <c r="DU55" i="22"/>
  <c r="AT220" i="22"/>
  <c r="AS221" i="22"/>
  <c r="AC54" i="22"/>
  <c r="AD54" i="22" s="1"/>
  <c r="AR68" i="30"/>
  <c r="IB206" i="30"/>
  <c r="CN115" i="30"/>
  <c r="GF167" i="30"/>
  <c r="BX104" i="30"/>
  <c r="DT124" i="30"/>
  <c r="HL207" i="30"/>
  <c r="EJ122" i="30"/>
  <c r="FP161" i="30"/>
  <c r="BH86" i="30"/>
  <c r="EZ157" i="30"/>
  <c r="DD121" i="30"/>
  <c r="GV183" i="30"/>
  <c r="AB58" i="30"/>
  <c r="AS54" i="22" l="1"/>
  <c r="AT54" i="22" s="1"/>
  <c r="AT221" i="22"/>
  <c r="AS222" i="22"/>
  <c r="BJ54" i="22"/>
  <c r="BI55" i="22"/>
  <c r="DF54" i="22"/>
  <c r="DE55" i="22"/>
  <c r="CP54" i="22"/>
  <c r="CO55" i="22"/>
  <c r="DV55" i="22"/>
  <c r="DU56" i="22"/>
  <c r="BJ217" i="22"/>
  <c r="BI218" i="22"/>
  <c r="BZ54" i="22"/>
  <c r="BY55" i="22"/>
  <c r="AC55" i="22"/>
  <c r="AD55" i="22" s="1"/>
  <c r="BH87" i="30"/>
  <c r="EJ123" i="30"/>
  <c r="DT125" i="30"/>
  <c r="GF168" i="30"/>
  <c r="IB207" i="30"/>
  <c r="DD122" i="30"/>
  <c r="EZ158" i="30"/>
  <c r="FP162" i="30"/>
  <c r="HL208" i="30"/>
  <c r="BX105" i="30"/>
  <c r="CN116" i="30"/>
  <c r="AR69" i="30"/>
  <c r="GV184" i="30"/>
  <c r="AB59" i="30"/>
  <c r="AS55" i="22" l="1"/>
  <c r="AT55" i="22" s="1"/>
  <c r="BJ218" i="22"/>
  <c r="BI219" i="22"/>
  <c r="CP55" i="22"/>
  <c r="CO56" i="22"/>
  <c r="BJ55" i="22"/>
  <c r="BI56" i="22"/>
  <c r="BZ55" i="22"/>
  <c r="BY56" i="22"/>
  <c r="DV56" i="22"/>
  <c r="DU57" i="22"/>
  <c r="DF55" i="22"/>
  <c r="DE56" i="22"/>
  <c r="AT222" i="22"/>
  <c r="AS223" i="22"/>
  <c r="AC56" i="22"/>
  <c r="AD56" i="22" s="1"/>
  <c r="BX106" i="30"/>
  <c r="FP163" i="30"/>
  <c r="DD123" i="30"/>
  <c r="GF169" i="30"/>
  <c r="EJ124" i="30"/>
  <c r="AR70" i="30"/>
  <c r="CN117" i="30"/>
  <c r="HL209" i="30"/>
  <c r="EZ159" i="30"/>
  <c r="IB208" i="30"/>
  <c r="DT126" i="30"/>
  <c r="BH88" i="30"/>
  <c r="GV185" i="30"/>
  <c r="AB60" i="30"/>
  <c r="AS56" i="22" l="1"/>
  <c r="AT56" i="22" s="1"/>
  <c r="AT223" i="22"/>
  <c r="AS224" i="22"/>
  <c r="AT224" i="22" s="1"/>
  <c r="DV57" i="22"/>
  <c r="DU58" i="22"/>
  <c r="BJ56" i="22"/>
  <c r="BI57" i="22"/>
  <c r="BJ219" i="22"/>
  <c r="BI220" i="22"/>
  <c r="DF56" i="22"/>
  <c r="DE57" i="22"/>
  <c r="CP56" i="22"/>
  <c r="CO57" i="22"/>
  <c r="BZ56" i="22"/>
  <c r="BY57" i="22"/>
  <c r="AC57" i="22"/>
  <c r="AD57" i="22" s="1"/>
  <c r="IB209" i="30"/>
  <c r="HL210" i="30"/>
  <c r="AR71" i="30"/>
  <c r="GF170" i="30"/>
  <c r="FP164" i="30"/>
  <c r="BH89" i="30"/>
  <c r="DT127" i="30"/>
  <c r="EZ160" i="30"/>
  <c r="CN118" i="30"/>
  <c r="EJ125" i="30"/>
  <c r="DD124" i="30"/>
  <c r="BX107" i="30"/>
  <c r="GV186" i="30"/>
  <c r="AB61" i="30"/>
  <c r="AS57" i="22" l="1"/>
  <c r="AT57" i="22" s="1"/>
  <c r="BZ57" i="22"/>
  <c r="BY58" i="22"/>
  <c r="CP57" i="22"/>
  <c r="CO58" i="22"/>
  <c r="BJ220" i="22"/>
  <c r="BI221" i="22"/>
  <c r="BJ221" i="22" s="1"/>
  <c r="DV58" i="22"/>
  <c r="DU59" i="22"/>
  <c r="BJ57" i="22"/>
  <c r="BI58" i="22"/>
  <c r="DF57" i="22"/>
  <c r="DE58" i="22"/>
  <c r="AC58" i="22"/>
  <c r="AD58" i="22" s="1"/>
  <c r="EJ126" i="30"/>
  <c r="EZ161" i="30"/>
  <c r="BH90" i="30"/>
  <c r="GF171" i="30"/>
  <c r="HL211" i="30"/>
  <c r="GV187" i="30"/>
  <c r="DD125" i="30"/>
  <c r="CN119" i="30"/>
  <c r="DT128" i="30"/>
  <c r="FP165" i="30"/>
  <c r="AR72" i="30"/>
  <c r="IB210" i="30"/>
  <c r="BX108" i="30"/>
  <c r="AB62" i="30"/>
  <c r="AS58" i="22" l="1"/>
  <c r="AT58" i="22" s="1"/>
  <c r="BJ58" i="22"/>
  <c r="BI59" i="22"/>
  <c r="DV59" i="22"/>
  <c r="DU60" i="22"/>
  <c r="CP58" i="22"/>
  <c r="CO59" i="22"/>
  <c r="BZ58" i="22"/>
  <c r="BY59" i="22"/>
  <c r="DF58" i="22"/>
  <c r="DE59" i="22"/>
  <c r="AC59" i="22"/>
  <c r="AD59" i="22" s="1"/>
  <c r="FP166" i="30"/>
  <c r="CN120" i="30"/>
  <c r="GV188" i="30"/>
  <c r="GF172" i="30"/>
  <c r="EZ162" i="30"/>
  <c r="IB211" i="30"/>
  <c r="AR73" i="30"/>
  <c r="DT129" i="30"/>
  <c r="DD126" i="30"/>
  <c r="HL212" i="30"/>
  <c r="BH91" i="30"/>
  <c r="EJ127" i="30"/>
  <c r="BX109" i="30"/>
  <c r="AB63" i="30"/>
  <c r="AS59" i="22" l="1"/>
  <c r="AT59" i="22" s="1"/>
  <c r="BZ59" i="22"/>
  <c r="BY60" i="22"/>
  <c r="DV60" i="22"/>
  <c r="DU61" i="22"/>
  <c r="DF59" i="22"/>
  <c r="DE60" i="22"/>
  <c r="CP59" i="22"/>
  <c r="CO60" i="22"/>
  <c r="BJ59" i="22"/>
  <c r="BI60" i="22"/>
  <c r="AC60" i="22"/>
  <c r="AD60" i="22" s="1"/>
  <c r="EJ128" i="30"/>
  <c r="HL213" i="30"/>
  <c r="DT130" i="30"/>
  <c r="IB212" i="30"/>
  <c r="GF173" i="30"/>
  <c r="CN121" i="30"/>
  <c r="BH92" i="30"/>
  <c r="DD127" i="30"/>
  <c r="AR74" i="30"/>
  <c r="EZ163" i="30"/>
  <c r="GV189" i="30"/>
  <c r="FP167" i="30"/>
  <c r="BX110" i="30"/>
  <c r="AB64" i="30"/>
  <c r="AS60" i="22" l="1"/>
  <c r="AT60" i="22" s="1"/>
  <c r="BJ60" i="22"/>
  <c r="BI61" i="22"/>
  <c r="DF60" i="22"/>
  <c r="DE61" i="22"/>
  <c r="BZ60" i="22"/>
  <c r="BY61" i="22"/>
  <c r="CP60" i="22"/>
  <c r="CO61" i="22"/>
  <c r="DV61" i="22"/>
  <c r="DU62" i="22"/>
  <c r="AC61" i="22"/>
  <c r="AD61" i="22" s="1"/>
  <c r="EZ164" i="30"/>
  <c r="DD128" i="30"/>
  <c r="CN122" i="30"/>
  <c r="IB213" i="30"/>
  <c r="HL214" i="30"/>
  <c r="FP168" i="30"/>
  <c r="GV190" i="30"/>
  <c r="AR75" i="30"/>
  <c r="BH93" i="30"/>
  <c r="GF174" i="30"/>
  <c r="DT131" i="30"/>
  <c r="EJ129" i="30"/>
  <c r="BX111" i="30"/>
  <c r="BW20" i="22"/>
  <c r="BW19" i="22" s="1"/>
  <c r="AB65" i="30"/>
  <c r="AS61" i="22" l="1"/>
  <c r="AT61" i="22" s="1"/>
  <c r="CP61" i="22"/>
  <c r="CO62" i="22"/>
  <c r="DF61" i="22"/>
  <c r="DE62" i="22"/>
  <c r="DV62" i="22"/>
  <c r="DU63" i="22"/>
  <c r="BZ61" i="22"/>
  <c r="BY62" i="22"/>
  <c r="BJ61" i="22"/>
  <c r="BI62" i="22"/>
  <c r="O3" i="22"/>
  <c r="BY20" i="22"/>
  <c r="BY187" i="22" s="1"/>
  <c r="O4" i="22"/>
  <c r="T11" i="18" s="1"/>
  <c r="BQ20" i="22"/>
  <c r="BO20" i="22" s="1"/>
  <c r="BU20" i="22"/>
  <c r="O2" i="22" s="1"/>
  <c r="BS20" i="22"/>
  <c r="AC62" i="22"/>
  <c r="AD62" i="22" s="1"/>
  <c r="EJ130" i="30"/>
  <c r="GF175" i="30"/>
  <c r="AR76" i="30"/>
  <c r="FP169" i="30"/>
  <c r="IB214" i="30"/>
  <c r="DD129" i="30"/>
  <c r="BX112" i="30"/>
  <c r="DT132" i="30"/>
  <c r="BH94" i="30"/>
  <c r="GV191" i="30"/>
  <c r="HL215" i="30"/>
  <c r="CN123" i="30"/>
  <c r="EZ165" i="30"/>
  <c r="AB66" i="30"/>
  <c r="AS62" i="22" l="1"/>
  <c r="AT62" i="22" s="1"/>
  <c r="BJ62" i="22"/>
  <c r="BI63" i="22"/>
  <c r="DV63" i="22"/>
  <c r="DU64" i="22"/>
  <c r="CP62" i="22"/>
  <c r="CO63" i="22"/>
  <c r="BZ187" i="22"/>
  <c r="BY188" i="22"/>
  <c r="BZ62" i="22"/>
  <c r="BY63" i="22"/>
  <c r="DF62" i="22"/>
  <c r="DE63" i="22"/>
  <c r="AC63" i="22"/>
  <c r="AD63" i="22" s="1"/>
  <c r="U38" i="40"/>
  <c r="CN124" i="30"/>
  <c r="GV192" i="30"/>
  <c r="DT133" i="30"/>
  <c r="DD130" i="30"/>
  <c r="FP170" i="30"/>
  <c r="GF176" i="30"/>
  <c r="BH95" i="30"/>
  <c r="BX113" i="30"/>
  <c r="IB215" i="30"/>
  <c r="AR77" i="30"/>
  <c r="EJ131" i="30"/>
  <c r="EZ166" i="30"/>
  <c r="AB67" i="30"/>
  <c r="AS63" i="22" l="1"/>
  <c r="AT63" i="22" s="1"/>
  <c r="DF63" i="22"/>
  <c r="DE64" i="22"/>
  <c r="BZ188" i="22"/>
  <c r="BY189" i="22"/>
  <c r="DV64" i="22"/>
  <c r="DU65" i="22"/>
  <c r="BZ63" i="22"/>
  <c r="BY64" i="22"/>
  <c r="CP63" i="22"/>
  <c r="CO64" i="22"/>
  <c r="BJ63" i="22"/>
  <c r="BI64" i="22"/>
  <c r="AC64" i="22"/>
  <c r="AD64" i="22" s="1"/>
  <c r="T15" i="18"/>
  <c r="EZ167" i="30"/>
  <c r="AR78" i="30"/>
  <c r="BX114" i="30"/>
  <c r="GF177" i="30"/>
  <c r="DD131" i="30"/>
  <c r="GV193" i="30"/>
  <c r="EJ132" i="30"/>
  <c r="BH96" i="30"/>
  <c r="FP171" i="30"/>
  <c r="DT134" i="30"/>
  <c r="CN125" i="30"/>
  <c r="O6" i="22"/>
  <c r="AB68" i="30"/>
  <c r="AS64" i="22" l="1"/>
  <c r="AT64" i="22" s="1"/>
  <c r="CP64" i="22"/>
  <c r="CO65" i="22"/>
  <c r="BZ189" i="22"/>
  <c r="BY190" i="22"/>
  <c r="BJ64" i="22"/>
  <c r="BI65" i="22"/>
  <c r="BZ64" i="22"/>
  <c r="BY65" i="22"/>
  <c r="DV65" i="22"/>
  <c r="DU66" i="22"/>
  <c r="DF64" i="22"/>
  <c r="DE65" i="22"/>
  <c r="AC65" i="22"/>
  <c r="AD65" i="22" s="1"/>
  <c r="BH97" i="30"/>
  <c r="GV194" i="30"/>
  <c r="GF178" i="30"/>
  <c r="AR79" i="30"/>
  <c r="DT135" i="30"/>
  <c r="FP172" i="30"/>
  <c r="EJ133" i="30"/>
  <c r="DD132" i="30"/>
  <c r="BX115" i="30"/>
  <c r="EZ168" i="30"/>
  <c r="CN126" i="30"/>
  <c r="AB69" i="30"/>
  <c r="AS65" i="22" l="1"/>
  <c r="AT65" i="22" s="1"/>
  <c r="DV66" i="22"/>
  <c r="DU67" i="22"/>
  <c r="BJ65" i="22"/>
  <c r="BI66" i="22"/>
  <c r="DF65" i="22"/>
  <c r="DE66" i="22"/>
  <c r="BZ65" i="22"/>
  <c r="BY66" i="22"/>
  <c r="CP65" i="22"/>
  <c r="CO66" i="22"/>
  <c r="BZ190" i="22"/>
  <c r="BY191" i="22"/>
  <c r="AC66" i="22"/>
  <c r="AD66" i="22" s="1"/>
  <c r="EZ169" i="30"/>
  <c r="DD133" i="30"/>
  <c r="FP173" i="30"/>
  <c r="AR80" i="30"/>
  <c r="GV195" i="30"/>
  <c r="CN127" i="30"/>
  <c r="BX116" i="30"/>
  <c r="EJ134" i="30"/>
  <c r="DT136" i="30"/>
  <c r="GF179" i="30"/>
  <c r="BH98" i="30"/>
  <c r="AB70" i="30"/>
  <c r="AS66" i="22" l="1"/>
  <c r="AT66" i="22" s="1"/>
  <c r="CP66" i="22"/>
  <c r="CO67" i="22"/>
  <c r="DF66" i="22"/>
  <c r="DE67" i="22"/>
  <c r="BJ66" i="22"/>
  <c r="BI67" i="22"/>
  <c r="BZ66" i="22"/>
  <c r="BY67" i="22"/>
  <c r="DV67" i="22"/>
  <c r="DU68" i="22"/>
  <c r="BZ191" i="22"/>
  <c r="BY192" i="22"/>
  <c r="AC67" i="22"/>
  <c r="AD67" i="22" s="1"/>
  <c r="EJ135" i="30"/>
  <c r="CN128" i="30"/>
  <c r="AR81" i="30"/>
  <c r="DD134" i="30"/>
  <c r="GF180" i="30"/>
  <c r="DT137" i="30"/>
  <c r="BX117" i="30"/>
  <c r="GV196" i="30"/>
  <c r="FP174" i="30"/>
  <c r="EZ170" i="30"/>
  <c r="BH99" i="30"/>
  <c r="AB71" i="30"/>
  <c r="AS67" i="22" l="1"/>
  <c r="AT67" i="22" s="1"/>
  <c r="DV68" i="22"/>
  <c r="DU69" i="22"/>
  <c r="BZ67" i="22"/>
  <c r="BY68" i="22"/>
  <c r="DF67" i="22"/>
  <c r="DE68" i="22"/>
  <c r="BJ67" i="22"/>
  <c r="BI68" i="22"/>
  <c r="CP67" i="22"/>
  <c r="CO68" i="22"/>
  <c r="BZ192" i="22"/>
  <c r="BY193" i="22"/>
  <c r="AC68" i="22"/>
  <c r="AD68" i="22" s="1"/>
  <c r="EZ171" i="30"/>
  <c r="GV197" i="30"/>
  <c r="DT138" i="30"/>
  <c r="DD135" i="30"/>
  <c r="CN129" i="30"/>
  <c r="FP175" i="30"/>
  <c r="BX118" i="30"/>
  <c r="GF181" i="30"/>
  <c r="AR82" i="30"/>
  <c r="EJ136" i="30"/>
  <c r="BH100" i="30"/>
  <c r="AB72" i="30"/>
  <c r="AS68" i="22" l="1"/>
  <c r="AT68" i="22" s="1"/>
  <c r="CP68" i="22"/>
  <c r="CO69" i="22"/>
  <c r="BZ68" i="22"/>
  <c r="BY69" i="22"/>
  <c r="BZ193" i="22"/>
  <c r="BY194" i="22"/>
  <c r="BJ68" i="22"/>
  <c r="BI69" i="22"/>
  <c r="DV69" i="22"/>
  <c r="DU70" i="22"/>
  <c r="DF68" i="22"/>
  <c r="DE69" i="22"/>
  <c r="AC69" i="22"/>
  <c r="AD69" i="22" s="1"/>
  <c r="EJ137" i="30"/>
  <c r="FP176" i="30"/>
  <c r="DD136" i="30"/>
  <c r="GV198" i="30"/>
  <c r="GF182" i="30"/>
  <c r="BH101" i="30"/>
  <c r="AR83" i="30"/>
  <c r="BX119" i="30"/>
  <c r="CN130" i="30"/>
  <c r="DT139" i="30"/>
  <c r="EZ172" i="30"/>
  <c r="AB73" i="30"/>
  <c r="AS69" i="22" l="1"/>
  <c r="AT69" i="22" s="1"/>
  <c r="DV70" i="22"/>
  <c r="DU71" i="22"/>
  <c r="BZ194" i="22"/>
  <c r="BY195" i="22"/>
  <c r="BJ69" i="22"/>
  <c r="BI70" i="22"/>
  <c r="CP69" i="22"/>
  <c r="CO70" i="22"/>
  <c r="DF69" i="22"/>
  <c r="DE70" i="22"/>
  <c r="BZ69" i="22"/>
  <c r="BY70" i="22"/>
  <c r="AC70" i="22"/>
  <c r="AD70" i="22" s="1"/>
  <c r="DT140" i="30"/>
  <c r="BH102" i="30"/>
  <c r="GV199" i="30"/>
  <c r="FP177" i="30"/>
  <c r="BX120" i="30"/>
  <c r="CN131" i="30"/>
  <c r="AR84" i="30"/>
  <c r="GF183" i="30"/>
  <c r="DD137" i="30"/>
  <c r="EJ138" i="30"/>
  <c r="EZ173" i="30"/>
  <c r="AB74" i="30"/>
  <c r="AS70" i="22" l="1"/>
  <c r="AT70" i="22" s="1"/>
  <c r="DF70" i="22"/>
  <c r="DE71" i="22"/>
  <c r="BJ70" i="22"/>
  <c r="BI71" i="22"/>
  <c r="BZ195" i="22"/>
  <c r="BY196" i="22"/>
  <c r="CP70" i="22"/>
  <c r="CO71" i="22"/>
  <c r="DV71" i="22"/>
  <c r="DU72" i="22"/>
  <c r="BZ70" i="22"/>
  <c r="BY71" i="22"/>
  <c r="AC71" i="22"/>
  <c r="AD71" i="22" s="1"/>
  <c r="GF184" i="30"/>
  <c r="CN132" i="30"/>
  <c r="FP178" i="30"/>
  <c r="BH103" i="30"/>
  <c r="EJ139" i="30"/>
  <c r="DD138" i="30"/>
  <c r="AR85" i="30"/>
  <c r="BX121" i="30"/>
  <c r="GV200" i="30"/>
  <c r="DT141" i="30"/>
  <c r="EZ174" i="30"/>
  <c r="AB75" i="30"/>
  <c r="AS71" i="22" l="1"/>
  <c r="AT71" i="22" s="1"/>
  <c r="BZ71" i="22"/>
  <c r="BY72" i="22"/>
  <c r="CP71" i="22"/>
  <c r="CO72" i="22"/>
  <c r="BJ71" i="22"/>
  <c r="BI72" i="22"/>
  <c r="DV72" i="22"/>
  <c r="DU73" i="22"/>
  <c r="DF71" i="22"/>
  <c r="DE72" i="22"/>
  <c r="BZ196" i="22"/>
  <c r="BY197" i="22"/>
  <c r="AC72" i="22"/>
  <c r="AD72" i="22" s="1"/>
  <c r="BX122" i="30"/>
  <c r="DD139" i="30"/>
  <c r="BH104" i="30"/>
  <c r="CN133" i="30"/>
  <c r="DT142" i="30"/>
  <c r="EZ175" i="30"/>
  <c r="GV201" i="30"/>
  <c r="AR86" i="30"/>
  <c r="EJ140" i="30"/>
  <c r="FP179" i="30"/>
  <c r="GF185" i="30"/>
  <c r="AB76" i="30"/>
  <c r="AS72" i="22" l="1"/>
  <c r="AT72" i="22" s="1"/>
  <c r="DV73" i="22"/>
  <c r="DU74" i="22"/>
  <c r="CP72" i="22"/>
  <c r="CO73" i="22"/>
  <c r="DF72" i="22"/>
  <c r="DE73" i="22"/>
  <c r="BJ72" i="22"/>
  <c r="BI73" i="22"/>
  <c r="BZ72" i="22"/>
  <c r="BY73" i="22"/>
  <c r="BZ197" i="22"/>
  <c r="BY198" i="22"/>
  <c r="AC73" i="22"/>
  <c r="AD73" i="22" s="1"/>
  <c r="AR87" i="30"/>
  <c r="EZ176" i="30"/>
  <c r="CN134" i="30"/>
  <c r="DD140" i="30"/>
  <c r="FP180" i="30"/>
  <c r="EJ141" i="30"/>
  <c r="GV202" i="30"/>
  <c r="DT143" i="30"/>
  <c r="BH105" i="30"/>
  <c r="BX123" i="30"/>
  <c r="GF186" i="30"/>
  <c r="AB77" i="30"/>
  <c r="AS73" i="22" l="1"/>
  <c r="AT73" i="22" s="1"/>
  <c r="BZ73" i="22"/>
  <c r="BY74" i="22"/>
  <c r="DF73" i="22"/>
  <c r="DE74" i="22"/>
  <c r="DV74" i="22"/>
  <c r="DU75" i="22"/>
  <c r="BZ198" i="22"/>
  <c r="BY199" i="22"/>
  <c r="BJ73" i="22"/>
  <c r="BI74" i="22"/>
  <c r="CP73" i="22"/>
  <c r="CO74" i="22"/>
  <c r="AC74" i="22"/>
  <c r="AD74" i="22" s="1"/>
  <c r="DT144" i="30"/>
  <c r="EJ142" i="30"/>
  <c r="DD141" i="30"/>
  <c r="EZ177" i="30"/>
  <c r="BX124" i="30"/>
  <c r="BH106" i="30"/>
  <c r="GV203" i="30"/>
  <c r="FP181" i="30"/>
  <c r="CN135" i="30"/>
  <c r="AR88" i="30"/>
  <c r="GF187" i="30"/>
  <c r="AB78" i="30"/>
  <c r="AS74" i="22" l="1"/>
  <c r="AT74" i="22" s="1"/>
  <c r="CP74" i="22"/>
  <c r="CO75" i="22"/>
  <c r="BZ199" i="22"/>
  <c r="BY200" i="22"/>
  <c r="DF74" i="22"/>
  <c r="DE75" i="22"/>
  <c r="BJ74" i="22"/>
  <c r="BI75" i="22"/>
  <c r="BZ74" i="22"/>
  <c r="BY75" i="22"/>
  <c r="DV75" i="22"/>
  <c r="DU76" i="22"/>
  <c r="AC75" i="22"/>
  <c r="AD75" i="22" s="1"/>
  <c r="FP182" i="30"/>
  <c r="BH107" i="30"/>
  <c r="EZ178" i="30"/>
  <c r="EJ143" i="30"/>
  <c r="AR89" i="30"/>
  <c r="GF188" i="30"/>
  <c r="CN136" i="30"/>
  <c r="GV204" i="30"/>
  <c r="BX125" i="30"/>
  <c r="DD142" i="30"/>
  <c r="DT145" i="30"/>
  <c r="AB79" i="30"/>
  <c r="AS75" i="22" l="1"/>
  <c r="AT75" i="22" s="1"/>
  <c r="BJ75" i="22"/>
  <c r="BI76" i="22"/>
  <c r="BZ200" i="22"/>
  <c r="BY201" i="22"/>
  <c r="DV76" i="22"/>
  <c r="DU77" i="22"/>
  <c r="DF75" i="22"/>
  <c r="DE76" i="22"/>
  <c r="CP75" i="22"/>
  <c r="CO76" i="22"/>
  <c r="BZ75" i="22"/>
  <c r="BY76" i="22"/>
  <c r="AC76" i="22"/>
  <c r="AD76" i="22" s="1"/>
  <c r="GV205" i="30"/>
  <c r="GF189" i="30"/>
  <c r="EJ144" i="30"/>
  <c r="BH108" i="30"/>
  <c r="DD143" i="30"/>
  <c r="BX126" i="30"/>
  <c r="CN137" i="30"/>
  <c r="AR90" i="30"/>
  <c r="EZ179" i="30"/>
  <c r="FP183" i="30"/>
  <c r="DT146" i="30"/>
  <c r="AB80" i="30"/>
  <c r="AS76" i="22" l="1"/>
  <c r="AT76" i="22" s="1"/>
  <c r="CP76" i="22"/>
  <c r="CO77" i="22"/>
  <c r="DV77" i="22"/>
  <c r="DU78" i="22"/>
  <c r="BJ76" i="22"/>
  <c r="BI77" i="22"/>
  <c r="DF76" i="22"/>
  <c r="DE77" i="22"/>
  <c r="BZ76" i="22"/>
  <c r="BY77" i="22"/>
  <c r="BZ201" i="22"/>
  <c r="BY202" i="22"/>
  <c r="AC77" i="22"/>
  <c r="AD77" i="22" s="1"/>
  <c r="AR91" i="30"/>
  <c r="BX127" i="30"/>
  <c r="BH109" i="30"/>
  <c r="GF190" i="30"/>
  <c r="FP184" i="30"/>
  <c r="EZ180" i="30"/>
  <c r="CN138" i="30"/>
  <c r="DD144" i="30"/>
  <c r="EJ145" i="30"/>
  <c r="GV206" i="30"/>
  <c r="DT147" i="30"/>
  <c r="AB81" i="30"/>
  <c r="AS77" i="22" l="1"/>
  <c r="AT77" i="22" s="1"/>
  <c r="BZ77" i="22"/>
  <c r="BY78" i="22"/>
  <c r="DF77" i="22"/>
  <c r="DE78" i="22"/>
  <c r="DV78" i="22"/>
  <c r="DU79" i="22"/>
  <c r="BZ202" i="22"/>
  <c r="BY203" i="22"/>
  <c r="CP77" i="22"/>
  <c r="CO78" i="22"/>
  <c r="BJ77" i="22"/>
  <c r="BI78" i="22"/>
  <c r="AC78" i="22"/>
  <c r="AD78" i="22" s="1"/>
  <c r="DD145" i="30"/>
  <c r="EZ181" i="30"/>
  <c r="GF191" i="30"/>
  <c r="BX128" i="30"/>
  <c r="GV207" i="30"/>
  <c r="DT148" i="30"/>
  <c r="EJ146" i="30"/>
  <c r="CN139" i="30"/>
  <c r="FP185" i="30"/>
  <c r="BH110" i="30"/>
  <c r="AR92" i="30"/>
  <c r="AB82" i="30"/>
  <c r="AS78" i="22" l="1"/>
  <c r="AT78" i="22" s="1"/>
  <c r="CP78" i="22"/>
  <c r="CO79" i="22"/>
  <c r="BZ203" i="22"/>
  <c r="BY204" i="22"/>
  <c r="DF78" i="22"/>
  <c r="DE79" i="22"/>
  <c r="BZ78" i="22"/>
  <c r="BY79" i="22"/>
  <c r="BJ78" i="22"/>
  <c r="BI79" i="22"/>
  <c r="DV79" i="22"/>
  <c r="DU80" i="22"/>
  <c r="AC79" i="22"/>
  <c r="AD79" i="22" s="1"/>
  <c r="CN140" i="30"/>
  <c r="DT149" i="30"/>
  <c r="BX129" i="30"/>
  <c r="EZ182" i="30"/>
  <c r="BH111" i="30"/>
  <c r="FP186" i="30"/>
  <c r="EJ147" i="30"/>
  <c r="GV208" i="30"/>
  <c r="GF192" i="30"/>
  <c r="DD146" i="30"/>
  <c r="AR93" i="30"/>
  <c r="AB83" i="30"/>
  <c r="AS79" i="22" l="1"/>
  <c r="AT79" i="22" s="1"/>
  <c r="BJ79" i="22"/>
  <c r="BI80" i="22"/>
  <c r="BZ204" i="22"/>
  <c r="BY205" i="22"/>
  <c r="DV80" i="22"/>
  <c r="DU81" i="22"/>
  <c r="DF79" i="22"/>
  <c r="DE80" i="22"/>
  <c r="CP79" i="22"/>
  <c r="CO80" i="22"/>
  <c r="BZ79" i="22"/>
  <c r="BY80" i="22"/>
  <c r="AC80" i="22"/>
  <c r="AD80" i="22" s="1"/>
  <c r="DD147" i="30"/>
  <c r="GV209" i="30"/>
  <c r="FP187" i="30"/>
  <c r="EZ183" i="30"/>
  <c r="DT150" i="30"/>
  <c r="GF193" i="30"/>
  <c r="EJ148" i="30"/>
  <c r="BH112" i="30"/>
  <c r="BX130" i="30"/>
  <c r="CN141" i="30"/>
  <c r="AR94" i="30"/>
  <c r="AB84" i="30"/>
  <c r="AS80" i="22" l="1"/>
  <c r="AT80" i="22" s="1"/>
  <c r="CP80" i="22"/>
  <c r="CO81" i="22"/>
  <c r="DV81" i="22"/>
  <c r="DU82" i="22"/>
  <c r="BZ80" i="22"/>
  <c r="BY81" i="22"/>
  <c r="DF80" i="22"/>
  <c r="DE81" i="22"/>
  <c r="BZ205" i="22"/>
  <c r="BY206" i="22"/>
  <c r="BJ80" i="22"/>
  <c r="BI81" i="22"/>
  <c r="AC81" i="22"/>
  <c r="AD81" i="22" s="1"/>
  <c r="BH113" i="30"/>
  <c r="GF194" i="30"/>
  <c r="EZ184" i="30"/>
  <c r="GV210" i="30"/>
  <c r="CN142" i="30"/>
  <c r="AR95" i="30"/>
  <c r="EJ149" i="30"/>
  <c r="DT151" i="30"/>
  <c r="FP188" i="30"/>
  <c r="DD148" i="30"/>
  <c r="BX131" i="30"/>
  <c r="AB85" i="30"/>
  <c r="AS81" i="22" l="1"/>
  <c r="AT81" i="22" s="1"/>
  <c r="BZ206" i="22"/>
  <c r="BY207" i="22"/>
  <c r="BZ81" i="22"/>
  <c r="BY82" i="22"/>
  <c r="DV82" i="22"/>
  <c r="DU83" i="22"/>
  <c r="DF81" i="22"/>
  <c r="DE82" i="22"/>
  <c r="CP81" i="22"/>
  <c r="CO82" i="22"/>
  <c r="BJ81" i="22"/>
  <c r="BI82" i="22"/>
  <c r="AC82" i="22"/>
  <c r="AD82" i="22" s="1"/>
  <c r="DT152" i="30"/>
  <c r="AR96" i="30"/>
  <c r="GV211" i="30"/>
  <c r="GF195" i="30"/>
  <c r="DD149" i="30"/>
  <c r="FP189" i="30"/>
  <c r="EJ150" i="30"/>
  <c r="CN143" i="30"/>
  <c r="EZ185" i="30"/>
  <c r="BH114" i="30"/>
  <c r="BX132" i="30"/>
  <c r="AB86" i="30"/>
  <c r="AS82" i="22" l="1"/>
  <c r="AT82" i="22" s="1"/>
  <c r="CP82" i="22"/>
  <c r="CO83" i="22"/>
  <c r="DF82" i="22"/>
  <c r="DE83" i="22"/>
  <c r="BZ82" i="22"/>
  <c r="BY83" i="22"/>
  <c r="DV83" i="22"/>
  <c r="DU84" i="22"/>
  <c r="BZ207" i="22"/>
  <c r="BY208" i="22"/>
  <c r="BJ82" i="22"/>
  <c r="BI83" i="22"/>
  <c r="AC83" i="22"/>
  <c r="AD83" i="22" s="1"/>
  <c r="CN144" i="30"/>
  <c r="FP190" i="30"/>
  <c r="GF196" i="30"/>
  <c r="AR97" i="30"/>
  <c r="BH115" i="30"/>
  <c r="EZ186" i="30"/>
  <c r="EJ151" i="30"/>
  <c r="DD150" i="30"/>
  <c r="GV212" i="30"/>
  <c r="DT153" i="30"/>
  <c r="BX133" i="30"/>
  <c r="AB87" i="30"/>
  <c r="AS83" i="22" l="1"/>
  <c r="AT83" i="22" s="1"/>
  <c r="BZ208" i="22"/>
  <c r="BY209" i="22"/>
  <c r="DF83" i="22"/>
  <c r="DE84" i="22"/>
  <c r="BZ83" i="22"/>
  <c r="BY84" i="22"/>
  <c r="CP83" i="22"/>
  <c r="CO84" i="22"/>
  <c r="BJ83" i="22"/>
  <c r="BI84" i="22"/>
  <c r="DV84" i="22"/>
  <c r="DU85" i="22"/>
  <c r="AC84" i="22"/>
  <c r="AD84" i="22" s="1"/>
  <c r="DD151" i="30"/>
  <c r="EZ187" i="30"/>
  <c r="AR98" i="30"/>
  <c r="FP191" i="30"/>
  <c r="DT154" i="30"/>
  <c r="GV213" i="30"/>
  <c r="EJ152" i="30"/>
  <c r="BH116" i="30"/>
  <c r="GF197" i="30"/>
  <c r="CN145" i="30"/>
  <c r="BX134" i="30"/>
  <c r="AB88" i="30"/>
  <c r="AS84" i="22" l="1"/>
  <c r="AT84" i="22" s="1"/>
  <c r="BJ84" i="22"/>
  <c r="BI85" i="22"/>
  <c r="BZ84" i="22"/>
  <c r="BY85" i="22"/>
  <c r="DV85" i="22"/>
  <c r="DU86" i="22"/>
  <c r="DF84" i="22"/>
  <c r="DE85" i="22"/>
  <c r="BZ209" i="22"/>
  <c r="BY210" i="22"/>
  <c r="CP84" i="22"/>
  <c r="CO85" i="22"/>
  <c r="AC85" i="22"/>
  <c r="AD85" i="22" s="1"/>
  <c r="BH117" i="30"/>
  <c r="GV214" i="30"/>
  <c r="FP192" i="30"/>
  <c r="EZ188" i="30"/>
  <c r="CN146" i="30"/>
  <c r="GF198" i="30"/>
  <c r="EJ153" i="30"/>
  <c r="DT155" i="30"/>
  <c r="AR99" i="30"/>
  <c r="DD152" i="30"/>
  <c r="BX135" i="30"/>
  <c r="AB89" i="30"/>
  <c r="AS85" i="22" l="1"/>
  <c r="AT85" i="22" s="1"/>
  <c r="BZ210" i="22"/>
  <c r="BY211" i="22"/>
  <c r="DV86" i="22"/>
  <c r="DU87" i="22"/>
  <c r="BZ85" i="22"/>
  <c r="BY86" i="22"/>
  <c r="DF85" i="22"/>
  <c r="DE86" i="22"/>
  <c r="BJ85" i="22"/>
  <c r="BI86" i="22"/>
  <c r="CP85" i="22"/>
  <c r="CO86" i="22"/>
  <c r="AC86" i="22"/>
  <c r="AD86" i="22" s="1"/>
  <c r="DT156" i="30"/>
  <c r="GF199" i="30"/>
  <c r="EZ189" i="30"/>
  <c r="GV215" i="30"/>
  <c r="DD153" i="30"/>
  <c r="AR100" i="30"/>
  <c r="EJ154" i="30"/>
  <c r="CN147" i="30"/>
  <c r="FP193" i="30"/>
  <c r="BH118" i="30"/>
  <c r="BX136" i="30"/>
  <c r="AB90" i="30"/>
  <c r="AS86" i="22" l="1"/>
  <c r="AT86" i="22" s="1"/>
  <c r="CP86" i="22"/>
  <c r="CO87" i="22"/>
  <c r="DF86" i="22"/>
  <c r="DE87" i="22"/>
  <c r="DV87" i="22"/>
  <c r="DU88" i="22"/>
  <c r="BJ86" i="22"/>
  <c r="BI87" i="22"/>
  <c r="BZ211" i="22"/>
  <c r="BY212" i="22"/>
  <c r="BZ86" i="22"/>
  <c r="BY87" i="22"/>
  <c r="AC87" i="22"/>
  <c r="AD87" i="22" s="1"/>
  <c r="CN148" i="30"/>
  <c r="AR101" i="30"/>
  <c r="GV216" i="30"/>
  <c r="GF200" i="30"/>
  <c r="BH119" i="30"/>
  <c r="FP194" i="30"/>
  <c r="EJ155" i="30"/>
  <c r="DD154" i="30"/>
  <c r="EZ190" i="30"/>
  <c r="DT157" i="30"/>
  <c r="BX137" i="30"/>
  <c r="AB91" i="30"/>
  <c r="AS87" i="22" l="1"/>
  <c r="AT87" i="22" s="1"/>
  <c r="BJ87" i="22"/>
  <c r="BI88" i="22"/>
  <c r="DF87" i="22"/>
  <c r="DE88" i="22"/>
  <c r="BZ87" i="22"/>
  <c r="BY88" i="22"/>
  <c r="DV88" i="22"/>
  <c r="DU89" i="22"/>
  <c r="CP87" i="22"/>
  <c r="CO88" i="22"/>
  <c r="BZ212" i="22"/>
  <c r="BY213" i="22"/>
  <c r="AC88" i="22"/>
  <c r="AD88" i="22" s="1"/>
  <c r="DT158" i="30"/>
  <c r="DD155" i="30"/>
  <c r="FP195" i="30"/>
  <c r="GF201" i="30"/>
  <c r="AR102" i="30"/>
  <c r="BX138" i="30"/>
  <c r="EJ156" i="30"/>
  <c r="BH120" i="30"/>
  <c r="CN149" i="30"/>
  <c r="EZ191" i="30"/>
  <c r="AB92" i="30"/>
  <c r="AS88" i="22" l="1"/>
  <c r="AT88" i="22" s="1"/>
  <c r="CP88" i="22"/>
  <c r="CO89" i="22"/>
  <c r="BZ88" i="22"/>
  <c r="BY89" i="22"/>
  <c r="BJ88" i="22"/>
  <c r="BI89" i="22"/>
  <c r="DV89" i="22"/>
  <c r="DU90" i="22"/>
  <c r="DF88" i="22"/>
  <c r="DE89" i="22"/>
  <c r="BZ213" i="22"/>
  <c r="BY214" i="22"/>
  <c r="AC89" i="22"/>
  <c r="AD89" i="22" s="1"/>
  <c r="BH121" i="30"/>
  <c r="BX139" i="30"/>
  <c r="GF202" i="30"/>
  <c r="DD156" i="30"/>
  <c r="EZ192" i="30"/>
  <c r="EJ157" i="30"/>
  <c r="AR103" i="30"/>
  <c r="FP196" i="30"/>
  <c r="DT159" i="30"/>
  <c r="CN150" i="30"/>
  <c r="AB93" i="30"/>
  <c r="AS89" i="22" l="1"/>
  <c r="AT89" i="22" s="1"/>
  <c r="DV90" i="22"/>
  <c r="DU91" i="22"/>
  <c r="BZ89" i="22"/>
  <c r="BY90" i="22"/>
  <c r="BZ214" i="22"/>
  <c r="BY215" i="22"/>
  <c r="BJ89" i="22"/>
  <c r="BI90" i="22"/>
  <c r="CP89" i="22"/>
  <c r="CO90" i="22"/>
  <c r="DF89" i="22"/>
  <c r="DE90" i="22"/>
  <c r="AC90" i="22"/>
  <c r="AD90" i="22" s="1"/>
  <c r="FP197" i="30"/>
  <c r="EJ158" i="30"/>
  <c r="DD157" i="30"/>
  <c r="BX140" i="30"/>
  <c r="CN151" i="30"/>
  <c r="AR104" i="30"/>
  <c r="EZ193" i="30"/>
  <c r="GF203" i="30"/>
  <c r="BH122" i="30"/>
  <c r="DT160" i="30"/>
  <c r="AB94" i="30"/>
  <c r="AS90" i="22" l="1"/>
  <c r="AT90" i="22" s="1"/>
  <c r="CP90" i="22"/>
  <c r="CO91" i="22"/>
  <c r="BZ215" i="22"/>
  <c r="BY216" i="22"/>
  <c r="DV91" i="22"/>
  <c r="DU92" i="22"/>
  <c r="BJ90" i="22"/>
  <c r="BI91" i="22"/>
  <c r="DF90" i="22"/>
  <c r="DE91" i="22"/>
  <c r="BZ90" i="22"/>
  <c r="BY91" i="22"/>
  <c r="AC91" i="22"/>
  <c r="AD91" i="22" s="1"/>
  <c r="GF204" i="30"/>
  <c r="AR105" i="30"/>
  <c r="BX141" i="30"/>
  <c r="EJ159" i="30"/>
  <c r="DT161" i="30"/>
  <c r="EZ194" i="30"/>
  <c r="CN152" i="30"/>
  <c r="DD158" i="30"/>
  <c r="FP198" i="30"/>
  <c r="BH123" i="30"/>
  <c r="AB95" i="30"/>
  <c r="AS91" i="22" l="1"/>
  <c r="AT91" i="22" s="1"/>
  <c r="DF91" i="22"/>
  <c r="DE92" i="22"/>
  <c r="BJ91" i="22"/>
  <c r="BI92" i="22"/>
  <c r="BZ216" i="22"/>
  <c r="BY217" i="22"/>
  <c r="BZ217" i="22" s="1"/>
  <c r="BZ91" i="22"/>
  <c r="BY92" i="22"/>
  <c r="DV92" i="22"/>
  <c r="DU93" i="22"/>
  <c r="CP91" i="22"/>
  <c r="CO92" i="22"/>
  <c r="AC92" i="22"/>
  <c r="AD92" i="22" s="1"/>
  <c r="DD159" i="30"/>
  <c r="EZ195" i="30"/>
  <c r="EJ160" i="30"/>
  <c r="AR106" i="30"/>
  <c r="BH124" i="30"/>
  <c r="FP199" i="30"/>
  <c r="CN153" i="30"/>
  <c r="DT162" i="30"/>
  <c r="BX142" i="30"/>
  <c r="GF205" i="30"/>
  <c r="AB96" i="30"/>
  <c r="AS92" i="22" l="1"/>
  <c r="AT92" i="22" s="1"/>
  <c r="CP92" i="22"/>
  <c r="CO93" i="22"/>
  <c r="BZ92" i="22"/>
  <c r="BY93" i="22"/>
  <c r="BJ92" i="22"/>
  <c r="BI93" i="22"/>
  <c r="DV93" i="22"/>
  <c r="DU94" i="22"/>
  <c r="DF92" i="22"/>
  <c r="DE93" i="22"/>
  <c r="AC93" i="22"/>
  <c r="AD93" i="22" s="1"/>
  <c r="DT163" i="30"/>
  <c r="FP200" i="30"/>
  <c r="AR107" i="30"/>
  <c r="EZ196" i="30"/>
  <c r="BX143" i="30"/>
  <c r="CN154" i="30"/>
  <c r="BH125" i="30"/>
  <c r="EJ161" i="30"/>
  <c r="DD160" i="30"/>
  <c r="GF206" i="30"/>
  <c r="AB97" i="30"/>
  <c r="AS93" i="22" l="1"/>
  <c r="AT93" i="22" s="1"/>
  <c r="DV94" i="22"/>
  <c r="DU95" i="22"/>
  <c r="BZ93" i="22"/>
  <c r="BY94" i="22"/>
  <c r="BJ93" i="22"/>
  <c r="BI94" i="22"/>
  <c r="CP93" i="22"/>
  <c r="CO94" i="22"/>
  <c r="DF93" i="22"/>
  <c r="DE94" i="22"/>
  <c r="AC94" i="22"/>
  <c r="AD94" i="22" s="1"/>
  <c r="EJ162" i="30"/>
  <c r="CN155" i="30"/>
  <c r="EZ197" i="30"/>
  <c r="FP201" i="30"/>
  <c r="GF207" i="30"/>
  <c r="BH126" i="30"/>
  <c r="BX144" i="30"/>
  <c r="AR108" i="30"/>
  <c r="DT164" i="30"/>
  <c r="DD161" i="30"/>
  <c r="AB98" i="30"/>
  <c r="AS94" i="22" l="1"/>
  <c r="AT94" i="22" s="1"/>
  <c r="DF94" i="22"/>
  <c r="DE95" i="22"/>
  <c r="BJ94" i="22"/>
  <c r="BI95" i="22"/>
  <c r="DV95" i="22"/>
  <c r="DU96" i="22"/>
  <c r="CP94" i="22"/>
  <c r="CO95" i="22"/>
  <c r="BZ94" i="22"/>
  <c r="BY95" i="22"/>
  <c r="AC95" i="22"/>
  <c r="AD95" i="22" s="1"/>
  <c r="AR109" i="30"/>
  <c r="BH127" i="30"/>
  <c r="FP202" i="30"/>
  <c r="CN156" i="30"/>
  <c r="DD162" i="30"/>
  <c r="BX145" i="30"/>
  <c r="GF208" i="30"/>
  <c r="EZ198" i="30"/>
  <c r="EJ163" i="30"/>
  <c r="DT165" i="30"/>
  <c r="AB99" i="30"/>
  <c r="AS95" i="22" l="1"/>
  <c r="AT95" i="22" s="1"/>
  <c r="CP95" i="22"/>
  <c r="CO96" i="22"/>
  <c r="BJ95" i="22"/>
  <c r="BI96" i="22"/>
  <c r="DV96" i="22"/>
  <c r="DU97" i="22"/>
  <c r="DF95" i="22"/>
  <c r="DE96" i="22"/>
  <c r="BZ95" i="22"/>
  <c r="BY96" i="22"/>
  <c r="AC96" i="22"/>
  <c r="AD96" i="22" s="1"/>
  <c r="EZ199" i="30"/>
  <c r="BX146" i="30"/>
  <c r="CN157" i="30"/>
  <c r="BH128" i="30"/>
  <c r="DT166" i="30"/>
  <c r="GF209" i="30"/>
  <c r="DD163" i="30"/>
  <c r="FP203" i="30"/>
  <c r="AR110" i="30"/>
  <c r="EJ164" i="30"/>
  <c r="AB100" i="30"/>
  <c r="AS96" i="22" l="1"/>
  <c r="AT96" i="22" s="1"/>
  <c r="BZ96" i="22"/>
  <c r="BY97" i="22"/>
  <c r="DV97" i="22"/>
  <c r="DU98" i="22"/>
  <c r="CP96" i="22"/>
  <c r="CO97" i="22"/>
  <c r="DF96" i="22"/>
  <c r="DE97" i="22"/>
  <c r="BJ96" i="22"/>
  <c r="BI97" i="22"/>
  <c r="AC97" i="22"/>
  <c r="AD97" i="22" s="1"/>
  <c r="FP204" i="30"/>
  <c r="GF210" i="30"/>
  <c r="BH129" i="30"/>
  <c r="BX147" i="30"/>
  <c r="EJ165" i="30"/>
  <c r="DD164" i="30"/>
  <c r="DT167" i="30"/>
  <c r="CN158" i="30"/>
  <c r="EZ200" i="30"/>
  <c r="AR111" i="30"/>
  <c r="AB101" i="30"/>
  <c r="AS97" i="22" l="1"/>
  <c r="AT97" i="22" s="1"/>
  <c r="DF97" i="22"/>
  <c r="DE98" i="22"/>
  <c r="DV98" i="22"/>
  <c r="DU99" i="22"/>
  <c r="CP97" i="22"/>
  <c r="CO98" i="22"/>
  <c r="BZ97" i="22"/>
  <c r="BY98" i="22"/>
  <c r="BJ97" i="22"/>
  <c r="BI98" i="22"/>
  <c r="AC98" i="22"/>
  <c r="AD98" i="22" s="1"/>
  <c r="CN159" i="30"/>
  <c r="DD165" i="30"/>
  <c r="BX148" i="30"/>
  <c r="GF211" i="30"/>
  <c r="AR112" i="30"/>
  <c r="DT168" i="30"/>
  <c r="EJ166" i="30"/>
  <c r="BH130" i="30"/>
  <c r="FP205" i="30"/>
  <c r="EZ201" i="30"/>
  <c r="AB102" i="30"/>
  <c r="AS98" i="22" l="1"/>
  <c r="AT98" i="22" s="1"/>
  <c r="BJ98" i="22"/>
  <c r="BI99" i="22"/>
  <c r="CP98" i="22"/>
  <c r="CO99" i="22"/>
  <c r="DF98" i="22"/>
  <c r="DE99" i="22"/>
  <c r="DV99" i="22"/>
  <c r="DU100" i="22"/>
  <c r="BZ98" i="22"/>
  <c r="BY99" i="22"/>
  <c r="AC99" i="22"/>
  <c r="AD99" i="22" s="1"/>
  <c r="BH131" i="30"/>
  <c r="DT169" i="30"/>
  <c r="GF212" i="30"/>
  <c r="DD166" i="30"/>
  <c r="EZ202" i="30"/>
  <c r="EJ167" i="30"/>
  <c r="AR113" i="30"/>
  <c r="BX149" i="30"/>
  <c r="CN160" i="30"/>
  <c r="FP206" i="30"/>
  <c r="AB103" i="30"/>
  <c r="AS99" i="22" l="1"/>
  <c r="BZ99" i="22"/>
  <c r="BY100" i="22"/>
  <c r="DV100" i="22"/>
  <c r="DU101" i="22"/>
  <c r="CP99" i="22"/>
  <c r="CO100" i="22"/>
  <c r="AT99" i="22"/>
  <c r="AS100" i="22"/>
  <c r="DF99" i="22"/>
  <c r="DE100" i="22"/>
  <c r="BJ99" i="22"/>
  <c r="BI100" i="22"/>
  <c r="AC100" i="22"/>
  <c r="AD100" i="22" s="1"/>
  <c r="FP207" i="30"/>
  <c r="EJ168" i="30"/>
  <c r="DD167" i="30"/>
  <c r="DT170" i="30"/>
  <c r="BX150" i="30"/>
  <c r="AR114" i="30"/>
  <c r="EZ203" i="30"/>
  <c r="GF213" i="30"/>
  <c r="BH132" i="30"/>
  <c r="CN161" i="30"/>
  <c r="AB104" i="30"/>
  <c r="BJ100" i="22" l="1"/>
  <c r="BI101" i="22"/>
  <c r="AT100" i="22"/>
  <c r="AS101" i="22"/>
  <c r="DV101" i="22"/>
  <c r="DU102" i="22"/>
  <c r="DF100" i="22"/>
  <c r="DE101" i="22"/>
  <c r="CP100" i="22"/>
  <c r="CO101" i="22"/>
  <c r="BZ100" i="22"/>
  <c r="BY101" i="22"/>
  <c r="AC101" i="22"/>
  <c r="AD101" i="22" s="1"/>
  <c r="GF214" i="30"/>
  <c r="AR115" i="30"/>
  <c r="DT171" i="30"/>
  <c r="EJ169" i="30"/>
  <c r="CN162" i="30"/>
  <c r="BH133" i="30"/>
  <c r="EZ204" i="30"/>
  <c r="BX151" i="30"/>
  <c r="DD168" i="30"/>
  <c r="FP208" i="30"/>
  <c r="AB105" i="30"/>
  <c r="BZ101" i="22" l="1"/>
  <c r="BY102" i="22"/>
  <c r="DF101" i="22"/>
  <c r="DE102" i="22"/>
  <c r="AT101" i="22"/>
  <c r="AS102" i="22"/>
  <c r="CP101" i="22"/>
  <c r="CO102" i="22"/>
  <c r="DV102" i="22"/>
  <c r="DU103" i="22"/>
  <c r="BJ101" i="22"/>
  <c r="BI102" i="22"/>
  <c r="AC102" i="22"/>
  <c r="AD102" i="22" s="1"/>
  <c r="FP209" i="30"/>
  <c r="BH134" i="30"/>
  <c r="EJ170" i="30"/>
  <c r="AR116" i="30"/>
  <c r="BX152" i="30"/>
  <c r="EZ205" i="30"/>
  <c r="CN163" i="30"/>
  <c r="DT172" i="30"/>
  <c r="GF215" i="30"/>
  <c r="DD169" i="30"/>
  <c r="AB106" i="30"/>
  <c r="BJ102" i="22" l="1"/>
  <c r="BI103" i="22"/>
  <c r="CP102" i="22"/>
  <c r="CO103" i="22"/>
  <c r="DF102" i="22"/>
  <c r="DE103" i="22"/>
  <c r="DV103" i="22"/>
  <c r="DU104" i="22"/>
  <c r="AT102" i="22"/>
  <c r="AS103" i="22"/>
  <c r="BZ102" i="22"/>
  <c r="BY103" i="22"/>
  <c r="AC103" i="22"/>
  <c r="AD103" i="22" s="1"/>
  <c r="DT173" i="30"/>
  <c r="EZ206" i="30"/>
  <c r="AR117" i="30"/>
  <c r="BH135" i="30"/>
  <c r="DD170" i="30"/>
  <c r="CN164" i="30"/>
  <c r="BX153" i="30"/>
  <c r="EJ171" i="30"/>
  <c r="FP210" i="30"/>
  <c r="AB107" i="30"/>
  <c r="BZ103" i="22" l="1"/>
  <c r="BY104" i="22"/>
  <c r="DV104" i="22"/>
  <c r="DU105" i="22"/>
  <c r="CP103" i="22"/>
  <c r="CO104" i="22"/>
  <c r="AT103" i="22"/>
  <c r="AS104" i="22"/>
  <c r="DF103" i="22"/>
  <c r="DE104" i="22"/>
  <c r="BJ103" i="22"/>
  <c r="BI104" i="22"/>
  <c r="AC104" i="22"/>
  <c r="AD104" i="22" s="1"/>
  <c r="CN165" i="30"/>
  <c r="BH136" i="30"/>
  <c r="EZ207" i="30"/>
  <c r="EJ172" i="30"/>
  <c r="BX154" i="30"/>
  <c r="DD171" i="30"/>
  <c r="AR118" i="30"/>
  <c r="DT174" i="30"/>
  <c r="FP211" i="30"/>
  <c r="AB108" i="30"/>
  <c r="BJ104" i="22" l="1"/>
  <c r="BI105" i="22"/>
  <c r="AT104" i="22"/>
  <c r="AS105" i="22"/>
  <c r="DV105" i="22"/>
  <c r="DU106" i="22"/>
  <c r="DF104" i="22"/>
  <c r="DE105" i="22"/>
  <c r="CP104" i="22"/>
  <c r="CO105" i="22"/>
  <c r="BZ104" i="22"/>
  <c r="BY105" i="22"/>
  <c r="AC105" i="22"/>
  <c r="AD105" i="22" s="1"/>
  <c r="DT175" i="30"/>
  <c r="DD172" i="30"/>
  <c r="EJ173" i="30"/>
  <c r="BH137" i="30"/>
  <c r="AR119" i="30"/>
  <c r="BX155" i="30"/>
  <c r="EZ208" i="30"/>
  <c r="CN166" i="30"/>
  <c r="FP212" i="30"/>
  <c r="AB109" i="30"/>
  <c r="BZ105" i="22" l="1"/>
  <c r="BY106" i="22"/>
  <c r="DF105" i="22"/>
  <c r="DE106" i="22"/>
  <c r="AT105" i="22"/>
  <c r="AS106" i="22"/>
  <c r="DV106" i="22"/>
  <c r="DU107" i="22"/>
  <c r="BJ105" i="22"/>
  <c r="BI106" i="22"/>
  <c r="CP105" i="22"/>
  <c r="CO106" i="22"/>
  <c r="AC106" i="22"/>
  <c r="AD106" i="22" s="1"/>
  <c r="BX156" i="30"/>
  <c r="BH138" i="30"/>
  <c r="DD173" i="30"/>
  <c r="CN167" i="30"/>
  <c r="EZ209" i="30"/>
  <c r="AR120" i="30"/>
  <c r="EJ174" i="30"/>
  <c r="DT176" i="30"/>
  <c r="FP213" i="30"/>
  <c r="AB110" i="30"/>
  <c r="CP106" i="22" l="1"/>
  <c r="CO107" i="22"/>
  <c r="DV107" i="22"/>
  <c r="DU108" i="22"/>
  <c r="DF106" i="22"/>
  <c r="DE107" i="22"/>
  <c r="BJ106" i="22"/>
  <c r="BI107" i="22"/>
  <c r="AT106" i="22"/>
  <c r="AS107" i="22"/>
  <c r="BZ106" i="22"/>
  <c r="BY107" i="22"/>
  <c r="AC107" i="22"/>
  <c r="AD107" i="22" s="1"/>
  <c r="AR121" i="30"/>
  <c r="CN168" i="30"/>
  <c r="BH139" i="30"/>
  <c r="DT177" i="30"/>
  <c r="FP214" i="30"/>
  <c r="EJ175" i="30"/>
  <c r="EZ210" i="30"/>
  <c r="DD174" i="30"/>
  <c r="BX157" i="30"/>
  <c r="AB111" i="30"/>
  <c r="BZ107" i="22" l="1"/>
  <c r="BY108" i="22"/>
  <c r="BJ107" i="22"/>
  <c r="BI108" i="22"/>
  <c r="DV108" i="22"/>
  <c r="DU109" i="22"/>
  <c r="DF107" i="22"/>
  <c r="DE108" i="22"/>
  <c r="CP107" i="22"/>
  <c r="CO108" i="22"/>
  <c r="AT107" i="22"/>
  <c r="AS108" i="22"/>
  <c r="AC108" i="22"/>
  <c r="AD108" i="22" s="1"/>
  <c r="EJ176" i="30"/>
  <c r="DT178" i="30"/>
  <c r="CN169" i="30"/>
  <c r="DD175" i="30"/>
  <c r="EZ211" i="30"/>
  <c r="FP215" i="30"/>
  <c r="BH140" i="30"/>
  <c r="AR122" i="30"/>
  <c r="BX158" i="30"/>
  <c r="AB112" i="30"/>
  <c r="AT108" i="22" l="1"/>
  <c r="AS109" i="22"/>
  <c r="DF108" i="22"/>
  <c r="DE109" i="22"/>
  <c r="BJ108" i="22"/>
  <c r="BI109" i="22"/>
  <c r="CP108" i="22"/>
  <c r="CO109" i="22"/>
  <c r="DV109" i="22"/>
  <c r="DU110" i="22"/>
  <c r="BZ108" i="22"/>
  <c r="BY109" i="22"/>
  <c r="AC109" i="22"/>
  <c r="AD109" i="22" s="1"/>
  <c r="DD176" i="30"/>
  <c r="BX159" i="30"/>
  <c r="BH141" i="30"/>
  <c r="EZ212" i="30"/>
  <c r="CN170" i="30"/>
  <c r="EJ177" i="30"/>
  <c r="AR123" i="30"/>
  <c r="DT179" i="30"/>
  <c r="AB113" i="30"/>
  <c r="BZ109" i="22" l="1"/>
  <c r="BY110" i="22"/>
  <c r="CP109" i="22"/>
  <c r="CO110" i="22"/>
  <c r="DF109" i="22"/>
  <c r="DE110" i="22"/>
  <c r="BJ109" i="22"/>
  <c r="BI110" i="22"/>
  <c r="AT109" i="22"/>
  <c r="AS110" i="22"/>
  <c r="DV110" i="22"/>
  <c r="DU111" i="22"/>
  <c r="AC110" i="22"/>
  <c r="AD110" i="22" s="1"/>
  <c r="BX160" i="30"/>
  <c r="EZ213" i="30"/>
  <c r="EJ178" i="30"/>
  <c r="AR124" i="30"/>
  <c r="BH142" i="30"/>
  <c r="DT180" i="30"/>
  <c r="CN171" i="30"/>
  <c r="DD177" i="30"/>
  <c r="AB114" i="30"/>
  <c r="DV111" i="22" l="1"/>
  <c r="DU112" i="22"/>
  <c r="BJ110" i="22"/>
  <c r="BI111" i="22"/>
  <c r="CP110" i="22"/>
  <c r="CO111" i="22"/>
  <c r="AT110" i="22"/>
  <c r="AS111" i="22"/>
  <c r="DF110" i="22"/>
  <c r="DE111" i="22"/>
  <c r="BZ110" i="22"/>
  <c r="BY111" i="22"/>
  <c r="AC111" i="22"/>
  <c r="AD111" i="22" s="1"/>
  <c r="DD178" i="30"/>
  <c r="EZ214" i="30"/>
  <c r="DT181" i="30"/>
  <c r="AR125" i="30"/>
  <c r="BH143" i="30"/>
  <c r="BX161" i="30"/>
  <c r="CN172" i="30"/>
  <c r="EJ179" i="30"/>
  <c r="AB115" i="30"/>
  <c r="BZ111" i="22" l="1"/>
  <c r="BY112" i="22"/>
  <c r="AT111" i="22"/>
  <c r="AS112" i="22"/>
  <c r="BJ111" i="22"/>
  <c r="BI112" i="22"/>
  <c r="CP111" i="22"/>
  <c r="CO112" i="22"/>
  <c r="DV112" i="22"/>
  <c r="DU113" i="22"/>
  <c r="DF111" i="22"/>
  <c r="DE112" i="22"/>
  <c r="AC112" i="22"/>
  <c r="AD112" i="22" s="1"/>
  <c r="AR126" i="30"/>
  <c r="EZ215" i="30"/>
  <c r="BX162" i="30"/>
  <c r="BH144" i="30"/>
  <c r="DT182" i="30"/>
  <c r="DD179" i="30"/>
  <c r="EJ180" i="30"/>
  <c r="CN173" i="30"/>
  <c r="AB116" i="30"/>
  <c r="DF112" i="22" l="1"/>
  <c r="DE113" i="22"/>
  <c r="CP112" i="22"/>
  <c r="CO113" i="22"/>
  <c r="AT112" i="22"/>
  <c r="AS113" i="22"/>
  <c r="DV113" i="22"/>
  <c r="DU114" i="22"/>
  <c r="BJ112" i="22"/>
  <c r="BI113" i="22"/>
  <c r="BZ112" i="22"/>
  <c r="BY113" i="22"/>
  <c r="AC113" i="22"/>
  <c r="AD113" i="22" s="1"/>
  <c r="CN174" i="30"/>
  <c r="BH145" i="30"/>
  <c r="DD180" i="30"/>
  <c r="EJ181" i="30"/>
  <c r="DT183" i="30"/>
  <c r="BX163" i="30"/>
  <c r="AR127" i="30"/>
  <c r="AB117" i="30"/>
  <c r="BZ113" i="22" l="1"/>
  <c r="BY114" i="22"/>
  <c r="DV114" i="22"/>
  <c r="DU115" i="22"/>
  <c r="CP113" i="22"/>
  <c r="CO114" i="22"/>
  <c r="AT113" i="22"/>
  <c r="AS114" i="22"/>
  <c r="DF113" i="22"/>
  <c r="DE114" i="22"/>
  <c r="BJ113" i="22"/>
  <c r="BI114" i="22"/>
  <c r="AC114" i="22"/>
  <c r="AD114" i="22" s="1"/>
  <c r="BX164" i="30"/>
  <c r="EJ182" i="30"/>
  <c r="BH146" i="30"/>
  <c r="AR128" i="30"/>
  <c r="DT184" i="30"/>
  <c r="DD181" i="30"/>
  <c r="CN175" i="30"/>
  <c r="AB118" i="30"/>
  <c r="BJ114" i="22" l="1"/>
  <c r="BI115" i="22"/>
  <c r="AT114" i="22"/>
  <c r="AS115" i="22"/>
  <c r="DV115" i="22"/>
  <c r="DU116" i="22"/>
  <c r="CP114" i="22"/>
  <c r="CO115" i="22"/>
  <c r="BZ114" i="22"/>
  <c r="BY115" i="22"/>
  <c r="DF114" i="22"/>
  <c r="DE115" i="22"/>
  <c r="AC115" i="22"/>
  <c r="AD115" i="22" s="1"/>
  <c r="AR129" i="30"/>
  <c r="EJ183" i="30"/>
  <c r="DD182" i="30"/>
  <c r="DT185" i="30"/>
  <c r="BH147" i="30"/>
  <c r="BX165" i="30"/>
  <c r="CN176" i="30"/>
  <c r="AB119" i="30"/>
  <c r="DF115" i="22" l="1"/>
  <c r="DE116" i="22"/>
  <c r="CP115" i="22"/>
  <c r="CO116" i="22"/>
  <c r="AT115" i="22"/>
  <c r="AS116" i="22"/>
  <c r="DV116" i="22"/>
  <c r="DU117" i="22"/>
  <c r="BJ115" i="22"/>
  <c r="BI116" i="22"/>
  <c r="BZ115" i="22"/>
  <c r="BY116" i="22"/>
  <c r="AC116" i="22"/>
  <c r="AD116" i="22" s="1"/>
  <c r="BX166" i="30"/>
  <c r="DT186" i="30"/>
  <c r="EJ184" i="30"/>
  <c r="CN177" i="30"/>
  <c r="BH148" i="30"/>
  <c r="DD183" i="30"/>
  <c r="AR130" i="30"/>
  <c r="AB120" i="30"/>
  <c r="BZ116" i="22" l="1"/>
  <c r="BY117" i="22"/>
  <c r="DV117" i="22"/>
  <c r="DU118" i="22"/>
  <c r="CP116" i="22"/>
  <c r="CO117" i="22"/>
  <c r="BJ116" i="22"/>
  <c r="BI117" i="22"/>
  <c r="AT116" i="22"/>
  <c r="AS117" i="22"/>
  <c r="DF116" i="22"/>
  <c r="DE117" i="22"/>
  <c r="AC117" i="22"/>
  <c r="AD117" i="22" s="1"/>
  <c r="DD184" i="30"/>
  <c r="CN178" i="30"/>
  <c r="DT187" i="30"/>
  <c r="AR131" i="30"/>
  <c r="BH149" i="30"/>
  <c r="EJ185" i="30"/>
  <c r="BX167" i="30"/>
  <c r="AB121" i="30"/>
  <c r="DF117" i="22" l="1"/>
  <c r="DE118" i="22"/>
  <c r="BJ117" i="22"/>
  <c r="BI118" i="22"/>
  <c r="DV118" i="22"/>
  <c r="DU119" i="22"/>
  <c r="CP117" i="22"/>
  <c r="CO118" i="22"/>
  <c r="BZ117" i="22"/>
  <c r="BY118" i="22"/>
  <c r="AT117" i="22"/>
  <c r="AS118" i="22"/>
  <c r="AC118" i="22"/>
  <c r="AD118" i="22" s="1"/>
  <c r="EJ186" i="30"/>
  <c r="AR132" i="30"/>
  <c r="CN179" i="30"/>
  <c r="BX168" i="30"/>
  <c r="BH150" i="30"/>
  <c r="DT188" i="30"/>
  <c r="DD185" i="30"/>
  <c r="AB122" i="30"/>
  <c r="AT118" i="22" l="1"/>
  <c r="AS119" i="22"/>
  <c r="CP118" i="22"/>
  <c r="CO119" i="22"/>
  <c r="BJ118" i="22"/>
  <c r="BI119" i="22"/>
  <c r="BZ118" i="22"/>
  <c r="BY119" i="22"/>
  <c r="DV119" i="22"/>
  <c r="DU120" i="22"/>
  <c r="DF118" i="22"/>
  <c r="DE119" i="22"/>
  <c r="AC119" i="22"/>
  <c r="AD119" i="22" s="1"/>
  <c r="DT189" i="30"/>
  <c r="BX169" i="30"/>
  <c r="AR133" i="30"/>
  <c r="BH151" i="30"/>
  <c r="CN180" i="30"/>
  <c r="EJ187" i="30"/>
  <c r="DD186" i="30"/>
  <c r="AB123" i="30"/>
  <c r="DF119" i="22" l="1"/>
  <c r="DE120" i="22"/>
  <c r="BZ119" i="22"/>
  <c r="BY120" i="22"/>
  <c r="CP119" i="22"/>
  <c r="CO120" i="22"/>
  <c r="BJ119" i="22"/>
  <c r="BI120" i="22"/>
  <c r="AT119" i="22"/>
  <c r="AS120" i="22"/>
  <c r="DV120" i="22"/>
  <c r="DU121" i="22"/>
  <c r="AC120" i="22"/>
  <c r="AD120" i="22" s="1"/>
  <c r="EJ188" i="30"/>
  <c r="BH152" i="30"/>
  <c r="BX170" i="30"/>
  <c r="DD187" i="30"/>
  <c r="CN181" i="30"/>
  <c r="AR134" i="30"/>
  <c r="DT190" i="30"/>
  <c r="AB124" i="30"/>
  <c r="DV121" i="22" l="1"/>
  <c r="DU122" i="22"/>
  <c r="BJ120" i="22"/>
  <c r="BI121" i="22"/>
  <c r="BZ120" i="22"/>
  <c r="BY121" i="22"/>
  <c r="AT120" i="22"/>
  <c r="AS121" i="22"/>
  <c r="CP120" i="22"/>
  <c r="CO121" i="22"/>
  <c r="DF120" i="22"/>
  <c r="DE121" i="22"/>
  <c r="AC121" i="22"/>
  <c r="AD121" i="22" s="1"/>
  <c r="DD188" i="30"/>
  <c r="BH153" i="30"/>
  <c r="AR135" i="30"/>
  <c r="DT191" i="30"/>
  <c r="CN182" i="30"/>
  <c r="BX171" i="30"/>
  <c r="EJ189" i="30"/>
  <c r="AB125" i="30"/>
  <c r="DF121" i="22" l="1"/>
  <c r="DE122" i="22"/>
  <c r="AT121" i="22"/>
  <c r="AS122" i="22"/>
  <c r="BJ121" i="22"/>
  <c r="BI122" i="22"/>
  <c r="CP121" i="22"/>
  <c r="CO122" i="22"/>
  <c r="BZ121" i="22"/>
  <c r="BY122" i="22"/>
  <c r="DV122" i="22"/>
  <c r="DU123" i="22"/>
  <c r="AC122" i="22"/>
  <c r="AD122" i="22" s="1"/>
  <c r="BX172" i="30"/>
  <c r="DT192" i="30"/>
  <c r="BH154" i="30"/>
  <c r="EJ190" i="30"/>
  <c r="CN183" i="30"/>
  <c r="AR136" i="30"/>
  <c r="DD189" i="30"/>
  <c r="AB126" i="30"/>
  <c r="DV123" i="22" l="1"/>
  <c r="DU124" i="22"/>
  <c r="CP122" i="22"/>
  <c r="CO123" i="22"/>
  <c r="AT122" i="22"/>
  <c r="AS123" i="22"/>
  <c r="BJ122" i="22"/>
  <c r="BI123" i="22"/>
  <c r="DF122" i="22"/>
  <c r="DE123" i="22"/>
  <c r="BZ122" i="22"/>
  <c r="BY123" i="22"/>
  <c r="AC123" i="22"/>
  <c r="AD123" i="22" s="1"/>
  <c r="AR137" i="30"/>
  <c r="EJ191" i="30"/>
  <c r="DT193" i="30"/>
  <c r="DD190" i="30"/>
  <c r="CN184" i="30"/>
  <c r="BH155" i="30"/>
  <c r="BX173" i="30"/>
  <c r="CM20" i="22"/>
  <c r="CM19" i="22" s="1"/>
  <c r="AB127" i="30"/>
  <c r="BZ123" i="22" l="1"/>
  <c r="BY124" i="22"/>
  <c r="BJ123" i="22"/>
  <c r="BI124" i="22"/>
  <c r="CP123" i="22"/>
  <c r="CO124" i="22"/>
  <c r="DF123" i="22"/>
  <c r="DE124" i="22"/>
  <c r="AT123" i="22"/>
  <c r="AS124" i="22"/>
  <c r="DV124" i="22"/>
  <c r="DU125" i="22"/>
  <c r="P3" i="22"/>
  <c r="P4" i="22"/>
  <c r="U11" i="18" s="1"/>
  <c r="CO20" i="22"/>
  <c r="CO187" i="22" s="1"/>
  <c r="AC124" i="22"/>
  <c r="AD124" i="22" s="1"/>
  <c r="BH156" i="30"/>
  <c r="DD191" i="30"/>
  <c r="EJ192" i="30"/>
  <c r="CN185" i="30"/>
  <c r="DT194" i="30"/>
  <c r="AR138" i="30"/>
  <c r="BX174" i="30"/>
  <c r="AB128" i="30"/>
  <c r="DV125" i="22" l="1"/>
  <c r="DU126" i="22"/>
  <c r="DF124" i="22"/>
  <c r="DE125" i="22"/>
  <c r="BJ124" i="22"/>
  <c r="BI125" i="22"/>
  <c r="CP187" i="22"/>
  <c r="CO188" i="22"/>
  <c r="AT124" i="22"/>
  <c r="AS125" i="22"/>
  <c r="CP124" i="22"/>
  <c r="CO125" i="22"/>
  <c r="BZ124" i="22"/>
  <c r="BY125" i="22"/>
  <c r="CI20" i="22"/>
  <c r="CK20" i="22"/>
  <c r="P2" i="22" s="1"/>
  <c r="CG20" i="22"/>
  <c r="CE20" i="22" s="1"/>
  <c r="AC125" i="22"/>
  <c r="AD125" i="22" s="1"/>
  <c r="AR139" i="30"/>
  <c r="CN186" i="30"/>
  <c r="DD192" i="30"/>
  <c r="BX175" i="30"/>
  <c r="DT195" i="30"/>
  <c r="EJ193" i="30"/>
  <c r="BH157" i="30"/>
  <c r="AB129" i="30"/>
  <c r="CP125" i="22" l="1"/>
  <c r="CO126" i="22"/>
  <c r="CP188" i="22"/>
  <c r="CO189" i="22"/>
  <c r="DF125" i="22"/>
  <c r="DE126" i="22"/>
  <c r="BZ125" i="22"/>
  <c r="BY126" i="22"/>
  <c r="AT125" i="22"/>
  <c r="AS126" i="22"/>
  <c r="BJ125" i="22"/>
  <c r="BI126" i="22"/>
  <c r="DV126" i="22"/>
  <c r="DU127" i="22"/>
  <c r="AC126" i="22"/>
  <c r="AD126" i="22" s="1"/>
  <c r="V38" i="40"/>
  <c r="U15" i="18"/>
  <c r="EJ194" i="30"/>
  <c r="BX176" i="30"/>
  <c r="CN187" i="30"/>
  <c r="BH158" i="30"/>
  <c r="DT196" i="30"/>
  <c r="DD193" i="30"/>
  <c r="AR140" i="30"/>
  <c r="P6" i="22"/>
  <c r="AB130" i="30"/>
  <c r="BJ126" i="22" l="1"/>
  <c r="BI127" i="22"/>
  <c r="BZ126" i="22"/>
  <c r="BY127" i="22"/>
  <c r="CP189" i="22"/>
  <c r="CO190" i="22"/>
  <c r="DV127" i="22"/>
  <c r="DU128" i="22"/>
  <c r="DF126" i="22"/>
  <c r="DE127" i="22"/>
  <c r="CP126" i="22"/>
  <c r="CO127" i="22"/>
  <c r="AT126" i="22"/>
  <c r="AS127" i="22"/>
  <c r="AC127" i="22"/>
  <c r="AD127" i="22" s="1"/>
  <c r="BH159" i="30"/>
  <c r="BX177" i="30"/>
  <c r="DD194" i="30"/>
  <c r="AR141" i="30"/>
  <c r="DT197" i="30"/>
  <c r="CN188" i="30"/>
  <c r="EJ195" i="30"/>
  <c r="AB131" i="30"/>
  <c r="CP127" i="22" l="1"/>
  <c r="CO128" i="22"/>
  <c r="DV128" i="22"/>
  <c r="DU129" i="22"/>
  <c r="BZ127" i="22"/>
  <c r="BY128" i="22"/>
  <c r="DF127" i="22"/>
  <c r="DE128" i="22"/>
  <c r="CP190" i="22"/>
  <c r="CO191" i="22"/>
  <c r="BJ127" i="22"/>
  <c r="BI128" i="22"/>
  <c r="AT127" i="22"/>
  <c r="AS128" i="22"/>
  <c r="AC128" i="22"/>
  <c r="AD128" i="22" s="1"/>
  <c r="CN189" i="30"/>
  <c r="AR142" i="30"/>
  <c r="BX178" i="30"/>
  <c r="EJ196" i="30"/>
  <c r="DT198" i="30"/>
  <c r="DD195" i="30"/>
  <c r="BH160" i="30"/>
  <c r="AB132" i="30"/>
  <c r="BJ128" i="22" l="1"/>
  <c r="BI129" i="22"/>
  <c r="DF128" i="22"/>
  <c r="DE129" i="22"/>
  <c r="DV129" i="22"/>
  <c r="DU130" i="22"/>
  <c r="CP191" i="22"/>
  <c r="CO192" i="22"/>
  <c r="BZ128" i="22"/>
  <c r="BY129" i="22"/>
  <c r="CP128" i="22"/>
  <c r="CO129" i="22"/>
  <c r="AT128" i="22"/>
  <c r="AS129" i="22"/>
  <c r="AC129" i="22"/>
  <c r="AD129" i="22" s="1"/>
  <c r="EJ197" i="30"/>
  <c r="AR143" i="30"/>
  <c r="DD196" i="30"/>
  <c r="BH161" i="30"/>
  <c r="DT199" i="30"/>
  <c r="BX179" i="30"/>
  <c r="CN190" i="30"/>
  <c r="AB133" i="30"/>
  <c r="CP129" i="22" l="1"/>
  <c r="CO130" i="22"/>
  <c r="CP192" i="22"/>
  <c r="CO193" i="22"/>
  <c r="DF129" i="22"/>
  <c r="DE130" i="22"/>
  <c r="BZ129" i="22"/>
  <c r="BY130" i="22"/>
  <c r="BJ129" i="22"/>
  <c r="BI130" i="22"/>
  <c r="AT129" i="22"/>
  <c r="AS130" i="22"/>
  <c r="DV130" i="22"/>
  <c r="DU131" i="22"/>
  <c r="AC130" i="22"/>
  <c r="AD130" i="22" s="1"/>
  <c r="BX180" i="30"/>
  <c r="BH162" i="30"/>
  <c r="AR144" i="30"/>
  <c r="CN191" i="30"/>
  <c r="DT200" i="30"/>
  <c r="DD197" i="30"/>
  <c r="EJ198" i="30"/>
  <c r="AB134" i="30"/>
  <c r="AT130" i="22" l="1"/>
  <c r="AS131" i="22"/>
  <c r="BZ130" i="22"/>
  <c r="BY131" i="22"/>
  <c r="CP193" i="22"/>
  <c r="CO194" i="22"/>
  <c r="BJ130" i="22"/>
  <c r="BI131" i="22"/>
  <c r="CP130" i="22"/>
  <c r="CO131" i="22"/>
  <c r="DV131" i="22"/>
  <c r="DU132" i="22"/>
  <c r="DF130" i="22"/>
  <c r="DE131" i="22"/>
  <c r="AC131" i="22"/>
  <c r="AD131" i="22" s="1"/>
  <c r="DD198" i="30"/>
  <c r="CN192" i="30"/>
  <c r="BH163" i="30"/>
  <c r="DT201" i="30"/>
  <c r="AR145" i="30"/>
  <c r="BX181" i="30"/>
  <c r="EJ199" i="30"/>
  <c r="AB135" i="30"/>
  <c r="DV132" i="22" l="1"/>
  <c r="DU133" i="22"/>
  <c r="BJ131" i="22"/>
  <c r="BI132" i="22"/>
  <c r="BZ131" i="22"/>
  <c r="BY132" i="22"/>
  <c r="CP131" i="22"/>
  <c r="CO132" i="22"/>
  <c r="AT131" i="22"/>
  <c r="AS132" i="22"/>
  <c r="DF131" i="22"/>
  <c r="DE132" i="22"/>
  <c r="CP194" i="22"/>
  <c r="CO195" i="22"/>
  <c r="AC132" i="22"/>
  <c r="AD132" i="22" s="1"/>
  <c r="BX182" i="30"/>
  <c r="DT202" i="30"/>
  <c r="CN193" i="30"/>
  <c r="EJ200" i="30"/>
  <c r="AR146" i="30"/>
  <c r="DD199" i="30"/>
  <c r="BH164" i="30"/>
  <c r="AB136" i="30"/>
  <c r="DF132" i="22" l="1"/>
  <c r="DE133" i="22"/>
  <c r="CP132" i="22"/>
  <c r="CO133" i="22"/>
  <c r="BJ132" i="22"/>
  <c r="BI133" i="22"/>
  <c r="CP195" i="22"/>
  <c r="CO196" i="22"/>
  <c r="AT132" i="22"/>
  <c r="AS133" i="22"/>
  <c r="DV133" i="22"/>
  <c r="DU134" i="22"/>
  <c r="BZ132" i="22"/>
  <c r="BY133" i="22"/>
  <c r="AC133" i="22"/>
  <c r="AD133" i="22" s="1"/>
  <c r="DD200" i="30"/>
  <c r="EJ201" i="30"/>
  <c r="DT203" i="30"/>
  <c r="BH165" i="30"/>
  <c r="AR147" i="30"/>
  <c r="CN194" i="30"/>
  <c r="BX183" i="30"/>
  <c r="AB137" i="30"/>
  <c r="DV134" i="22" l="1"/>
  <c r="DU135" i="22"/>
  <c r="CP196" i="22"/>
  <c r="CO197" i="22"/>
  <c r="CP133" i="22"/>
  <c r="CO134" i="22"/>
  <c r="BZ133" i="22"/>
  <c r="BY134" i="22"/>
  <c r="AT133" i="22"/>
  <c r="AS134" i="22"/>
  <c r="BJ133" i="22"/>
  <c r="BI134" i="22"/>
  <c r="DF133" i="22"/>
  <c r="DE134" i="22"/>
  <c r="AC134" i="22"/>
  <c r="AD134" i="22" s="1"/>
  <c r="BH166" i="30"/>
  <c r="EJ202" i="30"/>
  <c r="CN195" i="30"/>
  <c r="AR148" i="30"/>
  <c r="DT204" i="30"/>
  <c r="DD201" i="30"/>
  <c r="BX184" i="30"/>
  <c r="AB138" i="30"/>
  <c r="BJ134" i="22" l="1"/>
  <c r="BI135" i="22"/>
  <c r="BZ134" i="22"/>
  <c r="BY135" i="22"/>
  <c r="CP197" i="22"/>
  <c r="CO198" i="22"/>
  <c r="AT134" i="22"/>
  <c r="AS135" i="22"/>
  <c r="DV135" i="22"/>
  <c r="DU136" i="22"/>
  <c r="DF134" i="22"/>
  <c r="DE135" i="22"/>
  <c r="CP134" i="22"/>
  <c r="CO135" i="22"/>
  <c r="AC135" i="22"/>
  <c r="AD135" i="22" s="1"/>
  <c r="DD202" i="30"/>
  <c r="AR149" i="30"/>
  <c r="EJ203" i="30"/>
  <c r="BX185" i="30"/>
  <c r="DT205" i="30"/>
  <c r="CN196" i="30"/>
  <c r="BH167" i="30"/>
  <c r="AB139" i="30"/>
  <c r="DF135" i="22" l="1"/>
  <c r="DE136" i="22"/>
  <c r="AT135" i="22"/>
  <c r="AS136" i="22"/>
  <c r="BZ135" i="22"/>
  <c r="BY136" i="22"/>
  <c r="DV136" i="22"/>
  <c r="DU137" i="22"/>
  <c r="BJ135" i="22"/>
  <c r="BI136" i="22"/>
  <c r="CP135" i="22"/>
  <c r="CO136" i="22"/>
  <c r="CP198" i="22"/>
  <c r="CO199" i="22"/>
  <c r="AC136" i="22"/>
  <c r="AD136" i="22" s="1"/>
  <c r="CN197" i="30"/>
  <c r="BX186" i="30"/>
  <c r="AR150" i="30"/>
  <c r="DT206" i="30"/>
  <c r="EJ204" i="30"/>
  <c r="DD203" i="30"/>
  <c r="BH168" i="30"/>
  <c r="AB140" i="30"/>
  <c r="CP136" i="22" l="1"/>
  <c r="CO137" i="22"/>
  <c r="DV137" i="22"/>
  <c r="DU138" i="22"/>
  <c r="AT136" i="22"/>
  <c r="AS137" i="22"/>
  <c r="BJ136" i="22"/>
  <c r="BI137" i="22"/>
  <c r="BZ136" i="22"/>
  <c r="BY137" i="22"/>
  <c r="DF136" i="22"/>
  <c r="DE137" i="22"/>
  <c r="CP199" i="22"/>
  <c r="CO200" i="22"/>
  <c r="AC137" i="22"/>
  <c r="AD137" i="22" s="1"/>
  <c r="DD204" i="30"/>
  <c r="DT207" i="30"/>
  <c r="BX187" i="30"/>
  <c r="BH169" i="30"/>
  <c r="EJ205" i="30"/>
  <c r="AR151" i="30"/>
  <c r="CN198" i="30"/>
  <c r="AB141" i="30"/>
  <c r="DF137" i="22" l="1"/>
  <c r="DE138" i="22"/>
  <c r="BJ137" i="22"/>
  <c r="BI138" i="22"/>
  <c r="DV138" i="22"/>
  <c r="DU139" i="22"/>
  <c r="CP200" i="22"/>
  <c r="CO201" i="22"/>
  <c r="AT137" i="22"/>
  <c r="AS138" i="22"/>
  <c r="CP137" i="22"/>
  <c r="CO138" i="22"/>
  <c r="BZ137" i="22"/>
  <c r="BY138" i="22"/>
  <c r="AC138" i="22"/>
  <c r="AD138" i="22" s="1"/>
  <c r="AR152" i="30"/>
  <c r="BH170" i="30"/>
  <c r="DT208" i="30"/>
  <c r="CN199" i="30"/>
  <c r="EJ206" i="30"/>
  <c r="BX188" i="30"/>
  <c r="DD205" i="30"/>
  <c r="AB142" i="30"/>
  <c r="CP138" i="22" l="1"/>
  <c r="CO139" i="22"/>
  <c r="CP201" i="22"/>
  <c r="CO202" i="22"/>
  <c r="BJ138" i="22"/>
  <c r="BI139" i="22"/>
  <c r="BZ138" i="22"/>
  <c r="BY139" i="22"/>
  <c r="DV139" i="22"/>
  <c r="DU140" i="22"/>
  <c r="DF138" i="22"/>
  <c r="DE139" i="22"/>
  <c r="AT138" i="22"/>
  <c r="AS139" i="22"/>
  <c r="AC139" i="22"/>
  <c r="AD139" i="22" s="1"/>
  <c r="CN200" i="30"/>
  <c r="BH171" i="30"/>
  <c r="BX189" i="30"/>
  <c r="EJ207" i="30"/>
  <c r="DT209" i="30"/>
  <c r="AR153" i="30"/>
  <c r="DD206" i="30"/>
  <c r="AB143" i="30"/>
  <c r="DF139" i="22" l="1"/>
  <c r="DE140" i="22"/>
  <c r="BZ139" i="22"/>
  <c r="BY140" i="22"/>
  <c r="CP202" i="22"/>
  <c r="CO203" i="22"/>
  <c r="AT139" i="22"/>
  <c r="AS140" i="22"/>
  <c r="BJ139" i="22"/>
  <c r="BI140" i="22"/>
  <c r="CP139" i="22"/>
  <c r="CO140" i="22"/>
  <c r="DV140" i="22"/>
  <c r="DU141" i="22"/>
  <c r="AC140" i="22"/>
  <c r="AD140" i="22" s="1"/>
  <c r="EJ208" i="30"/>
  <c r="BH172" i="30"/>
  <c r="AR154" i="30"/>
  <c r="DT210" i="30"/>
  <c r="BX190" i="30"/>
  <c r="CN201" i="30"/>
  <c r="DD207" i="30"/>
  <c r="AB144" i="30"/>
  <c r="CP140" i="22" l="1"/>
  <c r="CO141" i="22"/>
  <c r="AT140" i="22"/>
  <c r="AS141" i="22"/>
  <c r="BZ140" i="22"/>
  <c r="BY141" i="22"/>
  <c r="BJ140" i="22"/>
  <c r="BI141" i="22"/>
  <c r="DF140" i="22"/>
  <c r="DE141" i="22"/>
  <c r="DV141" i="22"/>
  <c r="DU142" i="22"/>
  <c r="CP203" i="22"/>
  <c r="CO204" i="22"/>
  <c r="AC141" i="22"/>
  <c r="AD141" i="22" s="1"/>
  <c r="DT211" i="30"/>
  <c r="BH173" i="30"/>
  <c r="DD208" i="30"/>
  <c r="BX191" i="30"/>
  <c r="AR155" i="30"/>
  <c r="EJ209" i="30"/>
  <c r="CN202" i="30"/>
  <c r="AB145" i="30"/>
  <c r="DV142" i="22" l="1"/>
  <c r="DU143" i="22"/>
  <c r="BJ141" i="22"/>
  <c r="BI142" i="22"/>
  <c r="AT141" i="22"/>
  <c r="AS142" i="22"/>
  <c r="DF141" i="22"/>
  <c r="DE142" i="22"/>
  <c r="CP141" i="22"/>
  <c r="CO142" i="22"/>
  <c r="CP204" i="22"/>
  <c r="CO205" i="22"/>
  <c r="BZ141" i="22"/>
  <c r="BY142" i="22"/>
  <c r="AC142" i="22"/>
  <c r="AD142" i="22" s="1"/>
  <c r="EJ210" i="30"/>
  <c r="BX192" i="30"/>
  <c r="BH174" i="30"/>
  <c r="CN203" i="30"/>
  <c r="AR156" i="30"/>
  <c r="DD209" i="30"/>
  <c r="DT212" i="30"/>
  <c r="AB146" i="30"/>
  <c r="CP205" i="22" l="1"/>
  <c r="CO206" i="22"/>
  <c r="DF142" i="22"/>
  <c r="DE143" i="22"/>
  <c r="BJ142" i="22"/>
  <c r="BI143" i="22"/>
  <c r="BZ142" i="22"/>
  <c r="BY143" i="22"/>
  <c r="DV143" i="22"/>
  <c r="DU144" i="22"/>
  <c r="CP142" i="22"/>
  <c r="CO143" i="22"/>
  <c r="AT142" i="22"/>
  <c r="AS143" i="22"/>
  <c r="AC143" i="22"/>
  <c r="AD143" i="22" s="1"/>
  <c r="CN204" i="30"/>
  <c r="BX193" i="30"/>
  <c r="DD210" i="30"/>
  <c r="AR157" i="30"/>
  <c r="BH175" i="30"/>
  <c r="EJ211" i="30"/>
  <c r="DT213" i="30"/>
  <c r="AB147" i="30"/>
  <c r="CP143" i="22" l="1"/>
  <c r="CO144" i="22"/>
  <c r="BZ143" i="22"/>
  <c r="BY144" i="22"/>
  <c r="DF143" i="22"/>
  <c r="DE144" i="22"/>
  <c r="AT143" i="22"/>
  <c r="AS144" i="22"/>
  <c r="DV144" i="22"/>
  <c r="DU145" i="22"/>
  <c r="CP206" i="22"/>
  <c r="CO207" i="22"/>
  <c r="BJ143" i="22"/>
  <c r="BI144" i="22"/>
  <c r="AC144" i="22"/>
  <c r="AD144" i="22" s="1"/>
  <c r="EJ212" i="30"/>
  <c r="AR158" i="30"/>
  <c r="BX194" i="30"/>
  <c r="BH176" i="30"/>
  <c r="DD211" i="30"/>
  <c r="CN205" i="30"/>
  <c r="AB148" i="30"/>
  <c r="CP207" i="22" l="1"/>
  <c r="CO208" i="22"/>
  <c r="AT144" i="22"/>
  <c r="AS145" i="22"/>
  <c r="BZ144" i="22"/>
  <c r="BY145" i="22"/>
  <c r="BJ144" i="22"/>
  <c r="BI145" i="22"/>
  <c r="DF144" i="22"/>
  <c r="DE145" i="22"/>
  <c r="CP144" i="22"/>
  <c r="CO145" i="22"/>
  <c r="DV145" i="22"/>
  <c r="DU146" i="22"/>
  <c r="AC145" i="22"/>
  <c r="AD145" i="22" s="1"/>
  <c r="BH177" i="30"/>
  <c r="AR159" i="30"/>
  <c r="CN206" i="30"/>
  <c r="BX195" i="30"/>
  <c r="EJ213" i="30"/>
  <c r="AB149" i="30"/>
  <c r="CP145" i="22" l="1"/>
  <c r="CO146" i="22"/>
  <c r="BJ145" i="22"/>
  <c r="BI146" i="22"/>
  <c r="AT145" i="22"/>
  <c r="AS146" i="22"/>
  <c r="DV146" i="22"/>
  <c r="DU147" i="22"/>
  <c r="DF145" i="22"/>
  <c r="DE146" i="22"/>
  <c r="CP208" i="22"/>
  <c r="CO209" i="22"/>
  <c r="BZ145" i="22"/>
  <c r="BY146" i="22"/>
  <c r="AC146" i="22"/>
  <c r="AD146" i="22" s="1"/>
  <c r="BX196" i="30"/>
  <c r="AR160" i="30"/>
  <c r="EJ214" i="30"/>
  <c r="CN207" i="30"/>
  <c r="BH178" i="30"/>
  <c r="AB150" i="30"/>
  <c r="CP209" i="22" l="1"/>
  <c r="CO210" i="22"/>
  <c r="DV147" i="22"/>
  <c r="DU148" i="22"/>
  <c r="BJ146" i="22"/>
  <c r="BI147" i="22"/>
  <c r="BZ146" i="22"/>
  <c r="BY147" i="22"/>
  <c r="DF146" i="22"/>
  <c r="DE147" i="22"/>
  <c r="CP146" i="22"/>
  <c r="CO147" i="22"/>
  <c r="AT146" i="22"/>
  <c r="AS147" i="22"/>
  <c r="AC147" i="22"/>
  <c r="AD147" i="22" s="1"/>
  <c r="CN208" i="30"/>
  <c r="AR161" i="30"/>
  <c r="BX197" i="30"/>
  <c r="BH179" i="30"/>
  <c r="AB151" i="30"/>
  <c r="CP147" i="22" l="1"/>
  <c r="CO148" i="22"/>
  <c r="BZ147" i="22"/>
  <c r="BY148" i="22"/>
  <c r="DV148" i="22"/>
  <c r="DU149" i="22"/>
  <c r="DF147" i="22"/>
  <c r="DE148" i="22"/>
  <c r="CP210" i="22"/>
  <c r="CO211" i="22"/>
  <c r="AT147" i="22"/>
  <c r="AS148" i="22"/>
  <c r="BJ147" i="22"/>
  <c r="BI148" i="22"/>
  <c r="AC148" i="22"/>
  <c r="AD148" i="22" s="1"/>
  <c r="BH180" i="30"/>
  <c r="AR162" i="30"/>
  <c r="BX198" i="30"/>
  <c r="CN209" i="30"/>
  <c r="AB152" i="30"/>
  <c r="AT148" i="22" l="1"/>
  <c r="AS149" i="22"/>
  <c r="DF148" i="22"/>
  <c r="DE149" i="22"/>
  <c r="BZ148" i="22"/>
  <c r="BY149" i="22"/>
  <c r="CP211" i="22"/>
  <c r="CO212" i="22"/>
  <c r="CP148" i="22"/>
  <c r="CO149" i="22"/>
  <c r="BJ148" i="22"/>
  <c r="BI149" i="22"/>
  <c r="DV149" i="22"/>
  <c r="DU150" i="22"/>
  <c r="AC149" i="22"/>
  <c r="AD149" i="22" s="1"/>
  <c r="AR163" i="30"/>
  <c r="BX199" i="30"/>
  <c r="BH181" i="30"/>
  <c r="CN210" i="30"/>
  <c r="AB153" i="30"/>
  <c r="BJ149" i="22" l="1"/>
  <c r="BI150" i="22"/>
  <c r="CP212" i="22"/>
  <c r="CO213" i="22"/>
  <c r="DF149" i="22"/>
  <c r="DE150" i="22"/>
  <c r="DV150" i="22"/>
  <c r="DU151" i="22"/>
  <c r="CP149" i="22"/>
  <c r="CO150" i="22"/>
  <c r="AT149" i="22"/>
  <c r="AS150" i="22"/>
  <c r="BZ149" i="22"/>
  <c r="BY150" i="22"/>
  <c r="AC150" i="22"/>
  <c r="AD150" i="22" s="1"/>
  <c r="BX200" i="30"/>
  <c r="BH182" i="30"/>
  <c r="AR164" i="30"/>
  <c r="AB154" i="30"/>
  <c r="AT150" i="22" l="1"/>
  <c r="AS151" i="22"/>
  <c r="DV151" i="22"/>
  <c r="DU152" i="22"/>
  <c r="CP213" i="22"/>
  <c r="CO214" i="22"/>
  <c r="BZ150" i="22"/>
  <c r="BY151" i="22"/>
  <c r="BJ150" i="22"/>
  <c r="BI151" i="22"/>
  <c r="CP150" i="22"/>
  <c r="CO151" i="22"/>
  <c r="DF150" i="22"/>
  <c r="DE151" i="22"/>
  <c r="AC151" i="22"/>
  <c r="AD151" i="22" s="1"/>
  <c r="BH183" i="30"/>
  <c r="AR165" i="30"/>
  <c r="BX201" i="30"/>
  <c r="AB155" i="30"/>
  <c r="CP151" i="22" l="1"/>
  <c r="CO152" i="22"/>
  <c r="BZ151" i="22"/>
  <c r="BY152" i="22"/>
  <c r="DV152" i="22"/>
  <c r="DU153" i="22"/>
  <c r="BJ151" i="22"/>
  <c r="BI152" i="22"/>
  <c r="CP214" i="22"/>
  <c r="CO215" i="22"/>
  <c r="CP215" i="22" s="1"/>
  <c r="AT151" i="22"/>
  <c r="AS152" i="22"/>
  <c r="DF151" i="22"/>
  <c r="DE152" i="22"/>
  <c r="AC152" i="22"/>
  <c r="AD152" i="22" s="1"/>
  <c r="AR166" i="30"/>
  <c r="BX202" i="30"/>
  <c r="BH184" i="30"/>
  <c r="AB156" i="30"/>
  <c r="AT152" i="22" l="1"/>
  <c r="AS153" i="22"/>
  <c r="BJ152" i="22"/>
  <c r="BI153" i="22"/>
  <c r="BZ152" i="22"/>
  <c r="BY153" i="22"/>
  <c r="CP152" i="22"/>
  <c r="CO153" i="22"/>
  <c r="DF152" i="22"/>
  <c r="DE153" i="22"/>
  <c r="DV153" i="22"/>
  <c r="DU154" i="22"/>
  <c r="AC153" i="22"/>
  <c r="AD153" i="22" s="1"/>
  <c r="BX203" i="30"/>
  <c r="BH185" i="30"/>
  <c r="AR167" i="30"/>
  <c r="AB157" i="30"/>
  <c r="CP153" i="22" l="1"/>
  <c r="CO154" i="22"/>
  <c r="BJ153" i="22"/>
  <c r="BI154" i="22"/>
  <c r="DV154" i="22"/>
  <c r="DU155" i="22"/>
  <c r="DF153" i="22"/>
  <c r="DE154" i="22"/>
  <c r="BZ153" i="22"/>
  <c r="BY154" i="22"/>
  <c r="AT153" i="22"/>
  <c r="AS154" i="22"/>
  <c r="AC154" i="22"/>
  <c r="AD154" i="22" s="1"/>
  <c r="BH186" i="30"/>
  <c r="AR168" i="30"/>
  <c r="BX204" i="30"/>
  <c r="AB158" i="30"/>
  <c r="AT154" i="22" l="1"/>
  <c r="AS155" i="22"/>
  <c r="DF154" i="22"/>
  <c r="DE155" i="22"/>
  <c r="BJ154" i="22"/>
  <c r="BI155" i="22"/>
  <c r="DV155" i="22"/>
  <c r="DU156" i="22"/>
  <c r="CP154" i="22"/>
  <c r="CO155" i="22"/>
  <c r="BZ154" i="22"/>
  <c r="BY155" i="22"/>
  <c r="AC155" i="22"/>
  <c r="AD155" i="22" s="1"/>
  <c r="AR169" i="30"/>
  <c r="BX205" i="30"/>
  <c r="BH187" i="30"/>
  <c r="AB159" i="30"/>
  <c r="DF155" i="22" l="1"/>
  <c r="DE156" i="22"/>
  <c r="DV156" i="22"/>
  <c r="DU157" i="22"/>
  <c r="BZ155" i="22"/>
  <c r="BY156" i="22"/>
  <c r="CP155" i="22"/>
  <c r="CO156" i="22"/>
  <c r="BJ155" i="22"/>
  <c r="BI156" i="22"/>
  <c r="AT155" i="22"/>
  <c r="AS156" i="22"/>
  <c r="AC156" i="22"/>
  <c r="AD156" i="22" s="1"/>
  <c r="BX206" i="30"/>
  <c r="BH188" i="30"/>
  <c r="AR170" i="30"/>
  <c r="AB160" i="30"/>
  <c r="AT156" i="22" l="1"/>
  <c r="AS157" i="22"/>
  <c r="CP156" i="22"/>
  <c r="CO157" i="22"/>
  <c r="DV157" i="22"/>
  <c r="DU158" i="22"/>
  <c r="DF156" i="22"/>
  <c r="DE157" i="22"/>
  <c r="BJ156" i="22"/>
  <c r="BI157" i="22"/>
  <c r="BZ156" i="22"/>
  <c r="BY157" i="22"/>
  <c r="AC157" i="22"/>
  <c r="AD157" i="22" s="1"/>
  <c r="BH189" i="30"/>
  <c r="AR171" i="30"/>
  <c r="BX207" i="30"/>
  <c r="AB161" i="30"/>
  <c r="BZ157" i="22" l="1"/>
  <c r="BY158" i="22"/>
  <c r="DF157" i="22"/>
  <c r="DE158" i="22"/>
  <c r="CP157" i="22"/>
  <c r="CO158" i="22"/>
  <c r="AT157" i="22"/>
  <c r="AS158" i="22"/>
  <c r="BJ157" i="22"/>
  <c r="BI158" i="22"/>
  <c r="DV158" i="22"/>
  <c r="DU159" i="22"/>
  <c r="AC158" i="22"/>
  <c r="AD158" i="22" s="1"/>
  <c r="AR172" i="30"/>
  <c r="BX208" i="30"/>
  <c r="BH190" i="30"/>
  <c r="AB162" i="30"/>
  <c r="DV159" i="22" l="1"/>
  <c r="DU160" i="22"/>
  <c r="AT158" i="22"/>
  <c r="AS159" i="22"/>
  <c r="DF158" i="22"/>
  <c r="DE159" i="22"/>
  <c r="BZ158" i="22"/>
  <c r="BY159" i="22"/>
  <c r="BJ158" i="22"/>
  <c r="BI159" i="22"/>
  <c r="CP158" i="22"/>
  <c r="CO159" i="22"/>
  <c r="AC159" i="22"/>
  <c r="AD159" i="22" s="1"/>
  <c r="BX209" i="30"/>
  <c r="BH191" i="30"/>
  <c r="AR173" i="30"/>
  <c r="AB163" i="30"/>
  <c r="CP159" i="22" l="1"/>
  <c r="CO160" i="22"/>
  <c r="BZ159" i="22"/>
  <c r="BY160" i="22"/>
  <c r="AT159" i="22"/>
  <c r="AS160" i="22"/>
  <c r="DF159" i="22"/>
  <c r="DE160" i="22"/>
  <c r="DV160" i="22"/>
  <c r="DU161" i="22"/>
  <c r="BJ159" i="22"/>
  <c r="BI160" i="22"/>
  <c r="AC160" i="22"/>
  <c r="AD160" i="22" s="1"/>
  <c r="BH192" i="30"/>
  <c r="AR174" i="30"/>
  <c r="AB164" i="30"/>
  <c r="BJ160" i="22" l="1"/>
  <c r="BI161" i="22"/>
  <c r="DF160" i="22"/>
  <c r="DE161" i="22"/>
  <c r="BZ160" i="22"/>
  <c r="BY161" i="22"/>
  <c r="DV161" i="22"/>
  <c r="DU162" i="22"/>
  <c r="AT160" i="22"/>
  <c r="AS161" i="22"/>
  <c r="CP160" i="22"/>
  <c r="CO161" i="22"/>
  <c r="AC161" i="22"/>
  <c r="AD161" i="22" s="1"/>
  <c r="AR175" i="30"/>
  <c r="BH193" i="30"/>
  <c r="AB165" i="30"/>
  <c r="CP161" i="22" l="1"/>
  <c r="CO162" i="22"/>
  <c r="DV162" i="22"/>
  <c r="DU163" i="22"/>
  <c r="DF161" i="22"/>
  <c r="DE162" i="22"/>
  <c r="BZ161" i="22"/>
  <c r="BY162" i="22"/>
  <c r="BJ161" i="22"/>
  <c r="BI162" i="22"/>
  <c r="AT161" i="22"/>
  <c r="AS162" i="22"/>
  <c r="AC162" i="22"/>
  <c r="AD162" i="22" s="1"/>
  <c r="BH194" i="30"/>
  <c r="AR176" i="30"/>
  <c r="AB166" i="30"/>
  <c r="AT162" i="22" l="1"/>
  <c r="AS163" i="22"/>
  <c r="BZ162" i="22"/>
  <c r="BY163" i="22"/>
  <c r="DV163" i="22"/>
  <c r="DU164" i="22"/>
  <c r="BJ162" i="22"/>
  <c r="BI163" i="22"/>
  <c r="DF162" i="22"/>
  <c r="DE163" i="22"/>
  <c r="CP162" i="22"/>
  <c r="CO163" i="22"/>
  <c r="AC163" i="22"/>
  <c r="AD163" i="22" s="1"/>
  <c r="AR177" i="30"/>
  <c r="BH195" i="30"/>
  <c r="AB167" i="30"/>
  <c r="CP163" i="22" l="1"/>
  <c r="CO164" i="22"/>
  <c r="BJ163" i="22"/>
  <c r="BI164" i="22"/>
  <c r="BZ163" i="22"/>
  <c r="BY164" i="22"/>
  <c r="DF163" i="22"/>
  <c r="DE164" i="22"/>
  <c r="AT163" i="22"/>
  <c r="AS164" i="22"/>
  <c r="DV164" i="22"/>
  <c r="DU165" i="22"/>
  <c r="AC164" i="22"/>
  <c r="AD164" i="22" s="1"/>
  <c r="BH196" i="30"/>
  <c r="AR178" i="30"/>
  <c r="AB168" i="30"/>
  <c r="DV165" i="22" l="1"/>
  <c r="DU166" i="22"/>
  <c r="DF164" i="22"/>
  <c r="DE165" i="22"/>
  <c r="BJ164" i="22"/>
  <c r="BI165" i="22"/>
  <c r="AT164" i="22"/>
  <c r="AS165" i="22"/>
  <c r="CP164" i="22"/>
  <c r="CO165" i="22"/>
  <c r="BZ164" i="22"/>
  <c r="BY165" i="22"/>
  <c r="AC165" i="22"/>
  <c r="AD165" i="22" s="1"/>
  <c r="AR179" i="30"/>
  <c r="BH197" i="30"/>
  <c r="AB169" i="30"/>
  <c r="BZ165" i="22" l="1"/>
  <c r="BY166" i="22"/>
  <c r="AT165" i="22"/>
  <c r="AS166" i="22"/>
  <c r="DF165" i="22"/>
  <c r="DE166" i="22"/>
  <c r="CP165" i="22"/>
  <c r="CO166" i="22"/>
  <c r="BJ165" i="22"/>
  <c r="BI166" i="22"/>
  <c r="DV166" i="22"/>
  <c r="DU167" i="22"/>
  <c r="AC166" i="22"/>
  <c r="AD166" i="22" s="1"/>
  <c r="BH198" i="30"/>
  <c r="AR180" i="30"/>
  <c r="AB170" i="30"/>
  <c r="DV167" i="22" l="1"/>
  <c r="DU168" i="22"/>
  <c r="CP166" i="22"/>
  <c r="CO167" i="22"/>
  <c r="AT166" i="22"/>
  <c r="AS167" i="22"/>
  <c r="BJ166" i="22"/>
  <c r="BI167" i="22"/>
  <c r="BZ166" i="22"/>
  <c r="BY167" i="22"/>
  <c r="DF166" i="22"/>
  <c r="DE167" i="22"/>
  <c r="AC167" i="22"/>
  <c r="AD167" i="22" s="1"/>
  <c r="AR181" i="30"/>
  <c r="BH199" i="30"/>
  <c r="AB171" i="30"/>
  <c r="DF167" i="22" l="1"/>
  <c r="DE168" i="22"/>
  <c r="BJ167" i="22"/>
  <c r="BI168" i="22"/>
  <c r="CP167" i="22"/>
  <c r="CO168" i="22"/>
  <c r="AT167" i="22"/>
  <c r="AS168" i="22"/>
  <c r="DV168" i="22"/>
  <c r="DU169" i="22"/>
  <c r="BZ167" i="22"/>
  <c r="BY168" i="22"/>
  <c r="AC168" i="22"/>
  <c r="AD168" i="22" s="1"/>
  <c r="BH200" i="30"/>
  <c r="AR182" i="30"/>
  <c r="AB172" i="30"/>
  <c r="BZ168" i="22" l="1"/>
  <c r="BY169" i="22"/>
  <c r="AT168" i="22"/>
  <c r="AS169" i="22"/>
  <c r="BJ168" i="22"/>
  <c r="BI169" i="22"/>
  <c r="CP168" i="22"/>
  <c r="CO169" i="22"/>
  <c r="DF168" i="22"/>
  <c r="DE169" i="22"/>
  <c r="DV169" i="22"/>
  <c r="DU170" i="22"/>
  <c r="AC169" i="22"/>
  <c r="AD169" i="22" s="1"/>
  <c r="AR183" i="30"/>
  <c r="BH201" i="30"/>
  <c r="AB173" i="30"/>
  <c r="DV170" i="22" l="1"/>
  <c r="DU171" i="22"/>
  <c r="CP169" i="22"/>
  <c r="CO170" i="22"/>
  <c r="AT169" i="22"/>
  <c r="AS170" i="22"/>
  <c r="DF169" i="22"/>
  <c r="DE170" i="22"/>
  <c r="BZ169" i="22"/>
  <c r="BY170" i="22"/>
  <c r="BJ169" i="22"/>
  <c r="BI170" i="22"/>
  <c r="AC170" i="22"/>
  <c r="AD170" i="22" s="1"/>
  <c r="BH202" i="30"/>
  <c r="AR184" i="30"/>
  <c r="AB174" i="30"/>
  <c r="BJ170" i="22" l="1"/>
  <c r="BI171" i="22"/>
  <c r="CP170" i="22"/>
  <c r="CO171" i="22"/>
  <c r="DF170" i="22"/>
  <c r="DE171" i="22"/>
  <c r="BZ170" i="22"/>
  <c r="BY171" i="22"/>
  <c r="AT170" i="22"/>
  <c r="AS171" i="22"/>
  <c r="DV171" i="22"/>
  <c r="DU172" i="22"/>
  <c r="AC171" i="22"/>
  <c r="AD171" i="22" s="1"/>
  <c r="AR185" i="30"/>
  <c r="BH203" i="30"/>
  <c r="DC20" i="22"/>
  <c r="DC19" i="22" s="1"/>
  <c r="AB175" i="30"/>
  <c r="DV172" i="22" l="1"/>
  <c r="DU173" i="22"/>
  <c r="BZ171" i="22"/>
  <c r="BY172" i="22"/>
  <c r="CP171" i="22"/>
  <c r="CO172" i="22"/>
  <c r="AT171" i="22"/>
  <c r="AS172" i="22"/>
  <c r="DF171" i="22"/>
  <c r="DE172" i="22"/>
  <c r="BJ171" i="22"/>
  <c r="BI172" i="22"/>
  <c r="Q3" i="22"/>
  <c r="DE20" i="22"/>
  <c r="Q4" i="22"/>
  <c r="V11" i="18" s="1"/>
  <c r="DA20" i="22"/>
  <c r="Q2" i="22" s="1"/>
  <c r="CY20" i="22"/>
  <c r="CW20" i="22"/>
  <c r="CU20" i="22" s="1"/>
  <c r="AC172" i="22"/>
  <c r="AD172" i="22" s="1"/>
  <c r="BH204" i="30"/>
  <c r="AR186" i="30"/>
  <c r="AB176" i="30"/>
  <c r="BJ172" i="22" l="1"/>
  <c r="BI173" i="22"/>
  <c r="AT172" i="22"/>
  <c r="AS173" i="22"/>
  <c r="BZ172" i="22"/>
  <c r="BY173" i="22"/>
  <c r="DF172" i="22"/>
  <c r="DE173" i="22"/>
  <c r="CP172" i="22"/>
  <c r="CO173" i="22"/>
  <c r="DV173" i="22"/>
  <c r="DU174" i="22"/>
  <c r="AC173" i="22"/>
  <c r="AD173" i="22" s="1"/>
  <c r="AR187" i="30"/>
  <c r="BH205" i="30"/>
  <c r="AB177" i="30"/>
  <c r="CP173" i="22" l="1"/>
  <c r="CO174" i="22"/>
  <c r="AT173" i="22"/>
  <c r="AS174" i="22"/>
  <c r="BJ173" i="22"/>
  <c r="BI174" i="22"/>
  <c r="DV174" i="22"/>
  <c r="DU175" i="22"/>
  <c r="DF173" i="22"/>
  <c r="DE174" i="22"/>
  <c r="BZ173" i="22"/>
  <c r="BY174" i="22"/>
  <c r="W38" i="40"/>
  <c r="AC174" i="22"/>
  <c r="AD174" i="22" s="1"/>
  <c r="BH206" i="30"/>
  <c r="AR188" i="30"/>
  <c r="Q6" i="22"/>
  <c r="AB178" i="30"/>
  <c r="V15" i="18" l="1"/>
  <c r="DF174" i="22"/>
  <c r="DE175" i="22"/>
  <c r="BJ174" i="22"/>
  <c r="BI175" i="22"/>
  <c r="BZ174" i="22"/>
  <c r="BY175" i="22"/>
  <c r="DV175" i="22"/>
  <c r="DU176" i="22"/>
  <c r="AT174" i="22"/>
  <c r="AS175" i="22"/>
  <c r="CP174" i="22"/>
  <c r="CO175" i="22"/>
  <c r="AC175" i="22"/>
  <c r="AD175" i="22" s="1"/>
  <c r="AR189" i="30"/>
  <c r="BH207" i="30"/>
  <c r="AB179" i="30"/>
  <c r="AT175" i="22" l="1"/>
  <c r="AS176" i="22"/>
  <c r="BZ175" i="22"/>
  <c r="BY176" i="22"/>
  <c r="BJ175" i="22"/>
  <c r="BI176" i="22"/>
  <c r="DV176" i="22"/>
  <c r="DU177" i="22"/>
  <c r="DF175" i="22"/>
  <c r="DE176" i="22"/>
  <c r="CP175" i="22"/>
  <c r="CO176" i="22"/>
  <c r="AC176" i="22"/>
  <c r="AD176" i="22" s="1"/>
  <c r="BH208" i="30"/>
  <c r="AR190" i="30"/>
  <c r="AB180" i="30"/>
  <c r="CP176" i="22" l="1"/>
  <c r="CO177" i="22"/>
  <c r="DV177" i="22"/>
  <c r="DU178" i="22"/>
  <c r="BZ176" i="22"/>
  <c r="BY177" i="22"/>
  <c r="DF176" i="22"/>
  <c r="DE177" i="22"/>
  <c r="BJ176" i="22"/>
  <c r="BI177" i="22"/>
  <c r="AT176" i="22"/>
  <c r="AS177" i="22"/>
  <c r="AC177" i="22"/>
  <c r="AD177" i="22" s="1"/>
  <c r="AR191" i="30"/>
  <c r="BH209" i="30"/>
  <c r="AB181" i="30"/>
  <c r="AT177" i="22" l="1"/>
  <c r="AS178" i="22"/>
  <c r="DF177" i="22"/>
  <c r="DE178" i="22"/>
  <c r="DV178" i="22"/>
  <c r="DU179" i="22"/>
  <c r="BJ177" i="22"/>
  <c r="BI178" i="22"/>
  <c r="CP177" i="22"/>
  <c r="CO178" i="22"/>
  <c r="BZ177" i="22"/>
  <c r="BY178" i="22"/>
  <c r="AC178" i="22"/>
  <c r="AD178" i="22" s="1"/>
  <c r="AR192" i="30"/>
  <c r="BH210" i="30"/>
  <c r="AB182" i="30"/>
  <c r="BJ178" i="22" l="1"/>
  <c r="BI179" i="22"/>
  <c r="DF178" i="22"/>
  <c r="DE179" i="22"/>
  <c r="CP178" i="22"/>
  <c r="CO179" i="22"/>
  <c r="DV179" i="22"/>
  <c r="DU180" i="22"/>
  <c r="AT178" i="22"/>
  <c r="AS179" i="22"/>
  <c r="BZ178" i="22"/>
  <c r="BY179" i="22"/>
  <c r="AC179" i="22"/>
  <c r="AD179" i="22" s="1"/>
  <c r="AR193" i="30"/>
  <c r="AB183" i="30"/>
  <c r="AT179" i="22" l="1"/>
  <c r="AS180" i="22"/>
  <c r="CP179" i="22"/>
  <c r="CO180" i="22"/>
  <c r="BJ179" i="22"/>
  <c r="BI180" i="22"/>
  <c r="DF179" i="22"/>
  <c r="DE180" i="22"/>
  <c r="BZ179" i="22"/>
  <c r="BY180" i="22"/>
  <c r="DV180" i="22"/>
  <c r="DU181" i="22"/>
  <c r="AC180" i="22"/>
  <c r="AD180" i="22" s="1"/>
  <c r="AR194" i="30"/>
  <c r="AB184" i="30"/>
  <c r="BZ180" i="22" l="1"/>
  <c r="BY181" i="22"/>
  <c r="DF180" i="22"/>
  <c r="DE181" i="22"/>
  <c r="CP180" i="22"/>
  <c r="CO181" i="22"/>
  <c r="BJ180" i="22"/>
  <c r="BI181" i="22"/>
  <c r="AT180" i="22"/>
  <c r="AS181" i="22"/>
  <c r="DV181" i="22"/>
  <c r="DU182" i="22"/>
  <c r="AC181" i="22"/>
  <c r="AD181" i="22" s="1"/>
  <c r="AR195" i="30"/>
  <c r="AB185" i="30"/>
  <c r="DV182" i="22" l="1"/>
  <c r="DU183" i="22"/>
  <c r="BJ181" i="22"/>
  <c r="BI182" i="22"/>
  <c r="DF181" i="22"/>
  <c r="DE182" i="22"/>
  <c r="CP181" i="22"/>
  <c r="CO182" i="22"/>
  <c r="BZ181" i="22"/>
  <c r="BY182" i="22"/>
  <c r="AT181" i="22"/>
  <c r="AS182" i="22"/>
  <c r="AC182" i="22"/>
  <c r="AD182" i="22" s="1"/>
  <c r="AR196" i="30"/>
  <c r="AB186" i="30"/>
  <c r="BZ182" i="22" l="1"/>
  <c r="BY183" i="22"/>
  <c r="BJ182" i="22"/>
  <c r="BI183" i="22"/>
  <c r="CP182" i="22"/>
  <c r="CO183" i="22"/>
  <c r="DF182" i="22"/>
  <c r="DE183" i="22"/>
  <c r="DV183" i="22"/>
  <c r="DU184" i="22"/>
  <c r="AT182" i="22"/>
  <c r="AS183" i="22"/>
  <c r="AC183" i="22"/>
  <c r="AD183" i="22" s="1"/>
  <c r="AR197" i="30"/>
  <c r="AB187" i="30"/>
  <c r="DV184" i="22" l="1"/>
  <c r="DU185" i="22"/>
  <c r="CP183" i="22"/>
  <c r="CO184" i="22"/>
  <c r="AT183" i="22"/>
  <c r="AS184" i="22"/>
  <c r="BJ183" i="22"/>
  <c r="BI184" i="22"/>
  <c r="BZ183" i="22"/>
  <c r="BY184" i="22"/>
  <c r="DF183" i="22"/>
  <c r="DE184" i="22"/>
  <c r="AC184" i="22"/>
  <c r="AD184" i="22" s="1"/>
  <c r="AR198" i="30"/>
  <c r="AB188" i="30"/>
  <c r="BZ184" i="22" l="1"/>
  <c r="BY185" i="22"/>
  <c r="AT184" i="22"/>
  <c r="AS185" i="22"/>
  <c r="CP184" i="22"/>
  <c r="CO185" i="22"/>
  <c r="BJ184" i="22"/>
  <c r="BI185" i="22"/>
  <c r="DV185" i="22"/>
  <c r="DU186" i="22"/>
  <c r="DF184" i="22"/>
  <c r="DE185" i="22"/>
  <c r="AC185" i="22"/>
  <c r="AD185" i="22" s="1"/>
  <c r="AR199" i="30"/>
  <c r="AB189" i="30"/>
  <c r="DF185" i="22" l="1"/>
  <c r="DE186" i="22"/>
  <c r="BJ185" i="22"/>
  <c r="BI186" i="22"/>
  <c r="AT185" i="22"/>
  <c r="AS186" i="22"/>
  <c r="DV186" i="22"/>
  <c r="DU187" i="22"/>
  <c r="BZ185" i="22"/>
  <c r="BY186" i="22"/>
  <c r="BZ186" i="22" s="1"/>
  <c r="CP185" i="22"/>
  <c r="CO186" i="22"/>
  <c r="CP186" i="22" s="1"/>
  <c r="AC186" i="22"/>
  <c r="AD186" i="22" s="1"/>
  <c r="AR200" i="30"/>
  <c r="AB190" i="30"/>
  <c r="DV187" i="22" l="1"/>
  <c r="DU188" i="22"/>
  <c r="BJ186" i="22"/>
  <c r="BI187" i="22"/>
  <c r="DF186" i="22"/>
  <c r="DE187" i="22"/>
  <c r="AT186" i="22"/>
  <c r="AS187" i="22"/>
  <c r="AC187" i="22"/>
  <c r="AD187" i="22" s="1"/>
  <c r="AR201" i="30"/>
  <c r="AB191" i="30"/>
  <c r="DF187" i="22" l="1"/>
  <c r="DE188" i="22"/>
  <c r="DV188" i="22"/>
  <c r="DU189" i="22"/>
  <c r="AT187" i="22"/>
  <c r="AS188" i="22"/>
  <c r="BJ187" i="22"/>
  <c r="BI188" i="22"/>
  <c r="BJ188" i="22" s="1"/>
  <c r="AC188" i="22"/>
  <c r="AD188" i="22" s="1"/>
  <c r="AR202" i="30"/>
  <c r="AB192" i="30"/>
  <c r="DF188" i="22" l="1"/>
  <c r="DE189" i="22"/>
  <c r="DV189" i="22"/>
  <c r="AT188" i="22"/>
  <c r="AS189" i="22"/>
  <c r="AC189" i="22"/>
  <c r="AD189" i="22" s="1"/>
  <c r="AR203" i="30"/>
  <c r="AB193" i="30"/>
  <c r="DF189" i="22" l="1"/>
  <c r="DE190" i="22"/>
  <c r="AT189" i="22"/>
  <c r="AS190" i="22"/>
  <c r="AC190" i="22"/>
  <c r="AD190" i="22" s="1"/>
  <c r="AR204" i="30"/>
  <c r="AB194" i="30"/>
  <c r="DF190" i="22" l="1"/>
  <c r="DE191" i="22"/>
  <c r="AT190" i="22"/>
  <c r="AS191" i="22"/>
  <c r="AC191" i="22"/>
  <c r="AD191" i="22" s="1"/>
  <c r="AR205" i="30"/>
  <c r="AB195" i="30"/>
  <c r="DF191" i="22" l="1"/>
  <c r="DE192" i="22"/>
  <c r="AT191" i="22"/>
  <c r="AS192" i="22"/>
  <c r="AT192" i="22" s="1"/>
  <c r="AC192" i="22"/>
  <c r="AD192" i="22" s="1"/>
  <c r="AR206" i="30"/>
  <c r="AB196" i="30"/>
  <c r="DF192" i="22" l="1"/>
  <c r="DE193" i="22"/>
  <c r="AC193" i="22"/>
  <c r="AD193" i="22" s="1"/>
  <c r="AR207" i="30"/>
  <c r="AB197" i="30"/>
  <c r="DE194" i="22" l="1"/>
  <c r="DF193" i="22"/>
  <c r="AR208" i="30"/>
  <c r="AC194" i="22"/>
  <c r="AD194" i="22" s="1"/>
  <c r="AB198" i="30"/>
  <c r="DF194" i="22" l="1"/>
  <c r="DE195" i="22"/>
  <c r="AR209" i="30"/>
  <c r="AC195" i="22"/>
  <c r="AD195" i="22" s="1"/>
  <c r="AB199" i="30"/>
  <c r="DF195" i="22" l="1"/>
  <c r="DE196" i="22"/>
  <c r="AR210" i="30"/>
  <c r="AC196" i="22"/>
  <c r="AD196" i="22" s="1"/>
  <c r="AB200" i="30"/>
  <c r="DE197" i="22" l="1"/>
  <c r="DF196" i="22"/>
  <c r="AR211" i="30"/>
  <c r="AC197" i="22"/>
  <c r="AD197" i="22" s="1"/>
  <c r="AB201" i="30"/>
  <c r="DF197" i="22" l="1"/>
  <c r="DE198" i="22"/>
  <c r="AB202" i="30"/>
  <c r="DF198" i="22" l="1"/>
  <c r="DE199" i="22"/>
  <c r="AB203" i="30"/>
  <c r="DF199" i="22" l="1"/>
  <c r="DE200" i="22"/>
  <c r="AB204" i="30"/>
  <c r="DF200" i="22" l="1"/>
  <c r="DE201" i="22"/>
  <c r="AB205" i="30"/>
  <c r="DE202" i="22" l="1"/>
  <c r="DF201" i="22"/>
  <c r="AB206" i="30"/>
  <c r="DF202" i="22" l="1"/>
  <c r="DE203" i="22"/>
  <c r="AB207" i="30"/>
  <c r="DF203" i="22" l="1"/>
  <c r="DE204" i="22"/>
  <c r="AB208" i="30"/>
  <c r="DF204" i="22" l="1"/>
  <c r="DE205" i="22"/>
  <c r="AB209" i="30"/>
  <c r="DF205" i="22" l="1"/>
  <c r="DE206" i="22"/>
  <c r="AB210" i="30"/>
  <c r="DF206" i="22" l="1"/>
  <c r="DE207" i="22"/>
  <c r="AB211" i="30"/>
  <c r="DF207" i="22" l="1"/>
  <c r="DE208" i="22"/>
  <c r="AB212" i="30"/>
  <c r="DF208" i="22" l="1"/>
  <c r="DE209" i="22"/>
  <c r="W31" i="40"/>
  <c r="DF209" i="22" l="1"/>
  <c r="DE210" i="22"/>
  <c r="X47" i="40"/>
  <c r="W48" i="40"/>
  <c r="W32" i="40"/>
  <c r="W43" i="40" s="1"/>
  <c r="W9" i="42" s="1"/>
  <c r="W15" i="42" s="1"/>
  <c r="W47" i="40"/>
  <c r="DE211" i="22" l="1"/>
  <c r="DF210" i="22"/>
  <c r="W55" i="40"/>
  <c r="W25" i="42"/>
  <c r="X55" i="40"/>
  <c r="X25" i="42"/>
  <c r="W56" i="40"/>
  <c r="W26" i="42"/>
  <c r="W32" i="42" s="1"/>
  <c r="DF211" i="22" l="1"/>
  <c r="DE212" i="22"/>
  <c r="W43" i="42"/>
  <c r="W49" i="42" s="1"/>
  <c r="Q49" i="40"/>
  <c r="Q44" i="40"/>
  <c r="Q10" i="42" s="1"/>
  <c r="DF212" i="22" l="1"/>
  <c r="DE213" i="22"/>
  <c r="Q27" i="42"/>
  <c r="DF213" i="22" l="1"/>
  <c r="DE214" i="22"/>
  <c r="V49" i="40"/>
  <c r="V57" i="40" s="1"/>
  <c r="V39" i="40"/>
  <c r="V44" i="40" s="1"/>
  <c r="V10" i="42" s="1"/>
  <c r="V16" i="42" s="1"/>
  <c r="G49" i="40"/>
  <c r="G44" i="40"/>
  <c r="G10" i="42" s="1"/>
  <c r="DF214" i="22" l="1"/>
  <c r="DE215" i="22"/>
  <c r="DF215" i="22" s="1"/>
  <c r="V27" i="42"/>
  <c r="G27" i="42"/>
  <c r="V44" i="42" l="1"/>
  <c r="V50" i="42" s="1"/>
  <c r="V33" i="42"/>
  <c r="L49" i="40"/>
  <c r="L44" i="40"/>
  <c r="L10" i="42" s="1"/>
  <c r="L27" i="42" l="1"/>
  <c r="M49" i="40" l="1"/>
  <c r="M44" i="40"/>
  <c r="M10" i="42" s="1"/>
  <c r="M27" i="42" l="1"/>
  <c r="U39" i="40"/>
  <c r="F49" i="40" l="1"/>
  <c r="F44" i="40"/>
  <c r="F10" i="42" s="1"/>
  <c r="F27" i="42" l="1"/>
  <c r="I49" i="40"/>
  <c r="I44" i="40"/>
  <c r="I10" i="42" s="1"/>
  <c r="I27" i="42" l="1"/>
  <c r="O49" i="40" l="1"/>
  <c r="O44" i="40"/>
  <c r="O10" i="42" s="1"/>
  <c r="O27" i="42" l="1"/>
  <c r="I47" i="40"/>
  <c r="I48" i="40"/>
  <c r="I43" i="40"/>
  <c r="I9" i="42" s="1"/>
  <c r="I55" i="40" l="1"/>
  <c r="I25" i="42"/>
  <c r="I31" i="42" s="1"/>
  <c r="I26" i="42"/>
  <c r="H47" i="40" l="1"/>
  <c r="W49" i="40" l="1"/>
  <c r="W57" i="40" s="1"/>
  <c r="W39" i="40"/>
  <c r="W44" i="40" s="1"/>
  <c r="W10" i="42" s="1"/>
  <c r="H55" i="40"/>
  <c r="H25" i="42"/>
  <c r="H31" i="42" s="1"/>
  <c r="H48" i="40"/>
  <c r="H43" i="40"/>
  <c r="H9" i="42" s="1"/>
  <c r="J49" i="40"/>
  <c r="J44" i="40"/>
  <c r="J10" i="42" s="1"/>
  <c r="H49" i="40"/>
  <c r="H44" i="40"/>
  <c r="H10" i="42" s="1"/>
  <c r="N49" i="40"/>
  <c r="N44" i="40"/>
  <c r="N10" i="42" s="1"/>
  <c r="W27" i="42" l="1"/>
  <c r="W33" i="42" s="1"/>
  <c r="N27" i="42"/>
  <c r="J27" i="42"/>
  <c r="H27" i="42"/>
  <c r="H26" i="42"/>
  <c r="W44" i="42" l="1"/>
  <c r="W50" i="42" s="1"/>
  <c r="T39" i="40"/>
  <c r="W51" i="42" l="1"/>
  <c r="E49" i="40"/>
  <c r="E44" i="40"/>
  <c r="E10" i="42" s="1"/>
  <c r="E27" i="42" l="1"/>
  <c r="S39" i="40" l="1"/>
  <c r="D49" i="40" l="1"/>
  <c r="D44" i="40"/>
  <c r="D10" i="42" s="1"/>
  <c r="D27" i="42" l="1"/>
  <c r="E48" i="40" l="1"/>
  <c r="E43" i="40"/>
  <c r="E9" i="42" s="1"/>
  <c r="E47" i="40"/>
  <c r="E26" i="42" l="1"/>
  <c r="E55" i="40"/>
  <c r="E25" i="42"/>
  <c r="E31" i="42" s="1"/>
  <c r="P49" i="40" l="1"/>
  <c r="P44" i="40"/>
  <c r="P10" i="42" s="1"/>
  <c r="P27" i="42" l="1"/>
  <c r="G47" i="40" l="1"/>
  <c r="G48" i="40"/>
  <c r="G43" i="40"/>
  <c r="G9" i="42" s="1"/>
  <c r="G26" i="42" l="1"/>
  <c r="G55" i="40"/>
  <c r="G25" i="42"/>
  <c r="G31" i="42" s="1"/>
  <c r="F47" i="40"/>
  <c r="F48" i="40"/>
  <c r="F43" i="40"/>
  <c r="F9" i="42" s="1"/>
  <c r="F55" i="40" l="1"/>
  <c r="F25" i="42"/>
  <c r="F31" i="42" s="1"/>
  <c r="F26" i="42"/>
  <c r="K47" i="40" l="1"/>
  <c r="K55" i="40" l="1"/>
  <c r="K25" i="42"/>
  <c r="K31" i="42" s="1"/>
  <c r="J47" i="40"/>
  <c r="J48" i="40"/>
  <c r="J43" i="40"/>
  <c r="J9" i="42" s="1"/>
  <c r="N47" i="40"/>
  <c r="N48" i="40"/>
  <c r="N43" i="40"/>
  <c r="N9" i="42" s="1"/>
  <c r="N26" i="42" l="1"/>
  <c r="J26" i="42"/>
  <c r="N55" i="40"/>
  <c r="N25" i="42"/>
  <c r="N31" i="42" s="1"/>
  <c r="J55" i="40"/>
  <c r="J25" i="42"/>
  <c r="J31" i="42" s="1"/>
  <c r="L47" i="40" l="1"/>
  <c r="L48" i="40"/>
  <c r="L43" i="40"/>
  <c r="L9" i="42" s="1"/>
  <c r="L55" i="40" l="1"/>
  <c r="L25" i="42"/>
  <c r="L31" i="42" s="1"/>
  <c r="L26" i="42"/>
  <c r="U47" i="40" l="1"/>
  <c r="U55" i="40" l="1"/>
  <c r="U25" i="42"/>
  <c r="T47" i="40" l="1"/>
  <c r="D48" i="40"/>
  <c r="D43" i="40"/>
  <c r="D9" i="42" s="1"/>
  <c r="D47" i="40"/>
  <c r="D55" i="40" l="1"/>
  <c r="D25" i="42"/>
  <c r="D31" i="42" s="1"/>
  <c r="T55" i="40"/>
  <c r="T25" i="42"/>
  <c r="D26" i="42"/>
  <c r="S47" i="40"/>
  <c r="M47" i="40"/>
  <c r="M48" i="40"/>
  <c r="M43" i="40"/>
  <c r="M9" i="42" s="1"/>
  <c r="M26" i="42" l="1"/>
  <c r="S55" i="40"/>
  <c r="S25" i="42"/>
  <c r="S31" i="42" s="1"/>
  <c r="M55" i="40"/>
  <c r="M25" i="42"/>
  <c r="M31" i="42" s="1"/>
  <c r="C24" i="40" l="1"/>
  <c r="C47" i="40" s="1"/>
  <c r="C55" i="40" l="1"/>
  <c r="C25" i="42"/>
  <c r="C31" i="42" s="1"/>
  <c r="R47" i="40" l="1"/>
  <c r="R55" i="40" l="1"/>
  <c r="R25" i="42"/>
  <c r="R31" i="42" s="1"/>
  <c r="Q47" i="40"/>
  <c r="Q48" i="40"/>
  <c r="Q43" i="40"/>
  <c r="Q9" i="42" s="1"/>
  <c r="Q26" i="42" l="1"/>
  <c r="Q55" i="40"/>
  <c r="Q25" i="42"/>
  <c r="Q31" i="42" s="1"/>
  <c r="O47" i="40" l="1"/>
  <c r="O48" i="40"/>
  <c r="O43" i="40"/>
  <c r="O9" i="42" s="1"/>
  <c r="O26" i="42" l="1"/>
  <c r="O55" i="40"/>
  <c r="O25" i="42"/>
  <c r="O31" i="42" s="1"/>
  <c r="V31" i="40" l="1"/>
  <c r="V47" i="40" l="1"/>
  <c r="V48" i="40"/>
  <c r="V32" i="40"/>
  <c r="V43" i="40" s="1"/>
  <c r="V9" i="42" s="1"/>
  <c r="V56" i="40" l="1"/>
  <c r="V26" i="42"/>
  <c r="V32" i="42" s="1"/>
  <c r="V55" i="40"/>
  <c r="V25" i="42"/>
  <c r="V43" i="42" l="1"/>
  <c r="V49" i="42" s="1"/>
  <c r="V51" i="42" l="1"/>
  <c r="P47" i="40"/>
  <c r="P48" i="40"/>
  <c r="P43" i="40"/>
  <c r="P9" i="42" s="1"/>
  <c r="P55" i="40" l="1"/>
  <c r="P25" i="42"/>
  <c r="P31" i="42" s="1"/>
  <c r="P26" i="42"/>
  <c r="R44" i="40" l="1"/>
  <c r="C10" i="42" l="1"/>
  <c r="C9" i="42"/>
  <c r="C27" i="42" l="1"/>
  <c r="C26" i="42"/>
  <c r="R49" i="40" l="1"/>
  <c r="R10" i="42"/>
  <c r="R48" i="40"/>
  <c r="R32" i="40"/>
  <c r="R43" i="40" s="1"/>
  <c r="R9" i="42" s="1"/>
  <c r="R15" i="42" s="1"/>
  <c r="R56" i="40" l="1"/>
  <c r="R26" i="42"/>
  <c r="R57" i="40"/>
  <c r="R27" i="42"/>
  <c r="R44" i="42" s="1"/>
  <c r="R43" i="42" l="1"/>
  <c r="R49" i="42" s="1"/>
  <c r="R32" i="42"/>
  <c r="S31" i="40"/>
  <c r="S49" i="40" l="1"/>
  <c r="S44" i="40"/>
  <c r="S10" i="42" s="1"/>
  <c r="S16" i="42" s="1"/>
  <c r="S48" i="40"/>
  <c r="S32" i="40"/>
  <c r="S43" i="40" s="1"/>
  <c r="S9" i="42" s="1"/>
  <c r="S15" i="42" s="1"/>
  <c r="S56" i="40" l="1"/>
  <c r="S26" i="42"/>
  <c r="S57" i="40"/>
  <c r="S27" i="42"/>
  <c r="S44" i="42" l="1"/>
  <c r="S50" i="42" s="1"/>
  <c r="S33" i="42"/>
  <c r="S43" i="42"/>
  <c r="S49" i="42" s="1"/>
  <c r="S32" i="42"/>
  <c r="T31" i="40"/>
  <c r="T49" i="40" l="1"/>
  <c r="T44" i="40"/>
  <c r="T10" i="42" s="1"/>
  <c r="T48" i="40"/>
  <c r="T32" i="40"/>
  <c r="T43" i="40" s="1"/>
  <c r="T9" i="42" s="1"/>
  <c r="T15" i="42" s="1"/>
  <c r="T56" i="40" l="1"/>
  <c r="T26" i="42"/>
  <c r="T57" i="40"/>
  <c r="T27" i="42"/>
  <c r="T44" i="42" s="1"/>
  <c r="T43" i="42" l="1"/>
  <c r="T49" i="42" s="1"/>
  <c r="T32" i="42"/>
  <c r="U31" i="40"/>
  <c r="U48" i="40" l="1"/>
  <c r="U32" i="40"/>
  <c r="U43" i="40" s="1"/>
  <c r="U9" i="42" s="1"/>
  <c r="U49" i="40"/>
  <c r="U44" i="40"/>
  <c r="U10" i="42" s="1"/>
  <c r="U16" i="42" s="1"/>
  <c r="U56" i="40" l="1"/>
  <c r="U26" i="42"/>
  <c r="U32" i="42" s="1"/>
  <c r="U57" i="40"/>
  <c r="U27" i="42"/>
  <c r="U44" i="42" l="1"/>
  <c r="U50" i="42" s="1"/>
  <c r="U33" i="42"/>
  <c r="U43" i="42"/>
  <c r="U49" i="42" s="1"/>
  <c r="D34" i="42" l="1"/>
  <c r="E34" i="42" l="1"/>
  <c r="F34" i="42" l="1"/>
  <c r="H34" i="42" l="1"/>
  <c r="J34" i="42" l="1"/>
  <c r="L34" i="42" l="1"/>
  <c r="M34" i="42" l="1"/>
  <c r="N34" i="42" l="1"/>
  <c r="O34" i="42" l="1"/>
  <c r="P34" i="42" l="1"/>
  <c r="Q34" i="42" l="1"/>
  <c r="R34" i="42" l="1"/>
  <c r="T17" i="42" l="1"/>
  <c r="T34" i="42" l="1"/>
  <c r="V15" i="42" l="1"/>
  <c r="V34" i="42"/>
  <c r="V17" i="42" l="1"/>
  <c r="W34" i="42" l="1"/>
  <c r="W16" i="42" l="1"/>
  <c r="W17" i="42" s="1"/>
  <c r="C34" i="42" l="1"/>
  <c r="S34" i="42" l="1"/>
  <c r="U34" i="42" l="1"/>
  <c r="U15" i="42" l="1"/>
  <c r="U17" i="42" s="1"/>
  <c r="I34" i="42" l="1"/>
  <c r="G34" i="42" l="1"/>
  <c r="B36" i="42" l="1"/>
  <c r="B35" i="42"/>
  <c r="C36" i="42"/>
  <c r="K43" i="40" l="1"/>
  <c r="K9" i="42" s="1"/>
  <c r="K48" i="40"/>
  <c r="K49" i="40"/>
  <c r="K44" i="40"/>
  <c r="K10" i="42" s="1"/>
  <c r="K27" i="42" l="1"/>
  <c r="K26" i="42"/>
  <c r="K34" i="42" l="1"/>
  <c r="B38" i="42" l="1"/>
  <c r="B37" i="42"/>
  <c r="C38" i="42"/>
  <c r="L6" i="22" l="1"/>
  <c r="AC198" i="22" l="1"/>
  <c r="AD198" i="22" s="1"/>
  <c r="AC199" i="22" l="1"/>
  <c r="AD199" i="22" s="1"/>
  <c r="AC200" i="22" l="1"/>
  <c r="AD200" i="22" s="1"/>
  <c r="AC201" i="22" l="1"/>
  <c r="AD201" i="22" s="1"/>
  <c r="AC202" i="22" l="1"/>
  <c r="AD202" i="22" s="1"/>
  <c r="AC203" i="22" l="1"/>
  <c r="AD203" i="22" s="1"/>
  <c r="AC204" i="22" l="1"/>
  <c r="AD204" i="22" s="1"/>
  <c r="AC205" i="22" l="1"/>
  <c r="AD205" i="22" s="1"/>
  <c r="AC206" i="22" l="1"/>
  <c r="AD206" i="22" s="1"/>
  <c r="AC207" i="22" l="1"/>
  <c r="AD207" i="22" s="1"/>
  <c r="AC208" i="22" l="1"/>
  <c r="AD208" i="22" s="1"/>
  <c r="AC209" i="22" l="1"/>
  <c r="AD209" i="22" s="1"/>
  <c r="AC210" i="22" l="1"/>
  <c r="AD210" i="22" s="1"/>
  <c r="AC211" i="22" l="1"/>
  <c r="AD211" i="22" s="1"/>
  <c r="AC212" i="22" l="1"/>
  <c r="AD212" i="22" s="1"/>
  <c r="AC213" i="22" l="1"/>
  <c r="AD213" i="22" s="1"/>
  <c r="AC214" i="22" l="1"/>
  <c r="AD214" i="22" s="1"/>
  <c r="AC215" i="22" l="1"/>
  <c r="AD215" i="22" s="1"/>
  <c r="AC216" i="22" l="1"/>
  <c r="AD216" i="22" s="1"/>
  <c r="AC217" i="22" l="1"/>
  <c r="AD217" i="22" s="1"/>
  <c r="AC218" i="22" l="1"/>
  <c r="AD218" i="22" s="1"/>
  <c r="AC219" i="22" l="1"/>
  <c r="AD219" i="22" s="1"/>
  <c r="AC220" i="22" l="1"/>
  <c r="AD220" i="22" s="1"/>
  <c r="AC221" i="22" l="1"/>
  <c r="AD221" i="22" s="1"/>
  <c r="AC222" i="22" l="1"/>
  <c r="AD222" i="22" s="1"/>
  <c r="AC223" i="22" l="1"/>
  <c r="AD223" i="22" s="1"/>
  <c r="AC224" i="22" l="1"/>
  <c r="AD224" i="22" s="1"/>
  <c r="DS20" i="22" l="1"/>
  <c r="DS19" i="22" s="1"/>
  <c r="R4" i="22" l="1"/>
  <c r="W11" i="18" s="1"/>
  <c r="DU20" i="22"/>
  <c r="R3" i="22"/>
  <c r="DU190" i="22" l="1"/>
  <c r="DQ20" i="22"/>
  <c r="R2" i="22" s="1"/>
  <c r="DO20" i="22"/>
  <c r="DM20" i="22"/>
  <c r="DK20" i="22" s="1"/>
  <c r="DV190" i="22" l="1"/>
  <c r="DU191" i="22"/>
  <c r="X38" i="40"/>
  <c r="X49" i="40" s="1"/>
  <c r="W15" i="18"/>
  <c r="X31" i="40" s="1"/>
  <c r="X32" i="40" s="1"/>
  <c r="X43" i="40" s="1"/>
  <c r="X9" i="42" s="1"/>
  <c r="R6" i="22"/>
  <c r="DU192" i="22" l="1"/>
  <c r="DV191" i="22"/>
  <c r="X39" i="40"/>
  <c r="X44" i="40" s="1"/>
  <c r="X10" i="42" s="1"/>
  <c r="X16" i="42" s="1"/>
  <c r="X17" i="42" s="1"/>
  <c r="X48" i="40"/>
  <c r="X56" i="40" s="1"/>
  <c r="X27" i="42"/>
  <c r="X33" i="42" s="1"/>
  <c r="X57" i="40"/>
  <c r="DV192" i="22" l="1"/>
  <c r="DU193" i="22"/>
  <c r="X26" i="42"/>
  <c r="X43" i="42" s="1"/>
  <c r="X44" i="42"/>
  <c r="X50" i="42" s="1"/>
  <c r="DV193" i="22" l="1"/>
  <c r="DU194" i="22"/>
  <c r="X51" i="42"/>
  <c r="X34" i="42"/>
  <c r="DV194" i="22" l="1"/>
  <c r="DU195" i="22"/>
  <c r="DV195" i="22" l="1"/>
  <c r="DU196" i="22"/>
  <c r="DV196" i="22" l="1"/>
  <c r="DU197" i="22"/>
  <c r="DV197" i="22" l="1"/>
  <c r="DU198" i="22"/>
  <c r="DU199" i="22" l="1"/>
  <c r="DV198" i="22"/>
  <c r="DV199" i="22" l="1"/>
  <c r="DU200" i="22"/>
  <c r="DV200" i="22" l="1"/>
  <c r="DU201" i="22"/>
  <c r="DU202" i="22" l="1"/>
  <c r="DV201" i="22"/>
  <c r="DV202" i="22" l="1"/>
  <c r="DU203" i="22"/>
  <c r="DU204" i="22" l="1"/>
  <c r="DV203" i="22"/>
  <c r="DV204" i="22" l="1"/>
  <c r="DU205" i="22"/>
  <c r="DV205" i="22" l="1"/>
  <c r="DU206" i="22"/>
  <c r="DV206" i="22" l="1"/>
  <c r="DU207" i="22"/>
  <c r="DV207" i="22" l="1"/>
  <c r="DU208" i="22"/>
  <c r="DV208" i="22" l="1"/>
  <c r="DU209" i="22"/>
  <c r="DU217" i="22"/>
  <c r="DV209" i="22" l="1"/>
  <c r="DU210" i="22"/>
  <c r="DV217" i="22"/>
  <c r="DU218" i="22"/>
  <c r="DV210" i="22" l="1"/>
  <c r="DU211" i="22"/>
  <c r="DV218" i="22"/>
  <c r="DU219" i="22"/>
  <c r="DV219" i="22" s="1"/>
  <c r="DV211" i="22" l="1"/>
  <c r="DU212" i="22"/>
  <c r="DV212" i="22" l="1"/>
  <c r="DU213" i="22"/>
  <c r="DV213" i="22" l="1"/>
  <c r="DU214" i="22"/>
  <c r="DV214" i="22" l="1"/>
  <c r="DU215" i="22"/>
  <c r="DV215" i="22" l="1"/>
  <c r="DU216" i="22"/>
  <c r="DV216" i="22" s="1"/>
  <c r="AC19" i="30" l="1"/>
  <c r="C25" i="40"/>
  <c r="C42" i="40" s="1"/>
  <c r="C8" i="42" s="1"/>
  <c r="C14" i="42" l="1"/>
  <c r="C17" i="42" s="1"/>
  <c r="C42" i="42"/>
  <c r="AC223" i="30"/>
  <c r="AC191" i="30"/>
  <c r="AD191" i="30" s="1"/>
  <c r="AC159" i="30"/>
  <c r="AD159" i="30" s="1"/>
  <c r="AC127" i="30"/>
  <c r="AD127" i="30" s="1"/>
  <c r="AC95" i="30"/>
  <c r="AD95" i="30" s="1"/>
  <c r="AC63" i="30"/>
  <c r="AD63" i="30" s="1"/>
  <c r="AC31" i="30"/>
  <c r="AD31" i="30" s="1"/>
  <c r="AC206" i="30"/>
  <c r="AD206" i="30" s="1"/>
  <c r="AC174" i="30"/>
  <c r="AD174" i="30" s="1"/>
  <c r="AC142" i="30"/>
  <c r="AD142" i="30" s="1"/>
  <c r="AC218" i="30"/>
  <c r="AC215" i="30"/>
  <c r="AC183" i="30"/>
  <c r="AD183" i="30" s="1"/>
  <c r="AC151" i="30"/>
  <c r="AD151" i="30" s="1"/>
  <c r="AC119" i="30"/>
  <c r="AD119" i="30" s="1"/>
  <c r="AC87" i="30"/>
  <c r="AD87" i="30" s="1"/>
  <c r="AC55" i="30"/>
  <c r="AD55" i="30" s="1"/>
  <c r="AC230" i="30"/>
  <c r="AC198" i="30"/>
  <c r="AD198" i="30" s="1"/>
  <c r="AC166" i="30"/>
  <c r="AD166" i="30" s="1"/>
  <c r="AC134" i="30"/>
  <c r="AD134" i="30" s="1"/>
  <c r="AC227" i="30"/>
  <c r="AC211" i="30"/>
  <c r="AD211" i="30" s="1"/>
  <c r="AC195" i="30"/>
  <c r="AD195" i="30" s="1"/>
  <c r="AC179" i="30"/>
  <c r="AD179" i="30" s="1"/>
  <c r="AC163" i="30"/>
  <c r="AD163" i="30" s="1"/>
  <c r="AC147" i="30"/>
  <c r="AD147" i="30" s="1"/>
  <c r="AC131" i="30"/>
  <c r="AD131" i="30" s="1"/>
  <c r="AC115" i="30"/>
  <c r="AD115" i="30" s="1"/>
  <c r="AC99" i="30"/>
  <c r="AD99" i="30" s="1"/>
  <c r="AC83" i="30"/>
  <c r="AD83" i="30" s="1"/>
  <c r="AC67" i="30"/>
  <c r="AD67" i="30" s="1"/>
  <c r="AC51" i="30"/>
  <c r="AD51" i="30" s="1"/>
  <c r="AC35" i="30"/>
  <c r="AD35" i="30" s="1"/>
  <c r="AC20" i="30"/>
  <c r="AC207" i="30"/>
  <c r="AD207" i="30" s="1"/>
  <c r="AC175" i="30"/>
  <c r="AD175" i="30" s="1"/>
  <c r="AC143" i="30"/>
  <c r="AD143" i="30" s="1"/>
  <c r="AC111" i="30"/>
  <c r="AD111" i="30" s="1"/>
  <c r="AC79" i="30"/>
  <c r="AD79" i="30" s="1"/>
  <c r="AC47" i="30"/>
  <c r="AD47" i="30" s="1"/>
  <c r="AC222" i="30"/>
  <c r="AC190" i="30"/>
  <c r="AD190" i="30" s="1"/>
  <c r="AC158" i="30"/>
  <c r="AD158" i="30" s="1"/>
  <c r="AC226" i="30"/>
  <c r="AC210" i="30"/>
  <c r="AD210" i="30" s="1"/>
  <c r="AC231" i="30"/>
  <c r="AC199" i="30"/>
  <c r="AD199" i="30" s="1"/>
  <c r="AC167" i="30"/>
  <c r="AD167" i="30" s="1"/>
  <c r="AC135" i="30"/>
  <c r="AD135" i="30" s="1"/>
  <c r="AC103" i="30"/>
  <c r="AD103" i="30" s="1"/>
  <c r="AC71" i="30"/>
  <c r="AD71" i="30" s="1"/>
  <c r="AC39" i="30"/>
  <c r="AD39" i="30" s="1"/>
  <c r="AC214" i="30"/>
  <c r="AC182" i="30"/>
  <c r="AD182" i="30" s="1"/>
  <c r="AC150" i="30"/>
  <c r="AD150" i="30" s="1"/>
  <c r="AC219" i="30"/>
  <c r="AC203" i="30"/>
  <c r="AD203" i="30" s="1"/>
  <c r="AC187" i="30"/>
  <c r="AD187" i="30" s="1"/>
  <c r="AC171" i="30"/>
  <c r="AD171" i="30" s="1"/>
  <c r="AC155" i="30"/>
  <c r="AD155" i="30" s="1"/>
  <c r="AC139" i="30"/>
  <c r="AD139" i="30" s="1"/>
  <c r="AC123" i="30"/>
  <c r="AD123" i="30" s="1"/>
  <c r="AC107" i="30"/>
  <c r="AD107" i="30" s="1"/>
  <c r="AC91" i="30"/>
  <c r="AD91" i="30" s="1"/>
  <c r="AC75" i="30"/>
  <c r="AD75" i="30" s="1"/>
  <c r="AC59" i="30"/>
  <c r="AD59" i="30" s="1"/>
  <c r="AC43" i="30"/>
  <c r="AD43" i="30" s="1"/>
  <c r="AC44" i="30"/>
  <c r="AD44" i="30" s="1"/>
  <c r="AC60" i="30"/>
  <c r="AD60" i="30" s="1"/>
  <c r="AC76" i="30"/>
  <c r="AD76" i="30" s="1"/>
  <c r="AC92" i="30"/>
  <c r="AD92" i="30" s="1"/>
  <c r="AC108" i="30"/>
  <c r="AD108" i="30" s="1"/>
  <c r="AC124" i="30"/>
  <c r="AD124" i="30" s="1"/>
  <c r="AC140" i="30"/>
  <c r="AD140" i="30" s="1"/>
  <c r="AC156" i="30"/>
  <c r="AD156" i="30" s="1"/>
  <c r="AC172" i="30"/>
  <c r="AD172" i="30" s="1"/>
  <c r="AC188" i="30"/>
  <c r="AD188" i="30" s="1"/>
  <c r="AC204" i="30"/>
  <c r="AD204" i="30" s="1"/>
  <c r="AC220" i="30"/>
  <c r="AC33" i="30"/>
  <c r="AD33" i="30" s="1"/>
  <c r="AC49" i="30"/>
  <c r="AD49" i="30" s="1"/>
  <c r="AC65" i="30"/>
  <c r="AD65" i="30" s="1"/>
  <c r="AC81" i="30"/>
  <c r="AD81" i="30" s="1"/>
  <c r="AC97" i="30"/>
  <c r="AD97" i="30" s="1"/>
  <c r="AC113" i="30"/>
  <c r="AD113" i="30" s="1"/>
  <c r="AC129" i="30"/>
  <c r="AD129" i="30" s="1"/>
  <c r="AC145" i="30"/>
  <c r="AD145" i="30" s="1"/>
  <c r="AC161" i="30"/>
  <c r="AD161" i="30" s="1"/>
  <c r="AC177" i="30"/>
  <c r="AD177" i="30" s="1"/>
  <c r="AC193" i="30"/>
  <c r="AD193" i="30" s="1"/>
  <c r="AC209" i="30"/>
  <c r="AD209" i="30" s="1"/>
  <c r="AC225" i="30"/>
  <c r="AC40" i="30"/>
  <c r="AD40" i="30" s="1"/>
  <c r="AC56" i="30"/>
  <c r="AD56" i="30" s="1"/>
  <c r="AC72" i="30"/>
  <c r="AD72" i="30" s="1"/>
  <c r="AC88" i="30"/>
  <c r="AD88" i="30" s="1"/>
  <c r="AC104" i="30"/>
  <c r="AD104" i="30" s="1"/>
  <c r="AC120" i="30"/>
  <c r="AD120" i="30" s="1"/>
  <c r="AC136" i="30"/>
  <c r="AD136" i="30" s="1"/>
  <c r="AC152" i="30"/>
  <c r="AD152" i="30" s="1"/>
  <c r="AC168" i="30"/>
  <c r="AD168" i="30" s="1"/>
  <c r="AC184" i="30"/>
  <c r="AD184" i="30" s="1"/>
  <c r="AC200" i="30"/>
  <c r="AD200" i="30" s="1"/>
  <c r="AC216" i="30"/>
  <c r="AC232" i="30"/>
  <c r="AC27" i="30"/>
  <c r="AD27" i="30" s="1"/>
  <c r="AC42" i="30"/>
  <c r="AD42" i="30" s="1"/>
  <c r="AC58" i="30"/>
  <c r="AD58" i="30" s="1"/>
  <c r="AC74" i="30"/>
  <c r="AD74" i="30" s="1"/>
  <c r="AC90" i="30"/>
  <c r="AD90" i="30" s="1"/>
  <c r="AC110" i="30"/>
  <c r="AD110" i="30" s="1"/>
  <c r="AC37" i="30"/>
  <c r="AD37" i="30" s="1"/>
  <c r="AC53" i="30"/>
  <c r="AD53" i="30" s="1"/>
  <c r="AC69" i="30"/>
  <c r="AD69" i="30" s="1"/>
  <c r="AC85" i="30"/>
  <c r="AD85" i="30" s="1"/>
  <c r="AC101" i="30"/>
  <c r="AD101" i="30" s="1"/>
  <c r="AC117" i="30"/>
  <c r="AD117" i="30" s="1"/>
  <c r="AC133" i="30"/>
  <c r="AD133" i="30" s="1"/>
  <c r="AC149" i="30"/>
  <c r="AD149" i="30" s="1"/>
  <c r="AC165" i="30"/>
  <c r="AD165" i="30" s="1"/>
  <c r="AC181" i="30"/>
  <c r="AD181" i="30" s="1"/>
  <c r="AC197" i="30"/>
  <c r="AD197" i="30" s="1"/>
  <c r="AC213" i="30"/>
  <c r="AD213" i="30" s="1"/>
  <c r="AC229" i="30"/>
  <c r="AC30" i="30"/>
  <c r="AD30" i="30" s="1"/>
  <c r="AC46" i="30"/>
  <c r="AD46" i="30" s="1"/>
  <c r="AC62" i="30"/>
  <c r="AD62" i="30" s="1"/>
  <c r="AC78" i="30"/>
  <c r="AD78" i="30" s="1"/>
  <c r="AC94" i="30"/>
  <c r="AD94" i="30" s="1"/>
  <c r="AC118" i="30"/>
  <c r="AD118" i="30" s="1"/>
  <c r="AC122" i="30"/>
  <c r="AD122" i="30" s="1"/>
  <c r="AC114" i="30"/>
  <c r="AD114" i="30" s="1"/>
  <c r="AC146" i="30"/>
  <c r="AD146" i="30" s="1"/>
  <c r="AC162" i="30"/>
  <c r="AD162" i="30" s="1"/>
  <c r="AC178" i="30"/>
  <c r="AD178" i="30" s="1"/>
  <c r="AC194" i="30"/>
  <c r="AD194" i="30" s="1"/>
  <c r="AC36" i="30"/>
  <c r="AD36" i="30" s="1"/>
  <c r="AC52" i="30"/>
  <c r="AD52" i="30" s="1"/>
  <c r="AC68" i="30"/>
  <c r="AD68" i="30" s="1"/>
  <c r="AC84" i="30"/>
  <c r="AD84" i="30" s="1"/>
  <c r="AC100" i="30"/>
  <c r="AD100" i="30" s="1"/>
  <c r="AC116" i="30"/>
  <c r="AD116" i="30" s="1"/>
  <c r="AC132" i="30"/>
  <c r="AD132" i="30" s="1"/>
  <c r="AC148" i="30"/>
  <c r="AD148" i="30" s="1"/>
  <c r="AC164" i="30"/>
  <c r="AD164" i="30" s="1"/>
  <c r="AC180" i="30"/>
  <c r="AD180" i="30" s="1"/>
  <c r="AC196" i="30"/>
  <c r="AD196" i="30" s="1"/>
  <c r="AC212" i="30"/>
  <c r="AD212" i="30" s="1"/>
  <c r="AC228" i="30"/>
  <c r="AC26" i="30"/>
  <c r="AD26" i="30" s="1"/>
  <c r="AC28" i="30"/>
  <c r="AD28" i="30" s="1"/>
  <c r="AC41" i="30"/>
  <c r="AD41" i="30" s="1"/>
  <c r="AC57" i="30"/>
  <c r="AD57" i="30" s="1"/>
  <c r="AC73" i="30"/>
  <c r="AD73" i="30" s="1"/>
  <c r="AC89" i="30"/>
  <c r="AD89" i="30" s="1"/>
  <c r="AC105" i="30"/>
  <c r="AD105" i="30" s="1"/>
  <c r="AC121" i="30"/>
  <c r="AD121" i="30" s="1"/>
  <c r="AC137" i="30"/>
  <c r="AD137" i="30" s="1"/>
  <c r="AC153" i="30"/>
  <c r="AD153" i="30" s="1"/>
  <c r="AC169" i="30"/>
  <c r="AD169" i="30" s="1"/>
  <c r="AC185" i="30"/>
  <c r="AD185" i="30" s="1"/>
  <c r="AC201" i="30"/>
  <c r="AD201" i="30" s="1"/>
  <c r="AC217" i="30"/>
  <c r="AC32" i="30"/>
  <c r="AD32" i="30" s="1"/>
  <c r="AC48" i="30"/>
  <c r="AD48" i="30" s="1"/>
  <c r="AC64" i="30"/>
  <c r="AD64" i="30" s="1"/>
  <c r="AC80" i="30"/>
  <c r="AD80" i="30" s="1"/>
  <c r="AC96" i="30"/>
  <c r="AD96" i="30" s="1"/>
  <c r="AC112" i="30"/>
  <c r="AD112" i="30" s="1"/>
  <c r="AC128" i="30"/>
  <c r="AD128" i="30" s="1"/>
  <c r="AC144" i="30"/>
  <c r="AD144" i="30" s="1"/>
  <c r="AC160" i="30"/>
  <c r="AD160" i="30" s="1"/>
  <c r="AC176" i="30"/>
  <c r="AD176" i="30" s="1"/>
  <c r="AC192" i="30"/>
  <c r="AD192" i="30" s="1"/>
  <c r="AC208" i="30"/>
  <c r="AD208" i="30" s="1"/>
  <c r="AC224" i="30"/>
  <c r="AC34" i="30"/>
  <c r="AD34" i="30" s="1"/>
  <c r="AC50" i="30"/>
  <c r="AD50" i="30" s="1"/>
  <c r="AC66" i="30"/>
  <c r="AD66" i="30" s="1"/>
  <c r="AC82" i="30"/>
  <c r="AD82" i="30" s="1"/>
  <c r="AC98" i="30"/>
  <c r="AD98" i="30" s="1"/>
  <c r="AC126" i="30"/>
  <c r="AD126" i="30" s="1"/>
  <c r="AC24" i="30"/>
  <c r="AD24" i="30" s="1"/>
  <c r="AC29" i="30"/>
  <c r="AD29" i="30" s="1"/>
  <c r="AC45" i="30"/>
  <c r="AD45" i="30" s="1"/>
  <c r="AC61" i="30"/>
  <c r="AD61" i="30" s="1"/>
  <c r="AC77" i="30"/>
  <c r="AD77" i="30" s="1"/>
  <c r="AC93" i="30"/>
  <c r="AD93" i="30" s="1"/>
  <c r="AC109" i="30"/>
  <c r="AD109" i="30" s="1"/>
  <c r="AC125" i="30"/>
  <c r="AD125" i="30" s="1"/>
  <c r="AC141" i="30"/>
  <c r="AD141" i="30" s="1"/>
  <c r="AC157" i="30"/>
  <c r="AD157" i="30" s="1"/>
  <c r="AC173" i="30"/>
  <c r="AD173" i="30" s="1"/>
  <c r="AC189" i="30"/>
  <c r="AD189" i="30" s="1"/>
  <c r="AC205" i="30"/>
  <c r="AD205" i="30" s="1"/>
  <c r="AC221" i="30"/>
  <c r="AC25" i="30"/>
  <c r="AD25" i="30" s="1"/>
  <c r="AC38" i="30"/>
  <c r="AD38" i="30" s="1"/>
  <c r="AC54" i="30"/>
  <c r="AD54" i="30" s="1"/>
  <c r="AC70" i="30"/>
  <c r="AD70" i="30" s="1"/>
  <c r="AC86" i="30"/>
  <c r="AD86" i="30" s="1"/>
  <c r="AC102" i="30"/>
  <c r="AD102" i="30" s="1"/>
  <c r="AC106" i="30"/>
  <c r="AD106" i="30" s="1"/>
  <c r="AC130" i="30"/>
  <c r="AD130" i="30" s="1"/>
  <c r="AC138" i="30"/>
  <c r="AD138" i="30" s="1"/>
  <c r="AC154" i="30"/>
  <c r="AD154" i="30" s="1"/>
  <c r="AC170" i="30"/>
  <c r="AD170" i="30" s="1"/>
  <c r="AC186" i="30"/>
  <c r="AD186" i="30" s="1"/>
  <c r="AC202" i="30"/>
  <c r="AD202" i="30" s="1"/>
  <c r="C48" i="42" l="1"/>
  <c r="C51" i="42" s="1"/>
  <c r="AD214" i="30"/>
  <c r="AD215" i="30" s="1"/>
  <c r="AD216" i="30" s="1"/>
  <c r="AD217" i="30" s="1"/>
  <c r="AD218" i="30" s="1"/>
  <c r="AD219" i="30" s="1"/>
  <c r="AD220" i="30" s="1"/>
  <c r="AD221" i="30" s="1"/>
  <c r="AD222" i="30" s="1"/>
  <c r="AD223" i="30" s="1"/>
  <c r="AD224" i="30" s="1"/>
  <c r="AD225" i="30" s="1"/>
  <c r="AD226" i="30" s="1"/>
  <c r="AD227" i="30" s="1"/>
  <c r="AD228" i="30" s="1"/>
  <c r="AD229" i="30" s="1"/>
  <c r="AD230" i="30" s="1"/>
  <c r="AD231" i="30" s="1"/>
  <c r="AD232" i="30" s="1"/>
  <c r="E25" i="40"/>
  <c r="E42" i="40" s="1"/>
  <c r="E8" i="42" s="1"/>
  <c r="V25" i="40"/>
  <c r="V42" i="40" s="1"/>
  <c r="V8" i="42" s="1"/>
  <c r="V42" i="42" s="1"/>
  <c r="W25" i="40"/>
  <c r="W42" i="40" s="1"/>
  <c r="W8" i="42" s="1"/>
  <c r="W42" i="42" s="1"/>
  <c r="IC19" i="30"/>
  <c r="IC219" i="30" s="1"/>
  <c r="P25" i="40"/>
  <c r="P42" i="40" s="1"/>
  <c r="P8" i="42" s="1"/>
  <c r="J25" i="40"/>
  <c r="J42" i="40" s="1"/>
  <c r="J8" i="42" s="1"/>
  <c r="O25" i="40"/>
  <c r="O42" i="40" s="1"/>
  <c r="O8" i="42" s="1"/>
  <c r="GG19" i="30"/>
  <c r="GG221" i="30" s="1"/>
  <c r="DE19" i="30"/>
  <c r="DE229" i="30" s="1"/>
  <c r="LE19" i="30"/>
  <c r="LE210" i="30" s="1"/>
  <c r="IS19" i="30"/>
  <c r="IS232" i="30" s="1"/>
  <c r="GW19" i="30"/>
  <c r="GW231" i="30" s="1"/>
  <c r="NA19" i="30"/>
  <c r="CO19" i="30"/>
  <c r="CO222" i="30" s="1"/>
  <c r="R25" i="40"/>
  <c r="R42" i="40" s="1"/>
  <c r="R8" i="42" s="1"/>
  <c r="G25" i="40"/>
  <c r="G42" i="40" s="1"/>
  <c r="G8" i="42" s="1"/>
  <c r="L25" i="40"/>
  <c r="L42" i="40" s="1"/>
  <c r="L8" i="42" s="1"/>
  <c r="H25" i="40"/>
  <c r="H42" i="40" s="1"/>
  <c r="H8" i="42" s="1"/>
  <c r="HM19" i="30"/>
  <c r="HM224" i="30" s="1"/>
  <c r="EK19" i="30"/>
  <c r="EK227" i="30" s="1"/>
  <c r="T25" i="40"/>
  <c r="T42" i="40" s="1"/>
  <c r="T8" i="42" s="1"/>
  <c r="T42" i="42" s="1"/>
  <c r="T51" i="42" s="1"/>
  <c r="Q25" i="40"/>
  <c r="Q42" i="40" s="1"/>
  <c r="Q8" i="42" s="1"/>
  <c r="Q14" i="42" s="1"/>
  <c r="Q17" i="42" s="1"/>
  <c r="MK19" i="30"/>
  <c r="MK211" i="30" s="1"/>
  <c r="N25" i="40"/>
  <c r="N42" i="40" s="1"/>
  <c r="N8" i="42" s="1"/>
  <c r="FA19" i="30"/>
  <c r="FA230" i="30" s="1"/>
  <c r="LU19" i="30"/>
  <c r="LU59" i="30" s="1"/>
  <c r="FQ19" i="30"/>
  <c r="FQ136" i="30" s="1"/>
  <c r="I25" i="40"/>
  <c r="I42" i="40" s="1"/>
  <c r="I8" i="42" s="1"/>
  <c r="AS19" i="30"/>
  <c r="AS227" i="30" s="1"/>
  <c r="X25" i="40"/>
  <c r="X42" i="40" s="1"/>
  <c r="X8" i="42" s="1"/>
  <c r="X42" i="42" s="1"/>
  <c r="S25" i="40"/>
  <c r="S42" i="40" s="1"/>
  <c r="S8" i="42" s="1"/>
  <c r="JY19" i="30"/>
  <c r="JY231" i="30" s="1"/>
  <c r="BI19" i="30"/>
  <c r="BI228" i="30" s="1"/>
  <c r="DU19" i="30"/>
  <c r="DU227" i="30" s="1"/>
  <c r="BY19" i="30"/>
  <c r="BY212" i="30" s="1"/>
  <c r="K25" i="40"/>
  <c r="K42" i="40" s="1"/>
  <c r="K8" i="42" s="1"/>
  <c r="F25" i="40"/>
  <c r="F42" i="40" s="1"/>
  <c r="F8" i="42" s="1"/>
  <c r="JI19" i="30"/>
  <c r="JI220" i="30" s="1"/>
  <c r="KO19" i="30"/>
  <c r="KO221" i="30" s="1"/>
  <c r="M25" i="40"/>
  <c r="M42" i="40" s="1"/>
  <c r="M8" i="42" s="1"/>
  <c r="U25" i="40"/>
  <c r="U42" i="40" s="1"/>
  <c r="U8" i="42" s="1"/>
  <c r="U42" i="42" s="1"/>
  <c r="U51" i="42" s="1"/>
  <c r="D25" i="40"/>
  <c r="D42" i="40" s="1"/>
  <c r="D8" i="42" s="1"/>
  <c r="FQ158" i="30" l="1"/>
  <c r="KO228" i="30"/>
  <c r="BI218" i="30"/>
  <c r="FQ74" i="30"/>
  <c r="MK214" i="30"/>
  <c r="EK226" i="30"/>
  <c r="GW223" i="30"/>
  <c r="S14" i="42"/>
  <c r="S17" i="42" s="1"/>
  <c r="S42" i="42"/>
  <c r="N42" i="42"/>
  <c r="N14" i="42"/>
  <c r="N17" i="42" s="1"/>
  <c r="H42" i="42"/>
  <c r="H14" i="42"/>
  <c r="H17" i="42" s="1"/>
  <c r="G14" i="42"/>
  <c r="G17" i="42" s="1"/>
  <c r="G42" i="42"/>
  <c r="D42" i="42"/>
  <c r="D14" i="42"/>
  <c r="D17" i="42" s="1"/>
  <c r="M42" i="42"/>
  <c r="M14" i="42"/>
  <c r="M17" i="42" s="1"/>
  <c r="K14" i="42"/>
  <c r="K17" i="42" s="1"/>
  <c r="K42" i="42"/>
  <c r="I42" i="42"/>
  <c r="I14" i="42"/>
  <c r="I17" i="42" s="1"/>
  <c r="R42" i="42"/>
  <c r="R14" i="42"/>
  <c r="R17" i="42" s="1"/>
  <c r="J42" i="42"/>
  <c r="J14" i="42"/>
  <c r="J17" i="42" s="1"/>
  <c r="E14" i="42"/>
  <c r="E17" i="42" s="1"/>
  <c r="E42" i="42"/>
  <c r="L14" i="42"/>
  <c r="L17" i="42" s="1"/>
  <c r="L42" i="42"/>
  <c r="P14" i="42"/>
  <c r="P17" i="42" s="1"/>
  <c r="P42" i="42"/>
  <c r="F42" i="42"/>
  <c r="F14" i="42"/>
  <c r="F17" i="42" s="1"/>
  <c r="O42" i="42"/>
  <c r="O14" i="42"/>
  <c r="O17" i="42" s="1"/>
  <c r="JI208" i="30"/>
  <c r="JI86" i="30"/>
  <c r="JI134" i="30"/>
  <c r="JI102" i="30"/>
  <c r="JI20" i="30"/>
  <c r="JI136" i="30"/>
  <c r="JI140" i="30"/>
  <c r="JI212" i="30"/>
  <c r="JI135" i="30"/>
  <c r="JI175" i="30"/>
  <c r="JI93" i="30"/>
  <c r="JI38" i="30"/>
  <c r="JI101" i="30"/>
  <c r="JI202" i="30"/>
  <c r="JI189" i="30"/>
  <c r="JI60" i="30"/>
  <c r="JI197" i="30"/>
  <c r="JI154" i="30"/>
  <c r="JI214" i="30"/>
  <c r="JI55" i="30"/>
  <c r="JI67" i="30"/>
  <c r="JI149" i="30"/>
  <c r="JI88" i="30"/>
  <c r="JI30" i="30"/>
  <c r="JI70" i="30"/>
  <c r="JI153" i="30"/>
  <c r="JI43" i="30"/>
  <c r="JI160" i="30"/>
  <c r="JI147" i="30"/>
  <c r="JI130" i="30"/>
  <c r="JI126" i="30"/>
  <c r="JI34" i="30"/>
  <c r="JI118" i="30"/>
  <c r="JI144" i="30"/>
  <c r="JI32" i="30"/>
  <c r="JI106" i="30"/>
  <c r="JI36" i="30"/>
  <c r="JI162" i="30"/>
  <c r="JI47" i="30"/>
  <c r="JI210" i="30"/>
  <c r="JI123" i="30"/>
  <c r="JI206" i="30"/>
  <c r="JI121" i="30"/>
  <c r="JI183" i="30"/>
  <c r="JI174" i="30"/>
  <c r="JI74" i="30"/>
  <c r="JI95" i="30"/>
  <c r="JI157" i="30"/>
  <c r="JI205" i="30"/>
  <c r="JI182" i="30"/>
  <c r="JI116" i="30"/>
  <c r="JI54" i="30"/>
  <c r="JI96" i="30"/>
  <c r="JI195" i="30"/>
  <c r="JI109" i="30"/>
  <c r="JI125" i="30"/>
  <c r="JI31" i="30"/>
  <c r="JI204" i="30"/>
  <c r="JI50" i="30"/>
  <c r="JI199" i="30"/>
  <c r="JI69" i="30"/>
  <c r="JI25" i="30"/>
  <c r="JI131" i="30"/>
  <c r="JI200" i="30"/>
  <c r="JI48" i="30"/>
  <c r="JI156" i="30"/>
  <c r="JI65" i="30"/>
  <c r="JI45" i="30"/>
  <c r="JI113" i="30"/>
  <c r="JI66" i="30"/>
  <c r="JI53" i="30"/>
  <c r="JI193" i="30"/>
  <c r="JI59" i="30"/>
  <c r="JI98" i="30"/>
  <c r="JI46" i="30"/>
  <c r="JI198" i="30"/>
  <c r="JI151" i="30"/>
  <c r="JI33" i="30"/>
  <c r="JI178" i="30"/>
  <c r="JI26" i="30"/>
  <c r="JI97" i="30"/>
  <c r="JI211" i="30"/>
  <c r="JI170" i="30"/>
  <c r="JI52" i="30"/>
  <c r="JI171" i="30"/>
  <c r="JI119" i="30"/>
  <c r="JI158" i="30"/>
  <c r="JI87" i="30"/>
  <c r="JI159" i="30"/>
  <c r="JI146" i="30"/>
  <c r="JI107" i="30"/>
  <c r="JI76" i="30"/>
  <c r="JI192" i="30"/>
  <c r="JI112" i="30"/>
  <c r="JI166" i="30"/>
  <c r="JI49" i="30"/>
  <c r="JI173" i="30"/>
  <c r="JI61" i="30"/>
  <c r="JI169" i="30"/>
  <c r="JI152" i="30"/>
  <c r="JI186" i="30"/>
  <c r="JI164" i="30"/>
  <c r="JI78" i="30"/>
  <c r="JI92" i="30"/>
  <c r="JI150" i="30"/>
  <c r="JI148" i="30"/>
  <c r="JI103" i="30"/>
  <c r="JI143" i="30"/>
  <c r="JI24" i="30"/>
  <c r="JJ24" i="30" s="1"/>
  <c r="JI41" i="30"/>
  <c r="JI129" i="30"/>
  <c r="JI114" i="30"/>
  <c r="JI184" i="30"/>
  <c r="JI99" i="30"/>
  <c r="JI58" i="30"/>
  <c r="JI139" i="30"/>
  <c r="JI108" i="30"/>
  <c r="JI161" i="30"/>
  <c r="JI132" i="30"/>
  <c r="JI72" i="30"/>
  <c r="JI83" i="30"/>
  <c r="JI145" i="30"/>
  <c r="JI104" i="30"/>
  <c r="JI115" i="30"/>
  <c r="JI185" i="30"/>
  <c r="JI105" i="30"/>
  <c r="JI194" i="30"/>
  <c r="JI201" i="30"/>
  <c r="JI82" i="30"/>
  <c r="JI91" i="30"/>
  <c r="JI127" i="30"/>
  <c r="JI37" i="30"/>
  <c r="JI80" i="30"/>
  <c r="JI188" i="30"/>
  <c r="JI209" i="30"/>
  <c r="JI64" i="30"/>
  <c r="JI110" i="30"/>
  <c r="JI100" i="30"/>
  <c r="JI71" i="30"/>
  <c r="JI111" i="30"/>
  <c r="JI94" i="30"/>
  <c r="JI187" i="30"/>
  <c r="JI138" i="30"/>
  <c r="JI77" i="30"/>
  <c r="JI190" i="30"/>
  <c r="JI84" i="30"/>
  <c r="JI89" i="30"/>
  <c r="JI179" i="30"/>
  <c r="JI42" i="30"/>
  <c r="JI35" i="30"/>
  <c r="JI57" i="30"/>
  <c r="JI75" i="30"/>
  <c r="JI44" i="30"/>
  <c r="JI128" i="30"/>
  <c r="JI163" i="30"/>
  <c r="JI142" i="30"/>
  <c r="JI203" i="30"/>
  <c r="JI29" i="30"/>
  <c r="JI120" i="30"/>
  <c r="JI28" i="30"/>
  <c r="JI62" i="30"/>
  <c r="JI68" i="30"/>
  <c r="JI39" i="30"/>
  <c r="JI79" i="30"/>
  <c r="JI122" i="30"/>
  <c r="JI155" i="30"/>
  <c r="JI141" i="30"/>
  <c r="JI81" i="30"/>
  <c r="JI90" i="30"/>
  <c r="JI85" i="30"/>
  <c r="JI137" i="30"/>
  <c r="JI56" i="30"/>
  <c r="JI196" i="30"/>
  <c r="JI172" i="30"/>
  <c r="JI133" i="30"/>
  <c r="JI167" i="30"/>
  <c r="JI207" i="30"/>
  <c r="JI165" i="30"/>
  <c r="JI63" i="30"/>
  <c r="JI168" i="30"/>
  <c r="JI213" i="30"/>
  <c r="JI124" i="30"/>
  <c r="JI180" i="30"/>
  <c r="JI191" i="30"/>
  <c r="JI177" i="30"/>
  <c r="JI176" i="30"/>
  <c r="JI117" i="30"/>
  <c r="JI27" i="30"/>
  <c r="JI181" i="30"/>
  <c r="JI40" i="30"/>
  <c r="JI51" i="30"/>
  <c r="JI73" i="30"/>
  <c r="JI227" i="30"/>
  <c r="JI219" i="30"/>
  <c r="JI217" i="30"/>
  <c r="JI222" i="30"/>
  <c r="JI215" i="30"/>
  <c r="JI229" i="30"/>
  <c r="JI231" i="30"/>
  <c r="JI230" i="30"/>
  <c r="JI221" i="30"/>
  <c r="JI223" i="30"/>
  <c r="JI232" i="30"/>
  <c r="JI224" i="30"/>
  <c r="JI225" i="30"/>
  <c r="JI228" i="30"/>
  <c r="BY123" i="30"/>
  <c r="BY187" i="30"/>
  <c r="BY20" i="30"/>
  <c r="BY35" i="30"/>
  <c r="BY91" i="30"/>
  <c r="BY155" i="30"/>
  <c r="BY65" i="30"/>
  <c r="BY107" i="30"/>
  <c r="BY171" i="30"/>
  <c r="BY99" i="30"/>
  <c r="BY163" i="30"/>
  <c r="BY33" i="30"/>
  <c r="BY83" i="30"/>
  <c r="BY147" i="30"/>
  <c r="BY75" i="30"/>
  <c r="BY139" i="30"/>
  <c r="BY203" i="30"/>
  <c r="BY48" i="30"/>
  <c r="BY131" i="30"/>
  <c r="BY195" i="30"/>
  <c r="BY67" i="30"/>
  <c r="BY115" i="30"/>
  <c r="BY179" i="30"/>
  <c r="BY50" i="30"/>
  <c r="BY76" i="30"/>
  <c r="BY140" i="30"/>
  <c r="BY204" i="30"/>
  <c r="BY29" i="30"/>
  <c r="BY105" i="30"/>
  <c r="BY169" i="30"/>
  <c r="BY57" i="30"/>
  <c r="BY90" i="30"/>
  <c r="BY154" i="30"/>
  <c r="BY38" i="30"/>
  <c r="BY224" i="30"/>
  <c r="BY219" i="30"/>
  <c r="BY79" i="30"/>
  <c r="BY143" i="30"/>
  <c r="BY207" i="30"/>
  <c r="BY84" i="30"/>
  <c r="BY148" i="30"/>
  <c r="BY61" i="30"/>
  <c r="BY113" i="30"/>
  <c r="BY177" i="30"/>
  <c r="BY42" i="30"/>
  <c r="BY98" i="30"/>
  <c r="BY162" i="30"/>
  <c r="BY70" i="30"/>
  <c r="BY64" i="30"/>
  <c r="BY135" i="30"/>
  <c r="BY199" i="30"/>
  <c r="BY92" i="30"/>
  <c r="BY156" i="30"/>
  <c r="BY46" i="30"/>
  <c r="BY121" i="30"/>
  <c r="BY185" i="30"/>
  <c r="BY27" i="30"/>
  <c r="BY106" i="30"/>
  <c r="BY170" i="30"/>
  <c r="BY55" i="30"/>
  <c r="BY231" i="30"/>
  <c r="BY211" i="30"/>
  <c r="BY80" i="30"/>
  <c r="BY144" i="30"/>
  <c r="BY95" i="30"/>
  <c r="BY159" i="30"/>
  <c r="BY100" i="30"/>
  <c r="BY164" i="30"/>
  <c r="BY31" i="30"/>
  <c r="BY40" i="30"/>
  <c r="BY129" i="30"/>
  <c r="BY193" i="30"/>
  <c r="BY59" i="30"/>
  <c r="BY114" i="30"/>
  <c r="BY178" i="30"/>
  <c r="BY223" i="30"/>
  <c r="BY87" i="30"/>
  <c r="BY151" i="30"/>
  <c r="BY228" i="30"/>
  <c r="BY108" i="30"/>
  <c r="BY172" i="30"/>
  <c r="BY63" i="30"/>
  <c r="BY72" i="30"/>
  <c r="BY137" i="30"/>
  <c r="BY201" i="30"/>
  <c r="BY122" i="30"/>
  <c r="BY186" i="30"/>
  <c r="BY215" i="30"/>
  <c r="BY214" i="30"/>
  <c r="BY111" i="30"/>
  <c r="BY175" i="30"/>
  <c r="BY34" i="30"/>
  <c r="BY116" i="30"/>
  <c r="BY180" i="30"/>
  <c r="BY81" i="30"/>
  <c r="BY145" i="30"/>
  <c r="BY209" i="30"/>
  <c r="BY44" i="30"/>
  <c r="BY130" i="30"/>
  <c r="BY194" i="30"/>
  <c r="BY103" i="30"/>
  <c r="BY167" i="30"/>
  <c r="BY49" i="30"/>
  <c r="BY124" i="30"/>
  <c r="BY188" i="30"/>
  <c r="BY89" i="30"/>
  <c r="BY153" i="30"/>
  <c r="BY73" i="30"/>
  <c r="BY138" i="30"/>
  <c r="BY202" i="30"/>
  <c r="BY210" i="30"/>
  <c r="BY227" i="30"/>
  <c r="BY226" i="30"/>
  <c r="BY112" i="30"/>
  <c r="BY176" i="30"/>
  <c r="BY32" i="30"/>
  <c r="BY127" i="30"/>
  <c r="BY191" i="30"/>
  <c r="BY51" i="30"/>
  <c r="BY52" i="30"/>
  <c r="BY132" i="30"/>
  <c r="BY196" i="30"/>
  <c r="BY97" i="30"/>
  <c r="BY161" i="30"/>
  <c r="BY25" i="30"/>
  <c r="BY82" i="30"/>
  <c r="BY146" i="30"/>
  <c r="BY53" i="30"/>
  <c r="BY119" i="30"/>
  <c r="BY183" i="30"/>
  <c r="BY66" i="30"/>
  <c r="BY230" i="30"/>
  <c r="JY218" i="30"/>
  <c r="AS214" i="30"/>
  <c r="FQ190" i="30"/>
  <c r="LU156" i="30"/>
  <c r="LU87" i="30"/>
  <c r="FA221" i="30"/>
  <c r="JY212" i="30"/>
  <c r="CO228" i="30"/>
  <c r="NA79" i="30"/>
  <c r="NA88" i="30"/>
  <c r="NA171" i="30"/>
  <c r="NA129" i="30"/>
  <c r="NA155" i="30"/>
  <c r="NA180" i="30"/>
  <c r="NA182" i="30"/>
  <c r="NA109" i="30"/>
  <c r="NA200" i="30"/>
  <c r="NA93" i="30"/>
  <c r="NA211" i="30"/>
  <c r="NA98" i="30"/>
  <c r="NA94" i="30"/>
  <c r="NA106" i="30"/>
  <c r="NA58" i="30"/>
  <c r="NA118" i="30"/>
  <c r="NA196" i="30"/>
  <c r="NA192" i="30"/>
  <c r="NA204" i="30"/>
  <c r="NA132" i="30"/>
  <c r="NA33" i="30"/>
  <c r="NA81" i="30"/>
  <c r="NA210" i="30"/>
  <c r="NA35" i="30"/>
  <c r="NA32" i="30"/>
  <c r="NA198" i="30"/>
  <c r="NA206" i="30"/>
  <c r="NA56" i="30"/>
  <c r="NA51" i="30"/>
  <c r="NA193" i="30"/>
  <c r="NA205" i="30"/>
  <c r="NA41" i="30"/>
  <c r="NA153" i="30"/>
  <c r="NA183" i="30"/>
  <c r="NA53" i="30"/>
  <c r="NA31" i="30"/>
  <c r="NA68" i="30"/>
  <c r="NA49" i="30"/>
  <c r="NA172" i="30"/>
  <c r="NA67" i="30"/>
  <c r="NA52" i="30"/>
  <c r="NA145" i="30"/>
  <c r="NA162" i="30"/>
  <c r="NA158" i="30"/>
  <c r="NA170" i="30"/>
  <c r="NA156" i="30"/>
  <c r="NA213" i="30"/>
  <c r="NA203" i="30"/>
  <c r="NA191" i="30"/>
  <c r="NA190" i="30"/>
  <c r="NA175" i="30"/>
  <c r="NA82" i="30"/>
  <c r="NA201" i="30"/>
  <c r="NA50" i="30"/>
  <c r="NA36" i="30"/>
  <c r="NA184" i="30"/>
  <c r="NA188" i="30"/>
  <c r="NA142" i="30"/>
  <c r="NA61" i="30"/>
  <c r="NA45" i="30"/>
  <c r="NA57" i="30"/>
  <c r="NA110" i="30"/>
  <c r="NA46" i="30"/>
  <c r="NA117" i="30"/>
  <c r="NA119" i="30"/>
  <c r="NA121" i="30"/>
  <c r="NA127" i="30"/>
  <c r="NA128" i="30"/>
  <c r="NA136" i="30"/>
  <c r="NA59" i="30"/>
  <c r="NA150" i="30"/>
  <c r="NA96" i="30"/>
  <c r="NA104" i="30"/>
  <c r="NA63" i="30"/>
  <c r="NA20" i="30"/>
  <c r="NA195" i="30"/>
  <c r="NA83" i="30"/>
  <c r="NA178" i="30"/>
  <c r="NA24" i="30"/>
  <c r="NB24" i="30" s="1"/>
  <c r="NA165" i="30"/>
  <c r="NA39" i="30"/>
  <c r="NA54" i="30"/>
  <c r="NA111" i="30"/>
  <c r="NA103" i="30"/>
  <c r="NA95" i="30"/>
  <c r="NA208" i="30"/>
  <c r="NA71" i="30"/>
  <c r="NA123" i="30"/>
  <c r="NA137" i="30"/>
  <c r="NA133" i="30"/>
  <c r="NA143" i="30"/>
  <c r="NA177" i="30"/>
  <c r="NA38" i="30"/>
  <c r="NA113" i="30"/>
  <c r="NA197" i="30"/>
  <c r="NA97" i="30"/>
  <c r="NA187" i="30"/>
  <c r="NA84" i="30"/>
  <c r="NA164" i="30"/>
  <c r="NA62" i="30"/>
  <c r="NA70" i="30"/>
  <c r="NA73" i="30"/>
  <c r="NA78" i="30"/>
  <c r="NA74" i="30"/>
  <c r="NA37" i="30"/>
  <c r="NA102" i="30"/>
  <c r="NA65" i="30"/>
  <c r="NA144" i="30"/>
  <c r="NA140" i="30"/>
  <c r="NA152" i="30"/>
  <c r="NA25" i="30"/>
  <c r="NB25" i="30" s="1"/>
  <c r="NA194" i="30"/>
  <c r="NA169" i="30"/>
  <c r="NA163" i="30"/>
  <c r="NA173" i="30"/>
  <c r="NA189" i="30"/>
  <c r="NA66" i="30"/>
  <c r="NA85" i="30"/>
  <c r="NA87" i="30"/>
  <c r="NA89" i="30"/>
  <c r="NA174" i="30"/>
  <c r="NA72" i="30"/>
  <c r="NA80" i="30"/>
  <c r="NA60" i="30"/>
  <c r="NA55" i="30"/>
  <c r="NA40" i="30"/>
  <c r="NA139" i="30"/>
  <c r="NA167" i="30"/>
  <c r="NA166" i="30"/>
  <c r="NA99" i="30"/>
  <c r="NA160" i="30"/>
  <c r="NA168" i="30"/>
  <c r="NA186" i="30"/>
  <c r="NA112" i="30"/>
  <c r="NA108" i="30"/>
  <c r="NA120" i="30"/>
  <c r="NA209" i="30"/>
  <c r="NA90" i="30"/>
  <c r="NA149" i="30"/>
  <c r="NA151" i="30"/>
  <c r="NA157" i="30"/>
  <c r="NA181" i="30"/>
  <c r="NA146" i="30"/>
  <c r="NA154" i="30"/>
  <c r="NA107" i="30"/>
  <c r="NA147" i="30"/>
  <c r="NA114" i="30"/>
  <c r="NA122" i="30"/>
  <c r="NA77" i="30"/>
  <c r="NA212" i="30"/>
  <c r="NA28" i="30"/>
  <c r="NA125" i="30"/>
  <c r="NA135" i="30"/>
  <c r="NA124" i="30"/>
  <c r="NA130" i="30"/>
  <c r="NA126" i="30"/>
  <c r="NA138" i="30"/>
  <c r="NA92" i="30"/>
  <c r="NA116" i="30"/>
  <c r="NA199" i="30"/>
  <c r="NA185" i="30"/>
  <c r="NA176" i="30"/>
  <c r="NA30" i="30"/>
  <c r="NA161" i="30"/>
  <c r="NA131" i="30"/>
  <c r="NA27" i="30"/>
  <c r="NA47" i="30"/>
  <c r="NA101" i="30"/>
  <c r="NA105" i="30"/>
  <c r="NA75" i="30"/>
  <c r="NA207" i="30"/>
  <c r="NA76" i="30"/>
  <c r="NA217" i="30"/>
  <c r="NA202" i="30"/>
  <c r="NA100" i="30"/>
  <c r="NA216" i="30"/>
  <c r="NA26" i="30"/>
  <c r="NB26" i="30" s="1"/>
  <c r="NA115" i="30"/>
  <c r="NA179" i="30"/>
  <c r="NA214" i="30"/>
  <c r="NA159" i="30"/>
  <c r="NA86" i="30"/>
  <c r="NA29" i="30"/>
  <c r="NA219" i="30"/>
  <c r="NA134" i="30"/>
  <c r="NA48" i="30"/>
  <c r="NA218" i="30"/>
  <c r="NA69" i="30"/>
  <c r="NA44" i="30"/>
  <c r="NA215" i="30"/>
  <c r="NA141" i="30"/>
  <c r="NA43" i="30"/>
  <c r="NA148" i="30"/>
  <c r="NA34" i="30"/>
  <c r="NA42" i="30"/>
  <c r="NA91" i="30"/>
  <c r="NA64" i="30"/>
  <c r="NA221" i="30"/>
  <c r="NA230" i="30"/>
  <c r="NA222" i="30"/>
  <c r="NA223" i="30"/>
  <c r="NA220" i="30"/>
  <c r="NA226" i="30"/>
  <c r="NA229" i="30"/>
  <c r="NA225" i="30"/>
  <c r="LE219" i="30"/>
  <c r="LE223" i="30"/>
  <c r="MK223" i="30"/>
  <c r="LU161" i="30"/>
  <c r="LU88" i="30"/>
  <c r="FQ131" i="30"/>
  <c r="BY190" i="30"/>
  <c r="BY126" i="30"/>
  <c r="BY28" i="30"/>
  <c r="FQ198" i="30"/>
  <c r="FQ134" i="30"/>
  <c r="FQ77" i="30"/>
  <c r="LU225" i="30"/>
  <c r="LU133" i="30"/>
  <c r="LU60" i="30"/>
  <c r="FA207" i="30"/>
  <c r="BY205" i="30"/>
  <c r="BY141" i="30"/>
  <c r="BY77" i="30"/>
  <c r="FQ193" i="30"/>
  <c r="FQ119" i="30"/>
  <c r="FQ57" i="30"/>
  <c r="LU30" i="30"/>
  <c r="LU232" i="30"/>
  <c r="LU105" i="30"/>
  <c r="LU32" i="30"/>
  <c r="FA202" i="30"/>
  <c r="BI224" i="30"/>
  <c r="EK223" i="30"/>
  <c r="BY225" i="30"/>
  <c r="CO221" i="30"/>
  <c r="MK227" i="30"/>
  <c r="GW230" i="30"/>
  <c r="GG229" i="30"/>
  <c r="BY213" i="30"/>
  <c r="LE231" i="30"/>
  <c r="MK231" i="30"/>
  <c r="BY39" i="30"/>
  <c r="LU65" i="30"/>
  <c r="LU179" i="30"/>
  <c r="FA192" i="30"/>
  <c r="BY166" i="30"/>
  <c r="BY102" i="30"/>
  <c r="LU114" i="30"/>
  <c r="DE230" i="30"/>
  <c r="KO230" i="30"/>
  <c r="CO224" i="30"/>
  <c r="Q42" i="42"/>
  <c r="HM226" i="30"/>
  <c r="FQ218" i="30"/>
  <c r="DE214" i="30"/>
  <c r="EK225" i="30"/>
  <c r="AS219" i="30"/>
  <c r="LE228" i="30"/>
  <c r="IC225" i="30"/>
  <c r="DE213" i="30"/>
  <c r="GG225" i="30"/>
  <c r="DU219" i="30"/>
  <c r="LU226" i="30"/>
  <c r="FQ142" i="30"/>
  <c r="FQ109" i="30"/>
  <c r="LU217" i="30"/>
  <c r="LU165" i="30"/>
  <c r="LU92" i="30"/>
  <c r="FA215" i="30"/>
  <c r="BY149" i="30"/>
  <c r="BY85" i="30"/>
  <c r="FQ201" i="30"/>
  <c r="FQ137" i="30"/>
  <c r="FQ89" i="30"/>
  <c r="LU94" i="30"/>
  <c r="LU224" i="30"/>
  <c r="LU137" i="30"/>
  <c r="LU64" i="30"/>
  <c r="FA210" i="30"/>
  <c r="BY184" i="30"/>
  <c r="BY120" i="30"/>
  <c r="LU186" i="30"/>
  <c r="FQ192" i="30"/>
  <c r="FQ115" i="30"/>
  <c r="IS228" i="30"/>
  <c r="IC220" i="30"/>
  <c r="BY71" i="30"/>
  <c r="LU97" i="30"/>
  <c r="LU25" i="30"/>
  <c r="FA200" i="30"/>
  <c r="BY174" i="30"/>
  <c r="BY110" i="30"/>
  <c r="LU146" i="30"/>
  <c r="FQ182" i="30"/>
  <c r="FQ75" i="30"/>
  <c r="FQ112" i="30"/>
  <c r="BY43" i="30"/>
  <c r="LU69" i="30"/>
  <c r="LU183" i="30"/>
  <c r="FA191" i="30"/>
  <c r="BY189" i="30"/>
  <c r="BY125" i="30"/>
  <c r="BY26" i="30"/>
  <c r="FQ177" i="30"/>
  <c r="FQ55" i="30"/>
  <c r="FQ92" i="30"/>
  <c r="FA157" i="30"/>
  <c r="BY62" i="30"/>
  <c r="LU41" i="30"/>
  <c r="LU155" i="30"/>
  <c r="FA186" i="30"/>
  <c r="BI232" i="30"/>
  <c r="DE221" i="30"/>
  <c r="DU217" i="30"/>
  <c r="BY69" i="30"/>
  <c r="LU184" i="30"/>
  <c r="LU115" i="30"/>
  <c r="FA176" i="30"/>
  <c r="BY150" i="30"/>
  <c r="BY86" i="30"/>
  <c r="LU50" i="30"/>
  <c r="KO214" i="30"/>
  <c r="KO218" i="30"/>
  <c r="BI214" i="30"/>
  <c r="HM228" i="30"/>
  <c r="EK230" i="30"/>
  <c r="FA225" i="30"/>
  <c r="GW222" i="30"/>
  <c r="BY128" i="30"/>
  <c r="BY36" i="30"/>
  <c r="FQ200" i="30"/>
  <c r="JY20" i="30"/>
  <c r="JY175" i="30"/>
  <c r="JY163" i="30"/>
  <c r="JY87" i="30"/>
  <c r="JY127" i="30"/>
  <c r="JY143" i="30"/>
  <c r="JY158" i="30"/>
  <c r="JY115" i="30"/>
  <c r="JY199" i="30"/>
  <c r="JY55" i="30"/>
  <c r="JY31" i="30"/>
  <c r="JY47" i="30"/>
  <c r="JY99" i="30"/>
  <c r="JY190" i="30"/>
  <c r="JY67" i="30"/>
  <c r="JY183" i="30"/>
  <c r="JY103" i="30"/>
  <c r="JY107" i="30"/>
  <c r="JY203" i="30"/>
  <c r="JY186" i="30"/>
  <c r="JY51" i="30"/>
  <c r="JY159" i="30"/>
  <c r="JY136" i="30"/>
  <c r="JY148" i="30"/>
  <c r="JY156" i="30"/>
  <c r="JY153" i="30"/>
  <c r="JY79" i="30"/>
  <c r="JY39" i="30"/>
  <c r="JY38" i="30"/>
  <c r="JY195" i="30"/>
  <c r="JY155" i="30"/>
  <c r="JY80" i="30"/>
  <c r="JY191" i="30"/>
  <c r="JY178" i="30"/>
  <c r="JY73" i="30"/>
  <c r="JY170" i="30"/>
  <c r="JY123" i="30"/>
  <c r="JY139" i="30"/>
  <c r="JY61" i="30"/>
  <c r="JY34" i="30"/>
  <c r="JY167" i="30"/>
  <c r="JY114" i="30"/>
  <c r="JY210" i="30"/>
  <c r="JY75" i="30"/>
  <c r="JY193" i="30"/>
  <c r="JY86" i="30"/>
  <c r="JY166" i="30"/>
  <c r="JY149" i="30"/>
  <c r="JY104" i="30"/>
  <c r="JY63" i="30"/>
  <c r="JY160" i="30"/>
  <c r="JY182" i="30"/>
  <c r="JY187" i="30"/>
  <c r="JY198" i="30"/>
  <c r="JY211" i="30"/>
  <c r="JY26" i="30"/>
  <c r="JY162" i="30"/>
  <c r="JY68" i="30"/>
  <c r="JY76" i="30"/>
  <c r="JY152" i="30"/>
  <c r="JY119" i="30"/>
  <c r="JY43" i="30"/>
  <c r="JY171" i="30"/>
  <c r="JY46" i="30"/>
  <c r="JY174" i="30"/>
  <c r="JY69" i="30"/>
  <c r="JY30" i="30"/>
  <c r="JY111" i="30"/>
  <c r="JY24" i="30"/>
  <c r="JZ24" i="30" s="1"/>
  <c r="JY50" i="30"/>
  <c r="JY27" i="30"/>
  <c r="JY131" i="30"/>
  <c r="JY65" i="30"/>
  <c r="JY189" i="30"/>
  <c r="JY98" i="30"/>
  <c r="JY25" i="30"/>
  <c r="JZ25" i="30" s="1"/>
  <c r="JY129" i="30"/>
  <c r="JY181" i="30"/>
  <c r="JY128" i="30"/>
  <c r="JY81" i="30"/>
  <c r="JY101" i="30"/>
  <c r="JY134" i="30"/>
  <c r="JY35" i="30"/>
  <c r="JY194" i="30"/>
  <c r="JY145" i="30"/>
  <c r="JY150" i="30"/>
  <c r="JY105" i="30"/>
  <c r="JY78" i="30"/>
  <c r="JY112" i="30"/>
  <c r="JY91" i="30"/>
  <c r="JY74" i="30"/>
  <c r="JY196" i="30"/>
  <c r="JY204" i="30"/>
  <c r="JY169" i="30"/>
  <c r="JY32" i="30"/>
  <c r="JY77" i="30"/>
  <c r="JY118" i="30"/>
  <c r="JY130" i="30"/>
  <c r="JY85" i="30"/>
  <c r="JY207" i="30"/>
  <c r="JY89" i="30"/>
  <c r="JY117" i="30"/>
  <c r="JY113" i="30"/>
  <c r="JY84" i="30"/>
  <c r="JY92" i="30"/>
  <c r="JY95" i="30"/>
  <c r="JY71" i="30"/>
  <c r="JY82" i="30"/>
  <c r="JY197" i="30"/>
  <c r="JY94" i="30"/>
  <c r="JY49" i="30"/>
  <c r="JY137" i="30"/>
  <c r="JY173" i="30"/>
  <c r="JY116" i="30"/>
  <c r="JY124" i="30"/>
  <c r="JY72" i="30"/>
  <c r="JY57" i="30"/>
  <c r="JY93" i="30"/>
  <c r="JY122" i="30"/>
  <c r="JY59" i="30"/>
  <c r="JY138" i="30"/>
  <c r="JY88" i="30"/>
  <c r="JY97" i="30"/>
  <c r="JY100" i="30"/>
  <c r="JY108" i="30"/>
  <c r="JY179" i="30"/>
  <c r="JY146" i="30"/>
  <c r="JY177" i="30"/>
  <c r="JY133" i="30"/>
  <c r="JY40" i="30"/>
  <c r="JY208" i="30"/>
  <c r="JY157" i="30"/>
  <c r="JY154" i="30"/>
  <c r="JY28" i="30"/>
  <c r="JY106" i="30"/>
  <c r="JY126" i="30"/>
  <c r="JY109" i="30"/>
  <c r="JY201" i="30"/>
  <c r="JY83" i="30"/>
  <c r="JY206" i="30"/>
  <c r="JY141" i="30"/>
  <c r="JY121" i="30"/>
  <c r="JY96" i="30"/>
  <c r="JY165" i="30"/>
  <c r="JY168" i="30"/>
  <c r="JY132" i="30"/>
  <c r="JY42" i="30"/>
  <c r="JY62" i="30"/>
  <c r="JY180" i="30"/>
  <c r="JY188" i="30"/>
  <c r="JY200" i="30"/>
  <c r="JY209" i="30"/>
  <c r="JY48" i="30"/>
  <c r="JY37" i="30"/>
  <c r="JY135" i="30"/>
  <c r="JY140" i="30"/>
  <c r="JY142" i="30"/>
  <c r="JY176" i="30"/>
  <c r="JY58" i="30"/>
  <c r="JY147" i="30"/>
  <c r="JY90" i="30"/>
  <c r="JY185" i="30"/>
  <c r="JY120" i="30"/>
  <c r="JY161" i="30"/>
  <c r="JY151" i="30"/>
  <c r="JY102" i="30"/>
  <c r="JY125" i="30"/>
  <c r="JY54" i="30"/>
  <c r="JY66" i="30"/>
  <c r="JY192" i="30"/>
  <c r="JY202" i="30"/>
  <c r="JY144" i="30"/>
  <c r="JY36" i="30"/>
  <c r="JY44" i="30"/>
  <c r="JY56" i="30"/>
  <c r="JY29" i="30"/>
  <c r="JY41" i="30"/>
  <c r="JY164" i="30"/>
  <c r="JY172" i="30"/>
  <c r="JY184" i="30"/>
  <c r="JY70" i="30"/>
  <c r="JY110" i="30"/>
  <c r="JY33" i="30"/>
  <c r="JY205" i="30"/>
  <c r="JY53" i="30"/>
  <c r="JY64" i="30"/>
  <c r="JY45" i="30"/>
  <c r="JY52" i="30"/>
  <c r="JY60" i="30"/>
  <c r="JY225" i="30"/>
  <c r="JY216" i="30"/>
  <c r="JY217" i="30"/>
  <c r="JY224" i="30"/>
  <c r="JY228" i="30"/>
  <c r="JY232" i="30"/>
  <c r="JY221" i="30"/>
  <c r="JY229" i="30"/>
  <c r="JY213" i="30"/>
  <c r="JY227" i="30"/>
  <c r="JY219" i="30"/>
  <c r="JY222" i="30"/>
  <c r="AS31" i="30"/>
  <c r="AS52" i="30"/>
  <c r="AS20" i="30"/>
  <c r="AS42" i="30"/>
  <c r="AS50" i="30"/>
  <c r="AS25" i="30"/>
  <c r="AS56" i="30"/>
  <c r="AS38" i="30"/>
  <c r="AS44" i="30"/>
  <c r="AS46" i="30"/>
  <c r="AS54" i="30"/>
  <c r="AS40" i="30"/>
  <c r="AS58" i="30"/>
  <c r="AS48" i="30"/>
  <c r="AS34" i="30"/>
  <c r="AS144" i="30"/>
  <c r="AS208" i="30"/>
  <c r="AS123" i="30"/>
  <c r="AS187" i="30"/>
  <c r="AS62" i="30"/>
  <c r="AS83" i="30"/>
  <c r="AS100" i="30"/>
  <c r="AS57" i="30"/>
  <c r="AS168" i="30"/>
  <c r="AS147" i="30"/>
  <c r="AS86" i="30"/>
  <c r="AS43" i="30"/>
  <c r="AS107" i="30"/>
  <c r="AS60" i="30"/>
  <c r="AS81" i="30"/>
  <c r="AS156" i="30"/>
  <c r="AS128" i="30"/>
  <c r="AS192" i="30"/>
  <c r="AS171" i="30"/>
  <c r="AS110" i="30"/>
  <c r="AS67" i="30"/>
  <c r="AS37" i="30"/>
  <c r="AS84" i="30"/>
  <c r="AS41" i="30"/>
  <c r="AS105" i="30"/>
  <c r="AS152" i="30"/>
  <c r="AS131" i="30"/>
  <c r="AS195" i="30"/>
  <c r="AS176" i="30"/>
  <c r="AS155" i="30"/>
  <c r="AS94" i="30"/>
  <c r="AS51" i="30"/>
  <c r="AS68" i="30"/>
  <c r="AS26" i="30"/>
  <c r="AS89" i="30"/>
  <c r="AS136" i="30"/>
  <c r="AS200" i="30"/>
  <c r="AS115" i="30"/>
  <c r="AS179" i="30"/>
  <c r="AS75" i="30"/>
  <c r="AS92" i="30"/>
  <c r="AS49" i="30"/>
  <c r="AS113" i="30"/>
  <c r="AS124" i="30"/>
  <c r="AS188" i="30"/>
  <c r="AS160" i="30"/>
  <c r="AS139" i="30"/>
  <c r="AS203" i="30"/>
  <c r="AS78" i="30"/>
  <c r="AS27" i="30"/>
  <c r="AS99" i="30"/>
  <c r="AS73" i="30"/>
  <c r="AS29" i="30"/>
  <c r="AS120" i="30"/>
  <c r="AS184" i="30"/>
  <c r="AS163" i="30"/>
  <c r="AS146" i="30"/>
  <c r="AS210" i="30"/>
  <c r="AS129" i="30"/>
  <c r="AS193" i="30"/>
  <c r="AS162" i="30"/>
  <c r="AS145" i="30"/>
  <c r="AS209" i="30"/>
  <c r="AS167" i="30"/>
  <c r="AS98" i="30"/>
  <c r="AS55" i="30"/>
  <c r="AS72" i="30"/>
  <c r="AS24" i="30"/>
  <c r="AT24" i="30" s="1"/>
  <c r="AS93" i="30"/>
  <c r="AS180" i="30"/>
  <c r="AS159" i="30"/>
  <c r="AS90" i="30"/>
  <c r="AS47" i="30"/>
  <c r="AS111" i="30"/>
  <c r="AS64" i="30"/>
  <c r="AS85" i="30"/>
  <c r="AS170" i="30"/>
  <c r="AS153" i="30"/>
  <c r="AS70" i="30"/>
  <c r="AS32" i="30"/>
  <c r="AS91" i="30"/>
  <c r="AS108" i="30"/>
  <c r="AS65" i="30"/>
  <c r="AS140" i="30"/>
  <c r="AS204" i="30"/>
  <c r="AS119" i="30"/>
  <c r="AS183" i="30"/>
  <c r="AS71" i="30"/>
  <c r="AS36" i="30"/>
  <c r="AS88" i="30"/>
  <c r="AS45" i="30"/>
  <c r="AS109" i="30"/>
  <c r="AS164" i="30"/>
  <c r="AS143" i="30"/>
  <c r="AS207" i="30"/>
  <c r="AS74" i="30"/>
  <c r="AS33" i="30"/>
  <c r="AS95" i="30"/>
  <c r="AS112" i="30"/>
  <c r="AS69" i="30"/>
  <c r="AS28" i="30"/>
  <c r="AS154" i="30"/>
  <c r="AS137" i="30"/>
  <c r="AS201" i="30"/>
  <c r="AS114" i="30"/>
  <c r="AS178" i="30"/>
  <c r="AS161" i="30"/>
  <c r="AS130" i="30"/>
  <c r="AS194" i="30"/>
  <c r="AS177" i="30"/>
  <c r="AS135" i="30"/>
  <c r="AS199" i="30"/>
  <c r="AS66" i="30"/>
  <c r="AS87" i="30"/>
  <c r="AS104" i="30"/>
  <c r="AS61" i="30"/>
  <c r="AS148" i="30"/>
  <c r="AS127" i="30"/>
  <c r="AS191" i="30"/>
  <c r="AS79" i="30"/>
  <c r="AS96" i="30"/>
  <c r="AS53" i="30"/>
  <c r="AS138" i="30"/>
  <c r="AS202" i="30"/>
  <c r="AS121" i="30"/>
  <c r="AS185" i="30"/>
  <c r="AS102" i="30"/>
  <c r="AS59" i="30"/>
  <c r="AS76" i="30"/>
  <c r="AS30" i="30"/>
  <c r="AS97" i="30"/>
  <c r="AS116" i="30"/>
  <c r="AS172" i="30"/>
  <c r="AS151" i="30"/>
  <c r="AS82" i="30"/>
  <c r="AS39" i="30"/>
  <c r="AS103" i="30"/>
  <c r="AS77" i="30"/>
  <c r="AS132" i="30"/>
  <c r="AS196" i="30"/>
  <c r="AS175" i="30"/>
  <c r="AS106" i="30"/>
  <c r="AS63" i="30"/>
  <c r="AS80" i="30"/>
  <c r="AS169" i="30"/>
  <c r="AS158" i="30"/>
  <c r="AS141" i="30"/>
  <c r="AS205" i="30"/>
  <c r="AS150" i="30"/>
  <c r="AS133" i="30"/>
  <c r="AS197" i="30"/>
  <c r="AS35" i="30"/>
  <c r="AS134" i="30"/>
  <c r="AS198" i="30"/>
  <c r="AS117" i="30"/>
  <c r="AS181" i="30"/>
  <c r="AS101" i="30"/>
  <c r="AS122" i="30"/>
  <c r="AS126" i="30"/>
  <c r="AS190" i="30"/>
  <c r="AS173" i="30"/>
  <c r="AS118" i="30"/>
  <c r="AS182" i="30"/>
  <c r="AS165" i="30"/>
  <c r="AS186" i="30"/>
  <c r="AS166" i="30"/>
  <c r="AS149" i="30"/>
  <c r="AS206" i="30"/>
  <c r="AS125" i="30"/>
  <c r="AS142" i="30"/>
  <c r="AS174" i="30"/>
  <c r="AS157" i="30"/>
  <c r="AS189" i="30"/>
  <c r="AS213" i="30"/>
  <c r="AS223" i="30"/>
  <c r="AS220" i="30"/>
  <c r="AS211" i="30"/>
  <c r="AS221" i="30"/>
  <c r="AS212" i="30"/>
  <c r="AS225" i="30"/>
  <c r="AS232" i="30"/>
  <c r="AS215" i="30"/>
  <c r="AS217" i="30"/>
  <c r="AS229" i="30"/>
  <c r="AS224" i="30"/>
  <c r="AS228" i="30"/>
  <c r="AS216" i="30"/>
  <c r="FQ155" i="30"/>
  <c r="FQ104" i="30"/>
  <c r="FQ69" i="30"/>
  <c r="FQ203" i="30"/>
  <c r="FQ129" i="30"/>
  <c r="FQ147" i="30"/>
  <c r="FQ211" i="30"/>
  <c r="FQ36" i="30"/>
  <c r="FQ66" i="30"/>
  <c r="FQ65" i="30"/>
  <c r="FQ127" i="30"/>
  <c r="FQ195" i="30"/>
  <c r="FQ101" i="30"/>
  <c r="FQ68" i="30"/>
  <c r="FQ130" i="30"/>
  <c r="FQ20" i="30"/>
  <c r="FQ24" i="30"/>
  <c r="FR24" i="30" s="1"/>
  <c r="FQ32" i="30"/>
  <c r="FQ126" i="30"/>
  <c r="FQ95" i="30"/>
  <c r="FQ97" i="30"/>
  <c r="FQ100" i="30"/>
  <c r="FQ63" i="30"/>
  <c r="FQ179" i="30"/>
  <c r="FQ31" i="30"/>
  <c r="FQ38" i="30"/>
  <c r="FQ30" i="30"/>
  <c r="FQ94" i="30"/>
  <c r="FQ163" i="30"/>
  <c r="FQ72" i="30"/>
  <c r="FQ62" i="30"/>
  <c r="FQ171" i="30"/>
  <c r="FQ187" i="30"/>
  <c r="FQ139" i="30"/>
  <c r="FQ148" i="30"/>
  <c r="FQ212" i="30"/>
  <c r="FQ40" i="30"/>
  <c r="FQ70" i="30"/>
  <c r="FQ157" i="30"/>
  <c r="FQ41" i="30"/>
  <c r="FQ90" i="30"/>
  <c r="FQ162" i="30"/>
  <c r="FQ231" i="30"/>
  <c r="FQ226" i="30"/>
  <c r="FQ229" i="30"/>
  <c r="FQ49" i="30"/>
  <c r="FQ111" i="30"/>
  <c r="FQ191" i="30"/>
  <c r="FQ85" i="30"/>
  <c r="FQ156" i="30"/>
  <c r="FQ44" i="30"/>
  <c r="FQ102" i="30"/>
  <c r="FQ165" i="30"/>
  <c r="FQ64" i="30"/>
  <c r="FQ122" i="30"/>
  <c r="FQ170" i="30"/>
  <c r="FQ223" i="30"/>
  <c r="FQ116" i="30"/>
  <c r="FQ79" i="30"/>
  <c r="FQ183" i="30"/>
  <c r="FQ53" i="30"/>
  <c r="FQ219" i="30"/>
  <c r="FQ98" i="30"/>
  <c r="FQ164" i="30"/>
  <c r="FQ76" i="30"/>
  <c r="FQ35" i="30"/>
  <c r="FQ173" i="30"/>
  <c r="FQ96" i="30"/>
  <c r="FQ59" i="30"/>
  <c r="FQ178" i="30"/>
  <c r="FQ152" i="30"/>
  <c r="FQ113" i="30"/>
  <c r="FQ143" i="30"/>
  <c r="FQ207" i="30"/>
  <c r="FQ216" i="30"/>
  <c r="FQ50" i="30"/>
  <c r="FQ27" i="30"/>
  <c r="FQ172" i="30"/>
  <c r="FQ108" i="30"/>
  <c r="FQ71" i="30"/>
  <c r="FQ181" i="30"/>
  <c r="FQ128" i="30"/>
  <c r="FQ91" i="30"/>
  <c r="FQ186" i="30"/>
  <c r="FQ81" i="30"/>
  <c r="FQ135" i="30"/>
  <c r="FQ199" i="30"/>
  <c r="FQ117" i="30"/>
  <c r="FQ222" i="30"/>
  <c r="FQ232" i="30"/>
  <c r="FQ67" i="30"/>
  <c r="FQ180" i="30"/>
  <c r="FQ39" i="30"/>
  <c r="FQ103" i="30"/>
  <c r="FQ189" i="30"/>
  <c r="FQ61" i="30"/>
  <c r="FQ123" i="30"/>
  <c r="FQ194" i="30"/>
  <c r="FQ217" i="30"/>
  <c r="FQ29" i="30"/>
  <c r="FQ78" i="30"/>
  <c r="FQ159" i="30"/>
  <c r="FQ56" i="30"/>
  <c r="FQ99" i="30"/>
  <c r="FQ188" i="30"/>
  <c r="FQ73" i="30"/>
  <c r="FQ133" i="30"/>
  <c r="FQ197" i="30"/>
  <c r="FQ93" i="30"/>
  <c r="FQ138" i="30"/>
  <c r="FQ202" i="30"/>
  <c r="FQ46" i="30"/>
  <c r="FQ151" i="30"/>
  <c r="FQ215" i="30"/>
  <c r="FQ33" i="30"/>
  <c r="FQ132" i="30"/>
  <c r="FQ196" i="30"/>
  <c r="FQ105" i="30"/>
  <c r="FQ141" i="30"/>
  <c r="FQ205" i="30"/>
  <c r="FQ125" i="30"/>
  <c r="FQ146" i="30"/>
  <c r="FQ210" i="30"/>
  <c r="FQ83" i="30"/>
  <c r="FQ184" i="30"/>
  <c r="FQ84" i="30"/>
  <c r="FQ47" i="30"/>
  <c r="FQ175" i="30"/>
  <c r="FQ120" i="30"/>
  <c r="FQ227" i="30"/>
  <c r="FQ140" i="30"/>
  <c r="FQ204" i="30"/>
  <c r="FQ34" i="30"/>
  <c r="FQ149" i="30"/>
  <c r="FQ213" i="30"/>
  <c r="FQ28" i="30"/>
  <c r="FQ58" i="30"/>
  <c r="FQ154" i="30"/>
  <c r="FQ52" i="30"/>
  <c r="FQ110" i="30"/>
  <c r="FQ167" i="30"/>
  <c r="FQ88" i="30"/>
  <c r="FQ107" i="30"/>
  <c r="FQ45" i="30"/>
  <c r="BY74" i="30"/>
  <c r="LU101" i="30"/>
  <c r="JY215" i="30"/>
  <c r="BY165" i="30"/>
  <c r="BY101" i="30"/>
  <c r="LU38" i="30"/>
  <c r="FQ153" i="30"/>
  <c r="FQ54" i="30"/>
  <c r="FQ26" i="30"/>
  <c r="FA133" i="30"/>
  <c r="LU201" i="30"/>
  <c r="LU128" i="30"/>
  <c r="BY200" i="30"/>
  <c r="BY136" i="30"/>
  <c r="BY68" i="30"/>
  <c r="FQ208" i="30"/>
  <c r="FQ144" i="30"/>
  <c r="MK20" i="30"/>
  <c r="MK65" i="30"/>
  <c r="MK70" i="30"/>
  <c r="MK187" i="30"/>
  <c r="MK193" i="30"/>
  <c r="MK97" i="30"/>
  <c r="MK32" i="30"/>
  <c r="MK42" i="30"/>
  <c r="MK73" i="30"/>
  <c r="MK64" i="30"/>
  <c r="MK138" i="30"/>
  <c r="MK170" i="30"/>
  <c r="MK137" i="30"/>
  <c r="MK27" i="30"/>
  <c r="MK96" i="30"/>
  <c r="MK125" i="30"/>
  <c r="MK198" i="30"/>
  <c r="MK201" i="30"/>
  <c r="MK59" i="30"/>
  <c r="MK128" i="30"/>
  <c r="MK82" i="30"/>
  <c r="MK91" i="30"/>
  <c r="MK160" i="30"/>
  <c r="MK146" i="30"/>
  <c r="MK123" i="30"/>
  <c r="MK192" i="30"/>
  <c r="MK155" i="30"/>
  <c r="MK189" i="30"/>
  <c r="MK93" i="30"/>
  <c r="MK166" i="30"/>
  <c r="MK68" i="30"/>
  <c r="MK161" i="30"/>
  <c r="MK41" i="30"/>
  <c r="MK48" i="30"/>
  <c r="MK173" i="30"/>
  <c r="MK79" i="30"/>
  <c r="MK148" i="30"/>
  <c r="MK145" i="30"/>
  <c r="MK24" i="30"/>
  <c r="ML24" i="30" s="1"/>
  <c r="MK56" i="30"/>
  <c r="MK181" i="30"/>
  <c r="MK87" i="30"/>
  <c r="MK156" i="30"/>
  <c r="MK130" i="30"/>
  <c r="MK131" i="30"/>
  <c r="MK200" i="30"/>
  <c r="MK31" i="30"/>
  <c r="MK100" i="30"/>
  <c r="MK50" i="30"/>
  <c r="MK75" i="30"/>
  <c r="MK144" i="30"/>
  <c r="MK86" i="30"/>
  <c r="MK175" i="30"/>
  <c r="MK154" i="30"/>
  <c r="MK34" i="30"/>
  <c r="MK83" i="30"/>
  <c r="MK152" i="30"/>
  <c r="MK94" i="30"/>
  <c r="MK183" i="30"/>
  <c r="MK29" i="30"/>
  <c r="MK102" i="30"/>
  <c r="MK191" i="30"/>
  <c r="MK74" i="30"/>
  <c r="MK171" i="30"/>
  <c r="MK109" i="30"/>
  <c r="MK182" i="30"/>
  <c r="MK84" i="30"/>
  <c r="MK179" i="30"/>
  <c r="MK117" i="30"/>
  <c r="MK190" i="30"/>
  <c r="MK36" i="30"/>
  <c r="MK106" i="30"/>
  <c r="MK105" i="30"/>
  <c r="MK80" i="30"/>
  <c r="MK205" i="30"/>
  <c r="MK111" i="30"/>
  <c r="MK180" i="30"/>
  <c r="MK26" i="30"/>
  <c r="MK89" i="30"/>
  <c r="MK88" i="30"/>
  <c r="MK30" i="30"/>
  <c r="MK119" i="30"/>
  <c r="MK188" i="30"/>
  <c r="MK61" i="30"/>
  <c r="MK134" i="30"/>
  <c r="MK38" i="30"/>
  <c r="MK127" i="30"/>
  <c r="MK196" i="30"/>
  <c r="MK114" i="30"/>
  <c r="MK107" i="30"/>
  <c r="MK176" i="30"/>
  <c r="MK45" i="30"/>
  <c r="MK118" i="30"/>
  <c r="MK207" i="30"/>
  <c r="MK98" i="30"/>
  <c r="MK115" i="30"/>
  <c r="MK184" i="30"/>
  <c r="MK53" i="30"/>
  <c r="MK126" i="30"/>
  <c r="MK28" i="30"/>
  <c r="MK177" i="30"/>
  <c r="MK57" i="30"/>
  <c r="MK72" i="30"/>
  <c r="MK159" i="30"/>
  <c r="MK202" i="30"/>
  <c r="MK33" i="30"/>
  <c r="MK203" i="30"/>
  <c r="MK141" i="30"/>
  <c r="MK47" i="30"/>
  <c r="MK116" i="30"/>
  <c r="MK81" i="30"/>
  <c r="MK25" i="30"/>
  <c r="ML25" i="30" s="1"/>
  <c r="MK149" i="30"/>
  <c r="MK55" i="30"/>
  <c r="MK124" i="30"/>
  <c r="MK157" i="30"/>
  <c r="MK63" i="30"/>
  <c r="MK132" i="30"/>
  <c r="MK169" i="30"/>
  <c r="MK43" i="30"/>
  <c r="MK112" i="30"/>
  <c r="MK54" i="30"/>
  <c r="MK143" i="30"/>
  <c r="MK90" i="30"/>
  <c r="MK153" i="30"/>
  <c r="MK51" i="30"/>
  <c r="MK120" i="30"/>
  <c r="MK62" i="30"/>
  <c r="MK151" i="30"/>
  <c r="MK95" i="30"/>
  <c r="MK164" i="30"/>
  <c r="MK129" i="30"/>
  <c r="MK178" i="30"/>
  <c r="MK139" i="30"/>
  <c r="MK208" i="30"/>
  <c r="MK77" i="30"/>
  <c r="MK150" i="30"/>
  <c r="MK52" i="30"/>
  <c r="MK162" i="30"/>
  <c r="MK147" i="30"/>
  <c r="MK85" i="30"/>
  <c r="MK158" i="30"/>
  <c r="MK60" i="30"/>
  <c r="MK226" i="30"/>
  <c r="MK92" i="30"/>
  <c r="MK122" i="30"/>
  <c r="MK185" i="30"/>
  <c r="MK67" i="30"/>
  <c r="MK136" i="30"/>
  <c r="MK197" i="30"/>
  <c r="MK103" i="30"/>
  <c r="MK172" i="30"/>
  <c r="MK113" i="30"/>
  <c r="MK40" i="30"/>
  <c r="MK165" i="30"/>
  <c r="MK71" i="30"/>
  <c r="MK140" i="30"/>
  <c r="MK213" i="30"/>
  <c r="MK78" i="30"/>
  <c r="MK167" i="30"/>
  <c r="MK58" i="30"/>
  <c r="MK121" i="30"/>
  <c r="MK35" i="30"/>
  <c r="MK104" i="30"/>
  <c r="MK46" i="30"/>
  <c r="MK135" i="30"/>
  <c r="MK204" i="30"/>
  <c r="MK229" i="30"/>
  <c r="MK221" i="30"/>
  <c r="MK220" i="30"/>
  <c r="MK49" i="30"/>
  <c r="MK195" i="30"/>
  <c r="MK69" i="30"/>
  <c r="MK142" i="30"/>
  <c r="MK44" i="30"/>
  <c r="MK225" i="30"/>
  <c r="MK186" i="30"/>
  <c r="MK66" i="30"/>
  <c r="MK99" i="30"/>
  <c r="MK168" i="30"/>
  <c r="MK37" i="30"/>
  <c r="MK110" i="30"/>
  <c r="MK199" i="30"/>
  <c r="MK217" i="30"/>
  <c r="MK133" i="30"/>
  <c r="MK206" i="30"/>
  <c r="MK39" i="30"/>
  <c r="MK108" i="30"/>
  <c r="MK194" i="30"/>
  <c r="MK163" i="30"/>
  <c r="MK101" i="30"/>
  <c r="MK174" i="30"/>
  <c r="MK76" i="30"/>
  <c r="MK222" i="30"/>
  <c r="HM229" i="30"/>
  <c r="MK210" i="30"/>
  <c r="CO81" i="30"/>
  <c r="CO149" i="30"/>
  <c r="CO101" i="30"/>
  <c r="CO133" i="30"/>
  <c r="CO197" i="30"/>
  <c r="CO82" i="30"/>
  <c r="CO165" i="30"/>
  <c r="CO20" i="30"/>
  <c r="CO181" i="30"/>
  <c r="CO50" i="30"/>
  <c r="CO141" i="30"/>
  <c r="CO205" i="30"/>
  <c r="CO55" i="30"/>
  <c r="CO86" i="30"/>
  <c r="CO93" i="30"/>
  <c r="CO157" i="30"/>
  <c r="CO65" i="30"/>
  <c r="CO129" i="30"/>
  <c r="CO193" i="30"/>
  <c r="CO66" i="30"/>
  <c r="CO145" i="30"/>
  <c r="CO209" i="30"/>
  <c r="CO117" i="30"/>
  <c r="CO109" i="30"/>
  <c r="CO173" i="30"/>
  <c r="CO85" i="30"/>
  <c r="CO43" i="30"/>
  <c r="CO49" i="30"/>
  <c r="CO125" i="30"/>
  <c r="CO189" i="30"/>
  <c r="CO97" i="30"/>
  <c r="CO161" i="30"/>
  <c r="CO25" i="30"/>
  <c r="CO76" i="30"/>
  <c r="CO113" i="30"/>
  <c r="CO177" i="30"/>
  <c r="CO102" i="30"/>
  <c r="CO166" i="30"/>
  <c r="CO83" i="30"/>
  <c r="CO107" i="30"/>
  <c r="CO171" i="30"/>
  <c r="CO51" i="30"/>
  <c r="CO24" i="30"/>
  <c r="CP24" i="30" s="1"/>
  <c r="CO119" i="30"/>
  <c r="CO183" i="30"/>
  <c r="CO32" i="30"/>
  <c r="CO78" i="30"/>
  <c r="CO148" i="30"/>
  <c r="CO36" i="30"/>
  <c r="CO105" i="30"/>
  <c r="CO169" i="30"/>
  <c r="CO110" i="30"/>
  <c r="CO174" i="30"/>
  <c r="CO115" i="30"/>
  <c r="CO179" i="30"/>
  <c r="CO40" i="30"/>
  <c r="CO57" i="30"/>
  <c r="CO127" i="30"/>
  <c r="CO191" i="30"/>
  <c r="CO64" i="30"/>
  <c r="CO92" i="30"/>
  <c r="CO156" i="30"/>
  <c r="CO118" i="30"/>
  <c r="CO182" i="30"/>
  <c r="CO41" i="30"/>
  <c r="CO123" i="30"/>
  <c r="CO187" i="30"/>
  <c r="CO71" i="30"/>
  <c r="CO26" i="30"/>
  <c r="CO135" i="30"/>
  <c r="CO199" i="30"/>
  <c r="CO100" i="30"/>
  <c r="CO164" i="30"/>
  <c r="CO33" i="30"/>
  <c r="CO121" i="30"/>
  <c r="CO185" i="30"/>
  <c r="CO53" i="30"/>
  <c r="CO126" i="30"/>
  <c r="CO190" i="30"/>
  <c r="CO73" i="30"/>
  <c r="CO131" i="30"/>
  <c r="CO195" i="30"/>
  <c r="CO58" i="30"/>
  <c r="CO143" i="30"/>
  <c r="CO207" i="30"/>
  <c r="CO108" i="30"/>
  <c r="CO172" i="30"/>
  <c r="CO56" i="30"/>
  <c r="CO211" i="30"/>
  <c r="CO134" i="30"/>
  <c r="CO198" i="30"/>
  <c r="CO42" i="30"/>
  <c r="CO139" i="30"/>
  <c r="CO203" i="30"/>
  <c r="CO72" i="30"/>
  <c r="CO87" i="30"/>
  <c r="CO151" i="30"/>
  <c r="CO116" i="30"/>
  <c r="CO180" i="30"/>
  <c r="CO34" i="30"/>
  <c r="CO137" i="30"/>
  <c r="CO201" i="30"/>
  <c r="CO54" i="30"/>
  <c r="CO142" i="30"/>
  <c r="CO206" i="30"/>
  <c r="CO74" i="30"/>
  <c r="CO147" i="30"/>
  <c r="CO59" i="30"/>
  <c r="CO95" i="30"/>
  <c r="CO159" i="30"/>
  <c r="CO45" i="30"/>
  <c r="CO124" i="30"/>
  <c r="CO188" i="30"/>
  <c r="CO150" i="30"/>
  <c r="CO27" i="30"/>
  <c r="CO91" i="30"/>
  <c r="CO155" i="30"/>
  <c r="CO44" i="30"/>
  <c r="CO60" i="30"/>
  <c r="CO103" i="30"/>
  <c r="CO167" i="30"/>
  <c r="CO31" i="30"/>
  <c r="CO77" i="30"/>
  <c r="CO132" i="30"/>
  <c r="CO196" i="30"/>
  <c r="CO89" i="30"/>
  <c r="CO153" i="30"/>
  <c r="CO94" i="30"/>
  <c r="CO158" i="30"/>
  <c r="CO84" i="30"/>
  <c r="CO28" i="30"/>
  <c r="CO99" i="30"/>
  <c r="CO163" i="30"/>
  <c r="CO75" i="30"/>
  <c r="CO39" i="30"/>
  <c r="CO52" i="30"/>
  <c r="CO111" i="30"/>
  <c r="CO175" i="30"/>
  <c r="CO63" i="30"/>
  <c r="CO46" i="30"/>
  <c r="CO140" i="30"/>
  <c r="CO204" i="30"/>
  <c r="CO112" i="30"/>
  <c r="CO176" i="30"/>
  <c r="CO37" i="30"/>
  <c r="CO122" i="30"/>
  <c r="CO186" i="30"/>
  <c r="CO47" i="30"/>
  <c r="CO30" i="30"/>
  <c r="CO136" i="30"/>
  <c r="CO200" i="30"/>
  <c r="CO70" i="30"/>
  <c r="CO146" i="30"/>
  <c r="CO210" i="30"/>
  <c r="CO80" i="30"/>
  <c r="CO96" i="30"/>
  <c r="CO160" i="30"/>
  <c r="CO106" i="30"/>
  <c r="CO170" i="30"/>
  <c r="CO29" i="30"/>
  <c r="CO120" i="30"/>
  <c r="CO184" i="30"/>
  <c r="CO69" i="30"/>
  <c r="CO130" i="30"/>
  <c r="CO194" i="30"/>
  <c r="CO79" i="30"/>
  <c r="CO62" i="30"/>
  <c r="CO144" i="30"/>
  <c r="CO208" i="30"/>
  <c r="CO67" i="30"/>
  <c r="CO90" i="30"/>
  <c r="CO154" i="30"/>
  <c r="CO104" i="30"/>
  <c r="CO168" i="30"/>
  <c r="CO114" i="30"/>
  <c r="CO178" i="30"/>
  <c r="CO61" i="30"/>
  <c r="CO128" i="30"/>
  <c r="CO192" i="30"/>
  <c r="CO38" i="30"/>
  <c r="CO138" i="30"/>
  <c r="CO202" i="30"/>
  <c r="CO35" i="30"/>
  <c r="CO48" i="30"/>
  <c r="CO88" i="30"/>
  <c r="CO152" i="30"/>
  <c r="CO68" i="30"/>
  <c r="CO98" i="30"/>
  <c r="CO162" i="30"/>
  <c r="CO212" i="30"/>
  <c r="CO231" i="30"/>
  <c r="CO215" i="30"/>
  <c r="CO218" i="30"/>
  <c r="CO214" i="30"/>
  <c r="CO227" i="30"/>
  <c r="CO230" i="30"/>
  <c r="CO219" i="30"/>
  <c r="CO220" i="30"/>
  <c r="CO216" i="30"/>
  <c r="CO232" i="30"/>
  <c r="CO223" i="30"/>
  <c r="BY222" i="30"/>
  <c r="MK232" i="30"/>
  <c r="IS218" i="30"/>
  <c r="LE20" i="30"/>
  <c r="LE149" i="30"/>
  <c r="LE170" i="30"/>
  <c r="LE127" i="30"/>
  <c r="LE97" i="30"/>
  <c r="LE99" i="30"/>
  <c r="LE176" i="30"/>
  <c r="LE206" i="30"/>
  <c r="LE192" i="30"/>
  <c r="LE200" i="30"/>
  <c r="LE101" i="30"/>
  <c r="LE122" i="30"/>
  <c r="LE41" i="30"/>
  <c r="LE152" i="30"/>
  <c r="LE203" i="30"/>
  <c r="LE47" i="30"/>
  <c r="LE52" i="30"/>
  <c r="LE38" i="30"/>
  <c r="LE204" i="30"/>
  <c r="LE158" i="30"/>
  <c r="LE182" i="30"/>
  <c r="LE25" i="30"/>
  <c r="LE116" i="30"/>
  <c r="LE42" i="30"/>
  <c r="LE178" i="30"/>
  <c r="LE199" i="30"/>
  <c r="LE96" i="30"/>
  <c r="LE78" i="30"/>
  <c r="LE115" i="30"/>
  <c r="LE168" i="30"/>
  <c r="LE44" i="30"/>
  <c r="LE189" i="30"/>
  <c r="LE98" i="30"/>
  <c r="LE119" i="30"/>
  <c r="LE89" i="30"/>
  <c r="LE180" i="30"/>
  <c r="LE30" i="30"/>
  <c r="LE54" i="30"/>
  <c r="LE156" i="30"/>
  <c r="LE111" i="30"/>
  <c r="LE81" i="30"/>
  <c r="LE132" i="30"/>
  <c r="LE139" i="30"/>
  <c r="LE109" i="30"/>
  <c r="LE50" i="30"/>
  <c r="LE71" i="30"/>
  <c r="LE201" i="30"/>
  <c r="LE175" i="30"/>
  <c r="LE145" i="30"/>
  <c r="LE166" i="30"/>
  <c r="LE80" i="30"/>
  <c r="LE91" i="30"/>
  <c r="LE131" i="30"/>
  <c r="LE61" i="30"/>
  <c r="LE117" i="30"/>
  <c r="LE138" i="30"/>
  <c r="LE31" i="30"/>
  <c r="LE92" i="30"/>
  <c r="LE144" i="30"/>
  <c r="LE107" i="30"/>
  <c r="LE77" i="30"/>
  <c r="LE133" i="30"/>
  <c r="LE154" i="30"/>
  <c r="LE102" i="30"/>
  <c r="LE36" i="30"/>
  <c r="LE27" i="30"/>
  <c r="LE195" i="30"/>
  <c r="LE128" i="30"/>
  <c r="LE207" i="30"/>
  <c r="LE51" i="30"/>
  <c r="LE196" i="30"/>
  <c r="LE155" i="30"/>
  <c r="LE125" i="30"/>
  <c r="LE48" i="30"/>
  <c r="LE174" i="30"/>
  <c r="LE147" i="30"/>
  <c r="LE72" i="30"/>
  <c r="LE64" i="30"/>
  <c r="LE26" i="30"/>
  <c r="LE150" i="30"/>
  <c r="LE34" i="30"/>
  <c r="LE55" i="30"/>
  <c r="LE24" i="30"/>
  <c r="LF24" i="30" s="1"/>
  <c r="LE191" i="30"/>
  <c r="LE161" i="30"/>
  <c r="LE118" i="30"/>
  <c r="LE172" i="30"/>
  <c r="LE75" i="30"/>
  <c r="LE45" i="30"/>
  <c r="LE165" i="30"/>
  <c r="LE186" i="30"/>
  <c r="LE86" i="30"/>
  <c r="LE184" i="30"/>
  <c r="LE108" i="30"/>
  <c r="LE205" i="30"/>
  <c r="LE82" i="30"/>
  <c r="LE103" i="30"/>
  <c r="LE188" i="30"/>
  <c r="LE46" i="30"/>
  <c r="LE198" i="30"/>
  <c r="LE68" i="30"/>
  <c r="LE123" i="30"/>
  <c r="LE93" i="30"/>
  <c r="LE194" i="30"/>
  <c r="LE28" i="30"/>
  <c r="LE121" i="30"/>
  <c r="LE32" i="30"/>
  <c r="LE62" i="30"/>
  <c r="LE173" i="30"/>
  <c r="LE114" i="30"/>
  <c r="LE135" i="30"/>
  <c r="LE35" i="30"/>
  <c r="LE56" i="30"/>
  <c r="LE85" i="30"/>
  <c r="LE106" i="30"/>
  <c r="LE63" i="30"/>
  <c r="LE33" i="30"/>
  <c r="LE169" i="30"/>
  <c r="LE163" i="30"/>
  <c r="LE66" i="30"/>
  <c r="LE87" i="30"/>
  <c r="LE159" i="30"/>
  <c r="LE129" i="30"/>
  <c r="LE140" i="30"/>
  <c r="LE142" i="30"/>
  <c r="LE179" i="30"/>
  <c r="LE88" i="30"/>
  <c r="LE37" i="30"/>
  <c r="LE58" i="30"/>
  <c r="LE137" i="30"/>
  <c r="LE105" i="30"/>
  <c r="LE162" i="30"/>
  <c r="LE183" i="30"/>
  <c r="LE153" i="30"/>
  <c r="LE160" i="30"/>
  <c r="LE94" i="30"/>
  <c r="LE67" i="30"/>
  <c r="LE143" i="30"/>
  <c r="LE104" i="30"/>
  <c r="LE171" i="30"/>
  <c r="LE141" i="30"/>
  <c r="LE197" i="30"/>
  <c r="LE39" i="30"/>
  <c r="LE136" i="30"/>
  <c r="LE53" i="30"/>
  <c r="LE74" i="30"/>
  <c r="LE146" i="30"/>
  <c r="LE167" i="30"/>
  <c r="LE113" i="30"/>
  <c r="LE112" i="30"/>
  <c r="LE130" i="30"/>
  <c r="LE151" i="30"/>
  <c r="LE57" i="30"/>
  <c r="LE124" i="30"/>
  <c r="LE193" i="30"/>
  <c r="LE70" i="30"/>
  <c r="LE190" i="30"/>
  <c r="LE79" i="30"/>
  <c r="LE49" i="30"/>
  <c r="LE185" i="30"/>
  <c r="LE148" i="30"/>
  <c r="LE126" i="30"/>
  <c r="LE73" i="30"/>
  <c r="LE60" i="30"/>
  <c r="LE177" i="30"/>
  <c r="LE134" i="30"/>
  <c r="LE164" i="30"/>
  <c r="LE59" i="30"/>
  <c r="LE29" i="30"/>
  <c r="LE100" i="30"/>
  <c r="LE43" i="30"/>
  <c r="LE76" i="30"/>
  <c r="LE40" i="30"/>
  <c r="LE69" i="30"/>
  <c r="LE90" i="30"/>
  <c r="LE110" i="30"/>
  <c r="LE120" i="30"/>
  <c r="LE83" i="30"/>
  <c r="LE187" i="30"/>
  <c r="LE65" i="30"/>
  <c r="LE157" i="30"/>
  <c r="LE202" i="30"/>
  <c r="LE95" i="30"/>
  <c r="LE84" i="30"/>
  <c r="LE181" i="30"/>
  <c r="LE230" i="30"/>
  <c r="LE213" i="30"/>
  <c r="LE214" i="30"/>
  <c r="LE218" i="30"/>
  <c r="LE229" i="30"/>
  <c r="LE226" i="30"/>
  <c r="LE221" i="30"/>
  <c r="LE222" i="30"/>
  <c r="LE225" i="30"/>
  <c r="LE217" i="30"/>
  <c r="LE209" i="30"/>
  <c r="MK219" i="30"/>
  <c r="DE217" i="30"/>
  <c r="GG95" i="30"/>
  <c r="GG134" i="30"/>
  <c r="GG127" i="30"/>
  <c r="GG125" i="30"/>
  <c r="GG51" i="30"/>
  <c r="GG73" i="30"/>
  <c r="GG31" i="30"/>
  <c r="GG174" i="30"/>
  <c r="GG29" i="30"/>
  <c r="GG70" i="30"/>
  <c r="GG112" i="30"/>
  <c r="GG20" i="30"/>
  <c r="GG158" i="30"/>
  <c r="GG139" i="30"/>
  <c r="GG56" i="30"/>
  <c r="GG76" i="30"/>
  <c r="GG120" i="30"/>
  <c r="GG114" i="30"/>
  <c r="GG166" i="30"/>
  <c r="GG108" i="30"/>
  <c r="GG38" i="30"/>
  <c r="GG147" i="30"/>
  <c r="GG80" i="30"/>
  <c r="GG97" i="30"/>
  <c r="GG142" i="30"/>
  <c r="GG83" i="30"/>
  <c r="GG48" i="30"/>
  <c r="GG82" i="30"/>
  <c r="GG93" i="30"/>
  <c r="GG44" i="30"/>
  <c r="GG65" i="30"/>
  <c r="GG203" i="30"/>
  <c r="GG202" i="30"/>
  <c r="GG111" i="30"/>
  <c r="GG109" i="30"/>
  <c r="GG35" i="30"/>
  <c r="GG211" i="30"/>
  <c r="GG182" i="30"/>
  <c r="GG102" i="30"/>
  <c r="GG25" i="30"/>
  <c r="GG66" i="30"/>
  <c r="GG154" i="30"/>
  <c r="GG60" i="30"/>
  <c r="GG131" i="30"/>
  <c r="GG50" i="30"/>
  <c r="GG200" i="30"/>
  <c r="GG34" i="30"/>
  <c r="GG146" i="30"/>
  <c r="GG28" i="30"/>
  <c r="GG99" i="30"/>
  <c r="GG192" i="30"/>
  <c r="GG63" i="30"/>
  <c r="GG150" i="30"/>
  <c r="GG189" i="30"/>
  <c r="GG88" i="30"/>
  <c r="GG98" i="30"/>
  <c r="GG162" i="30"/>
  <c r="GG92" i="30"/>
  <c r="GG143" i="30"/>
  <c r="GG61" i="30"/>
  <c r="GG79" i="30"/>
  <c r="GG186" i="30"/>
  <c r="GG77" i="30"/>
  <c r="GG118" i="30"/>
  <c r="GG167" i="30"/>
  <c r="GG115" i="30"/>
  <c r="GG205" i="30"/>
  <c r="GG105" i="30"/>
  <c r="GG47" i="30"/>
  <c r="GG178" i="30"/>
  <c r="GG45" i="30"/>
  <c r="GG86" i="30"/>
  <c r="GG159" i="30"/>
  <c r="GG208" i="30"/>
  <c r="GG129" i="30"/>
  <c r="GG135" i="30"/>
  <c r="GG133" i="30"/>
  <c r="GG59" i="30"/>
  <c r="GG181" i="30"/>
  <c r="GG213" i="30"/>
  <c r="GG193" i="30"/>
  <c r="GG215" i="30"/>
  <c r="GG196" i="30"/>
  <c r="GG49" i="30"/>
  <c r="GG121" i="30"/>
  <c r="GG39" i="30"/>
  <c r="GG176" i="30"/>
  <c r="GG37" i="30"/>
  <c r="GG78" i="30"/>
  <c r="GG157" i="30"/>
  <c r="GG113" i="30"/>
  <c r="GG71" i="30"/>
  <c r="GG184" i="30"/>
  <c r="GG69" i="30"/>
  <c r="GG110" i="30"/>
  <c r="GG165" i="30"/>
  <c r="GG195" i="30"/>
  <c r="GG210" i="30"/>
  <c r="GG191" i="30"/>
  <c r="GG209" i="30"/>
  <c r="GG194" i="30"/>
  <c r="GG212" i="30"/>
  <c r="GG41" i="30"/>
  <c r="GG130" i="30"/>
  <c r="GG170" i="30"/>
  <c r="GG124" i="30"/>
  <c r="GG54" i="30"/>
  <c r="GG151" i="30"/>
  <c r="GG187" i="30"/>
  <c r="GG96" i="30"/>
  <c r="GG57" i="30"/>
  <c r="GG122" i="30"/>
  <c r="GG168" i="30"/>
  <c r="GG116" i="30"/>
  <c r="GG46" i="30"/>
  <c r="GG149" i="30"/>
  <c r="GG207" i="30"/>
  <c r="GG201" i="30"/>
  <c r="GG197" i="30"/>
  <c r="GG155" i="30"/>
  <c r="GG26" i="30"/>
  <c r="GG144" i="30"/>
  <c r="GG136" i="30"/>
  <c r="GG91" i="30"/>
  <c r="GG171" i="30"/>
  <c r="GG40" i="30"/>
  <c r="GG58" i="30"/>
  <c r="GG152" i="30"/>
  <c r="GG52" i="30"/>
  <c r="GG123" i="30"/>
  <c r="GG204" i="30"/>
  <c r="GG199" i="30"/>
  <c r="GG33" i="30"/>
  <c r="GG138" i="30"/>
  <c r="GG67" i="30"/>
  <c r="GG179" i="30"/>
  <c r="GG32" i="30"/>
  <c r="GG104" i="30"/>
  <c r="GG90" i="30"/>
  <c r="GG160" i="30"/>
  <c r="GG84" i="30"/>
  <c r="GG141" i="30"/>
  <c r="GG183" i="30"/>
  <c r="GG64" i="30"/>
  <c r="GG24" i="30"/>
  <c r="GH24" i="30" s="1"/>
  <c r="GG106" i="30"/>
  <c r="GG164" i="30"/>
  <c r="GG100" i="30"/>
  <c r="GG30" i="30"/>
  <c r="GG145" i="30"/>
  <c r="GG206" i="30"/>
  <c r="GG87" i="30"/>
  <c r="GG188" i="30"/>
  <c r="GG85" i="30"/>
  <c r="GG126" i="30"/>
  <c r="GG169" i="30"/>
  <c r="GG198" i="30"/>
  <c r="GG81" i="30"/>
  <c r="GG55" i="30"/>
  <c r="GG180" i="30"/>
  <c r="GG53" i="30"/>
  <c r="GG94" i="30"/>
  <c r="GG161" i="30"/>
  <c r="GG140" i="30"/>
  <c r="GG75" i="30"/>
  <c r="GG185" i="30"/>
  <c r="GG103" i="30"/>
  <c r="GG101" i="30"/>
  <c r="GG27" i="30"/>
  <c r="GG173" i="30"/>
  <c r="GG214" i="30"/>
  <c r="GG119" i="30"/>
  <c r="GG117" i="30"/>
  <c r="GG43" i="30"/>
  <c r="GG177" i="30"/>
  <c r="GG175" i="30"/>
  <c r="GG72" i="30"/>
  <c r="GG74" i="30"/>
  <c r="GG156" i="30"/>
  <c r="GG68" i="30"/>
  <c r="GG137" i="30"/>
  <c r="GG163" i="30"/>
  <c r="GG42" i="30"/>
  <c r="GG148" i="30"/>
  <c r="GG36" i="30"/>
  <c r="GG107" i="30"/>
  <c r="GG190" i="30"/>
  <c r="GG128" i="30"/>
  <c r="GG89" i="30"/>
  <c r="GG216" i="30"/>
  <c r="GG172" i="30"/>
  <c r="GG132" i="30"/>
  <c r="GG62" i="30"/>
  <c r="GG153" i="30"/>
  <c r="GG220" i="30"/>
  <c r="GG232" i="30"/>
  <c r="GG224" i="30"/>
  <c r="GG217" i="30"/>
  <c r="GG223" i="30"/>
  <c r="GG227" i="30"/>
  <c r="GG228" i="30"/>
  <c r="GG231" i="30"/>
  <c r="MK209" i="30"/>
  <c r="IS229" i="30"/>
  <c r="FQ220" i="30"/>
  <c r="IC224" i="30"/>
  <c r="NA228" i="30"/>
  <c r="MK216" i="30"/>
  <c r="AS222" i="30"/>
  <c r="DU226" i="30"/>
  <c r="BY221" i="30"/>
  <c r="CO217" i="30"/>
  <c r="GG222" i="30"/>
  <c r="FA220" i="30"/>
  <c r="BY229" i="30"/>
  <c r="CO225" i="30"/>
  <c r="GG230" i="30"/>
  <c r="EK229" i="30"/>
  <c r="KO216" i="30"/>
  <c r="DU225" i="30"/>
  <c r="AS231" i="30"/>
  <c r="GW220" i="30"/>
  <c r="KO220" i="30"/>
  <c r="DU221" i="30"/>
  <c r="BI20" i="30"/>
  <c r="BI26" i="30"/>
  <c r="BI88" i="30"/>
  <c r="BI67" i="30"/>
  <c r="BI131" i="30"/>
  <c r="BI49" i="30"/>
  <c r="BI106" i="30"/>
  <c r="BI85" i="30"/>
  <c r="BI149" i="30"/>
  <c r="BI75" i="30"/>
  <c r="BI37" i="30"/>
  <c r="BI66" i="30"/>
  <c r="BI33" i="30"/>
  <c r="BI104" i="30"/>
  <c r="BI83" i="30"/>
  <c r="BI147" i="30"/>
  <c r="BI58" i="30"/>
  <c r="BI122" i="30"/>
  <c r="BI47" i="30"/>
  <c r="BI101" i="30"/>
  <c r="BI165" i="30"/>
  <c r="BI139" i="30"/>
  <c r="BI112" i="30"/>
  <c r="BI38" i="30"/>
  <c r="BI55" i="30"/>
  <c r="BI120" i="30"/>
  <c r="BI39" i="30"/>
  <c r="BI99" i="30"/>
  <c r="BI163" i="30"/>
  <c r="BI74" i="30"/>
  <c r="BI138" i="30"/>
  <c r="BI40" i="30"/>
  <c r="BI117" i="30"/>
  <c r="BI193" i="30"/>
  <c r="BI27" i="30"/>
  <c r="BI91" i="30"/>
  <c r="BI130" i="30"/>
  <c r="BI72" i="30"/>
  <c r="BI136" i="30"/>
  <c r="BI25" i="30"/>
  <c r="BI115" i="30"/>
  <c r="BI34" i="30"/>
  <c r="BI90" i="30"/>
  <c r="BI69" i="30"/>
  <c r="BI133" i="30"/>
  <c r="BI209" i="30"/>
  <c r="BI96" i="30"/>
  <c r="BI80" i="30"/>
  <c r="BI82" i="30"/>
  <c r="BI125" i="30"/>
  <c r="BI60" i="30"/>
  <c r="BI124" i="30"/>
  <c r="BI24" i="30"/>
  <c r="BJ24" i="30" s="1"/>
  <c r="BI103" i="30"/>
  <c r="BI167" i="30"/>
  <c r="BI35" i="30"/>
  <c r="BI180" i="30"/>
  <c r="BI43" i="30"/>
  <c r="BI100" i="30"/>
  <c r="BI79" i="30"/>
  <c r="BI143" i="30"/>
  <c r="BI107" i="30"/>
  <c r="BI201" i="30"/>
  <c r="BI156" i="30"/>
  <c r="BI109" i="30"/>
  <c r="BI59" i="30"/>
  <c r="BI114" i="30"/>
  <c r="BI46" i="30"/>
  <c r="BI157" i="30"/>
  <c r="BI76" i="30"/>
  <c r="BI140" i="30"/>
  <c r="BI56" i="30"/>
  <c r="BI119" i="30"/>
  <c r="BI196" i="30"/>
  <c r="BI32" i="30"/>
  <c r="BI116" i="30"/>
  <c r="BI54" i="30"/>
  <c r="BI95" i="30"/>
  <c r="BI159" i="30"/>
  <c r="BI171" i="30"/>
  <c r="BI141" i="30"/>
  <c r="BI123" i="30"/>
  <c r="BI61" i="30"/>
  <c r="BI42" i="30"/>
  <c r="BI92" i="30"/>
  <c r="BI71" i="30"/>
  <c r="BI135" i="30"/>
  <c r="BI155" i="30"/>
  <c r="BI148" i="30"/>
  <c r="BI68" i="30"/>
  <c r="BI132" i="30"/>
  <c r="BI29" i="30"/>
  <c r="BI111" i="30"/>
  <c r="BI175" i="30"/>
  <c r="BI64" i="30"/>
  <c r="BI188" i="30"/>
  <c r="BI44" i="30"/>
  <c r="BI173" i="30"/>
  <c r="BI53" i="30"/>
  <c r="BI93" i="30"/>
  <c r="BI185" i="30"/>
  <c r="BI36" i="30"/>
  <c r="BI108" i="30"/>
  <c r="BI211" i="30"/>
  <c r="BI87" i="30"/>
  <c r="BI151" i="30"/>
  <c r="BI98" i="30"/>
  <c r="BI164" i="30"/>
  <c r="BI84" i="30"/>
  <c r="BI63" i="30"/>
  <c r="BI127" i="30"/>
  <c r="BI128" i="30"/>
  <c r="BI28" i="30"/>
  <c r="BI77" i="30"/>
  <c r="BI204" i="30"/>
  <c r="BI86" i="30"/>
  <c r="BI65" i="30"/>
  <c r="BI129" i="30"/>
  <c r="BI205" i="30"/>
  <c r="BI144" i="30"/>
  <c r="BI208" i="30"/>
  <c r="BI166" i="30"/>
  <c r="BI52" i="30"/>
  <c r="BI110" i="30"/>
  <c r="BI30" i="30"/>
  <c r="BI89" i="30"/>
  <c r="BI153" i="30"/>
  <c r="BI168" i="30"/>
  <c r="BI183" i="30"/>
  <c r="BI174" i="30"/>
  <c r="BI179" i="30"/>
  <c r="BI51" i="30"/>
  <c r="BI102" i="30"/>
  <c r="BI81" i="30"/>
  <c r="BI145" i="30"/>
  <c r="BI160" i="30"/>
  <c r="BI191" i="30"/>
  <c r="BI182" i="30"/>
  <c r="BI187" i="30"/>
  <c r="BI62" i="30"/>
  <c r="BI126" i="30"/>
  <c r="BI41" i="30"/>
  <c r="BI105" i="30"/>
  <c r="BI169" i="30"/>
  <c r="BI181" i="30"/>
  <c r="BI184" i="30"/>
  <c r="BI199" i="30"/>
  <c r="BI190" i="30"/>
  <c r="BI172" i="30"/>
  <c r="BI195" i="30"/>
  <c r="BI48" i="30"/>
  <c r="BI118" i="30"/>
  <c r="BI31" i="30"/>
  <c r="BI97" i="30"/>
  <c r="BI161" i="30"/>
  <c r="BI176" i="30"/>
  <c r="BI207" i="30"/>
  <c r="BI198" i="30"/>
  <c r="BI203" i="30"/>
  <c r="BI78" i="30"/>
  <c r="BI142" i="30"/>
  <c r="BI57" i="30"/>
  <c r="BI121" i="30"/>
  <c r="BI197" i="30"/>
  <c r="BI200" i="30"/>
  <c r="BI206" i="30"/>
  <c r="BI70" i="30"/>
  <c r="BI134" i="30"/>
  <c r="BI45" i="30"/>
  <c r="BI113" i="30"/>
  <c r="BI177" i="30"/>
  <c r="BI189" i="30"/>
  <c r="BI192" i="30"/>
  <c r="BI150" i="30"/>
  <c r="BI50" i="30"/>
  <c r="BI94" i="30"/>
  <c r="BI73" i="30"/>
  <c r="BI137" i="30"/>
  <c r="BI152" i="30"/>
  <c r="BI158" i="30"/>
  <c r="BI194" i="30"/>
  <c r="BI154" i="30"/>
  <c r="BI178" i="30"/>
  <c r="BI202" i="30"/>
  <c r="BI162" i="30"/>
  <c r="BI186" i="30"/>
  <c r="BI146" i="30"/>
  <c r="BI210" i="30"/>
  <c r="BI170" i="30"/>
  <c r="BI220" i="30"/>
  <c r="BI212" i="30"/>
  <c r="BI222" i="30"/>
  <c r="BI225" i="30"/>
  <c r="BI221" i="30"/>
  <c r="BI227" i="30"/>
  <c r="BI229" i="30"/>
  <c r="BI231" i="30"/>
  <c r="BI216" i="30"/>
  <c r="BI217" i="30"/>
  <c r="BI213" i="30"/>
  <c r="DU231" i="30"/>
  <c r="LU47" i="30"/>
  <c r="LU111" i="30"/>
  <c r="LU61" i="30"/>
  <c r="LU52" i="30"/>
  <c r="LU79" i="30"/>
  <c r="LU148" i="30"/>
  <c r="LU208" i="30"/>
  <c r="LU84" i="30"/>
  <c r="LU157" i="30"/>
  <c r="LU219" i="30"/>
  <c r="LU116" i="30"/>
  <c r="LU180" i="30"/>
  <c r="LU211" i="30"/>
  <c r="LU125" i="30"/>
  <c r="LU189" i="30"/>
  <c r="LU54" i="30"/>
  <c r="LU20" i="30"/>
  <c r="LU142" i="30"/>
  <c r="LU207" i="30"/>
  <c r="LU93" i="30"/>
  <c r="LU227" i="30"/>
  <c r="LU118" i="30"/>
  <c r="LU143" i="30"/>
  <c r="LU29" i="30"/>
  <c r="LU110" i="30"/>
  <c r="LU210" i="30"/>
  <c r="LU175" i="30"/>
  <c r="LU182" i="30"/>
  <c r="LU75" i="30"/>
  <c r="LU144" i="30"/>
  <c r="LU70" i="30"/>
  <c r="LU103" i="30"/>
  <c r="LU172" i="30"/>
  <c r="LU66" i="30"/>
  <c r="LU131" i="30"/>
  <c r="LU200" i="30"/>
  <c r="LU68" i="30"/>
  <c r="LU141" i="30"/>
  <c r="LU223" i="30"/>
  <c r="LU42" i="30"/>
  <c r="LU107" i="30"/>
  <c r="LU176" i="30"/>
  <c r="LU134" i="30"/>
  <c r="LU135" i="30"/>
  <c r="LU204" i="30"/>
  <c r="LU98" i="30"/>
  <c r="LU163" i="30"/>
  <c r="LU49" i="30"/>
  <c r="LU206" i="30"/>
  <c r="LU36" i="30"/>
  <c r="LU109" i="30"/>
  <c r="LU231" i="30"/>
  <c r="LU74" i="30"/>
  <c r="LU139" i="30"/>
  <c r="LU24" i="30"/>
  <c r="LV24" i="30" s="1"/>
  <c r="LU198" i="30"/>
  <c r="LU167" i="30"/>
  <c r="LU53" i="30"/>
  <c r="LU130" i="30"/>
  <c r="LU195" i="30"/>
  <c r="LU81" i="30"/>
  <c r="LU26" i="30"/>
  <c r="LU63" i="30"/>
  <c r="LU132" i="30"/>
  <c r="LU205" i="30"/>
  <c r="LU106" i="30"/>
  <c r="LU171" i="30"/>
  <c r="LU57" i="30"/>
  <c r="LU199" i="30"/>
  <c r="LU85" i="30"/>
  <c r="LU162" i="30"/>
  <c r="LU40" i="30"/>
  <c r="LU113" i="30"/>
  <c r="LU230" i="30"/>
  <c r="LU31" i="30"/>
  <c r="LU100" i="30"/>
  <c r="LU173" i="30"/>
  <c r="LU215" i="30"/>
  <c r="LU138" i="30"/>
  <c r="LU203" i="30"/>
  <c r="LU89" i="30"/>
  <c r="LU44" i="30"/>
  <c r="LU117" i="30"/>
  <c r="LU229" i="30"/>
  <c r="LU194" i="30"/>
  <c r="LU72" i="30"/>
  <c r="LU145" i="30"/>
  <c r="LU222" i="30"/>
  <c r="LU46" i="30"/>
  <c r="LU86" i="30"/>
  <c r="LU127" i="30"/>
  <c r="LU196" i="30"/>
  <c r="LU170" i="30"/>
  <c r="LU48" i="30"/>
  <c r="LU121" i="30"/>
  <c r="LU228" i="30"/>
  <c r="LU62" i="30"/>
  <c r="LU76" i="30"/>
  <c r="LU149" i="30"/>
  <c r="LU221" i="30"/>
  <c r="LU35" i="30"/>
  <c r="LU104" i="30"/>
  <c r="LU177" i="30"/>
  <c r="LU214" i="30"/>
  <c r="LU95" i="30"/>
  <c r="LU164" i="30"/>
  <c r="LU202" i="30"/>
  <c r="LU80" i="30"/>
  <c r="LU153" i="30"/>
  <c r="LU220" i="30"/>
  <c r="LU126" i="30"/>
  <c r="LU39" i="30"/>
  <c r="LU108" i="30"/>
  <c r="LU181" i="30"/>
  <c r="LU213" i="30"/>
  <c r="LU67" i="30"/>
  <c r="LU136" i="30"/>
  <c r="LU154" i="30"/>
  <c r="LU78" i="30"/>
  <c r="LU191" i="30"/>
  <c r="LU77" i="30"/>
  <c r="LU43" i="30"/>
  <c r="LU112" i="30"/>
  <c r="LU185" i="30"/>
  <c r="LU212" i="30"/>
  <c r="LU190" i="30"/>
  <c r="LU71" i="30"/>
  <c r="LU140" i="30"/>
  <c r="LU34" i="30"/>
  <c r="LU99" i="30"/>
  <c r="LU168" i="30"/>
  <c r="LU174" i="30"/>
  <c r="LU150" i="30"/>
  <c r="LU159" i="30"/>
  <c r="LU45" i="30"/>
  <c r="LU28" i="30"/>
  <c r="FA199" i="30"/>
  <c r="BY220" i="30"/>
  <c r="HM110" i="30"/>
  <c r="HM78" i="30"/>
  <c r="HM72" i="30"/>
  <c r="HM58" i="30"/>
  <c r="HM210" i="30"/>
  <c r="HM151" i="30"/>
  <c r="HM101" i="30"/>
  <c r="HM185" i="30"/>
  <c r="HM43" i="30"/>
  <c r="HM144" i="30"/>
  <c r="HM130" i="30"/>
  <c r="HM68" i="30"/>
  <c r="HM173" i="30"/>
  <c r="HM199" i="30"/>
  <c r="HM90" i="30"/>
  <c r="HM25" i="30"/>
  <c r="HM92" i="30"/>
  <c r="HM209" i="30"/>
  <c r="HM188" i="30"/>
  <c r="HM164" i="30"/>
  <c r="HM35" i="30"/>
  <c r="HM136" i="30"/>
  <c r="HM122" i="30"/>
  <c r="HM60" i="30"/>
  <c r="HM165" i="30"/>
  <c r="HM201" i="30"/>
  <c r="HM107" i="30"/>
  <c r="HM57" i="30"/>
  <c r="HM180" i="30"/>
  <c r="HM31" i="30"/>
  <c r="HM132" i="30"/>
  <c r="HM215" i="30"/>
  <c r="HM94" i="30"/>
  <c r="HM104" i="30"/>
  <c r="HM207" i="30"/>
  <c r="HM46" i="30"/>
  <c r="HM20" i="30"/>
  <c r="HM62" i="30"/>
  <c r="HM99" i="30"/>
  <c r="HM49" i="30"/>
  <c r="HM178" i="30"/>
  <c r="HM216" i="30"/>
  <c r="HM124" i="30"/>
  <c r="HM171" i="30"/>
  <c r="HM121" i="30"/>
  <c r="HM196" i="30"/>
  <c r="HM95" i="30"/>
  <c r="HM45" i="30"/>
  <c r="HM142" i="30"/>
  <c r="HM28" i="30"/>
  <c r="HM193" i="30"/>
  <c r="HM67" i="30"/>
  <c r="HM154" i="30"/>
  <c r="HM89" i="30"/>
  <c r="HM63" i="30"/>
  <c r="HM126" i="30"/>
  <c r="HM30" i="30"/>
  <c r="HM163" i="30"/>
  <c r="HM113" i="30"/>
  <c r="HM194" i="30"/>
  <c r="HM87" i="30"/>
  <c r="HM37" i="30"/>
  <c r="HM150" i="30"/>
  <c r="HM80" i="30"/>
  <c r="HM66" i="30"/>
  <c r="HM212" i="30"/>
  <c r="HM159" i="30"/>
  <c r="HM109" i="30"/>
  <c r="HM183" i="30"/>
  <c r="HM133" i="30"/>
  <c r="HM75" i="30"/>
  <c r="HM168" i="30"/>
  <c r="HM86" i="30"/>
  <c r="HM69" i="30"/>
  <c r="HM204" i="30"/>
  <c r="HM77" i="30"/>
  <c r="HM115" i="30"/>
  <c r="HM65" i="30"/>
  <c r="HM182" i="30"/>
  <c r="HM39" i="30"/>
  <c r="HM140" i="30"/>
  <c r="HM36" i="30"/>
  <c r="HM120" i="30"/>
  <c r="HM106" i="30"/>
  <c r="HM44" i="30"/>
  <c r="HM149" i="30"/>
  <c r="HM197" i="30"/>
  <c r="HM131" i="30"/>
  <c r="HM186" i="30"/>
  <c r="HM24" i="30"/>
  <c r="HN24" i="30" s="1"/>
  <c r="HM112" i="30"/>
  <c r="HM26" i="30"/>
  <c r="HM129" i="30"/>
  <c r="HM198" i="30"/>
  <c r="HM103" i="30"/>
  <c r="HM53" i="30"/>
  <c r="HM166" i="30"/>
  <c r="HM139" i="30"/>
  <c r="HM83" i="30"/>
  <c r="HM33" i="30"/>
  <c r="HM170" i="30"/>
  <c r="HM108" i="30"/>
  <c r="HM213" i="30"/>
  <c r="HM81" i="30"/>
  <c r="HM55" i="30"/>
  <c r="HM141" i="30"/>
  <c r="HM40" i="30"/>
  <c r="HM202" i="30"/>
  <c r="HM153" i="30"/>
  <c r="HM34" i="30"/>
  <c r="HM127" i="30"/>
  <c r="HM174" i="30"/>
  <c r="HM88" i="30"/>
  <c r="HM74" i="30"/>
  <c r="HM214" i="30"/>
  <c r="HM167" i="30"/>
  <c r="HM117" i="30"/>
  <c r="HM189" i="30"/>
  <c r="HM59" i="30"/>
  <c r="HM98" i="30"/>
  <c r="HM147" i="30"/>
  <c r="HM97" i="30"/>
  <c r="HM190" i="30"/>
  <c r="HM71" i="30"/>
  <c r="HM172" i="30"/>
  <c r="HM156" i="30"/>
  <c r="HM118" i="30"/>
  <c r="HM145" i="30"/>
  <c r="HM119" i="30"/>
  <c r="HM177" i="30"/>
  <c r="HM162" i="30"/>
  <c r="HM100" i="30"/>
  <c r="HM51" i="30"/>
  <c r="HM152" i="30"/>
  <c r="HM138" i="30"/>
  <c r="HM76" i="30"/>
  <c r="HM205" i="30"/>
  <c r="HM56" i="30"/>
  <c r="HM161" i="30"/>
  <c r="HM42" i="30"/>
  <c r="HM206" i="30"/>
  <c r="HM135" i="30"/>
  <c r="HM85" i="30"/>
  <c r="HM181" i="30"/>
  <c r="HM27" i="30"/>
  <c r="HM48" i="30"/>
  <c r="HM191" i="30"/>
  <c r="HM64" i="30"/>
  <c r="HM169" i="30"/>
  <c r="HM50" i="30"/>
  <c r="HM208" i="30"/>
  <c r="HM143" i="30"/>
  <c r="HM93" i="30"/>
  <c r="HM179" i="30"/>
  <c r="HM160" i="30"/>
  <c r="HM146" i="30"/>
  <c r="HM84" i="30"/>
  <c r="HM203" i="30"/>
  <c r="HM38" i="30"/>
  <c r="HM128" i="30"/>
  <c r="HM114" i="30"/>
  <c r="HM52" i="30"/>
  <c r="HM157" i="30"/>
  <c r="HM195" i="30"/>
  <c r="HM123" i="30"/>
  <c r="HM73" i="30"/>
  <c r="HM184" i="30"/>
  <c r="HM47" i="30"/>
  <c r="HM148" i="30"/>
  <c r="HM102" i="30"/>
  <c r="HM54" i="30"/>
  <c r="HM91" i="30"/>
  <c r="HM41" i="30"/>
  <c r="HM176" i="30"/>
  <c r="HM116" i="30"/>
  <c r="HM211" i="30"/>
  <c r="HM70" i="30"/>
  <c r="HM32" i="30"/>
  <c r="HM137" i="30"/>
  <c r="HM200" i="30"/>
  <c r="HM111" i="30"/>
  <c r="HM61" i="30"/>
  <c r="HM158" i="30"/>
  <c r="HM155" i="30"/>
  <c r="HM105" i="30"/>
  <c r="HM192" i="30"/>
  <c r="HM79" i="30"/>
  <c r="HM29" i="30"/>
  <c r="HM134" i="30"/>
  <c r="HM96" i="30"/>
  <c r="HM82" i="30"/>
  <c r="HM175" i="30"/>
  <c r="HM125" i="30"/>
  <c r="HM187" i="30"/>
  <c r="HM220" i="30"/>
  <c r="HM221" i="30"/>
  <c r="HM219" i="30"/>
  <c r="HM231" i="30"/>
  <c r="HM227" i="30"/>
  <c r="HM223" i="30"/>
  <c r="HM230" i="30"/>
  <c r="HM225" i="30"/>
  <c r="HM218" i="30"/>
  <c r="HM232" i="30"/>
  <c r="FQ221" i="30"/>
  <c r="IS20" i="30"/>
  <c r="IS168" i="30"/>
  <c r="IS126" i="30"/>
  <c r="IS147" i="30"/>
  <c r="IS91" i="30"/>
  <c r="IS25" i="30"/>
  <c r="IS101" i="30"/>
  <c r="IS93" i="30"/>
  <c r="IS124" i="30"/>
  <c r="IS46" i="30"/>
  <c r="IS184" i="30"/>
  <c r="IS159" i="30"/>
  <c r="IS167" i="30"/>
  <c r="IS136" i="30"/>
  <c r="IS113" i="30"/>
  <c r="IS130" i="30"/>
  <c r="IS90" i="30"/>
  <c r="IS112" i="30"/>
  <c r="IS79" i="30"/>
  <c r="IS87" i="30"/>
  <c r="IS34" i="30"/>
  <c r="IS190" i="30"/>
  <c r="IS160" i="30"/>
  <c r="IS142" i="30"/>
  <c r="IS163" i="30"/>
  <c r="IS107" i="30"/>
  <c r="IS128" i="30"/>
  <c r="IS117" i="30"/>
  <c r="IS109" i="30"/>
  <c r="IS67" i="30"/>
  <c r="IS186" i="30"/>
  <c r="IS84" i="30"/>
  <c r="IS175" i="30"/>
  <c r="IS183" i="30"/>
  <c r="IS88" i="30"/>
  <c r="IS129" i="30"/>
  <c r="IS146" i="30"/>
  <c r="IS108" i="30"/>
  <c r="IS33" i="30"/>
  <c r="IS50" i="30"/>
  <c r="IS189" i="30"/>
  <c r="IS68" i="30"/>
  <c r="IS158" i="30"/>
  <c r="IS179" i="30"/>
  <c r="IS123" i="30"/>
  <c r="IS188" i="30"/>
  <c r="IS62" i="30"/>
  <c r="IS83" i="30"/>
  <c r="IS27" i="30"/>
  <c r="IS148" i="30"/>
  <c r="IS37" i="30"/>
  <c r="IS29" i="30"/>
  <c r="IS52" i="30"/>
  <c r="IS145" i="30"/>
  <c r="IS72" i="30"/>
  <c r="IS95" i="30"/>
  <c r="IS162" i="30"/>
  <c r="IS122" i="30"/>
  <c r="IS120" i="30"/>
  <c r="IS111" i="30"/>
  <c r="IS119" i="30"/>
  <c r="IS48" i="30"/>
  <c r="IS65" i="30"/>
  <c r="IS82" i="30"/>
  <c r="IS42" i="30"/>
  <c r="IS36" i="30"/>
  <c r="IS139" i="30"/>
  <c r="IS176" i="30"/>
  <c r="IS149" i="30"/>
  <c r="IS141" i="30"/>
  <c r="IS96" i="30"/>
  <c r="IS94" i="30"/>
  <c r="IS115" i="30"/>
  <c r="IS59" i="30"/>
  <c r="IS116" i="30"/>
  <c r="IS161" i="30"/>
  <c r="IS178" i="30"/>
  <c r="IS138" i="30"/>
  <c r="IS144" i="30"/>
  <c r="IS127" i="30"/>
  <c r="IS135" i="30"/>
  <c r="IS64" i="30"/>
  <c r="IS81" i="30"/>
  <c r="IS76" i="30"/>
  <c r="IS31" i="30"/>
  <c r="IS100" i="30"/>
  <c r="IS155" i="30"/>
  <c r="IS165" i="30"/>
  <c r="IS157" i="30"/>
  <c r="IS104" i="30"/>
  <c r="IS110" i="30"/>
  <c r="IS92" i="30"/>
  <c r="IS69" i="30"/>
  <c r="IS61" i="30"/>
  <c r="IS180" i="30"/>
  <c r="IS177" i="30"/>
  <c r="IS35" i="30"/>
  <c r="IS154" i="30"/>
  <c r="IS152" i="30"/>
  <c r="IS143" i="30"/>
  <c r="IS151" i="30"/>
  <c r="IS98" i="30"/>
  <c r="IS58" i="30"/>
  <c r="IS140" i="30"/>
  <c r="IS47" i="30"/>
  <c r="IS164" i="30"/>
  <c r="IS171" i="30"/>
  <c r="IS181" i="30"/>
  <c r="IS173" i="30"/>
  <c r="IS131" i="30"/>
  <c r="IS75" i="30"/>
  <c r="IS156" i="30"/>
  <c r="IS85" i="30"/>
  <c r="IS77" i="30"/>
  <c r="IS60" i="30"/>
  <c r="IS30" i="30"/>
  <c r="IS51" i="30"/>
  <c r="IS170" i="30"/>
  <c r="IS40" i="30"/>
  <c r="IS97" i="30"/>
  <c r="IS106" i="30"/>
  <c r="IS174" i="30"/>
  <c r="IS80" i="30"/>
  <c r="IS43" i="30"/>
  <c r="IS53" i="30"/>
  <c r="IS207" i="30"/>
  <c r="IS185" i="30"/>
  <c r="IS41" i="30"/>
  <c r="IS24" i="30"/>
  <c r="IT24" i="30" s="1"/>
  <c r="IS208" i="30"/>
  <c r="IS103" i="30"/>
  <c r="IS66" i="30"/>
  <c r="IS56" i="30"/>
  <c r="IS114" i="30"/>
  <c r="IS32" i="30"/>
  <c r="IS187" i="30"/>
  <c r="IS215" i="30"/>
  <c r="IS57" i="30"/>
  <c r="IS197" i="30"/>
  <c r="IS198" i="30"/>
  <c r="IS166" i="30"/>
  <c r="IS210" i="30"/>
  <c r="IS191" i="30"/>
  <c r="IS86" i="30"/>
  <c r="IS71" i="30"/>
  <c r="IS192" i="30"/>
  <c r="IS201" i="30"/>
  <c r="IS89" i="30"/>
  <c r="IS70" i="30"/>
  <c r="IS204" i="30"/>
  <c r="IS213" i="30"/>
  <c r="IS214" i="30"/>
  <c r="IS195" i="30"/>
  <c r="IS172" i="30"/>
  <c r="IS26" i="30"/>
  <c r="IS133" i="30"/>
  <c r="IS78" i="30"/>
  <c r="IS99" i="30"/>
  <c r="IS28" i="30"/>
  <c r="IS45" i="30"/>
  <c r="IS194" i="30"/>
  <c r="IS212" i="30"/>
  <c r="IS39" i="30"/>
  <c r="IS203" i="30"/>
  <c r="IS105" i="30"/>
  <c r="IS182" i="30"/>
  <c r="IS49" i="30"/>
  <c r="IS132" i="30"/>
  <c r="IS125" i="30"/>
  <c r="IS74" i="30"/>
  <c r="IS63" i="30"/>
  <c r="IS44" i="30"/>
  <c r="IS202" i="30"/>
  <c r="IS137" i="30"/>
  <c r="IS55" i="30"/>
  <c r="IS102" i="30"/>
  <c r="IS211" i="30"/>
  <c r="IS121" i="30"/>
  <c r="IS193" i="30"/>
  <c r="IS54" i="30"/>
  <c r="IS217" i="30"/>
  <c r="IS216" i="30"/>
  <c r="IS196" i="30"/>
  <c r="IS205" i="30"/>
  <c r="IS206" i="30"/>
  <c r="IS73" i="30"/>
  <c r="IS150" i="30"/>
  <c r="IS38" i="30"/>
  <c r="IS199" i="30"/>
  <c r="IS169" i="30"/>
  <c r="IS153" i="30"/>
  <c r="IS134" i="30"/>
  <c r="IS200" i="30"/>
  <c r="IS209" i="30"/>
  <c r="IS118" i="30"/>
  <c r="IS221" i="30"/>
  <c r="IS230" i="30"/>
  <c r="IS226" i="30"/>
  <c r="IS231" i="30"/>
  <c r="IS222" i="30"/>
  <c r="IS219" i="30"/>
  <c r="IS220" i="30"/>
  <c r="IS224" i="30"/>
  <c r="DE20" i="30"/>
  <c r="DE83" i="30"/>
  <c r="DE183" i="30"/>
  <c r="DE71" i="30"/>
  <c r="DE159" i="30"/>
  <c r="DE27" i="30"/>
  <c r="DE169" i="30"/>
  <c r="DE191" i="30"/>
  <c r="DE26" i="30"/>
  <c r="DE185" i="30"/>
  <c r="DE24" i="30"/>
  <c r="DF24" i="30" s="1"/>
  <c r="DE88" i="30"/>
  <c r="DE201" i="30"/>
  <c r="DE77" i="30"/>
  <c r="DE85" i="30"/>
  <c r="DE58" i="30"/>
  <c r="DE105" i="30"/>
  <c r="DE119" i="30"/>
  <c r="DE48" i="30"/>
  <c r="DE121" i="30"/>
  <c r="DE95" i="30"/>
  <c r="DE137" i="30"/>
  <c r="DE127" i="30"/>
  <c r="DE34" i="30"/>
  <c r="DE153" i="30"/>
  <c r="DE78" i="30"/>
  <c r="DE33" i="30"/>
  <c r="DE140" i="30"/>
  <c r="DE204" i="30"/>
  <c r="DE90" i="30"/>
  <c r="DE56" i="30"/>
  <c r="DE193" i="30"/>
  <c r="DE62" i="30"/>
  <c r="DE96" i="30"/>
  <c r="DE160" i="30"/>
  <c r="DE91" i="30"/>
  <c r="DE40" i="30"/>
  <c r="DE189" i="30"/>
  <c r="DE70" i="30"/>
  <c r="DE98" i="30"/>
  <c r="DE162" i="30"/>
  <c r="DE74" i="30"/>
  <c r="DE163" i="30"/>
  <c r="DE133" i="30"/>
  <c r="DE65" i="30"/>
  <c r="DE148" i="30"/>
  <c r="DE135" i="30"/>
  <c r="DE45" i="30"/>
  <c r="DE113" i="30"/>
  <c r="DE87" i="30"/>
  <c r="DE120" i="30"/>
  <c r="DE184" i="30"/>
  <c r="DE139" i="30"/>
  <c r="DE109" i="30"/>
  <c r="DE28" i="30"/>
  <c r="DE122" i="30"/>
  <c r="DE186" i="30"/>
  <c r="DE36" i="30"/>
  <c r="DE124" i="30"/>
  <c r="DE188" i="30"/>
  <c r="DE175" i="30"/>
  <c r="DE66" i="30"/>
  <c r="DE161" i="30"/>
  <c r="DE49" i="30"/>
  <c r="DE144" i="30"/>
  <c r="DE208" i="30"/>
  <c r="DE32" i="30"/>
  <c r="DE187" i="30"/>
  <c r="DE50" i="30"/>
  <c r="DE157" i="30"/>
  <c r="DE57" i="30"/>
  <c r="DE146" i="30"/>
  <c r="DE210" i="30"/>
  <c r="DE151" i="30"/>
  <c r="DE132" i="30"/>
  <c r="DE196" i="30"/>
  <c r="DE80" i="30"/>
  <c r="DE53" i="30"/>
  <c r="DE209" i="30"/>
  <c r="DE212" i="30"/>
  <c r="DE104" i="30"/>
  <c r="DE168" i="30"/>
  <c r="DE107" i="30"/>
  <c r="DE37" i="30"/>
  <c r="DE205" i="30"/>
  <c r="DE31" i="30"/>
  <c r="DE106" i="30"/>
  <c r="DE170" i="30"/>
  <c r="DE68" i="30"/>
  <c r="DE39" i="30"/>
  <c r="DE108" i="30"/>
  <c r="DE172" i="30"/>
  <c r="DE167" i="30"/>
  <c r="DE111" i="30"/>
  <c r="DE129" i="30"/>
  <c r="DE52" i="30"/>
  <c r="DE128" i="30"/>
  <c r="DE192" i="30"/>
  <c r="DE42" i="30"/>
  <c r="DE155" i="30"/>
  <c r="DE125" i="30"/>
  <c r="DE60" i="30"/>
  <c r="DE130" i="30"/>
  <c r="DE194" i="30"/>
  <c r="DE99" i="30"/>
  <c r="DE72" i="30"/>
  <c r="DE197" i="30"/>
  <c r="DE116" i="30"/>
  <c r="DE180" i="30"/>
  <c r="DE207" i="30"/>
  <c r="DE59" i="30"/>
  <c r="DE177" i="30"/>
  <c r="DE30" i="30"/>
  <c r="DE81" i="30"/>
  <c r="DE152" i="30"/>
  <c r="DE29" i="30"/>
  <c r="DE203" i="30"/>
  <c r="DE43" i="30"/>
  <c r="DE173" i="30"/>
  <c r="DE38" i="30"/>
  <c r="DE89" i="30"/>
  <c r="DE154" i="30"/>
  <c r="DE46" i="30"/>
  <c r="DE92" i="30"/>
  <c r="DE156" i="30"/>
  <c r="DE103" i="30"/>
  <c r="DE51" i="30"/>
  <c r="DE97" i="30"/>
  <c r="DE55" i="30"/>
  <c r="DE112" i="30"/>
  <c r="DE176" i="30"/>
  <c r="DE123" i="30"/>
  <c r="DE93" i="30"/>
  <c r="DE63" i="30"/>
  <c r="DE114" i="30"/>
  <c r="DE178" i="30"/>
  <c r="DE100" i="30"/>
  <c r="DE164" i="30"/>
  <c r="DE199" i="30"/>
  <c r="DE143" i="30"/>
  <c r="DE145" i="30"/>
  <c r="DE84" i="30"/>
  <c r="DE136" i="30"/>
  <c r="DE200" i="30"/>
  <c r="DE35" i="30"/>
  <c r="DE171" i="30"/>
  <c r="DE141" i="30"/>
  <c r="DE25" i="30"/>
  <c r="DF25" i="30" s="1"/>
  <c r="DE138" i="30"/>
  <c r="DE202" i="30"/>
  <c r="DE228" i="30"/>
  <c r="DE215" i="30"/>
  <c r="DE232" i="30"/>
  <c r="DE227" i="30"/>
  <c r="DE131" i="30"/>
  <c r="DE101" i="30"/>
  <c r="DE86" i="30"/>
  <c r="DE102" i="30"/>
  <c r="DE166" i="30"/>
  <c r="DE219" i="30"/>
  <c r="DE61" i="30"/>
  <c r="DE211" i="30"/>
  <c r="DE75" i="30"/>
  <c r="DE181" i="30"/>
  <c r="DE54" i="30"/>
  <c r="DE94" i="30"/>
  <c r="DE158" i="30"/>
  <c r="DE79" i="30"/>
  <c r="DE118" i="30"/>
  <c r="DE182" i="30"/>
  <c r="DE115" i="30"/>
  <c r="DE69" i="30"/>
  <c r="DE47" i="30"/>
  <c r="DE110" i="30"/>
  <c r="DE174" i="30"/>
  <c r="DE222" i="30"/>
  <c r="DE231" i="30"/>
  <c r="DE64" i="30"/>
  <c r="DE195" i="30"/>
  <c r="DE82" i="30"/>
  <c r="DE165" i="30"/>
  <c r="DE76" i="30"/>
  <c r="DE134" i="30"/>
  <c r="DE198" i="30"/>
  <c r="DE220" i="30"/>
  <c r="DE224" i="30"/>
  <c r="DE147" i="30"/>
  <c r="DE117" i="30"/>
  <c r="DE44" i="30"/>
  <c r="DE126" i="30"/>
  <c r="DE190" i="30"/>
  <c r="DE73" i="30"/>
  <c r="DE150" i="30"/>
  <c r="DE67" i="30"/>
  <c r="DE179" i="30"/>
  <c r="DE149" i="30"/>
  <c r="DE41" i="30"/>
  <c r="DE142" i="30"/>
  <c r="DE206" i="30"/>
  <c r="DE223" i="30"/>
  <c r="DE216" i="30"/>
  <c r="FA217" i="30"/>
  <c r="JI226" i="30"/>
  <c r="BY54" i="30"/>
  <c r="LU33" i="30"/>
  <c r="LU147" i="30"/>
  <c r="FA184" i="30"/>
  <c r="BY158" i="30"/>
  <c r="BY94" i="30"/>
  <c r="LU82" i="30"/>
  <c r="FQ166" i="30"/>
  <c r="FQ106" i="30"/>
  <c r="FQ48" i="30"/>
  <c r="BY24" i="30"/>
  <c r="BZ24" i="30" s="1"/>
  <c r="LU188" i="30"/>
  <c r="LU119" i="30"/>
  <c r="FA175" i="30"/>
  <c r="BY173" i="30"/>
  <c r="BY109" i="30"/>
  <c r="LU102" i="30"/>
  <c r="FQ161" i="30"/>
  <c r="FQ86" i="30"/>
  <c r="FQ37" i="30"/>
  <c r="FA141" i="30"/>
  <c r="BY45" i="30"/>
  <c r="LU160" i="30"/>
  <c r="LU91" i="30"/>
  <c r="BY208" i="30"/>
  <c r="LE211" i="30"/>
  <c r="DU218" i="30"/>
  <c r="JY214" i="30"/>
  <c r="LE220" i="30"/>
  <c r="AS218" i="30"/>
  <c r="DE225" i="30"/>
  <c r="DU222" i="30"/>
  <c r="JY230" i="30"/>
  <c r="LU193" i="30"/>
  <c r="LU120" i="30"/>
  <c r="LU51" i="30"/>
  <c r="BY198" i="30"/>
  <c r="BY134" i="30"/>
  <c r="BY60" i="30"/>
  <c r="FQ206" i="30"/>
  <c r="HM222" i="30"/>
  <c r="IC231" i="30"/>
  <c r="BY216" i="30"/>
  <c r="MK218" i="30"/>
  <c r="FA218" i="30"/>
  <c r="BI230" i="30"/>
  <c r="FQ228" i="30"/>
  <c r="DE218" i="30"/>
  <c r="JI216" i="30"/>
  <c r="IS225" i="30"/>
  <c r="JY220" i="30"/>
  <c r="MK224" i="30"/>
  <c r="FQ174" i="30"/>
  <c r="FQ43" i="30"/>
  <c r="FQ80" i="30"/>
  <c r="BY58" i="30"/>
  <c r="LU37" i="30"/>
  <c r="LU151" i="30"/>
  <c r="FA183" i="30"/>
  <c r="BY181" i="30"/>
  <c r="BY117" i="30"/>
  <c r="LU166" i="30"/>
  <c r="FQ169" i="30"/>
  <c r="FQ118" i="30"/>
  <c r="FQ60" i="30"/>
  <c r="FA149" i="30"/>
  <c r="BY30" i="30"/>
  <c r="LU192" i="30"/>
  <c r="LU123" i="30"/>
  <c r="FA178" i="30"/>
  <c r="BY152" i="30"/>
  <c r="BY88" i="30"/>
  <c r="LU58" i="30"/>
  <c r="FQ160" i="30"/>
  <c r="FQ82" i="30"/>
  <c r="MK230" i="30"/>
  <c r="BI215" i="30"/>
  <c r="BY37" i="30"/>
  <c r="LU152" i="30"/>
  <c r="LU83" i="30"/>
  <c r="BY206" i="30"/>
  <c r="BY142" i="30"/>
  <c r="BY78" i="30"/>
  <c r="FQ214" i="30"/>
  <c r="FQ150" i="30"/>
  <c r="FQ42" i="30"/>
  <c r="LU209" i="30"/>
  <c r="LU197" i="30"/>
  <c r="LU124" i="30"/>
  <c r="LU55" i="30"/>
  <c r="JY223" i="30"/>
  <c r="BY157" i="30"/>
  <c r="BY93" i="30"/>
  <c r="FQ209" i="30"/>
  <c r="FQ145" i="30"/>
  <c r="FQ121" i="30"/>
  <c r="LU158" i="30"/>
  <c r="LU216" i="30"/>
  <c r="LU169" i="30"/>
  <c r="LU96" i="30"/>
  <c r="LU27" i="30"/>
  <c r="BY192" i="30"/>
  <c r="FA224" i="30"/>
  <c r="AS230" i="30"/>
  <c r="LE227" i="30"/>
  <c r="GG226" i="30"/>
  <c r="DE226" i="30"/>
  <c r="LU129" i="30"/>
  <c r="LU56" i="30"/>
  <c r="FA208" i="30"/>
  <c r="BY182" i="30"/>
  <c r="BY118" i="30"/>
  <c r="LU178" i="30"/>
  <c r="IS223" i="30"/>
  <c r="IS227" i="30"/>
  <c r="BY218" i="30"/>
  <c r="MK228" i="30"/>
  <c r="BI223" i="30"/>
  <c r="LE208" i="30"/>
  <c r="FQ225" i="30"/>
  <c r="MK212" i="30"/>
  <c r="LE212" i="30"/>
  <c r="NA232" i="30"/>
  <c r="BY160" i="30"/>
  <c r="BY96" i="30"/>
  <c r="LU90" i="30"/>
  <c r="FQ168" i="30"/>
  <c r="FQ114" i="30"/>
  <c r="KO179" i="30"/>
  <c r="KO20" i="30"/>
  <c r="KO172" i="30"/>
  <c r="KO34" i="30"/>
  <c r="KO147" i="30"/>
  <c r="KO116" i="30"/>
  <c r="KO146" i="30"/>
  <c r="KO145" i="30"/>
  <c r="KO129" i="30"/>
  <c r="KO58" i="30"/>
  <c r="KO80" i="30"/>
  <c r="KO203" i="30"/>
  <c r="KO76" i="30"/>
  <c r="KO125" i="30"/>
  <c r="KO28" i="30"/>
  <c r="KO120" i="30"/>
  <c r="KO56" i="30"/>
  <c r="KO49" i="30"/>
  <c r="KO31" i="30"/>
  <c r="KO142" i="30"/>
  <c r="KO115" i="30"/>
  <c r="KO156" i="30"/>
  <c r="KO32" i="30"/>
  <c r="KO180" i="30"/>
  <c r="KO182" i="30"/>
  <c r="KO100" i="30"/>
  <c r="KO151" i="30"/>
  <c r="KO33" i="30"/>
  <c r="KO195" i="30"/>
  <c r="KO132" i="30"/>
  <c r="KO131" i="30"/>
  <c r="KO113" i="30"/>
  <c r="KO81" i="30"/>
  <c r="KO97" i="30"/>
  <c r="KO167" i="30"/>
  <c r="KO207" i="30"/>
  <c r="KO112" i="30"/>
  <c r="KO90" i="30"/>
  <c r="KO93" i="30"/>
  <c r="KO176" i="30"/>
  <c r="KO47" i="30"/>
  <c r="KO141" i="30"/>
  <c r="KO68" i="30"/>
  <c r="KO144" i="30"/>
  <c r="KO164" i="30"/>
  <c r="KO202" i="30"/>
  <c r="KO189" i="30"/>
  <c r="KO109" i="30"/>
  <c r="KO198" i="30"/>
  <c r="KO136" i="30"/>
  <c r="KO193" i="30"/>
  <c r="KO197" i="30"/>
  <c r="KO86" i="30"/>
  <c r="KO61" i="30"/>
  <c r="KO96" i="30"/>
  <c r="KO35" i="30"/>
  <c r="KO103" i="30"/>
  <c r="KO110" i="30"/>
  <c r="KO205" i="30"/>
  <c r="KO196" i="30"/>
  <c r="KO191" i="30"/>
  <c r="KO135" i="30"/>
  <c r="KO55" i="30"/>
  <c r="KO54" i="30"/>
  <c r="KO87" i="30"/>
  <c r="KO204" i="30"/>
  <c r="KO122" i="30"/>
  <c r="KO67" i="30"/>
  <c r="KO174" i="30"/>
  <c r="KO173" i="30"/>
  <c r="KO114" i="30"/>
  <c r="KO82" i="30"/>
  <c r="KO41" i="30"/>
  <c r="KO65" i="30"/>
  <c r="KO108" i="30"/>
  <c r="KO163" i="30"/>
  <c r="KO29" i="30"/>
  <c r="KO78" i="30"/>
  <c r="KO88" i="30"/>
  <c r="KO77" i="30"/>
  <c r="KO71" i="30"/>
  <c r="KO161" i="30"/>
  <c r="KO118" i="30"/>
  <c r="KO150" i="30"/>
  <c r="KO157" i="30"/>
  <c r="KO84" i="30"/>
  <c r="KO200" i="30"/>
  <c r="KO184" i="30"/>
  <c r="KO140" i="30"/>
  <c r="KO45" i="30"/>
  <c r="KO43" i="30"/>
  <c r="KO119" i="30"/>
  <c r="KO30" i="30"/>
  <c r="KO99" i="30"/>
  <c r="KO83" i="30"/>
  <c r="KO178" i="30"/>
  <c r="KO143" i="30"/>
  <c r="KO208" i="30"/>
  <c r="KO42" i="30"/>
  <c r="KO190" i="30"/>
  <c r="KO102" i="30"/>
  <c r="KO117" i="30"/>
  <c r="KO104" i="30"/>
  <c r="KO62" i="30"/>
  <c r="KO175" i="30"/>
  <c r="KO69" i="30"/>
  <c r="KO40" i="30"/>
  <c r="KO155" i="30"/>
  <c r="KO63" i="30"/>
  <c r="KO26" i="30"/>
  <c r="KO66" i="30"/>
  <c r="KO160" i="30"/>
  <c r="KO186" i="30"/>
  <c r="KO37" i="30"/>
  <c r="KO168" i="30"/>
  <c r="KO177" i="30"/>
  <c r="KO154" i="30"/>
  <c r="KO51" i="30"/>
  <c r="KO183" i="30"/>
  <c r="KO52" i="30"/>
  <c r="KO72" i="30"/>
  <c r="KO138" i="30"/>
  <c r="KO75" i="30"/>
  <c r="KO39" i="30"/>
  <c r="KO128" i="30"/>
  <c r="KO194" i="30"/>
  <c r="KO165" i="30"/>
  <c r="KO89" i="30"/>
  <c r="KO201" i="30"/>
  <c r="KO107" i="30"/>
  <c r="KO48" i="30"/>
  <c r="KO206" i="30"/>
  <c r="KO106" i="30"/>
  <c r="KO59" i="30"/>
  <c r="KO121" i="30"/>
  <c r="KO98" i="30"/>
  <c r="KO166" i="30"/>
  <c r="KO149" i="30"/>
  <c r="KO137" i="30"/>
  <c r="KO148" i="30"/>
  <c r="KO188" i="30"/>
  <c r="KO139" i="30"/>
  <c r="KO111" i="30"/>
  <c r="KO46" i="30"/>
  <c r="KO152" i="30"/>
  <c r="KO169" i="30"/>
  <c r="KO124" i="30"/>
  <c r="KO187" i="30"/>
  <c r="KO95" i="30"/>
  <c r="KO36" i="30"/>
  <c r="KO170" i="30"/>
  <c r="KO91" i="30"/>
  <c r="KO153" i="30"/>
  <c r="KO60" i="30"/>
  <c r="KO171" i="30"/>
  <c r="KO105" i="30"/>
  <c r="KO192" i="30"/>
  <c r="KO123" i="30"/>
  <c r="KO185" i="30"/>
  <c r="KO79" i="30"/>
  <c r="KO38" i="30"/>
  <c r="KO199" i="30"/>
  <c r="KO64" i="30"/>
  <c r="KO159" i="30"/>
  <c r="KO53" i="30"/>
  <c r="KO74" i="30"/>
  <c r="KO101" i="30"/>
  <c r="KO50" i="30"/>
  <c r="KO162" i="30"/>
  <c r="KO27" i="30"/>
  <c r="KO181" i="30"/>
  <c r="KO126" i="30"/>
  <c r="KO70" i="30"/>
  <c r="KO85" i="30"/>
  <c r="KO73" i="30"/>
  <c r="KO130" i="30"/>
  <c r="KO25" i="30"/>
  <c r="KO92" i="30"/>
  <c r="KO134" i="30"/>
  <c r="KO133" i="30"/>
  <c r="KO57" i="30"/>
  <c r="KO94" i="30"/>
  <c r="KO127" i="30"/>
  <c r="KO44" i="30"/>
  <c r="KO24" i="30"/>
  <c r="KP24" i="30" s="1"/>
  <c r="KO158" i="30"/>
  <c r="KO222" i="30"/>
  <c r="KO215" i="30"/>
  <c r="KO210" i="30"/>
  <c r="KO224" i="30"/>
  <c r="KO213" i="30"/>
  <c r="KO226" i="30"/>
  <c r="KO217" i="30"/>
  <c r="KO229" i="30"/>
  <c r="KO209" i="30"/>
  <c r="KO212" i="30"/>
  <c r="KO227" i="30"/>
  <c r="KO231" i="30"/>
  <c r="KO211" i="30"/>
  <c r="KO223" i="30"/>
  <c r="KO219" i="30"/>
  <c r="DU130" i="30"/>
  <c r="DU114" i="30"/>
  <c r="DU29" i="30"/>
  <c r="DU76" i="30"/>
  <c r="DU65" i="30"/>
  <c r="DU178" i="30"/>
  <c r="DU28" i="30"/>
  <c r="DU90" i="30"/>
  <c r="DU193" i="30"/>
  <c r="DU146" i="30"/>
  <c r="DU98" i="30"/>
  <c r="DU157" i="30"/>
  <c r="DU198" i="30"/>
  <c r="DU162" i="30"/>
  <c r="DU56" i="30"/>
  <c r="DU194" i="30"/>
  <c r="DU49" i="30"/>
  <c r="DU20" i="30"/>
  <c r="DU182" i="30"/>
  <c r="DU25" i="30"/>
  <c r="DU46" i="30"/>
  <c r="DU45" i="30"/>
  <c r="DU62" i="30"/>
  <c r="DU30" i="30"/>
  <c r="DU129" i="30"/>
  <c r="DU134" i="30"/>
  <c r="DU150" i="30"/>
  <c r="DU102" i="30"/>
  <c r="DU106" i="30"/>
  <c r="DU142" i="30"/>
  <c r="DU210" i="30"/>
  <c r="DU118" i="30"/>
  <c r="DU63" i="30"/>
  <c r="DU40" i="30"/>
  <c r="DU60" i="30"/>
  <c r="DU166" i="30"/>
  <c r="DU206" i="30"/>
  <c r="DU97" i="30"/>
  <c r="DU58" i="30"/>
  <c r="DU213" i="30"/>
  <c r="DU36" i="30"/>
  <c r="DU108" i="30"/>
  <c r="DU172" i="30"/>
  <c r="DU79" i="30"/>
  <c r="DU94" i="30"/>
  <c r="DU109" i="30"/>
  <c r="DU84" i="30"/>
  <c r="DU120" i="30"/>
  <c r="DU184" i="30"/>
  <c r="DU82" i="30"/>
  <c r="DU155" i="30"/>
  <c r="DU27" i="30"/>
  <c r="DU202" i="30"/>
  <c r="DU44" i="30"/>
  <c r="DU77" i="30"/>
  <c r="DU113" i="30"/>
  <c r="DU101" i="30"/>
  <c r="DU68" i="30"/>
  <c r="DU116" i="30"/>
  <c r="DU180" i="30"/>
  <c r="DU78" i="30"/>
  <c r="DU190" i="30"/>
  <c r="DU205" i="30"/>
  <c r="DU41" i="30"/>
  <c r="DU128" i="30"/>
  <c r="DU192" i="30"/>
  <c r="DU99" i="30"/>
  <c r="DU163" i="30"/>
  <c r="DU59" i="30"/>
  <c r="DU117" i="30"/>
  <c r="DU24" i="30"/>
  <c r="DV24" i="30" s="1"/>
  <c r="DU124" i="30"/>
  <c r="DU188" i="30"/>
  <c r="DU92" i="30"/>
  <c r="DU158" i="30"/>
  <c r="DU173" i="30"/>
  <c r="DU73" i="30"/>
  <c r="DU136" i="30"/>
  <c r="DU200" i="30"/>
  <c r="DU32" i="30"/>
  <c r="DU107" i="30"/>
  <c r="DU171" i="30"/>
  <c r="DU91" i="30"/>
  <c r="DU110" i="30"/>
  <c r="DU125" i="30"/>
  <c r="DU145" i="30"/>
  <c r="DU133" i="30"/>
  <c r="DU67" i="30"/>
  <c r="DU57" i="30"/>
  <c r="DU132" i="30"/>
  <c r="DU196" i="30"/>
  <c r="DU154" i="30"/>
  <c r="DU61" i="30"/>
  <c r="DU31" i="30"/>
  <c r="DU38" i="30"/>
  <c r="DU144" i="30"/>
  <c r="DU208" i="30"/>
  <c r="DU64" i="30"/>
  <c r="DU115" i="30"/>
  <c r="DU179" i="30"/>
  <c r="DU47" i="30"/>
  <c r="DU170" i="30"/>
  <c r="DU35" i="30"/>
  <c r="DU161" i="30"/>
  <c r="DU149" i="30"/>
  <c r="DU89" i="30"/>
  <c r="DU140" i="30"/>
  <c r="DU204" i="30"/>
  <c r="DU122" i="30"/>
  <c r="DU70" i="30"/>
  <c r="DU152" i="30"/>
  <c r="DU39" i="30"/>
  <c r="DU214" i="30"/>
  <c r="DU123" i="30"/>
  <c r="DU187" i="30"/>
  <c r="DU81" i="30"/>
  <c r="DU174" i="30"/>
  <c r="DU189" i="30"/>
  <c r="DU177" i="30"/>
  <c r="DU165" i="30"/>
  <c r="DU54" i="30"/>
  <c r="DU148" i="30"/>
  <c r="DU212" i="30"/>
  <c r="DU93" i="30"/>
  <c r="DU33" i="30"/>
  <c r="DU26" i="30"/>
  <c r="DU96" i="30"/>
  <c r="DU160" i="30"/>
  <c r="DU71" i="30"/>
  <c r="DU53" i="30"/>
  <c r="DU131" i="30"/>
  <c r="DU195" i="30"/>
  <c r="DU51" i="30"/>
  <c r="DU181" i="30"/>
  <c r="DU86" i="30"/>
  <c r="DU156" i="30"/>
  <c r="DU55" i="30"/>
  <c r="DU186" i="30"/>
  <c r="DU88" i="30"/>
  <c r="DU104" i="30"/>
  <c r="DU168" i="30"/>
  <c r="DU85" i="30"/>
  <c r="DU139" i="30"/>
  <c r="DU203" i="30"/>
  <c r="DU138" i="30"/>
  <c r="DU72" i="30"/>
  <c r="DU42" i="30"/>
  <c r="DU209" i="30"/>
  <c r="DU197" i="30"/>
  <c r="DU100" i="30"/>
  <c r="DU164" i="30"/>
  <c r="DU87" i="30"/>
  <c r="DU126" i="30"/>
  <c r="DU141" i="30"/>
  <c r="DU52" i="30"/>
  <c r="DU112" i="30"/>
  <c r="DU176" i="30"/>
  <c r="DU50" i="30"/>
  <c r="DU147" i="30"/>
  <c r="DU211" i="30"/>
  <c r="DU80" i="30"/>
  <c r="DU119" i="30"/>
  <c r="DU183" i="30"/>
  <c r="DU121" i="30"/>
  <c r="DU34" i="30"/>
  <c r="DU143" i="30"/>
  <c r="DU207" i="30"/>
  <c r="DU169" i="30"/>
  <c r="DU103" i="30"/>
  <c r="DU167" i="30"/>
  <c r="DU75" i="30"/>
  <c r="DU74" i="30"/>
  <c r="DU37" i="30"/>
  <c r="DU127" i="30"/>
  <c r="DU191" i="30"/>
  <c r="DU137" i="30"/>
  <c r="DU66" i="30"/>
  <c r="DU151" i="30"/>
  <c r="DU185" i="30"/>
  <c r="DU83" i="30"/>
  <c r="DU48" i="30"/>
  <c r="DU111" i="30"/>
  <c r="DU175" i="30"/>
  <c r="DU105" i="30"/>
  <c r="DU69" i="30"/>
  <c r="DU135" i="30"/>
  <c r="DU199" i="30"/>
  <c r="DU153" i="30"/>
  <c r="DU95" i="30"/>
  <c r="DU159" i="30"/>
  <c r="DU43" i="30"/>
  <c r="DU201" i="30"/>
  <c r="DU229" i="30"/>
  <c r="DU224" i="30"/>
  <c r="DU216" i="30"/>
  <c r="DU228" i="30"/>
  <c r="DU232" i="30"/>
  <c r="DU215" i="30"/>
  <c r="DU220" i="30"/>
  <c r="FQ25" i="30"/>
  <c r="FR25" i="30" s="1"/>
  <c r="BY41" i="30"/>
  <c r="FA20" i="30"/>
  <c r="FA70" i="30"/>
  <c r="FA116" i="30"/>
  <c r="FA102" i="30"/>
  <c r="FA45" i="30"/>
  <c r="FA189" i="30"/>
  <c r="FA31" i="30"/>
  <c r="FA77" i="30"/>
  <c r="FA63" i="30"/>
  <c r="FA109" i="30"/>
  <c r="FA162" i="30"/>
  <c r="FA95" i="30"/>
  <c r="FA130" i="30"/>
  <c r="FA126" i="30"/>
  <c r="FA138" i="30"/>
  <c r="FA52" i="30"/>
  <c r="FA146" i="30"/>
  <c r="FA38" i="30"/>
  <c r="FA84" i="30"/>
  <c r="FA154" i="30"/>
  <c r="FA173" i="30"/>
  <c r="FA35" i="30"/>
  <c r="FA81" i="30"/>
  <c r="FA118" i="30"/>
  <c r="FA61" i="30"/>
  <c r="FA115" i="30"/>
  <c r="FA216" i="30"/>
  <c r="FA69" i="30"/>
  <c r="FA123" i="30"/>
  <c r="FA139" i="30"/>
  <c r="FA60" i="30"/>
  <c r="FA148" i="30"/>
  <c r="FA67" i="30"/>
  <c r="FA113" i="30"/>
  <c r="FA111" i="30"/>
  <c r="FA134" i="30"/>
  <c r="FA58" i="30"/>
  <c r="FA104" i="30"/>
  <c r="FA119" i="30"/>
  <c r="FA136" i="30"/>
  <c r="FA66" i="30"/>
  <c r="FA112" i="30"/>
  <c r="FA163" i="30"/>
  <c r="FA213" i="30"/>
  <c r="FA74" i="30"/>
  <c r="FA120" i="30"/>
  <c r="FA54" i="30"/>
  <c r="FA100" i="30"/>
  <c r="FA158" i="30"/>
  <c r="FA51" i="30"/>
  <c r="FA97" i="30"/>
  <c r="FA62" i="30"/>
  <c r="FA108" i="30"/>
  <c r="FA160" i="30"/>
  <c r="FA106" i="30"/>
  <c r="FA49" i="30"/>
  <c r="FA47" i="30"/>
  <c r="FA93" i="30"/>
  <c r="FA40" i="30"/>
  <c r="FA55" i="30"/>
  <c r="FA101" i="30"/>
  <c r="FA48" i="30"/>
  <c r="FA147" i="30"/>
  <c r="FA205" i="30"/>
  <c r="FA197" i="30"/>
  <c r="FA56" i="30"/>
  <c r="FA36" i="30"/>
  <c r="FA142" i="30"/>
  <c r="FA90" i="30"/>
  <c r="FA33" i="30"/>
  <c r="FA44" i="30"/>
  <c r="FA144" i="30"/>
  <c r="FA98" i="30"/>
  <c r="FA41" i="30"/>
  <c r="FA171" i="30"/>
  <c r="FA39" i="30"/>
  <c r="FA85" i="30"/>
  <c r="FA42" i="30"/>
  <c r="FA88" i="30"/>
  <c r="FA86" i="30"/>
  <c r="FA29" i="30"/>
  <c r="FA166" i="30"/>
  <c r="FA83" i="30"/>
  <c r="FA127" i="30"/>
  <c r="FA94" i="30"/>
  <c r="FA37" i="30"/>
  <c r="FA168" i="30"/>
  <c r="FA91" i="30"/>
  <c r="FA129" i="30"/>
  <c r="FA181" i="30"/>
  <c r="FA170" i="30"/>
  <c r="FA99" i="30"/>
  <c r="FA131" i="30"/>
  <c r="FA79" i="30"/>
  <c r="FA125" i="30"/>
  <c r="FA25" i="30"/>
  <c r="FA72" i="30"/>
  <c r="FA87" i="30"/>
  <c r="FA128" i="30"/>
  <c r="FA26" i="30"/>
  <c r="FA68" i="30"/>
  <c r="FA150" i="30"/>
  <c r="FA122" i="30"/>
  <c r="FA65" i="30"/>
  <c r="FA30" i="30"/>
  <c r="FA76" i="30"/>
  <c r="FA152" i="30"/>
  <c r="FA27" i="30"/>
  <c r="FA73" i="30"/>
  <c r="FA137" i="30"/>
  <c r="FA180" i="30"/>
  <c r="FA59" i="30"/>
  <c r="FA105" i="30"/>
  <c r="FA103" i="30"/>
  <c r="FA132" i="30"/>
  <c r="FA32" i="30"/>
  <c r="FA143" i="30"/>
  <c r="FA209" i="30"/>
  <c r="FA174" i="30"/>
  <c r="FA145" i="30"/>
  <c r="FA179" i="30"/>
  <c r="FA188" i="30"/>
  <c r="FA110" i="30"/>
  <c r="FA53" i="30"/>
  <c r="FA107" i="30"/>
  <c r="FA135" i="30"/>
  <c r="FA201" i="30"/>
  <c r="FA182" i="30"/>
  <c r="FA153" i="30"/>
  <c r="FA187" i="30"/>
  <c r="FA196" i="30"/>
  <c r="FA50" i="30"/>
  <c r="FA96" i="30"/>
  <c r="FA159" i="30"/>
  <c r="FA227" i="30"/>
  <c r="FA190" i="30"/>
  <c r="FA161" i="30"/>
  <c r="FA195" i="30"/>
  <c r="FA204" i="30"/>
  <c r="FA71" i="30"/>
  <c r="FA117" i="30"/>
  <c r="FA64" i="30"/>
  <c r="FA151" i="30"/>
  <c r="FA228" i="30"/>
  <c r="FA198" i="30"/>
  <c r="FA169" i="30"/>
  <c r="FA203" i="30"/>
  <c r="FA212" i="30"/>
  <c r="FA231" i="30"/>
  <c r="FA226" i="30"/>
  <c r="FA229" i="30"/>
  <c r="FA34" i="30"/>
  <c r="FA80" i="30"/>
  <c r="FA155" i="30"/>
  <c r="FA78" i="30"/>
  <c r="FA124" i="30"/>
  <c r="FA164" i="30"/>
  <c r="FA114" i="30"/>
  <c r="FA57" i="30"/>
  <c r="FA177" i="30"/>
  <c r="FA206" i="30"/>
  <c r="FA211" i="30"/>
  <c r="FA223" i="30"/>
  <c r="FA28" i="30"/>
  <c r="FA140" i="30"/>
  <c r="FA82" i="30"/>
  <c r="FA24" i="30"/>
  <c r="FB24" i="30" s="1"/>
  <c r="FA167" i="30"/>
  <c r="FA219" i="30"/>
  <c r="FA214" i="30"/>
  <c r="FA75" i="30"/>
  <c r="FA121" i="30"/>
  <c r="FA193" i="30"/>
  <c r="FA172" i="30"/>
  <c r="FA46" i="30"/>
  <c r="FA92" i="30"/>
  <c r="FA156" i="30"/>
  <c r="FA43" i="30"/>
  <c r="FA89" i="30"/>
  <c r="FA185" i="30"/>
  <c r="FA222" i="30"/>
  <c r="BY197" i="30"/>
  <c r="BY133" i="30"/>
  <c r="BY56" i="30"/>
  <c r="FQ185" i="30"/>
  <c r="FQ87" i="30"/>
  <c r="FQ124" i="30"/>
  <c r="FA165" i="30"/>
  <c r="BY47" i="30"/>
  <c r="LU73" i="30"/>
  <c r="LU187" i="30"/>
  <c r="FA194" i="30"/>
  <c r="BY168" i="30"/>
  <c r="BY104" i="30"/>
  <c r="LU122" i="30"/>
  <c r="FQ176" i="30"/>
  <c r="FQ51" i="30"/>
  <c r="EK157" i="30"/>
  <c r="EK90" i="30"/>
  <c r="EK20" i="30"/>
  <c r="EK125" i="30"/>
  <c r="EK29" i="30"/>
  <c r="EK189" i="30"/>
  <c r="EK141" i="30"/>
  <c r="EK32" i="30"/>
  <c r="EK53" i="30"/>
  <c r="EK165" i="30"/>
  <c r="EK117" i="30"/>
  <c r="EK85" i="30"/>
  <c r="EK173" i="30"/>
  <c r="EK63" i="30"/>
  <c r="EK197" i="30"/>
  <c r="EK93" i="30"/>
  <c r="EK215" i="30"/>
  <c r="EK205" i="30"/>
  <c r="EK101" i="30"/>
  <c r="EK58" i="30"/>
  <c r="EK181" i="30"/>
  <c r="EK109" i="30"/>
  <c r="EK133" i="30"/>
  <c r="EK64" i="30"/>
  <c r="EK213" i="30"/>
  <c r="EK49" i="30"/>
  <c r="EK100" i="30"/>
  <c r="EK164" i="30"/>
  <c r="EK45" i="30"/>
  <c r="EK80" i="30"/>
  <c r="EK153" i="30"/>
  <c r="EK26" i="30"/>
  <c r="EK111" i="30"/>
  <c r="EK175" i="30"/>
  <c r="EK83" i="30"/>
  <c r="EK138" i="30"/>
  <c r="EK202" i="30"/>
  <c r="EK81" i="30"/>
  <c r="EK108" i="30"/>
  <c r="EK172" i="30"/>
  <c r="EK40" i="30"/>
  <c r="EK77" i="30"/>
  <c r="EK42" i="30"/>
  <c r="EK113" i="30"/>
  <c r="EK177" i="30"/>
  <c r="EK66" i="30"/>
  <c r="EK119" i="30"/>
  <c r="EK183" i="30"/>
  <c r="EK52" i="30"/>
  <c r="EK146" i="30"/>
  <c r="EK210" i="30"/>
  <c r="EK25" i="30"/>
  <c r="EK54" i="30"/>
  <c r="EK116" i="30"/>
  <c r="EK180" i="30"/>
  <c r="EK50" i="30"/>
  <c r="EK69" i="30"/>
  <c r="EK105" i="30"/>
  <c r="EK169" i="30"/>
  <c r="EK35" i="30"/>
  <c r="EK127" i="30"/>
  <c r="EK191" i="30"/>
  <c r="EK84" i="30"/>
  <c r="EK154" i="30"/>
  <c r="EK86" i="30"/>
  <c r="EK124" i="30"/>
  <c r="EK188" i="30"/>
  <c r="EK47" i="30"/>
  <c r="EK129" i="30"/>
  <c r="EK193" i="30"/>
  <c r="EK71" i="30"/>
  <c r="EK135" i="30"/>
  <c r="EK199" i="30"/>
  <c r="EK39" i="30"/>
  <c r="EK149" i="30"/>
  <c r="EK59" i="30"/>
  <c r="EK132" i="30"/>
  <c r="EK196" i="30"/>
  <c r="EK74" i="30"/>
  <c r="EK121" i="30"/>
  <c r="EK185" i="30"/>
  <c r="EK36" i="30"/>
  <c r="EK38" i="30"/>
  <c r="EK143" i="30"/>
  <c r="EK207" i="30"/>
  <c r="EK73" i="30"/>
  <c r="EK106" i="30"/>
  <c r="EK170" i="30"/>
  <c r="EK92" i="30"/>
  <c r="EK140" i="30"/>
  <c r="EK204" i="30"/>
  <c r="EK48" i="30"/>
  <c r="EK145" i="30"/>
  <c r="EK209" i="30"/>
  <c r="EK72" i="30"/>
  <c r="EK151" i="30"/>
  <c r="EK46" i="30"/>
  <c r="EK114" i="30"/>
  <c r="EK178" i="30"/>
  <c r="EK60" i="30"/>
  <c r="EK148" i="30"/>
  <c r="EK212" i="30"/>
  <c r="EK79" i="30"/>
  <c r="EK137" i="30"/>
  <c r="EK201" i="30"/>
  <c r="EK37" i="30"/>
  <c r="EK95" i="30"/>
  <c r="EK159" i="30"/>
  <c r="EK78" i="30"/>
  <c r="EK122" i="30"/>
  <c r="EK186" i="30"/>
  <c r="EK24" i="30"/>
  <c r="EL24" i="30" s="1"/>
  <c r="EK91" i="30"/>
  <c r="EK156" i="30"/>
  <c r="EK31" i="30"/>
  <c r="EK97" i="30"/>
  <c r="EK161" i="30"/>
  <c r="EK61" i="30"/>
  <c r="EK103" i="30"/>
  <c r="EK167" i="30"/>
  <c r="EK51" i="30"/>
  <c r="EK87" i="30"/>
  <c r="EK139" i="30"/>
  <c r="EK203" i="30"/>
  <c r="EK57" i="30"/>
  <c r="EK102" i="30"/>
  <c r="EK166" i="30"/>
  <c r="EK70" i="30"/>
  <c r="EK120" i="30"/>
  <c r="EK184" i="30"/>
  <c r="EK99" i="30"/>
  <c r="EK163" i="30"/>
  <c r="EK27" i="30"/>
  <c r="EK126" i="30"/>
  <c r="EK190" i="30"/>
  <c r="EK44" i="30"/>
  <c r="EK144" i="30"/>
  <c r="EK208" i="30"/>
  <c r="EK82" i="30"/>
  <c r="EK123" i="30"/>
  <c r="EK187" i="30"/>
  <c r="EK68" i="30"/>
  <c r="EK150" i="30"/>
  <c r="EK214" i="30"/>
  <c r="EK65" i="30"/>
  <c r="EK104" i="30"/>
  <c r="EK168" i="30"/>
  <c r="EK98" i="30"/>
  <c r="EK162" i="30"/>
  <c r="EK56" i="30"/>
  <c r="EK147" i="30"/>
  <c r="EK211" i="30"/>
  <c r="EK89" i="30"/>
  <c r="EK110" i="30"/>
  <c r="EK174" i="30"/>
  <c r="EK43" i="30"/>
  <c r="EK128" i="30"/>
  <c r="EK192" i="30"/>
  <c r="EK107" i="30"/>
  <c r="EK171" i="30"/>
  <c r="EK28" i="30"/>
  <c r="EK67" i="30"/>
  <c r="EK134" i="30"/>
  <c r="EK198" i="30"/>
  <c r="EK76" i="30"/>
  <c r="EK152" i="30"/>
  <c r="EK55" i="30"/>
  <c r="EK131" i="30"/>
  <c r="EK195" i="30"/>
  <c r="EK33" i="30"/>
  <c r="EK94" i="30"/>
  <c r="EK158" i="30"/>
  <c r="EK34" i="30"/>
  <c r="EK112" i="30"/>
  <c r="EK176" i="30"/>
  <c r="EK88" i="30"/>
  <c r="EK155" i="30"/>
  <c r="EK62" i="30"/>
  <c r="EK118" i="30"/>
  <c r="EK182" i="30"/>
  <c r="EK75" i="30"/>
  <c r="EK136" i="30"/>
  <c r="EK200" i="30"/>
  <c r="EK130" i="30"/>
  <c r="EK194" i="30"/>
  <c r="EK115" i="30"/>
  <c r="EK179" i="30"/>
  <c r="EK30" i="30"/>
  <c r="EK142" i="30"/>
  <c r="EK206" i="30"/>
  <c r="EK41" i="30"/>
  <c r="EK96" i="30"/>
  <c r="EK160" i="30"/>
  <c r="EK222" i="30"/>
  <c r="EK217" i="30"/>
  <c r="EK221" i="30"/>
  <c r="EK219" i="30"/>
  <c r="EK232" i="30"/>
  <c r="EK216" i="30"/>
  <c r="EK218" i="30"/>
  <c r="EK228" i="30"/>
  <c r="EK224" i="30"/>
  <c r="EK220" i="30"/>
  <c r="EK231" i="30"/>
  <c r="LU218" i="30"/>
  <c r="BI226" i="30"/>
  <c r="DU223" i="30"/>
  <c r="NA224" i="30"/>
  <c r="GW31" i="30"/>
  <c r="GW60" i="30"/>
  <c r="GW33" i="30"/>
  <c r="GW38" i="30"/>
  <c r="GW20" i="30"/>
  <c r="GW76" i="30"/>
  <c r="GW42" i="30"/>
  <c r="GW47" i="30"/>
  <c r="GW103" i="30"/>
  <c r="GW114" i="30"/>
  <c r="GW210" i="30"/>
  <c r="GW35" i="30"/>
  <c r="GW123" i="30"/>
  <c r="GW24" i="30"/>
  <c r="GX24" i="30" s="1"/>
  <c r="GW27" i="30"/>
  <c r="GW150" i="30"/>
  <c r="GW107" i="30"/>
  <c r="GW64" i="30"/>
  <c r="GW51" i="30"/>
  <c r="GW30" i="30"/>
  <c r="GW25" i="30"/>
  <c r="GX25" i="30" s="1"/>
  <c r="GW161" i="30"/>
  <c r="GW80" i="30"/>
  <c r="GW56" i="30"/>
  <c r="GW50" i="30"/>
  <c r="GW116" i="30"/>
  <c r="GW169" i="30"/>
  <c r="GW26" i="30"/>
  <c r="GX26" i="30" s="1"/>
  <c r="GW29" i="30"/>
  <c r="GW120" i="30"/>
  <c r="GW178" i="30"/>
  <c r="GW153" i="30"/>
  <c r="GW44" i="30"/>
  <c r="GW39" i="30"/>
  <c r="GW34" i="30"/>
  <c r="GW83" i="30"/>
  <c r="GW89" i="30"/>
  <c r="GW185" i="30"/>
  <c r="GW67" i="30"/>
  <c r="GW28" i="30"/>
  <c r="GW88" i="30"/>
  <c r="GW36" i="30"/>
  <c r="GW152" i="30"/>
  <c r="GW115" i="30"/>
  <c r="GW121" i="30"/>
  <c r="GW193" i="30"/>
  <c r="GW139" i="30"/>
  <c r="GW217" i="30"/>
  <c r="GW74" i="30"/>
  <c r="GW68" i="30"/>
  <c r="GW147" i="30"/>
  <c r="GW57" i="30"/>
  <c r="GW201" i="30"/>
  <c r="GW49" i="30"/>
  <c r="GW48" i="30"/>
  <c r="GW102" i="30"/>
  <c r="GW52" i="30"/>
  <c r="GW41" i="30"/>
  <c r="GW70" i="30"/>
  <c r="GW125" i="30"/>
  <c r="GW194" i="30"/>
  <c r="GW124" i="30"/>
  <c r="GW170" i="30"/>
  <c r="GW118" i="30"/>
  <c r="GW45" i="30"/>
  <c r="GW138" i="30"/>
  <c r="GW63" i="30"/>
  <c r="GW181" i="30"/>
  <c r="GW54" i="30"/>
  <c r="GW109" i="30"/>
  <c r="GW190" i="30"/>
  <c r="GW108" i="30"/>
  <c r="GW167" i="30"/>
  <c r="GW62" i="30"/>
  <c r="GW117" i="30"/>
  <c r="GW192" i="30"/>
  <c r="GW203" i="30"/>
  <c r="GW92" i="30"/>
  <c r="GW155" i="30"/>
  <c r="GW77" i="30"/>
  <c r="GW90" i="30"/>
  <c r="GW205" i="30"/>
  <c r="GW119" i="30"/>
  <c r="GW134" i="30"/>
  <c r="GW214" i="30"/>
  <c r="GW113" i="30"/>
  <c r="GW191" i="30"/>
  <c r="GW127" i="30"/>
  <c r="GW146" i="30"/>
  <c r="GW216" i="30"/>
  <c r="GW135" i="30"/>
  <c r="GW154" i="30"/>
  <c r="GW129" i="30"/>
  <c r="GW40" i="30"/>
  <c r="GW96" i="30"/>
  <c r="GW165" i="30"/>
  <c r="GW32" i="30"/>
  <c r="GW53" i="30"/>
  <c r="GW144" i="30"/>
  <c r="GW174" i="30"/>
  <c r="GW142" i="30"/>
  <c r="GW215" i="30"/>
  <c r="GW61" i="30"/>
  <c r="GW176" i="30"/>
  <c r="GW82" i="30"/>
  <c r="GW100" i="30"/>
  <c r="GW177" i="30"/>
  <c r="GW81" i="30"/>
  <c r="GW99" i="30"/>
  <c r="GW105" i="30"/>
  <c r="GW189" i="30"/>
  <c r="GW65" i="30"/>
  <c r="GW141" i="30"/>
  <c r="GW198" i="30"/>
  <c r="GW148" i="30"/>
  <c r="GW175" i="30"/>
  <c r="GW122" i="30"/>
  <c r="GW149" i="30"/>
  <c r="GW200" i="30"/>
  <c r="GW84" i="30"/>
  <c r="GW162" i="30"/>
  <c r="GW59" i="30"/>
  <c r="GW73" i="30"/>
  <c r="GW202" i="30"/>
  <c r="GW140" i="30"/>
  <c r="GW179" i="30"/>
  <c r="GW130" i="30"/>
  <c r="GW213" i="30"/>
  <c r="GW58" i="30"/>
  <c r="GW151" i="30"/>
  <c r="GW158" i="30"/>
  <c r="GW145" i="30"/>
  <c r="GW199" i="30"/>
  <c r="GW69" i="30"/>
  <c r="GW160" i="30"/>
  <c r="GW78" i="30"/>
  <c r="GW97" i="30"/>
  <c r="GW72" i="30"/>
  <c r="GW66" i="30"/>
  <c r="GW136" i="30"/>
  <c r="GW173" i="30"/>
  <c r="GW37" i="30"/>
  <c r="GW71" i="30"/>
  <c r="GW182" i="30"/>
  <c r="GW159" i="30"/>
  <c r="GW85" i="30"/>
  <c r="GW184" i="30"/>
  <c r="GW93" i="30"/>
  <c r="GW186" i="30"/>
  <c r="GW163" i="30"/>
  <c r="GW131" i="30"/>
  <c r="GW137" i="30"/>
  <c r="GW197" i="30"/>
  <c r="GW87" i="30"/>
  <c r="GW94" i="30"/>
  <c r="GW206" i="30"/>
  <c r="GW79" i="30"/>
  <c r="GW183" i="30"/>
  <c r="GW95" i="30"/>
  <c r="GW106" i="30"/>
  <c r="GW208" i="30"/>
  <c r="GW110" i="30"/>
  <c r="GW209" i="30"/>
  <c r="GW128" i="30"/>
  <c r="GW171" i="30"/>
  <c r="GW43" i="30"/>
  <c r="GW157" i="30"/>
  <c r="GW91" i="30"/>
  <c r="GW104" i="30"/>
  <c r="GW166" i="30"/>
  <c r="GW98" i="30"/>
  <c r="GW207" i="30"/>
  <c r="GW112" i="30"/>
  <c r="GW168" i="30"/>
  <c r="GW232" i="30"/>
  <c r="GW187" i="30"/>
  <c r="GW111" i="30"/>
  <c r="GW133" i="30"/>
  <c r="GW196" i="30"/>
  <c r="GW46" i="30"/>
  <c r="GW101" i="30"/>
  <c r="GW188" i="30"/>
  <c r="GW126" i="30"/>
  <c r="GW212" i="30"/>
  <c r="GW75" i="30"/>
  <c r="GW86" i="30"/>
  <c r="GW204" i="30"/>
  <c r="GW225" i="30"/>
  <c r="GW55" i="30"/>
  <c r="GW164" i="30"/>
  <c r="GW218" i="30"/>
  <c r="GW229" i="30"/>
  <c r="GW195" i="30"/>
  <c r="GW143" i="30"/>
  <c r="GW156" i="30"/>
  <c r="GW221" i="30"/>
  <c r="GW180" i="30"/>
  <c r="GW224" i="30"/>
  <c r="GW228" i="30"/>
  <c r="GW211" i="30"/>
  <c r="GW132" i="30"/>
  <c r="GW172" i="30"/>
  <c r="CO229" i="30"/>
  <c r="JI218" i="30"/>
  <c r="GW227" i="30"/>
  <c r="IC90" i="30"/>
  <c r="IC136" i="30"/>
  <c r="IC192" i="30"/>
  <c r="IC146" i="30"/>
  <c r="IC68" i="30"/>
  <c r="IC60" i="30"/>
  <c r="IC145" i="30"/>
  <c r="IC61" i="30"/>
  <c r="IC102" i="30"/>
  <c r="IC85" i="30"/>
  <c r="IC187" i="30"/>
  <c r="IC20" i="30"/>
  <c r="IC155" i="30"/>
  <c r="IC131" i="30"/>
  <c r="IC203" i="30"/>
  <c r="IC124" i="30"/>
  <c r="IC116" i="30"/>
  <c r="IC140" i="30"/>
  <c r="IC195" i="30"/>
  <c r="IC142" i="30"/>
  <c r="IC51" i="30"/>
  <c r="IC176" i="30"/>
  <c r="IC157" i="30"/>
  <c r="IC31" i="30"/>
  <c r="IC79" i="30"/>
  <c r="IC212" i="30"/>
  <c r="IC59" i="30"/>
  <c r="IC144" i="30"/>
  <c r="IC200" i="30"/>
  <c r="IC149" i="30"/>
  <c r="IC34" i="30"/>
  <c r="IC208" i="30"/>
  <c r="IC180" i="30"/>
  <c r="IC63" i="30"/>
  <c r="IC64" i="30"/>
  <c r="IC88" i="30"/>
  <c r="IC87" i="30"/>
  <c r="IC196" i="30"/>
  <c r="IC55" i="30"/>
  <c r="IC171" i="30"/>
  <c r="IC52" i="30"/>
  <c r="IC76" i="30"/>
  <c r="IC199" i="30"/>
  <c r="IC78" i="30"/>
  <c r="IC103" i="30"/>
  <c r="IC91" i="30"/>
  <c r="IC101" i="30"/>
  <c r="IC186" i="30"/>
  <c r="IC115" i="30"/>
  <c r="IC43" i="30"/>
  <c r="IC205" i="30"/>
  <c r="IC109" i="30"/>
  <c r="IC150" i="30"/>
  <c r="IC194" i="30"/>
  <c r="IC170" i="30"/>
  <c r="IC130" i="30"/>
  <c r="IC213" i="30"/>
  <c r="IC164" i="30"/>
  <c r="IC69" i="30"/>
  <c r="IC125" i="30"/>
  <c r="IC38" i="30"/>
  <c r="IC173" i="30"/>
  <c r="IC191" i="30"/>
  <c r="IC127" i="30"/>
  <c r="IC80" i="30"/>
  <c r="IC33" i="30"/>
  <c r="IC104" i="30"/>
  <c r="IC93" i="30"/>
  <c r="IC134" i="30"/>
  <c r="IC29" i="30"/>
  <c r="IC82" i="30"/>
  <c r="IC165" i="30"/>
  <c r="IC138" i="30"/>
  <c r="IC162" i="30"/>
  <c r="IC211" i="30"/>
  <c r="IC161" i="30"/>
  <c r="IC141" i="30"/>
  <c r="IC81" i="30"/>
  <c r="IC156" i="30"/>
  <c r="IC178" i="30"/>
  <c r="IC148" i="30"/>
  <c r="IC108" i="30"/>
  <c r="IC197" i="30"/>
  <c r="IC110" i="30"/>
  <c r="IC123" i="30"/>
  <c r="IC126" i="30"/>
  <c r="IC75" i="30"/>
  <c r="IC24" i="30"/>
  <c r="ID24" i="30" s="1"/>
  <c r="IC26" i="30"/>
  <c r="IC147" i="30"/>
  <c r="IC204" i="30"/>
  <c r="IC135" i="30"/>
  <c r="IC128" i="30"/>
  <c r="IC152" i="30"/>
  <c r="IC154" i="30"/>
  <c r="IC54" i="30"/>
  <c r="IC50" i="30"/>
  <c r="IC216" i="30"/>
  <c r="IC96" i="30"/>
  <c r="IC56" i="30"/>
  <c r="IC58" i="30"/>
  <c r="IC94" i="30"/>
  <c r="IC167" i="30"/>
  <c r="IC181" i="30"/>
  <c r="IC35" i="30"/>
  <c r="IC57" i="30"/>
  <c r="IC188" i="30"/>
  <c r="IC83" i="30"/>
  <c r="IC73" i="30"/>
  <c r="IC97" i="30"/>
  <c r="IC107" i="30"/>
  <c r="IC28" i="30"/>
  <c r="IC202" i="30"/>
  <c r="IC42" i="30"/>
  <c r="IC153" i="30"/>
  <c r="IC62" i="30"/>
  <c r="IC39" i="30"/>
  <c r="IC179" i="30"/>
  <c r="IC89" i="30"/>
  <c r="IC184" i="30"/>
  <c r="IC45" i="30"/>
  <c r="IC210" i="30"/>
  <c r="IC99" i="30"/>
  <c r="IC37" i="30"/>
  <c r="IC137" i="30"/>
  <c r="IC47" i="30"/>
  <c r="IC169" i="30"/>
  <c r="IC111" i="30"/>
  <c r="IC151" i="30"/>
  <c r="IC207" i="30"/>
  <c r="IC77" i="30"/>
  <c r="IC118" i="30"/>
  <c r="IC53" i="30"/>
  <c r="IC189" i="30"/>
  <c r="IC71" i="30"/>
  <c r="IC112" i="30"/>
  <c r="IC98" i="30"/>
  <c r="IC114" i="30"/>
  <c r="IC214" i="30"/>
  <c r="IC139" i="30"/>
  <c r="IC160" i="30"/>
  <c r="IC120" i="30"/>
  <c r="IC122" i="30"/>
  <c r="IC166" i="30"/>
  <c r="IC163" i="30"/>
  <c r="IC40" i="30"/>
  <c r="IC25" i="30"/>
  <c r="ID25" i="30" s="1"/>
  <c r="IC70" i="30"/>
  <c r="IC172" i="30"/>
  <c r="IC193" i="30"/>
  <c r="IC174" i="30"/>
  <c r="IC48" i="30"/>
  <c r="IC215" i="30"/>
  <c r="IC92" i="30"/>
  <c r="IC168" i="30"/>
  <c r="IC30" i="30"/>
  <c r="IC95" i="30"/>
  <c r="IC117" i="30"/>
  <c r="IC185" i="30"/>
  <c r="IC67" i="30"/>
  <c r="IC49" i="30"/>
  <c r="IC129" i="30"/>
  <c r="IC113" i="30"/>
  <c r="IC158" i="30"/>
  <c r="IC133" i="30"/>
  <c r="IC36" i="30"/>
  <c r="IC74" i="30"/>
  <c r="IC182" i="30"/>
  <c r="IC84" i="30"/>
  <c r="IC44" i="30"/>
  <c r="IC201" i="30"/>
  <c r="IC46" i="30"/>
  <c r="IC159" i="30"/>
  <c r="IC183" i="30"/>
  <c r="IC206" i="30"/>
  <c r="IC105" i="30"/>
  <c r="IC65" i="30"/>
  <c r="IC27" i="30"/>
  <c r="IC72" i="30"/>
  <c r="IC132" i="30"/>
  <c r="IC198" i="30"/>
  <c r="IC106" i="30"/>
  <c r="IC66" i="30"/>
  <c r="IC100" i="30"/>
  <c r="IC175" i="30"/>
  <c r="IC190" i="30"/>
  <c r="IC119" i="30"/>
  <c r="IC143" i="30"/>
  <c r="IC209" i="30"/>
  <c r="IC41" i="30"/>
  <c r="IC86" i="30"/>
  <c r="IC32" i="30"/>
  <c r="IC177" i="30"/>
  <c r="IC121" i="30"/>
  <c r="IC217" i="30"/>
  <c r="IC228" i="30"/>
  <c r="IC226" i="30"/>
  <c r="IC230" i="30"/>
  <c r="IC222" i="30"/>
  <c r="IC218" i="30"/>
  <c r="IC232" i="30"/>
  <c r="IC223" i="30"/>
  <c r="IC229" i="30"/>
  <c r="IC227" i="30"/>
  <c r="NA227" i="30"/>
  <c r="KO232" i="30"/>
  <c r="NA231" i="30"/>
  <c r="KO225" i="30"/>
  <c r="BI219" i="30"/>
  <c r="LE224" i="30"/>
  <c r="FQ230" i="30"/>
  <c r="CO226" i="30"/>
  <c r="JY226" i="30"/>
  <c r="BY217" i="30"/>
  <c r="CO213" i="30"/>
  <c r="GG218" i="30"/>
  <c r="AS226" i="30"/>
  <c r="HM217" i="30"/>
  <c r="DU230" i="30"/>
  <c r="FA232" i="30"/>
  <c r="LE232" i="30"/>
  <c r="GW219" i="30"/>
  <c r="LE215" i="30"/>
  <c r="MK215" i="30"/>
  <c r="GW226" i="30"/>
  <c r="FQ224" i="30"/>
  <c r="IC221" i="30"/>
  <c r="BY232" i="30"/>
  <c r="GG219" i="30"/>
  <c r="LE216" i="30"/>
  <c r="Q48" i="42" l="1"/>
  <c r="Q51" i="42" s="1"/>
  <c r="O48" i="42"/>
  <c r="O51" i="42" s="1"/>
  <c r="R48" i="42"/>
  <c r="R51" i="42" s="1"/>
  <c r="D48" i="42"/>
  <c r="D51" i="42" s="1"/>
  <c r="H48" i="42"/>
  <c r="H51" i="42" s="1"/>
  <c r="L48" i="42"/>
  <c r="L51" i="42" s="1"/>
  <c r="G48" i="42"/>
  <c r="G51" i="42" s="1"/>
  <c r="F48" i="42"/>
  <c r="F51" i="42" s="1"/>
  <c r="J48" i="42"/>
  <c r="J51" i="42" s="1"/>
  <c r="I48" i="42"/>
  <c r="I51" i="42" s="1"/>
  <c r="M48" i="42"/>
  <c r="M51" i="42" s="1"/>
  <c r="N48" i="42"/>
  <c r="N51" i="42" s="1"/>
  <c r="P48" i="42"/>
  <c r="P51" i="42" s="1"/>
  <c r="E48" i="42"/>
  <c r="E51" i="42" s="1"/>
  <c r="K48" i="42"/>
  <c r="K51" i="42" s="1"/>
  <c r="S48" i="42"/>
  <c r="S51" i="42" s="1"/>
  <c r="B21" i="42"/>
  <c r="B20" i="42"/>
  <c r="ML26" i="30"/>
  <c r="NB27" i="30"/>
  <c r="ID26" i="30"/>
  <c r="ID27" i="30" s="1"/>
  <c r="ID28" i="30" s="1"/>
  <c r="ID29" i="30" s="1"/>
  <c r="ID30" i="30" s="1"/>
  <c r="ID31" i="30" s="1"/>
  <c r="ID32" i="30" s="1"/>
  <c r="ID33" i="30" s="1"/>
  <c r="ID34" i="30" s="1"/>
  <c r="ID35" i="30" s="1"/>
  <c r="ID36" i="30" s="1"/>
  <c r="ID37" i="30" s="1"/>
  <c r="ID38" i="30" s="1"/>
  <c r="ID39" i="30" s="1"/>
  <c r="ID40" i="30" s="1"/>
  <c r="ID41" i="30" s="1"/>
  <c r="ID42" i="30" s="1"/>
  <c r="ID43" i="30" s="1"/>
  <c r="ID44" i="30" s="1"/>
  <c r="ID45" i="30" s="1"/>
  <c r="ID46" i="30" s="1"/>
  <c r="ID47" i="30" s="1"/>
  <c r="ID48" i="30" s="1"/>
  <c r="ID49" i="30" s="1"/>
  <c r="ID50" i="30" s="1"/>
  <c r="ID51" i="30" s="1"/>
  <c r="ID52" i="30" s="1"/>
  <c r="ID53" i="30" s="1"/>
  <c r="ID54" i="30" s="1"/>
  <c r="ID55" i="30" s="1"/>
  <c r="ID56" i="30" s="1"/>
  <c r="ID57" i="30" s="1"/>
  <c r="ID58" i="30" s="1"/>
  <c r="ID59" i="30" s="1"/>
  <c r="ID60" i="30" s="1"/>
  <c r="ID61" i="30" s="1"/>
  <c r="ID62" i="30" s="1"/>
  <c r="ID63" i="30" s="1"/>
  <c r="ID64" i="30" s="1"/>
  <c r="ID65" i="30" s="1"/>
  <c r="ID66" i="30" s="1"/>
  <c r="ID67" i="30" s="1"/>
  <c r="ID68" i="30" s="1"/>
  <c r="ID69" i="30" s="1"/>
  <c r="ID70" i="30" s="1"/>
  <c r="ID71" i="30" s="1"/>
  <c r="ID72" i="30" s="1"/>
  <c r="ID73" i="30" s="1"/>
  <c r="ID74" i="30" s="1"/>
  <c r="ID75" i="30" s="1"/>
  <c r="ID76" i="30" s="1"/>
  <c r="ID77" i="30" s="1"/>
  <c r="ID78" i="30" s="1"/>
  <c r="ID79" i="30" s="1"/>
  <c r="ID80" i="30" s="1"/>
  <c r="ID81" i="30" s="1"/>
  <c r="ID82" i="30" s="1"/>
  <c r="ID83" i="30" s="1"/>
  <c r="ID84" i="30" s="1"/>
  <c r="ID85" i="30" s="1"/>
  <c r="ID86" i="30" s="1"/>
  <c r="ID87" i="30" s="1"/>
  <c r="ID88" i="30" s="1"/>
  <c r="ID89" i="30" s="1"/>
  <c r="ID90" i="30" s="1"/>
  <c r="ID91" i="30" s="1"/>
  <c r="ID92" i="30" s="1"/>
  <c r="ID93" i="30" s="1"/>
  <c r="ID94" i="30" s="1"/>
  <c r="ID95" i="30" s="1"/>
  <c r="ID96" i="30" s="1"/>
  <c r="ID97" i="30" s="1"/>
  <c r="ID98" i="30" s="1"/>
  <c r="ID99" i="30" s="1"/>
  <c r="ID100" i="30" s="1"/>
  <c r="ID101" i="30" s="1"/>
  <c r="ID102" i="30" s="1"/>
  <c r="ID103" i="30" s="1"/>
  <c r="ID104" i="30" s="1"/>
  <c r="ID105" i="30" s="1"/>
  <c r="ID106" i="30" s="1"/>
  <c r="ID107" i="30" s="1"/>
  <c r="ID108" i="30" s="1"/>
  <c r="ID109" i="30" s="1"/>
  <c r="ID110" i="30" s="1"/>
  <c r="ID111" i="30" s="1"/>
  <c r="ID112" i="30" s="1"/>
  <c r="ID113" i="30" s="1"/>
  <c r="ID114" i="30" s="1"/>
  <c r="ID115" i="30" s="1"/>
  <c r="ID116" i="30" s="1"/>
  <c r="ID117" i="30" s="1"/>
  <c r="ID118" i="30" s="1"/>
  <c r="ID119" i="30" s="1"/>
  <c r="ID120" i="30" s="1"/>
  <c r="ID121" i="30" s="1"/>
  <c r="ID122" i="30" s="1"/>
  <c r="ID123" i="30" s="1"/>
  <c r="ID124" i="30" s="1"/>
  <c r="ID125" i="30" s="1"/>
  <c r="ID126" i="30" s="1"/>
  <c r="ID127" i="30" s="1"/>
  <c r="ID128" i="30" s="1"/>
  <c r="ID129" i="30" s="1"/>
  <c r="ID130" i="30" s="1"/>
  <c r="ID131" i="30" s="1"/>
  <c r="ID132" i="30" s="1"/>
  <c r="ID133" i="30" s="1"/>
  <c r="ID134" i="30" s="1"/>
  <c r="ID135" i="30" s="1"/>
  <c r="ID136" i="30" s="1"/>
  <c r="ID137" i="30" s="1"/>
  <c r="ID138" i="30" s="1"/>
  <c r="ID139" i="30" s="1"/>
  <c r="ID140" i="30" s="1"/>
  <c r="ID141" i="30" s="1"/>
  <c r="ID142" i="30" s="1"/>
  <c r="ID143" i="30" s="1"/>
  <c r="ID144" i="30" s="1"/>
  <c r="ID145" i="30" s="1"/>
  <c r="ID146" i="30" s="1"/>
  <c r="ID147" i="30" s="1"/>
  <c r="ID148" i="30" s="1"/>
  <c r="ID149" i="30" s="1"/>
  <c r="ID150" i="30" s="1"/>
  <c r="ID151" i="30" s="1"/>
  <c r="ID152" i="30" s="1"/>
  <c r="ID153" i="30" s="1"/>
  <c r="ID154" i="30" s="1"/>
  <c r="ID155" i="30" s="1"/>
  <c r="ID156" i="30" s="1"/>
  <c r="ID157" i="30" s="1"/>
  <c r="ID158" i="30" s="1"/>
  <c r="ID159" i="30" s="1"/>
  <c r="ID160" i="30" s="1"/>
  <c r="ID161" i="30" s="1"/>
  <c r="ID162" i="30" s="1"/>
  <c r="ID163" i="30" s="1"/>
  <c r="ID164" i="30" s="1"/>
  <c r="ID165" i="30" s="1"/>
  <c r="ID166" i="30" s="1"/>
  <c r="ID167" i="30" s="1"/>
  <c r="ID168" i="30" s="1"/>
  <c r="ID169" i="30" s="1"/>
  <c r="ID170" i="30" s="1"/>
  <c r="ID171" i="30" s="1"/>
  <c r="ID172" i="30" s="1"/>
  <c r="ID173" i="30" s="1"/>
  <c r="ID174" i="30" s="1"/>
  <c r="ID175" i="30" s="1"/>
  <c r="ID176" i="30" s="1"/>
  <c r="ID177" i="30" s="1"/>
  <c r="ID178" i="30" s="1"/>
  <c r="ID179" i="30" s="1"/>
  <c r="ID180" i="30" s="1"/>
  <c r="ID181" i="30" s="1"/>
  <c r="ID182" i="30" s="1"/>
  <c r="ID183" i="30" s="1"/>
  <c r="ID184" i="30" s="1"/>
  <c r="ID185" i="30" s="1"/>
  <c r="ID186" i="30" s="1"/>
  <c r="ID187" i="30" s="1"/>
  <c r="ID188" i="30" s="1"/>
  <c r="ID189" i="30" s="1"/>
  <c r="ID190" i="30" s="1"/>
  <c r="ID191" i="30" s="1"/>
  <c r="ID192" i="30" s="1"/>
  <c r="ID193" i="30" s="1"/>
  <c r="ID194" i="30" s="1"/>
  <c r="ID195" i="30" s="1"/>
  <c r="ID196" i="30" s="1"/>
  <c r="ID197" i="30" s="1"/>
  <c r="ID198" i="30" s="1"/>
  <c r="ID199" i="30" s="1"/>
  <c r="ID200" i="30" s="1"/>
  <c r="ID201" i="30" s="1"/>
  <c r="ID202" i="30" s="1"/>
  <c r="ID203" i="30" s="1"/>
  <c r="ID204" i="30" s="1"/>
  <c r="ID205" i="30" s="1"/>
  <c r="ID206" i="30" s="1"/>
  <c r="ID207" i="30" s="1"/>
  <c r="ID208" i="30" s="1"/>
  <c r="ID209" i="30" s="1"/>
  <c r="ID210" i="30" s="1"/>
  <c r="ID211" i="30" s="1"/>
  <c r="ID212" i="30" s="1"/>
  <c r="ID213" i="30" s="1"/>
  <c r="ID214" i="30" s="1"/>
  <c r="ID215" i="30" s="1"/>
  <c r="ID216" i="30" s="1"/>
  <c r="ID217" i="30" s="1"/>
  <c r="ID218" i="30" s="1"/>
  <c r="ID219" i="30" s="1"/>
  <c r="ID220" i="30" s="1"/>
  <c r="ID221" i="30" s="1"/>
  <c r="ID222" i="30" s="1"/>
  <c r="ID223" i="30" s="1"/>
  <c r="ID224" i="30" s="1"/>
  <c r="ID225" i="30" s="1"/>
  <c r="ID226" i="30" s="1"/>
  <c r="ID227" i="30" s="1"/>
  <c r="ID228" i="30" s="1"/>
  <c r="ID229" i="30" s="1"/>
  <c r="ID230" i="30" s="1"/>
  <c r="ID231" i="30" s="1"/>
  <c r="ID232" i="30" s="1"/>
  <c r="EL25" i="30"/>
  <c r="EL26" i="30" s="1"/>
  <c r="EL27" i="30" s="1"/>
  <c r="EL28" i="30" s="1"/>
  <c r="EL29" i="30" s="1"/>
  <c r="EL30" i="30" s="1"/>
  <c r="EL31" i="30" s="1"/>
  <c r="EL32" i="30" s="1"/>
  <c r="EL33" i="30" s="1"/>
  <c r="EL34" i="30" s="1"/>
  <c r="EL35" i="30" s="1"/>
  <c r="EL36" i="30" s="1"/>
  <c r="EL37" i="30" s="1"/>
  <c r="EL38" i="30" s="1"/>
  <c r="EL39" i="30" s="1"/>
  <c r="EL40" i="30" s="1"/>
  <c r="EL41" i="30" s="1"/>
  <c r="EL42" i="30" s="1"/>
  <c r="EL43" i="30" s="1"/>
  <c r="EL44" i="30" s="1"/>
  <c r="EL45" i="30" s="1"/>
  <c r="EL46" i="30" s="1"/>
  <c r="EL47" i="30" s="1"/>
  <c r="EL48" i="30" s="1"/>
  <c r="EL49" i="30" s="1"/>
  <c r="EL50" i="30" s="1"/>
  <c r="EL51" i="30" s="1"/>
  <c r="EL52" i="30" s="1"/>
  <c r="EL53" i="30" s="1"/>
  <c r="EL54" i="30" s="1"/>
  <c r="EL55" i="30" s="1"/>
  <c r="EL56" i="30" s="1"/>
  <c r="EL57" i="30" s="1"/>
  <c r="EL58" i="30" s="1"/>
  <c r="EL59" i="30" s="1"/>
  <c r="EL60" i="30" s="1"/>
  <c r="EL61" i="30" s="1"/>
  <c r="EL62" i="30" s="1"/>
  <c r="EL63" i="30" s="1"/>
  <c r="EL64" i="30" s="1"/>
  <c r="EL65" i="30" s="1"/>
  <c r="EL66" i="30" s="1"/>
  <c r="EL67" i="30" s="1"/>
  <c r="EL68" i="30" s="1"/>
  <c r="EL69" i="30" s="1"/>
  <c r="EL70" i="30" s="1"/>
  <c r="EL71" i="30" s="1"/>
  <c r="EL72" i="30" s="1"/>
  <c r="EL73" i="30" s="1"/>
  <c r="EL74" i="30" s="1"/>
  <c r="EL75" i="30" s="1"/>
  <c r="EL76" i="30" s="1"/>
  <c r="EL77" i="30" s="1"/>
  <c r="EL78" i="30" s="1"/>
  <c r="EL79" i="30" s="1"/>
  <c r="EL80" i="30" s="1"/>
  <c r="EL81" i="30" s="1"/>
  <c r="EL82" i="30" s="1"/>
  <c r="EL83" i="30" s="1"/>
  <c r="EL84" i="30" s="1"/>
  <c r="EL85" i="30" s="1"/>
  <c r="EL86" i="30" s="1"/>
  <c r="EL87" i="30" s="1"/>
  <c r="EL88" i="30" s="1"/>
  <c r="EL89" i="30" s="1"/>
  <c r="EL90" i="30" s="1"/>
  <c r="EL91" i="30" s="1"/>
  <c r="EL92" i="30" s="1"/>
  <c r="EL93" i="30" s="1"/>
  <c r="EL94" i="30" s="1"/>
  <c r="EL95" i="30" s="1"/>
  <c r="EL96" i="30" s="1"/>
  <c r="EL97" i="30" s="1"/>
  <c r="EL98" i="30" s="1"/>
  <c r="EL99" i="30" s="1"/>
  <c r="EL100" i="30" s="1"/>
  <c r="EL101" i="30" s="1"/>
  <c r="EL102" i="30" s="1"/>
  <c r="EL103" i="30" s="1"/>
  <c r="EL104" i="30" s="1"/>
  <c r="EL105" i="30" s="1"/>
  <c r="EL106" i="30" s="1"/>
  <c r="EL107" i="30" s="1"/>
  <c r="EL108" i="30" s="1"/>
  <c r="EL109" i="30" s="1"/>
  <c r="EL110" i="30" s="1"/>
  <c r="EL111" i="30" s="1"/>
  <c r="EL112" i="30" s="1"/>
  <c r="EL113" i="30" s="1"/>
  <c r="EL114" i="30" s="1"/>
  <c r="EL115" i="30" s="1"/>
  <c r="EL116" i="30" s="1"/>
  <c r="EL117" i="30" s="1"/>
  <c r="EL118" i="30" s="1"/>
  <c r="EL119" i="30" s="1"/>
  <c r="EL120" i="30" s="1"/>
  <c r="EL121" i="30" s="1"/>
  <c r="EL122" i="30" s="1"/>
  <c r="EL123" i="30" s="1"/>
  <c r="EL124" i="30" s="1"/>
  <c r="EL125" i="30" s="1"/>
  <c r="EL126" i="30" s="1"/>
  <c r="EL127" i="30" s="1"/>
  <c r="EL128" i="30" s="1"/>
  <c r="EL129" i="30" s="1"/>
  <c r="EL130" i="30" s="1"/>
  <c r="EL131" i="30" s="1"/>
  <c r="EL132" i="30" s="1"/>
  <c r="EL133" i="30" s="1"/>
  <c r="EL134" i="30" s="1"/>
  <c r="EL135" i="30" s="1"/>
  <c r="EL136" i="30" s="1"/>
  <c r="EL137" i="30" s="1"/>
  <c r="EL138" i="30" s="1"/>
  <c r="EL139" i="30" s="1"/>
  <c r="EL140" i="30" s="1"/>
  <c r="EL141" i="30" s="1"/>
  <c r="EL142" i="30" s="1"/>
  <c r="EL143" i="30" s="1"/>
  <c r="EL144" i="30" s="1"/>
  <c r="EL145" i="30" s="1"/>
  <c r="EL146" i="30" s="1"/>
  <c r="EL147" i="30" s="1"/>
  <c r="EL148" i="30" s="1"/>
  <c r="EL149" i="30" s="1"/>
  <c r="EL150" i="30" s="1"/>
  <c r="EL151" i="30" s="1"/>
  <c r="EL152" i="30" s="1"/>
  <c r="EL153" i="30" s="1"/>
  <c r="EL154" i="30" s="1"/>
  <c r="EL155" i="30" s="1"/>
  <c r="EL156" i="30" s="1"/>
  <c r="EL157" i="30" s="1"/>
  <c r="EL158" i="30" s="1"/>
  <c r="EL159" i="30" s="1"/>
  <c r="EL160" i="30" s="1"/>
  <c r="EL161" i="30" s="1"/>
  <c r="EL162" i="30" s="1"/>
  <c r="EL163" i="30" s="1"/>
  <c r="EL164" i="30" s="1"/>
  <c r="EL165" i="30" s="1"/>
  <c r="EL166" i="30" s="1"/>
  <c r="EL167" i="30" s="1"/>
  <c r="EL168" i="30" s="1"/>
  <c r="EL169" i="30" s="1"/>
  <c r="EL170" i="30" s="1"/>
  <c r="EL171" i="30" s="1"/>
  <c r="EL172" i="30" s="1"/>
  <c r="EL173" i="30" s="1"/>
  <c r="EL174" i="30" s="1"/>
  <c r="EL175" i="30" s="1"/>
  <c r="EL176" i="30" s="1"/>
  <c r="EL177" i="30" s="1"/>
  <c r="EL178" i="30" s="1"/>
  <c r="EL179" i="30" s="1"/>
  <c r="EL180" i="30" s="1"/>
  <c r="EL181" i="30" s="1"/>
  <c r="EL182" i="30" s="1"/>
  <c r="EL183" i="30" s="1"/>
  <c r="EL184" i="30" s="1"/>
  <c r="EL185" i="30" s="1"/>
  <c r="EL186" i="30" s="1"/>
  <c r="EL187" i="30" s="1"/>
  <c r="EL188" i="30" s="1"/>
  <c r="EL189" i="30" s="1"/>
  <c r="EL190" i="30" s="1"/>
  <c r="EL191" i="30" s="1"/>
  <c r="EL192" i="30" s="1"/>
  <c r="EL193" i="30" s="1"/>
  <c r="EL194" i="30" s="1"/>
  <c r="EL195" i="30" s="1"/>
  <c r="EL196" i="30" s="1"/>
  <c r="EL197" i="30" s="1"/>
  <c r="EL198" i="30" s="1"/>
  <c r="EL199" i="30" s="1"/>
  <c r="EL200" i="30" s="1"/>
  <c r="EL201" i="30" s="1"/>
  <c r="EL202" i="30" s="1"/>
  <c r="EL203" i="30" s="1"/>
  <c r="EL204" i="30" s="1"/>
  <c r="EL205" i="30" s="1"/>
  <c r="EL206" i="30" s="1"/>
  <c r="EL207" i="30" s="1"/>
  <c r="EL208" i="30" s="1"/>
  <c r="EL209" i="30" s="1"/>
  <c r="EL210" i="30" s="1"/>
  <c r="EL211" i="30" s="1"/>
  <c r="EL212" i="30" s="1"/>
  <c r="EL213" i="30" s="1"/>
  <c r="EL214" i="30" s="1"/>
  <c r="EL215" i="30" s="1"/>
  <c r="GX27" i="30"/>
  <c r="GX28" i="30" s="1"/>
  <c r="GX29" i="30" s="1"/>
  <c r="GX30" i="30" s="1"/>
  <c r="GX31" i="30" s="1"/>
  <c r="GX32" i="30" s="1"/>
  <c r="GX33" i="30" s="1"/>
  <c r="GX34" i="30" s="1"/>
  <c r="GX35" i="30" s="1"/>
  <c r="GX36" i="30" s="1"/>
  <c r="GX37" i="30" s="1"/>
  <c r="GX38" i="30" s="1"/>
  <c r="GX39" i="30" s="1"/>
  <c r="GX40" i="30" s="1"/>
  <c r="GX41" i="30" s="1"/>
  <c r="GX42" i="30" s="1"/>
  <c r="GX43" i="30" s="1"/>
  <c r="GX44" i="30" s="1"/>
  <c r="GX45" i="30" s="1"/>
  <c r="GX46" i="30" s="1"/>
  <c r="GX47" i="30" s="1"/>
  <c r="GX48" i="30" s="1"/>
  <c r="GX49" i="30" s="1"/>
  <c r="GX50" i="30" s="1"/>
  <c r="GX51" i="30" s="1"/>
  <c r="GX52" i="30" s="1"/>
  <c r="GX53" i="30" s="1"/>
  <c r="GX54" i="30" s="1"/>
  <c r="GX55" i="30" s="1"/>
  <c r="GX56" i="30" s="1"/>
  <c r="GX57" i="30" s="1"/>
  <c r="GX58" i="30" s="1"/>
  <c r="GX59" i="30" s="1"/>
  <c r="GX60" i="30" s="1"/>
  <c r="GX61" i="30" s="1"/>
  <c r="GX62" i="30" s="1"/>
  <c r="GX63" i="30" s="1"/>
  <c r="GX64" i="30" s="1"/>
  <c r="GX65" i="30" s="1"/>
  <c r="GX66" i="30" s="1"/>
  <c r="GX67" i="30" s="1"/>
  <c r="GX68" i="30" s="1"/>
  <c r="GX69" i="30" s="1"/>
  <c r="GX70" i="30" s="1"/>
  <c r="GX71" i="30" s="1"/>
  <c r="GX72" i="30" s="1"/>
  <c r="GX73" i="30" s="1"/>
  <c r="GX74" i="30" s="1"/>
  <c r="GX75" i="30" s="1"/>
  <c r="GX76" i="30" s="1"/>
  <c r="GX77" i="30" s="1"/>
  <c r="GX78" i="30" s="1"/>
  <c r="GX79" i="30" s="1"/>
  <c r="GX80" i="30" s="1"/>
  <c r="GX81" i="30" s="1"/>
  <c r="GX82" i="30" s="1"/>
  <c r="GX83" i="30" s="1"/>
  <c r="GX84" i="30" s="1"/>
  <c r="GX85" i="30" s="1"/>
  <c r="GX86" i="30" s="1"/>
  <c r="GX87" i="30" s="1"/>
  <c r="GX88" i="30" s="1"/>
  <c r="GX89" i="30" s="1"/>
  <c r="GX90" i="30" s="1"/>
  <c r="GX91" i="30" s="1"/>
  <c r="GX92" i="30" s="1"/>
  <c r="GX93" i="30" s="1"/>
  <c r="GX94" i="30" s="1"/>
  <c r="GX95" i="30" s="1"/>
  <c r="GX96" i="30" s="1"/>
  <c r="GX97" i="30" s="1"/>
  <c r="GX98" i="30" s="1"/>
  <c r="GX99" i="30" s="1"/>
  <c r="GX100" i="30" s="1"/>
  <c r="GX101" i="30" s="1"/>
  <c r="GX102" i="30" s="1"/>
  <c r="GX103" i="30" s="1"/>
  <c r="GX104" i="30" s="1"/>
  <c r="GX105" i="30" s="1"/>
  <c r="GX106" i="30" s="1"/>
  <c r="GX107" i="30" s="1"/>
  <c r="GX108" i="30" s="1"/>
  <c r="GX109" i="30" s="1"/>
  <c r="GX110" i="30" s="1"/>
  <c r="GX111" i="30" s="1"/>
  <c r="GX112" i="30" s="1"/>
  <c r="GX113" i="30" s="1"/>
  <c r="GX114" i="30" s="1"/>
  <c r="GX115" i="30" s="1"/>
  <c r="GX116" i="30" s="1"/>
  <c r="GX117" i="30" s="1"/>
  <c r="GX118" i="30" s="1"/>
  <c r="GX119" i="30" s="1"/>
  <c r="GX120" i="30" s="1"/>
  <c r="GX121" i="30" s="1"/>
  <c r="GX122" i="30" s="1"/>
  <c r="GX123" i="30" s="1"/>
  <c r="GX124" i="30" s="1"/>
  <c r="GX125" i="30" s="1"/>
  <c r="GX126" i="30" s="1"/>
  <c r="GX127" i="30" s="1"/>
  <c r="GX128" i="30" s="1"/>
  <c r="GX129" i="30" s="1"/>
  <c r="GX130" i="30" s="1"/>
  <c r="GX131" i="30" s="1"/>
  <c r="GX132" i="30" s="1"/>
  <c r="GX133" i="30" s="1"/>
  <c r="GX134" i="30" s="1"/>
  <c r="GX135" i="30" s="1"/>
  <c r="GX136" i="30" s="1"/>
  <c r="GX137" i="30" s="1"/>
  <c r="GX138" i="30" s="1"/>
  <c r="GX139" i="30" s="1"/>
  <c r="GX140" i="30" s="1"/>
  <c r="GX141" i="30" s="1"/>
  <c r="GX142" i="30" s="1"/>
  <c r="GX143" i="30" s="1"/>
  <c r="GX144" i="30" s="1"/>
  <c r="GX145" i="30" s="1"/>
  <c r="GX146" i="30" s="1"/>
  <c r="GX147" i="30" s="1"/>
  <c r="GX148" i="30" s="1"/>
  <c r="GX149" i="30" s="1"/>
  <c r="GX150" i="30" s="1"/>
  <c r="GX151" i="30" s="1"/>
  <c r="GX152" i="30" s="1"/>
  <c r="GX153" i="30" s="1"/>
  <c r="GX154" i="30" s="1"/>
  <c r="GX155" i="30" s="1"/>
  <c r="GX156" i="30" s="1"/>
  <c r="GX157" i="30" s="1"/>
  <c r="GX158" i="30" s="1"/>
  <c r="GX159" i="30" s="1"/>
  <c r="GX160" i="30" s="1"/>
  <c r="GX161" i="30" s="1"/>
  <c r="GX162" i="30" s="1"/>
  <c r="GX163" i="30" s="1"/>
  <c r="GX164" i="30" s="1"/>
  <c r="GX165" i="30" s="1"/>
  <c r="GX166" i="30" s="1"/>
  <c r="GX167" i="30" s="1"/>
  <c r="GX168" i="30" s="1"/>
  <c r="GX169" i="30" s="1"/>
  <c r="GX170" i="30" s="1"/>
  <c r="GX171" i="30" s="1"/>
  <c r="GX172" i="30" s="1"/>
  <c r="GX173" i="30" s="1"/>
  <c r="GX174" i="30" s="1"/>
  <c r="GX175" i="30" s="1"/>
  <c r="GX176" i="30" s="1"/>
  <c r="GX177" i="30" s="1"/>
  <c r="GX178" i="30" s="1"/>
  <c r="GX179" i="30" s="1"/>
  <c r="GX180" i="30" s="1"/>
  <c r="GX181" i="30" s="1"/>
  <c r="GX182" i="30" s="1"/>
  <c r="GX183" i="30" s="1"/>
  <c r="GX184" i="30" s="1"/>
  <c r="GX185" i="30" s="1"/>
  <c r="GX186" i="30" s="1"/>
  <c r="GX187" i="30" s="1"/>
  <c r="GX188" i="30" s="1"/>
  <c r="GX189" i="30" s="1"/>
  <c r="GX190" i="30" s="1"/>
  <c r="GX191" i="30" s="1"/>
  <c r="GX192" i="30" s="1"/>
  <c r="GX193" i="30" s="1"/>
  <c r="GX194" i="30" s="1"/>
  <c r="GX195" i="30" s="1"/>
  <c r="GX196" i="30" s="1"/>
  <c r="GX197" i="30" s="1"/>
  <c r="GX198" i="30" s="1"/>
  <c r="GX199" i="30" s="1"/>
  <c r="GX200" i="30" s="1"/>
  <c r="GX201" i="30" s="1"/>
  <c r="GX202" i="30" s="1"/>
  <c r="GX203" i="30" s="1"/>
  <c r="GX204" i="30" s="1"/>
  <c r="GX205" i="30" s="1"/>
  <c r="GX206" i="30" s="1"/>
  <c r="GX207" i="30" s="1"/>
  <c r="GX208" i="30" s="1"/>
  <c r="GX209" i="30" s="1"/>
  <c r="GX210" i="30" s="1"/>
  <c r="GX211" i="30" s="1"/>
  <c r="GX212" i="30" s="1"/>
  <c r="GX213" i="30" s="1"/>
  <c r="GX214" i="30" s="1"/>
  <c r="GX215" i="30" s="1"/>
  <c r="GX216" i="30" s="1"/>
  <c r="GX217" i="30" s="1"/>
  <c r="DV25" i="30"/>
  <c r="DV26" i="30" s="1"/>
  <c r="DV27" i="30" s="1"/>
  <c r="DV28" i="30" s="1"/>
  <c r="DV29" i="30" s="1"/>
  <c r="DV30" i="30" s="1"/>
  <c r="DV31" i="30" s="1"/>
  <c r="DV32" i="30" s="1"/>
  <c r="DV33" i="30" s="1"/>
  <c r="DV34" i="30" s="1"/>
  <c r="DV35" i="30" s="1"/>
  <c r="DV36" i="30" s="1"/>
  <c r="DV37" i="30" s="1"/>
  <c r="DV38" i="30" s="1"/>
  <c r="DV39" i="30" s="1"/>
  <c r="DV40" i="30" s="1"/>
  <c r="DV41" i="30" s="1"/>
  <c r="DV42" i="30" s="1"/>
  <c r="DV43" i="30" s="1"/>
  <c r="DV44" i="30" s="1"/>
  <c r="DV45" i="30" s="1"/>
  <c r="DV46" i="30" s="1"/>
  <c r="DV47" i="30" s="1"/>
  <c r="DV48" i="30" s="1"/>
  <c r="DV49" i="30" s="1"/>
  <c r="DV50" i="30" s="1"/>
  <c r="DV51" i="30" s="1"/>
  <c r="DV52" i="30" s="1"/>
  <c r="DV53" i="30" s="1"/>
  <c r="DV54" i="30" s="1"/>
  <c r="DV55" i="30" s="1"/>
  <c r="DV56" i="30" s="1"/>
  <c r="DV57" i="30" s="1"/>
  <c r="DV58" i="30" s="1"/>
  <c r="DV59" i="30" s="1"/>
  <c r="DV60" i="30" s="1"/>
  <c r="DV61" i="30" s="1"/>
  <c r="DV62" i="30" s="1"/>
  <c r="DV63" i="30" s="1"/>
  <c r="DV64" i="30" s="1"/>
  <c r="DV65" i="30" s="1"/>
  <c r="DV66" i="30" s="1"/>
  <c r="DV67" i="30" s="1"/>
  <c r="DV68" i="30" s="1"/>
  <c r="DV69" i="30" s="1"/>
  <c r="DV70" i="30" s="1"/>
  <c r="DV71" i="30" s="1"/>
  <c r="DV72" i="30" s="1"/>
  <c r="DV73" i="30" s="1"/>
  <c r="DV74" i="30" s="1"/>
  <c r="DV75" i="30" s="1"/>
  <c r="DV76" i="30" s="1"/>
  <c r="DV77" i="30" s="1"/>
  <c r="DV78" i="30" s="1"/>
  <c r="DV79" i="30" s="1"/>
  <c r="DV80" i="30" s="1"/>
  <c r="DV81" i="30" s="1"/>
  <c r="DV82" i="30" s="1"/>
  <c r="DV83" i="30" s="1"/>
  <c r="DV84" i="30" s="1"/>
  <c r="DV85" i="30" s="1"/>
  <c r="DV86" i="30" s="1"/>
  <c r="DV87" i="30" s="1"/>
  <c r="DV88" i="30" s="1"/>
  <c r="DV89" i="30" s="1"/>
  <c r="DV90" i="30" s="1"/>
  <c r="DV91" i="30" s="1"/>
  <c r="DV92" i="30" s="1"/>
  <c r="DV93" i="30" s="1"/>
  <c r="DV94" i="30" s="1"/>
  <c r="DV95" i="30" s="1"/>
  <c r="DV96" i="30" s="1"/>
  <c r="DV97" i="30" s="1"/>
  <c r="DV98" i="30" s="1"/>
  <c r="DV99" i="30" s="1"/>
  <c r="DV100" i="30" s="1"/>
  <c r="DV101" i="30" s="1"/>
  <c r="DV102" i="30" s="1"/>
  <c r="DV103" i="30" s="1"/>
  <c r="DV104" i="30" s="1"/>
  <c r="DV105" i="30" s="1"/>
  <c r="DV106" i="30" s="1"/>
  <c r="DV107" i="30" s="1"/>
  <c r="DV108" i="30" s="1"/>
  <c r="DV109" i="30" s="1"/>
  <c r="DV110" i="30" s="1"/>
  <c r="DV111" i="30" s="1"/>
  <c r="DV112" i="30" s="1"/>
  <c r="DV113" i="30" s="1"/>
  <c r="DV114" i="30" s="1"/>
  <c r="DV115" i="30" s="1"/>
  <c r="DV116" i="30" s="1"/>
  <c r="DV117" i="30" s="1"/>
  <c r="DV118" i="30" s="1"/>
  <c r="DV119" i="30" s="1"/>
  <c r="DV120" i="30" s="1"/>
  <c r="DV121" i="30" s="1"/>
  <c r="DV122" i="30" s="1"/>
  <c r="DV123" i="30" s="1"/>
  <c r="DV124" i="30" s="1"/>
  <c r="DV125" i="30" s="1"/>
  <c r="DV126" i="30" s="1"/>
  <c r="DV127" i="30" s="1"/>
  <c r="DV128" i="30" s="1"/>
  <c r="DV129" i="30" s="1"/>
  <c r="DV130" i="30" s="1"/>
  <c r="DV131" i="30" s="1"/>
  <c r="DV132" i="30" s="1"/>
  <c r="DV133" i="30" s="1"/>
  <c r="DV134" i="30" s="1"/>
  <c r="DV135" i="30" s="1"/>
  <c r="DV136" i="30" s="1"/>
  <c r="DV137" i="30" s="1"/>
  <c r="DV138" i="30" s="1"/>
  <c r="DV139" i="30" s="1"/>
  <c r="DV140" i="30" s="1"/>
  <c r="DV141" i="30" s="1"/>
  <c r="DV142" i="30" s="1"/>
  <c r="DV143" i="30" s="1"/>
  <c r="DV144" i="30" s="1"/>
  <c r="DV145" i="30" s="1"/>
  <c r="DV146" i="30" s="1"/>
  <c r="DV147" i="30" s="1"/>
  <c r="DV148" i="30" s="1"/>
  <c r="DV149" i="30" s="1"/>
  <c r="DV150" i="30" s="1"/>
  <c r="DV151" i="30" s="1"/>
  <c r="DV152" i="30" s="1"/>
  <c r="DV153" i="30" s="1"/>
  <c r="DV154" i="30" s="1"/>
  <c r="DV155" i="30" s="1"/>
  <c r="DV156" i="30" s="1"/>
  <c r="DV157" i="30" s="1"/>
  <c r="DV158" i="30" s="1"/>
  <c r="DV159" i="30" s="1"/>
  <c r="DV160" i="30" s="1"/>
  <c r="DV161" i="30" s="1"/>
  <c r="DV162" i="30" s="1"/>
  <c r="DV163" i="30" s="1"/>
  <c r="DV164" i="30" s="1"/>
  <c r="DV165" i="30" s="1"/>
  <c r="DV166" i="30" s="1"/>
  <c r="DV167" i="30" s="1"/>
  <c r="DV168" i="30" s="1"/>
  <c r="DV169" i="30" s="1"/>
  <c r="DV170" i="30" s="1"/>
  <c r="DV171" i="30" s="1"/>
  <c r="DV172" i="30" s="1"/>
  <c r="DV173" i="30" s="1"/>
  <c r="DV174" i="30" s="1"/>
  <c r="DV175" i="30" s="1"/>
  <c r="DV176" i="30" s="1"/>
  <c r="DV177" i="30" s="1"/>
  <c r="DV178" i="30" s="1"/>
  <c r="DV179" i="30" s="1"/>
  <c r="DV180" i="30" s="1"/>
  <c r="DV181" i="30" s="1"/>
  <c r="DV182" i="30" s="1"/>
  <c r="DV183" i="30" s="1"/>
  <c r="DV184" i="30" s="1"/>
  <c r="DV185" i="30" s="1"/>
  <c r="DV186" i="30" s="1"/>
  <c r="DV187" i="30" s="1"/>
  <c r="DV188" i="30" s="1"/>
  <c r="DV189" i="30" s="1"/>
  <c r="DV190" i="30" s="1"/>
  <c r="DV191" i="30" s="1"/>
  <c r="DV192" i="30" s="1"/>
  <c r="DV193" i="30" s="1"/>
  <c r="DV194" i="30" s="1"/>
  <c r="DV195" i="30" s="1"/>
  <c r="DV196" i="30" s="1"/>
  <c r="DV197" i="30" s="1"/>
  <c r="DV198" i="30" s="1"/>
  <c r="DV199" i="30" s="1"/>
  <c r="DV200" i="30" s="1"/>
  <c r="DV201" i="30" s="1"/>
  <c r="DV202" i="30" s="1"/>
  <c r="DV203" i="30" s="1"/>
  <c r="DV204" i="30" s="1"/>
  <c r="DV205" i="30" s="1"/>
  <c r="DV206" i="30" s="1"/>
  <c r="DV207" i="30" s="1"/>
  <c r="DV208" i="30" s="1"/>
  <c r="DV209" i="30" s="1"/>
  <c r="DV210" i="30" s="1"/>
  <c r="DV211" i="30" s="1"/>
  <c r="DV212" i="30" s="1"/>
  <c r="DV213" i="30" s="1"/>
  <c r="DV214" i="30" s="1"/>
  <c r="DV215" i="30" s="1"/>
  <c r="DV216" i="30" s="1"/>
  <c r="DV217" i="30" s="1"/>
  <c r="DV218" i="30" s="1"/>
  <c r="DV219" i="30" s="1"/>
  <c r="DV220" i="30" s="1"/>
  <c r="DV221" i="30" s="1"/>
  <c r="DV222" i="30" s="1"/>
  <c r="DV223" i="30" s="1"/>
  <c r="DV224" i="30" s="1"/>
  <c r="DV225" i="30" s="1"/>
  <c r="DV226" i="30" s="1"/>
  <c r="DV227" i="30" s="1"/>
  <c r="DV228" i="30" s="1"/>
  <c r="DV229" i="30" s="1"/>
  <c r="DV230" i="30" s="1"/>
  <c r="DV231" i="30" s="1"/>
  <c r="DV232" i="30" s="1"/>
  <c r="KP25" i="30"/>
  <c r="KP26" i="30" s="1"/>
  <c r="KP27" i="30" s="1"/>
  <c r="KP28" i="30" s="1"/>
  <c r="KP29" i="30" s="1"/>
  <c r="KP30" i="30" s="1"/>
  <c r="KP31" i="30" s="1"/>
  <c r="KP32" i="30" s="1"/>
  <c r="KP33" i="30" s="1"/>
  <c r="KP34" i="30" s="1"/>
  <c r="KP35" i="30" s="1"/>
  <c r="KP36" i="30" s="1"/>
  <c r="KP37" i="30" s="1"/>
  <c r="KP38" i="30" s="1"/>
  <c r="KP39" i="30" s="1"/>
  <c r="KP40" i="30" s="1"/>
  <c r="KP41" i="30" s="1"/>
  <c r="KP42" i="30" s="1"/>
  <c r="KP43" i="30" s="1"/>
  <c r="KP44" i="30" s="1"/>
  <c r="KP45" i="30" s="1"/>
  <c r="KP46" i="30" s="1"/>
  <c r="KP47" i="30" s="1"/>
  <c r="KP48" i="30" s="1"/>
  <c r="KP49" i="30" s="1"/>
  <c r="KP50" i="30" s="1"/>
  <c r="KP51" i="30" s="1"/>
  <c r="KP52" i="30" s="1"/>
  <c r="KP53" i="30" s="1"/>
  <c r="KP54" i="30" s="1"/>
  <c r="KP55" i="30" s="1"/>
  <c r="KP56" i="30" s="1"/>
  <c r="KP57" i="30" s="1"/>
  <c r="KP58" i="30" s="1"/>
  <c r="KP59" i="30" s="1"/>
  <c r="KP60" i="30" s="1"/>
  <c r="KP61" i="30" s="1"/>
  <c r="KP62" i="30" s="1"/>
  <c r="KP63" i="30" s="1"/>
  <c r="KP64" i="30" s="1"/>
  <c r="KP65" i="30" s="1"/>
  <c r="KP66" i="30" s="1"/>
  <c r="KP67" i="30" s="1"/>
  <c r="KP68" i="30" s="1"/>
  <c r="KP69" i="30" s="1"/>
  <c r="KP70" i="30" s="1"/>
  <c r="KP71" i="30" s="1"/>
  <c r="KP72" i="30" s="1"/>
  <c r="KP73" i="30" s="1"/>
  <c r="KP74" i="30" s="1"/>
  <c r="KP75" i="30" s="1"/>
  <c r="KP76" i="30" s="1"/>
  <c r="KP77" i="30" s="1"/>
  <c r="KP78" i="30" s="1"/>
  <c r="KP79" i="30" s="1"/>
  <c r="KP80" i="30" s="1"/>
  <c r="KP81" i="30" s="1"/>
  <c r="KP82" i="30" s="1"/>
  <c r="KP83" i="30" s="1"/>
  <c r="KP84" i="30" s="1"/>
  <c r="KP85" i="30" s="1"/>
  <c r="KP86" i="30" s="1"/>
  <c r="KP87" i="30" s="1"/>
  <c r="KP88" i="30" s="1"/>
  <c r="KP89" i="30" s="1"/>
  <c r="KP90" i="30" s="1"/>
  <c r="KP91" i="30" s="1"/>
  <c r="KP92" i="30" s="1"/>
  <c r="KP93" i="30" s="1"/>
  <c r="KP94" i="30" s="1"/>
  <c r="KP95" i="30" s="1"/>
  <c r="KP96" i="30" s="1"/>
  <c r="KP97" i="30" s="1"/>
  <c r="KP98" i="30" s="1"/>
  <c r="KP99" i="30" s="1"/>
  <c r="KP100" i="30" s="1"/>
  <c r="KP101" i="30" s="1"/>
  <c r="KP102" i="30" s="1"/>
  <c r="KP103" i="30" s="1"/>
  <c r="KP104" i="30" s="1"/>
  <c r="KP105" i="30" s="1"/>
  <c r="KP106" i="30" s="1"/>
  <c r="KP107" i="30" s="1"/>
  <c r="KP108" i="30" s="1"/>
  <c r="KP109" i="30" s="1"/>
  <c r="KP110" i="30" s="1"/>
  <c r="KP111" i="30" s="1"/>
  <c r="KP112" i="30" s="1"/>
  <c r="KP113" i="30" s="1"/>
  <c r="KP114" i="30" s="1"/>
  <c r="KP115" i="30" s="1"/>
  <c r="KP116" i="30" s="1"/>
  <c r="KP117" i="30" s="1"/>
  <c r="KP118" i="30" s="1"/>
  <c r="KP119" i="30" s="1"/>
  <c r="KP120" i="30" s="1"/>
  <c r="KP121" i="30" s="1"/>
  <c r="KP122" i="30" s="1"/>
  <c r="KP123" i="30" s="1"/>
  <c r="KP124" i="30" s="1"/>
  <c r="KP125" i="30" s="1"/>
  <c r="KP126" i="30" s="1"/>
  <c r="KP127" i="30" s="1"/>
  <c r="KP128" i="30" s="1"/>
  <c r="KP129" i="30" s="1"/>
  <c r="KP130" i="30" s="1"/>
  <c r="KP131" i="30" s="1"/>
  <c r="KP132" i="30" s="1"/>
  <c r="KP133" i="30" s="1"/>
  <c r="KP134" i="30" s="1"/>
  <c r="KP135" i="30" s="1"/>
  <c r="KP136" i="30" s="1"/>
  <c r="KP137" i="30" s="1"/>
  <c r="KP138" i="30" s="1"/>
  <c r="KP139" i="30" s="1"/>
  <c r="KP140" i="30" s="1"/>
  <c r="KP141" i="30" s="1"/>
  <c r="KP142" i="30" s="1"/>
  <c r="KP143" i="30" s="1"/>
  <c r="KP144" i="30" s="1"/>
  <c r="KP145" i="30" s="1"/>
  <c r="KP146" i="30" s="1"/>
  <c r="KP147" i="30" s="1"/>
  <c r="KP148" i="30" s="1"/>
  <c r="KP149" i="30" s="1"/>
  <c r="KP150" i="30" s="1"/>
  <c r="KP151" i="30" s="1"/>
  <c r="KP152" i="30" s="1"/>
  <c r="KP153" i="30" s="1"/>
  <c r="KP154" i="30" s="1"/>
  <c r="KP155" i="30" s="1"/>
  <c r="KP156" i="30" s="1"/>
  <c r="KP157" i="30" s="1"/>
  <c r="KP158" i="30" s="1"/>
  <c r="KP159" i="30" s="1"/>
  <c r="KP160" i="30" s="1"/>
  <c r="KP161" i="30" s="1"/>
  <c r="KP162" i="30" s="1"/>
  <c r="KP163" i="30" s="1"/>
  <c r="KP164" i="30" s="1"/>
  <c r="KP165" i="30" s="1"/>
  <c r="KP166" i="30" s="1"/>
  <c r="KP167" i="30" s="1"/>
  <c r="KP168" i="30" s="1"/>
  <c r="KP169" i="30" s="1"/>
  <c r="KP170" i="30" s="1"/>
  <c r="KP171" i="30" s="1"/>
  <c r="KP172" i="30" s="1"/>
  <c r="KP173" i="30" s="1"/>
  <c r="KP174" i="30" s="1"/>
  <c r="KP175" i="30" s="1"/>
  <c r="KP176" i="30" s="1"/>
  <c r="KP177" i="30" s="1"/>
  <c r="KP178" i="30" s="1"/>
  <c r="KP179" i="30" s="1"/>
  <c r="KP180" i="30" s="1"/>
  <c r="KP181" i="30" s="1"/>
  <c r="KP182" i="30" s="1"/>
  <c r="KP183" i="30" s="1"/>
  <c r="KP184" i="30" s="1"/>
  <c r="KP185" i="30" s="1"/>
  <c r="KP186" i="30" s="1"/>
  <c r="KP187" i="30" s="1"/>
  <c r="KP188" i="30" s="1"/>
  <c r="KP189" i="30" s="1"/>
  <c r="KP190" i="30" s="1"/>
  <c r="KP191" i="30" s="1"/>
  <c r="KP192" i="30" s="1"/>
  <c r="KP193" i="30" s="1"/>
  <c r="KP194" i="30" s="1"/>
  <c r="KP195" i="30" s="1"/>
  <c r="KP196" i="30" s="1"/>
  <c r="KP197" i="30" s="1"/>
  <c r="KP198" i="30" s="1"/>
  <c r="KP199" i="30" s="1"/>
  <c r="KP200" i="30" s="1"/>
  <c r="KP201" i="30" s="1"/>
  <c r="KP202" i="30" s="1"/>
  <c r="KP203" i="30" s="1"/>
  <c r="KP204" i="30" s="1"/>
  <c r="KP205" i="30" s="1"/>
  <c r="KP206" i="30" s="1"/>
  <c r="KP207" i="30" s="1"/>
  <c r="KP208" i="30" s="1"/>
  <c r="KP209" i="30" s="1"/>
  <c r="KP210" i="30" s="1"/>
  <c r="KP211" i="30" s="1"/>
  <c r="KP212" i="30" s="1"/>
  <c r="KP213" i="30" s="1"/>
  <c r="KP214" i="30" s="1"/>
  <c r="KP215" i="30" s="1"/>
  <c r="KP216" i="30" s="1"/>
  <c r="KP217" i="30" s="1"/>
  <c r="KP218" i="30" s="1"/>
  <c r="KP219" i="30" s="1"/>
  <c r="KP220" i="30" s="1"/>
  <c r="KP221" i="30" s="1"/>
  <c r="KP222" i="30" s="1"/>
  <c r="KP223" i="30" s="1"/>
  <c r="KP224" i="30" s="1"/>
  <c r="KP225" i="30" s="1"/>
  <c r="KP226" i="30" s="1"/>
  <c r="KP227" i="30" s="1"/>
  <c r="KP228" i="30" s="1"/>
  <c r="KP229" i="30" s="1"/>
  <c r="KP230" i="30" s="1"/>
  <c r="KP231" i="30" s="1"/>
  <c r="KP232" i="30" s="1"/>
  <c r="FB26" i="30"/>
  <c r="FB27" i="30" s="1"/>
  <c r="FB28" i="30" s="1"/>
  <c r="FB29" i="30" s="1"/>
  <c r="FB30" i="30" s="1"/>
  <c r="FB31" i="30" s="1"/>
  <c r="FB32" i="30" s="1"/>
  <c r="FB33" i="30" s="1"/>
  <c r="FB34" i="30" s="1"/>
  <c r="FB35" i="30" s="1"/>
  <c r="FB36" i="30" s="1"/>
  <c r="FB37" i="30" s="1"/>
  <c r="FB38" i="30" s="1"/>
  <c r="FB39" i="30" s="1"/>
  <c r="FB40" i="30" s="1"/>
  <c r="FB41" i="30" s="1"/>
  <c r="FB42" i="30" s="1"/>
  <c r="FB43" i="30" s="1"/>
  <c r="FB44" i="30" s="1"/>
  <c r="FB45" i="30" s="1"/>
  <c r="FB46" i="30" s="1"/>
  <c r="FB47" i="30" s="1"/>
  <c r="FB48" i="30" s="1"/>
  <c r="FB49" i="30" s="1"/>
  <c r="FB50" i="30" s="1"/>
  <c r="FB51" i="30" s="1"/>
  <c r="FB52" i="30" s="1"/>
  <c r="FB53" i="30" s="1"/>
  <c r="FB54" i="30" s="1"/>
  <c r="FB55" i="30" s="1"/>
  <c r="FB56" i="30" s="1"/>
  <c r="FB57" i="30" s="1"/>
  <c r="FB58" i="30" s="1"/>
  <c r="FB59" i="30" s="1"/>
  <c r="FB60" i="30" s="1"/>
  <c r="FB61" i="30" s="1"/>
  <c r="FB62" i="30" s="1"/>
  <c r="FB63" i="30" s="1"/>
  <c r="FB64" i="30" s="1"/>
  <c r="FB65" i="30" s="1"/>
  <c r="FB66" i="30" s="1"/>
  <c r="FB67" i="30" s="1"/>
  <c r="FB68" i="30" s="1"/>
  <c r="FB69" i="30" s="1"/>
  <c r="FB70" i="30" s="1"/>
  <c r="FB71" i="30" s="1"/>
  <c r="FB72" i="30" s="1"/>
  <c r="FB73" i="30" s="1"/>
  <c r="FB74" i="30" s="1"/>
  <c r="FB75" i="30" s="1"/>
  <c r="FB76" i="30" s="1"/>
  <c r="FB77" i="30" s="1"/>
  <c r="FB78" i="30" s="1"/>
  <c r="FB79" i="30" s="1"/>
  <c r="FB80" i="30" s="1"/>
  <c r="FB81" i="30" s="1"/>
  <c r="FB82" i="30" s="1"/>
  <c r="FB83" i="30" s="1"/>
  <c r="FB84" i="30" s="1"/>
  <c r="FB85" i="30" s="1"/>
  <c r="FB86" i="30" s="1"/>
  <c r="FB87" i="30" s="1"/>
  <c r="FB88" i="30" s="1"/>
  <c r="FB89" i="30" s="1"/>
  <c r="FB90" i="30" s="1"/>
  <c r="FB91" i="30" s="1"/>
  <c r="FB92" i="30" s="1"/>
  <c r="FB93" i="30" s="1"/>
  <c r="FB94" i="30" s="1"/>
  <c r="FB95" i="30" s="1"/>
  <c r="FB96" i="30" s="1"/>
  <c r="FB97" i="30" s="1"/>
  <c r="FB98" i="30" s="1"/>
  <c r="FB99" i="30" s="1"/>
  <c r="FB100" i="30" s="1"/>
  <c r="FB101" i="30" s="1"/>
  <c r="FB102" i="30" s="1"/>
  <c r="FB103" i="30" s="1"/>
  <c r="FB104" i="30" s="1"/>
  <c r="FB105" i="30" s="1"/>
  <c r="FB106" i="30" s="1"/>
  <c r="FB107" i="30" s="1"/>
  <c r="FB108" i="30" s="1"/>
  <c r="FB109" i="30" s="1"/>
  <c r="FB110" i="30" s="1"/>
  <c r="FB111" i="30" s="1"/>
  <c r="FB112" i="30" s="1"/>
  <c r="FB113" i="30" s="1"/>
  <c r="FB114" i="30" s="1"/>
  <c r="FB115" i="30" s="1"/>
  <c r="FB116" i="30" s="1"/>
  <c r="FB117" i="30" s="1"/>
  <c r="FB118" i="30" s="1"/>
  <c r="FB119" i="30" s="1"/>
  <c r="FB120" i="30" s="1"/>
  <c r="FB121" i="30" s="1"/>
  <c r="FB122" i="30" s="1"/>
  <c r="FB123" i="30" s="1"/>
  <c r="FB124" i="30" s="1"/>
  <c r="FB125" i="30" s="1"/>
  <c r="FB126" i="30" s="1"/>
  <c r="FB127" i="30" s="1"/>
  <c r="FB128" i="30" s="1"/>
  <c r="FB129" i="30" s="1"/>
  <c r="FB130" i="30" s="1"/>
  <c r="FB131" i="30" s="1"/>
  <c r="FB132" i="30" s="1"/>
  <c r="FB25" i="30"/>
  <c r="HN25" i="30"/>
  <c r="HN26" i="30" s="1"/>
  <c r="HN27" i="30" s="1"/>
  <c r="HN28" i="30" s="1"/>
  <c r="HN29" i="30" s="1"/>
  <c r="HN30" i="30" s="1"/>
  <c r="HN31" i="30" s="1"/>
  <c r="HN32" i="30" s="1"/>
  <c r="HN33" i="30" s="1"/>
  <c r="HN34" i="30" s="1"/>
  <c r="HN35" i="30" s="1"/>
  <c r="HN36" i="30" s="1"/>
  <c r="HN37" i="30" s="1"/>
  <c r="HN38" i="30" s="1"/>
  <c r="HN39" i="30" s="1"/>
  <c r="HN40" i="30" s="1"/>
  <c r="HN41" i="30" s="1"/>
  <c r="HN42" i="30" s="1"/>
  <c r="HN43" i="30" s="1"/>
  <c r="HN44" i="30" s="1"/>
  <c r="HN45" i="30" s="1"/>
  <c r="HN46" i="30" s="1"/>
  <c r="HN47" i="30" s="1"/>
  <c r="HN48" i="30" s="1"/>
  <c r="HN49" i="30" s="1"/>
  <c r="HN50" i="30" s="1"/>
  <c r="HN51" i="30" s="1"/>
  <c r="HN52" i="30" s="1"/>
  <c r="HN53" i="30" s="1"/>
  <c r="HN54" i="30" s="1"/>
  <c r="HN55" i="30" s="1"/>
  <c r="HN56" i="30" s="1"/>
  <c r="HN57" i="30" s="1"/>
  <c r="HN58" i="30" s="1"/>
  <c r="HN59" i="30" s="1"/>
  <c r="HN60" i="30" s="1"/>
  <c r="HN61" i="30" s="1"/>
  <c r="HN62" i="30" s="1"/>
  <c r="HN63" i="30" s="1"/>
  <c r="HN64" i="30" s="1"/>
  <c r="HN65" i="30" s="1"/>
  <c r="HN66" i="30" s="1"/>
  <c r="HN67" i="30" s="1"/>
  <c r="HN68" i="30" s="1"/>
  <c r="HN69" i="30" s="1"/>
  <c r="HN70" i="30" s="1"/>
  <c r="HN71" i="30" s="1"/>
  <c r="HN72" i="30" s="1"/>
  <c r="HN73" i="30" s="1"/>
  <c r="HN74" i="30" s="1"/>
  <c r="HN75" i="30" s="1"/>
  <c r="HN76" i="30" s="1"/>
  <c r="HN77" i="30" s="1"/>
  <c r="HN78" i="30" s="1"/>
  <c r="HN79" i="30" s="1"/>
  <c r="HN80" i="30" s="1"/>
  <c r="HN81" i="30" s="1"/>
  <c r="HN82" i="30" s="1"/>
  <c r="HN83" i="30" s="1"/>
  <c r="HN84" i="30" s="1"/>
  <c r="HN85" i="30" s="1"/>
  <c r="HN86" i="30" s="1"/>
  <c r="HN87" i="30" s="1"/>
  <c r="HN88" i="30" s="1"/>
  <c r="HN89" i="30" s="1"/>
  <c r="HN90" i="30" s="1"/>
  <c r="HN91" i="30" s="1"/>
  <c r="HN92" i="30" s="1"/>
  <c r="HN93" i="30" s="1"/>
  <c r="HN94" i="30" s="1"/>
  <c r="HN95" i="30" s="1"/>
  <c r="HN96" i="30" s="1"/>
  <c r="HN97" i="30" s="1"/>
  <c r="HN98" i="30" s="1"/>
  <c r="HN99" i="30" s="1"/>
  <c r="HN100" i="30" s="1"/>
  <c r="HN101" i="30" s="1"/>
  <c r="HN102" i="30" s="1"/>
  <c r="HN103" i="30" s="1"/>
  <c r="HN104" i="30" s="1"/>
  <c r="HN105" i="30" s="1"/>
  <c r="HN106" i="30" s="1"/>
  <c r="HN107" i="30" s="1"/>
  <c r="HN108" i="30" s="1"/>
  <c r="HN109" i="30" s="1"/>
  <c r="HN110" i="30" s="1"/>
  <c r="HN111" i="30" s="1"/>
  <c r="HN112" i="30" s="1"/>
  <c r="HN113" i="30" s="1"/>
  <c r="HN114" i="30" s="1"/>
  <c r="HN115" i="30" s="1"/>
  <c r="HN116" i="30" s="1"/>
  <c r="HN117" i="30" s="1"/>
  <c r="HN118" i="30" s="1"/>
  <c r="HN119" i="30" s="1"/>
  <c r="HN120" i="30" s="1"/>
  <c r="HN121" i="30" s="1"/>
  <c r="HN122" i="30" s="1"/>
  <c r="HN123" i="30" s="1"/>
  <c r="HN124" i="30" s="1"/>
  <c r="HN125" i="30" s="1"/>
  <c r="HN126" i="30" s="1"/>
  <c r="HN127" i="30" s="1"/>
  <c r="HN128" i="30" s="1"/>
  <c r="HN129" i="30" s="1"/>
  <c r="HN130" i="30" s="1"/>
  <c r="HN131" i="30" s="1"/>
  <c r="HN132" i="30" s="1"/>
  <c r="HN133" i="30" s="1"/>
  <c r="HN134" i="30" s="1"/>
  <c r="HN135" i="30" s="1"/>
  <c r="HN136" i="30" s="1"/>
  <c r="HN137" i="30" s="1"/>
  <c r="HN138" i="30" s="1"/>
  <c r="HN139" i="30" s="1"/>
  <c r="HN140" i="30" s="1"/>
  <c r="HN141" i="30" s="1"/>
  <c r="HN142" i="30" s="1"/>
  <c r="HN143" i="30" s="1"/>
  <c r="HN144" i="30" s="1"/>
  <c r="HN145" i="30" s="1"/>
  <c r="HN146" i="30" s="1"/>
  <c r="HN147" i="30" s="1"/>
  <c r="HN148" i="30" s="1"/>
  <c r="HN149" i="30" s="1"/>
  <c r="HN150" i="30" s="1"/>
  <c r="HN151" i="30" s="1"/>
  <c r="HN152" i="30" s="1"/>
  <c r="HN153" i="30" s="1"/>
  <c r="HN154" i="30" s="1"/>
  <c r="HN155" i="30" s="1"/>
  <c r="HN156" i="30" s="1"/>
  <c r="HN157" i="30" s="1"/>
  <c r="HN158" i="30" s="1"/>
  <c r="HN159" i="30" s="1"/>
  <c r="HN160" i="30" s="1"/>
  <c r="HN161" i="30" s="1"/>
  <c r="HN162" i="30" s="1"/>
  <c r="HN163" i="30" s="1"/>
  <c r="HN164" i="30" s="1"/>
  <c r="HN165" i="30" s="1"/>
  <c r="HN166" i="30" s="1"/>
  <c r="HN167" i="30" s="1"/>
  <c r="HN168" i="30" s="1"/>
  <c r="HN169" i="30" s="1"/>
  <c r="HN170" i="30" s="1"/>
  <c r="HN171" i="30" s="1"/>
  <c r="HN172" i="30" s="1"/>
  <c r="HN173" i="30" s="1"/>
  <c r="HN174" i="30" s="1"/>
  <c r="HN175" i="30" s="1"/>
  <c r="HN176" i="30" s="1"/>
  <c r="HN177" i="30" s="1"/>
  <c r="HN178" i="30" s="1"/>
  <c r="HN179" i="30" s="1"/>
  <c r="HN180" i="30" s="1"/>
  <c r="HN181" i="30" s="1"/>
  <c r="HN182" i="30" s="1"/>
  <c r="HN183" i="30" s="1"/>
  <c r="HN184" i="30" s="1"/>
  <c r="HN185" i="30" s="1"/>
  <c r="HN186" i="30" s="1"/>
  <c r="HN187" i="30" s="1"/>
  <c r="HN188" i="30" s="1"/>
  <c r="HN189" i="30" s="1"/>
  <c r="HN190" i="30" s="1"/>
  <c r="HN191" i="30" s="1"/>
  <c r="HN192" i="30" s="1"/>
  <c r="HN193" i="30" s="1"/>
  <c r="HN194" i="30" s="1"/>
  <c r="HN195" i="30" s="1"/>
  <c r="HN196" i="30" s="1"/>
  <c r="HN197" i="30" s="1"/>
  <c r="HN198" i="30" s="1"/>
  <c r="HN199" i="30" s="1"/>
  <c r="HN200" i="30" s="1"/>
  <c r="HN201" i="30" s="1"/>
  <c r="HN202" i="30" s="1"/>
  <c r="HN203" i="30" s="1"/>
  <c r="HN204" i="30" s="1"/>
  <c r="HN205" i="30" s="1"/>
  <c r="HN206" i="30" s="1"/>
  <c r="HN207" i="30" s="1"/>
  <c r="HN208" i="30" s="1"/>
  <c r="HN209" i="30" s="1"/>
  <c r="HN210" i="30" s="1"/>
  <c r="HN211" i="30" s="1"/>
  <c r="HN212" i="30" s="1"/>
  <c r="HN213" i="30" s="1"/>
  <c r="HN214" i="30" s="1"/>
  <c r="HN215" i="30" s="1"/>
  <c r="HN216" i="30" s="1"/>
  <c r="HN217" i="30" s="1"/>
  <c r="HN218" i="30" s="1"/>
  <c r="HN219" i="30" s="1"/>
  <c r="HN220" i="30" s="1"/>
  <c r="HN221" i="30" s="1"/>
  <c r="HN222" i="30" s="1"/>
  <c r="HN223" i="30" s="1"/>
  <c r="HN224" i="30" s="1"/>
  <c r="HN225" i="30" s="1"/>
  <c r="HN226" i="30" s="1"/>
  <c r="HN227" i="30" s="1"/>
  <c r="HN228" i="30" s="1"/>
  <c r="HN229" i="30" s="1"/>
  <c r="HN230" i="30" s="1"/>
  <c r="HN231" i="30" s="1"/>
  <c r="HN232" i="30" s="1"/>
  <c r="IT25" i="30"/>
  <c r="IT26" i="30" s="1"/>
  <c r="IT27" i="30" s="1"/>
  <c r="IT28" i="30" s="1"/>
  <c r="IT29" i="30" s="1"/>
  <c r="IT30" i="30" s="1"/>
  <c r="IT31" i="30" s="1"/>
  <c r="IT32" i="30" s="1"/>
  <c r="IT33" i="30" s="1"/>
  <c r="IT34" i="30" s="1"/>
  <c r="IT35" i="30" s="1"/>
  <c r="IT36" i="30" s="1"/>
  <c r="IT37" i="30" s="1"/>
  <c r="IT38" i="30" s="1"/>
  <c r="IT39" i="30" s="1"/>
  <c r="IT40" i="30" s="1"/>
  <c r="IT41" i="30" s="1"/>
  <c r="IT42" i="30" s="1"/>
  <c r="IT43" i="30" s="1"/>
  <c r="IT44" i="30" s="1"/>
  <c r="IT45" i="30" s="1"/>
  <c r="IT46" i="30" s="1"/>
  <c r="IT47" i="30" s="1"/>
  <c r="IT48" i="30" s="1"/>
  <c r="IT49" i="30" s="1"/>
  <c r="IT50" i="30" s="1"/>
  <c r="IT51" i="30" s="1"/>
  <c r="IT52" i="30" s="1"/>
  <c r="IT53" i="30" s="1"/>
  <c r="IT54" i="30" s="1"/>
  <c r="IT55" i="30" s="1"/>
  <c r="IT56" i="30" s="1"/>
  <c r="IT57" i="30" s="1"/>
  <c r="IT58" i="30" s="1"/>
  <c r="IT59" i="30" s="1"/>
  <c r="IT60" i="30" s="1"/>
  <c r="IT61" i="30" s="1"/>
  <c r="IT62" i="30" s="1"/>
  <c r="IT63" i="30" s="1"/>
  <c r="IT64" i="30" s="1"/>
  <c r="IT65" i="30" s="1"/>
  <c r="IT66" i="30" s="1"/>
  <c r="IT67" i="30" s="1"/>
  <c r="IT68" i="30" s="1"/>
  <c r="IT69" i="30" s="1"/>
  <c r="IT70" i="30" s="1"/>
  <c r="IT71" i="30" s="1"/>
  <c r="IT72" i="30" s="1"/>
  <c r="IT73" i="30" s="1"/>
  <c r="IT74" i="30" s="1"/>
  <c r="IT75" i="30" s="1"/>
  <c r="IT76" i="30" s="1"/>
  <c r="IT77" i="30" s="1"/>
  <c r="IT78" i="30" s="1"/>
  <c r="IT79" i="30" s="1"/>
  <c r="IT80" i="30" s="1"/>
  <c r="IT81" i="30" s="1"/>
  <c r="IT82" i="30" s="1"/>
  <c r="IT83" i="30" s="1"/>
  <c r="IT84" i="30" s="1"/>
  <c r="IT85" i="30" s="1"/>
  <c r="IT86" i="30" s="1"/>
  <c r="IT87" i="30" s="1"/>
  <c r="IT88" i="30" s="1"/>
  <c r="IT89" i="30" s="1"/>
  <c r="IT90" i="30" s="1"/>
  <c r="IT91" i="30" s="1"/>
  <c r="IT92" i="30" s="1"/>
  <c r="IT93" i="30" s="1"/>
  <c r="IT94" i="30" s="1"/>
  <c r="IT95" i="30" s="1"/>
  <c r="IT96" i="30" s="1"/>
  <c r="IT97" i="30" s="1"/>
  <c r="IT98" i="30" s="1"/>
  <c r="IT99" i="30" s="1"/>
  <c r="IT100" i="30" s="1"/>
  <c r="IT101" i="30" s="1"/>
  <c r="IT102" i="30" s="1"/>
  <c r="IT103" i="30" s="1"/>
  <c r="IT104" i="30" s="1"/>
  <c r="IT105" i="30" s="1"/>
  <c r="IT106" i="30" s="1"/>
  <c r="IT107" i="30" s="1"/>
  <c r="IT108" i="30" s="1"/>
  <c r="IT109" i="30" s="1"/>
  <c r="IT110" i="30" s="1"/>
  <c r="IT111" i="30" s="1"/>
  <c r="IT112" i="30" s="1"/>
  <c r="IT113" i="30" s="1"/>
  <c r="IT114" i="30" s="1"/>
  <c r="IT115" i="30" s="1"/>
  <c r="IT116" i="30" s="1"/>
  <c r="IT117" i="30" s="1"/>
  <c r="IT118" i="30" s="1"/>
  <c r="IT119" i="30" s="1"/>
  <c r="IT120" i="30" s="1"/>
  <c r="IT121" i="30" s="1"/>
  <c r="IT122" i="30" s="1"/>
  <c r="IT123" i="30" s="1"/>
  <c r="IT124" i="30" s="1"/>
  <c r="IT125" i="30" s="1"/>
  <c r="IT126" i="30" s="1"/>
  <c r="IT127" i="30" s="1"/>
  <c r="IT128" i="30" s="1"/>
  <c r="IT129" i="30" s="1"/>
  <c r="IT130" i="30" s="1"/>
  <c r="IT131" i="30" s="1"/>
  <c r="IT132" i="30" s="1"/>
  <c r="IT133" i="30" s="1"/>
  <c r="IT134" i="30" s="1"/>
  <c r="IT135" i="30" s="1"/>
  <c r="IT136" i="30" s="1"/>
  <c r="IT137" i="30" s="1"/>
  <c r="IT138" i="30" s="1"/>
  <c r="IT139" i="30" s="1"/>
  <c r="IT140" i="30" s="1"/>
  <c r="IT141" i="30" s="1"/>
  <c r="IT142" i="30" s="1"/>
  <c r="IT143" i="30" s="1"/>
  <c r="IT144" i="30" s="1"/>
  <c r="IT145" i="30" s="1"/>
  <c r="IT146" i="30" s="1"/>
  <c r="IT147" i="30" s="1"/>
  <c r="IT148" i="30" s="1"/>
  <c r="IT149" i="30" s="1"/>
  <c r="IT150" i="30" s="1"/>
  <c r="IT151" i="30" s="1"/>
  <c r="IT152" i="30" s="1"/>
  <c r="IT153" i="30" s="1"/>
  <c r="IT154" i="30" s="1"/>
  <c r="IT155" i="30" s="1"/>
  <c r="IT156" i="30" s="1"/>
  <c r="IT157" i="30" s="1"/>
  <c r="IT158" i="30" s="1"/>
  <c r="IT159" i="30" s="1"/>
  <c r="IT160" i="30" s="1"/>
  <c r="IT161" i="30" s="1"/>
  <c r="IT162" i="30" s="1"/>
  <c r="IT163" i="30" s="1"/>
  <c r="IT164" i="30" s="1"/>
  <c r="IT165" i="30" s="1"/>
  <c r="IT166" i="30" s="1"/>
  <c r="IT167" i="30" s="1"/>
  <c r="IT168" i="30" s="1"/>
  <c r="IT169" i="30" s="1"/>
  <c r="IT170" i="30" s="1"/>
  <c r="IT171" i="30" s="1"/>
  <c r="IT172" i="30" s="1"/>
  <c r="IT173" i="30" s="1"/>
  <c r="IT174" i="30" s="1"/>
  <c r="IT175" i="30" s="1"/>
  <c r="IT176" i="30" s="1"/>
  <c r="IT177" i="30" s="1"/>
  <c r="IT178" i="30" s="1"/>
  <c r="IT179" i="30" s="1"/>
  <c r="IT180" i="30" s="1"/>
  <c r="IT181" i="30" s="1"/>
  <c r="IT182" i="30" s="1"/>
  <c r="IT183" i="30" s="1"/>
  <c r="IT184" i="30" s="1"/>
  <c r="IT185" i="30" s="1"/>
  <c r="IT186" i="30" s="1"/>
  <c r="IT187" i="30" s="1"/>
  <c r="IT188" i="30" s="1"/>
  <c r="IT189" i="30" s="1"/>
  <c r="IT190" i="30" s="1"/>
  <c r="IT191" i="30" s="1"/>
  <c r="IT192" i="30" s="1"/>
  <c r="IT193" i="30" s="1"/>
  <c r="IT194" i="30" s="1"/>
  <c r="IT195" i="30" s="1"/>
  <c r="IT196" i="30" s="1"/>
  <c r="IT197" i="30" s="1"/>
  <c r="IT198" i="30" s="1"/>
  <c r="IT199" i="30" s="1"/>
  <c r="IT200" i="30" s="1"/>
  <c r="IT201" i="30" s="1"/>
  <c r="IT202" i="30" s="1"/>
  <c r="IT203" i="30" s="1"/>
  <c r="IT204" i="30" s="1"/>
  <c r="IT205" i="30" s="1"/>
  <c r="IT206" i="30" s="1"/>
  <c r="IT207" i="30" s="1"/>
  <c r="IT208" i="30" s="1"/>
  <c r="IT209" i="30" s="1"/>
  <c r="IT210" i="30" s="1"/>
  <c r="IT211" i="30" s="1"/>
  <c r="IT212" i="30" s="1"/>
  <c r="IT213" i="30" s="1"/>
  <c r="IT214" i="30" s="1"/>
  <c r="IT215" i="30" s="1"/>
  <c r="IT216" i="30" s="1"/>
  <c r="IT217" i="30" s="1"/>
  <c r="IT218" i="30" s="1"/>
  <c r="IT219" i="30" s="1"/>
  <c r="IT220" i="30" s="1"/>
  <c r="IT221" i="30" s="1"/>
  <c r="IT222" i="30" s="1"/>
  <c r="IT223" i="30" s="1"/>
  <c r="IT224" i="30" s="1"/>
  <c r="IT225" i="30" s="1"/>
  <c r="IT226" i="30" s="1"/>
  <c r="IT227" i="30" s="1"/>
  <c r="IT228" i="30" s="1"/>
  <c r="IT229" i="30" s="1"/>
  <c r="IT230" i="30" s="1"/>
  <c r="IT231" i="30" s="1"/>
  <c r="IT232" i="30" s="1"/>
  <c r="DF26" i="30"/>
  <c r="DF27" i="30" s="1"/>
  <c r="DF28" i="30" s="1"/>
  <c r="DF29" i="30" s="1"/>
  <c r="DF30" i="30" s="1"/>
  <c r="DF31" i="30" s="1"/>
  <c r="DF32" i="30" s="1"/>
  <c r="DF33" i="30" s="1"/>
  <c r="DF34" i="30" s="1"/>
  <c r="DF35" i="30" s="1"/>
  <c r="DF36" i="30" s="1"/>
  <c r="DF37" i="30" s="1"/>
  <c r="DF38" i="30" s="1"/>
  <c r="DF39" i="30" s="1"/>
  <c r="DF40" i="30" s="1"/>
  <c r="DF41" i="30" s="1"/>
  <c r="DF42" i="30" s="1"/>
  <c r="DF43" i="30" s="1"/>
  <c r="DF44" i="30" s="1"/>
  <c r="DF45" i="30" s="1"/>
  <c r="DF46" i="30" s="1"/>
  <c r="DF47" i="30" s="1"/>
  <c r="DF48" i="30" s="1"/>
  <c r="DF49" i="30" s="1"/>
  <c r="DF50" i="30" s="1"/>
  <c r="DF51" i="30" s="1"/>
  <c r="DF52" i="30" s="1"/>
  <c r="DF53" i="30" s="1"/>
  <c r="DF54" i="30" s="1"/>
  <c r="DF55" i="30" s="1"/>
  <c r="DF56" i="30" s="1"/>
  <c r="DF57" i="30" s="1"/>
  <c r="DF58" i="30" s="1"/>
  <c r="DF59" i="30" s="1"/>
  <c r="DF60" i="30" s="1"/>
  <c r="DF61" i="30" s="1"/>
  <c r="DF62" i="30" s="1"/>
  <c r="DF63" i="30" s="1"/>
  <c r="DF64" i="30" s="1"/>
  <c r="DF65" i="30" s="1"/>
  <c r="DF66" i="30" s="1"/>
  <c r="DF67" i="30" s="1"/>
  <c r="DF68" i="30" s="1"/>
  <c r="DF69" i="30" s="1"/>
  <c r="DF70" i="30" s="1"/>
  <c r="DF71" i="30" s="1"/>
  <c r="DF72" i="30" s="1"/>
  <c r="DF73" i="30" s="1"/>
  <c r="DF74" i="30" s="1"/>
  <c r="DF75" i="30" s="1"/>
  <c r="DF76" i="30" s="1"/>
  <c r="DF77" i="30" s="1"/>
  <c r="DF78" i="30" s="1"/>
  <c r="DF79" i="30" s="1"/>
  <c r="DF80" i="30" s="1"/>
  <c r="DF81" i="30" s="1"/>
  <c r="DF82" i="30" s="1"/>
  <c r="DF83" i="30" s="1"/>
  <c r="DF84" i="30" s="1"/>
  <c r="DF85" i="30" s="1"/>
  <c r="DF86" i="30" s="1"/>
  <c r="DF87" i="30" s="1"/>
  <c r="DF88" i="30" s="1"/>
  <c r="DF89" i="30" s="1"/>
  <c r="DF90" i="30" s="1"/>
  <c r="DF91" i="30" s="1"/>
  <c r="DF92" i="30" s="1"/>
  <c r="DF93" i="30" s="1"/>
  <c r="DF94" i="30" s="1"/>
  <c r="DF95" i="30" s="1"/>
  <c r="DF96" i="30" s="1"/>
  <c r="DF97" i="30" s="1"/>
  <c r="DF98" i="30" s="1"/>
  <c r="DF99" i="30" s="1"/>
  <c r="DF100" i="30" s="1"/>
  <c r="DF101" i="30" s="1"/>
  <c r="DF102" i="30" s="1"/>
  <c r="DF103" i="30" s="1"/>
  <c r="DF104" i="30" s="1"/>
  <c r="DF105" i="30" s="1"/>
  <c r="DF106" i="30" s="1"/>
  <c r="DF107" i="30" s="1"/>
  <c r="DF108" i="30" s="1"/>
  <c r="DF109" i="30" s="1"/>
  <c r="DF110" i="30" s="1"/>
  <c r="DF111" i="30" s="1"/>
  <c r="DF112" i="30" s="1"/>
  <c r="DF113" i="30" s="1"/>
  <c r="DF114" i="30" s="1"/>
  <c r="DF115" i="30" s="1"/>
  <c r="DF116" i="30" s="1"/>
  <c r="DF117" i="30" s="1"/>
  <c r="DF118" i="30" s="1"/>
  <c r="DF119" i="30" s="1"/>
  <c r="DF120" i="30" s="1"/>
  <c r="DF121" i="30" s="1"/>
  <c r="DF122" i="30" s="1"/>
  <c r="DF123" i="30" s="1"/>
  <c r="DF124" i="30" s="1"/>
  <c r="DF125" i="30" s="1"/>
  <c r="DF126" i="30" s="1"/>
  <c r="DF127" i="30" s="1"/>
  <c r="DF128" i="30" s="1"/>
  <c r="DF129" i="30" s="1"/>
  <c r="DF130" i="30" s="1"/>
  <c r="DF131" i="30" s="1"/>
  <c r="DF132" i="30" s="1"/>
  <c r="DF133" i="30" s="1"/>
  <c r="DF134" i="30" s="1"/>
  <c r="DF135" i="30" s="1"/>
  <c r="DF136" i="30" s="1"/>
  <c r="DF137" i="30" s="1"/>
  <c r="DF138" i="30" s="1"/>
  <c r="DF139" i="30" s="1"/>
  <c r="DF140" i="30" s="1"/>
  <c r="DF141" i="30" s="1"/>
  <c r="DF142" i="30" s="1"/>
  <c r="DF143" i="30" s="1"/>
  <c r="DF144" i="30" s="1"/>
  <c r="DF145" i="30" s="1"/>
  <c r="DF146" i="30" s="1"/>
  <c r="DF147" i="30" s="1"/>
  <c r="DF148" i="30" s="1"/>
  <c r="DF149" i="30" s="1"/>
  <c r="DF150" i="30" s="1"/>
  <c r="DF151" i="30" s="1"/>
  <c r="DF152" i="30" s="1"/>
  <c r="DF153" i="30" s="1"/>
  <c r="DF154" i="30" s="1"/>
  <c r="DF155" i="30" s="1"/>
  <c r="DF156" i="30" s="1"/>
  <c r="DF157" i="30" s="1"/>
  <c r="DF158" i="30" s="1"/>
  <c r="DF159" i="30" s="1"/>
  <c r="DF160" i="30" s="1"/>
  <c r="DF161" i="30" s="1"/>
  <c r="DF162" i="30" s="1"/>
  <c r="DF163" i="30" s="1"/>
  <c r="DF164" i="30" s="1"/>
  <c r="DF165" i="30" s="1"/>
  <c r="DF166" i="30" s="1"/>
  <c r="DF167" i="30" s="1"/>
  <c r="DF168" i="30" s="1"/>
  <c r="DF169" i="30" s="1"/>
  <c r="DF170" i="30" s="1"/>
  <c r="DF171" i="30" s="1"/>
  <c r="DF172" i="30" s="1"/>
  <c r="DF173" i="30" s="1"/>
  <c r="DF174" i="30" s="1"/>
  <c r="DF175" i="30" s="1"/>
  <c r="DF176" i="30" s="1"/>
  <c r="DF177" i="30" s="1"/>
  <c r="DF178" i="30" s="1"/>
  <c r="DF179" i="30" s="1"/>
  <c r="DF180" i="30" s="1"/>
  <c r="DF181" i="30" s="1"/>
  <c r="DF182" i="30" s="1"/>
  <c r="DF183" i="30" s="1"/>
  <c r="DF184" i="30" s="1"/>
  <c r="DF185" i="30" s="1"/>
  <c r="DF186" i="30" s="1"/>
  <c r="DF187" i="30" s="1"/>
  <c r="DF188" i="30" s="1"/>
  <c r="DF189" i="30" s="1"/>
  <c r="DF190" i="30" s="1"/>
  <c r="DF191" i="30" s="1"/>
  <c r="DF192" i="30" s="1"/>
  <c r="DF193" i="30" s="1"/>
  <c r="DF194" i="30" s="1"/>
  <c r="DF195" i="30" s="1"/>
  <c r="DF196" i="30" s="1"/>
  <c r="DF197" i="30" s="1"/>
  <c r="DF198" i="30" s="1"/>
  <c r="DF199" i="30" s="1"/>
  <c r="DF200" i="30" s="1"/>
  <c r="DF201" i="30" s="1"/>
  <c r="DF202" i="30" s="1"/>
  <c r="DF203" i="30" s="1"/>
  <c r="DF204" i="30" s="1"/>
  <c r="DF205" i="30" s="1"/>
  <c r="DF206" i="30" s="1"/>
  <c r="DF207" i="30" s="1"/>
  <c r="DF208" i="30" s="1"/>
  <c r="DF209" i="30" s="1"/>
  <c r="DF210" i="30" s="1"/>
  <c r="DF211" i="30" s="1"/>
  <c r="DF212" i="30" s="1"/>
  <c r="DF213" i="30" s="1"/>
  <c r="DF214" i="30" s="1"/>
  <c r="DF215" i="30" s="1"/>
  <c r="DF216" i="30" s="1"/>
  <c r="DF217" i="30" s="1"/>
  <c r="DF218" i="30" s="1"/>
  <c r="DF219" i="30" s="1"/>
  <c r="DF220" i="30" s="1"/>
  <c r="DF221" i="30" s="1"/>
  <c r="DF222" i="30" s="1"/>
  <c r="DF223" i="30" s="1"/>
  <c r="DF224" i="30" s="1"/>
  <c r="DF225" i="30" s="1"/>
  <c r="DF226" i="30" s="1"/>
  <c r="DF227" i="30" s="1"/>
  <c r="DF228" i="30" s="1"/>
  <c r="DF229" i="30" s="1"/>
  <c r="DF230" i="30" s="1"/>
  <c r="DF231" i="30" s="1"/>
  <c r="DF232" i="30" s="1"/>
  <c r="BJ25" i="30"/>
  <c r="BJ26" i="30" s="1"/>
  <c r="BJ27" i="30" s="1"/>
  <c r="BJ28" i="30" s="1"/>
  <c r="BJ29" i="30" s="1"/>
  <c r="BJ30" i="30" s="1"/>
  <c r="BJ31" i="30" s="1"/>
  <c r="BJ32" i="30" s="1"/>
  <c r="BJ33" i="30" s="1"/>
  <c r="BJ34" i="30" s="1"/>
  <c r="BJ35" i="30" s="1"/>
  <c r="BJ36" i="30" s="1"/>
  <c r="BJ37" i="30" s="1"/>
  <c r="BJ38" i="30" s="1"/>
  <c r="BJ39" i="30" s="1"/>
  <c r="BJ40" i="30" s="1"/>
  <c r="BJ41" i="30" s="1"/>
  <c r="BJ42" i="30" s="1"/>
  <c r="BJ43" i="30" s="1"/>
  <c r="BJ44" i="30" s="1"/>
  <c r="BJ45" i="30" s="1"/>
  <c r="BJ46" i="30" s="1"/>
  <c r="BJ47" i="30" s="1"/>
  <c r="BJ48" i="30" s="1"/>
  <c r="BJ49" i="30" s="1"/>
  <c r="BJ50" i="30" s="1"/>
  <c r="BJ51" i="30" s="1"/>
  <c r="BJ52" i="30" s="1"/>
  <c r="BJ53" i="30" s="1"/>
  <c r="BJ54" i="30" s="1"/>
  <c r="BJ55" i="30" s="1"/>
  <c r="BJ56" i="30" s="1"/>
  <c r="BJ57" i="30" s="1"/>
  <c r="BJ58" i="30" s="1"/>
  <c r="BJ59" i="30" s="1"/>
  <c r="BJ60" i="30" s="1"/>
  <c r="BJ61" i="30" s="1"/>
  <c r="BJ62" i="30" s="1"/>
  <c r="BJ63" i="30" s="1"/>
  <c r="BJ64" i="30" s="1"/>
  <c r="BJ65" i="30" s="1"/>
  <c r="BJ66" i="30" s="1"/>
  <c r="BJ67" i="30" s="1"/>
  <c r="BJ68" i="30" s="1"/>
  <c r="BJ69" i="30" s="1"/>
  <c r="BJ70" i="30" s="1"/>
  <c r="BJ71" i="30" s="1"/>
  <c r="BJ72" i="30" s="1"/>
  <c r="BJ73" i="30" s="1"/>
  <c r="BJ74" i="30" s="1"/>
  <c r="BJ75" i="30" s="1"/>
  <c r="BJ76" i="30" s="1"/>
  <c r="BJ77" i="30" s="1"/>
  <c r="BJ78" i="30" s="1"/>
  <c r="BJ79" i="30" s="1"/>
  <c r="BJ80" i="30" s="1"/>
  <c r="BJ81" i="30" s="1"/>
  <c r="BJ82" i="30" s="1"/>
  <c r="BJ83" i="30" s="1"/>
  <c r="BJ84" i="30" s="1"/>
  <c r="BJ85" i="30" s="1"/>
  <c r="BJ86" i="30" s="1"/>
  <c r="BJ87" i="30" s="1"/>
  <c r="BJ88" i="30" s="1"/>
  <c r="BJ89" i="30" s="1"/>
  <c r="BJ90" i="30" s="1"/>
  <c r="BJ91" i="30" s="1"/>
  <c r="BJ92" i="30" s="1"/>
  <c r="BJ93" i="30" s="1"/>
  <c r="BJ94" i="30" s="1"/>
  <c r="BJ95" i="30" s="1"/>
  <c r="BJ96" i="30" s="1"/>
  <c r="BJ97" i="30" s="1"/>
  <c r="BJ98" i="30" s="1"/>
  <c r="BJ99" i="30" s="1"/>
  <c r="BJ100" i="30" s="1"/>
  <c r="BJ101" i="30" s="1"/>
  <c r="BJ102" i="30" s="1"/>
  <c r="BJ103" i="30" s="1"/>
  <c r="BJ104" i="30" s="1"/>
  <c r="BJ105" i="30" s="1"/>
  <c r="BJ106" i="30" s="1"/>
  <c r="BJ107" i="30" s="1"/>
  <c r="BJ108" i="30" s="1"/>
  <c r="BJ109" i="30" s="1"/>
  <c r="BJ110" i="30" s="1"/>
  <c r="BJ111" i="30" s="1"/>
  <c r="BJ112" i="30" s="1"/>
  <c r="BJ113" i="30" s="1"/>
  <c r="BJ114" i="30" s="1"/>
  <c r="BJ115" i="30" s="1"/>
  <c r="BJ116" i="30" s="1"/>
  <c r="BJ117" i="30" s="1"/>
  <c r="BJ118" i="30" s="1"/>
  <c r="BJ119" i="30" s="1"/>
  <c r="BJ120" i="30" s="1"/>
  <c r="BJ121" i="30" s="1"/>
  <c r="BJ122" i="30" s="1"/>
  <c r="BJ123" i="30" s="1"/>
  <c r="BJ124" i="30" s="1"/>
  <c r="BJ125" i="30" s="1"/>
  <c r="BJ126" i="30" s="1"/>
  <c r="BJ127" i="30" s="1"/>
  <c r="BJ128" i="30" s="1"/>
  <c r="BJ129" i="30" s="1"/>
  <c r="BJ130" i="30" s="1"/>
  <c r="BJ131" i="30" s="1"/>
  <c r="BJ132" i="30" s="1"/>
  <c r="BJ133" i="30" s="1"/>
  <c r="BJ134" i="30" s="1"/>
  <c r="BJ135" i="30" s="1"/>
  <c r="BJ136" i="30" s="1"/>
  <c r="BJ137" i="30" s="1"/>
  <c r="BJ138" i="30" s="1"/>
  <c r="BJ139" i="30" s="1"/>
  <c r="BJ140" i="30" s="1"/>
  <c r="BJ141" i="30" s="1"/>
  <c r="BJ142" i="30" s="1"/>
  <c r="BJ143" i="30" s="1"/>
  <c r="BJ144" i="30" s="1"/>
  <c r="BJ145" i="30" s="1"/>
  <c r="BJ146" i="30" s="1"/>
  <c r="BJ147" i="30" s="1"/>
  <c r="BJ148" i="30" s="1"/>
  <c r="BJ149" i="30" s="1"/>
  <c r="BJ150" i="30" s="1"/>
  <c r="BJ151" i="30" s="1"/>
  <c r="BJ152" i="30" s="1"/>
  <c r="BJ153" i="30" s="1"/>
  <c r="BJ154" i="30" s="1"/>
  <c r="BJ155" i="30" s="1"/>
  <c r="BJ156" i="30" s="1"/>
  <c r="BJ157" i="30" s="1"/>
  <c r="BJ158" i="30" s="1"/>
  <c r="BJ159" i="30" s="1"/>
  <c r="BJ160" i="30" s="1"/>
  <c r="BJ161" i="30" s="1"/>
  <c r="BJ162" i="30" s="1"/>
  <c r="BJ163" i="30" s="1"/>
  <c r="BJ164" i="30" s="1"/>
  <c r="BJ165" i="30" s="1"/>
  <c r="BJ166" i="30" s="1"/>
  <c r="BJ167" i="30" s="1"/>
  <c r="BJ168" i="30" s="1"/>
  <c r="BJ169" i="30" s="1"/>
  <c r="BJ170" i="30" s="1"/>
  <c r="BJ171" i="30" s="1"/>
  <c r="BJ172" i="30" s="1"/>
  <c r="BJ173" i="30" s="1"/>
  <c r="BJ174" i="30" s="1"/>
  <c r="BJ175" i="30" s="1"/>
  <c r="BJ176" i="30" s="1"/>
  <c r="BJ177" i="30" s="1"/>
  <c r="BJ178" i="30" s="1"/>
  <c r="BJ179" i="30" s="1"/>
  <c r="BJ180" i="30" s="1"/>
  <c r="BJ181" i="30" s="1"/>
  <c r="BJ182" i="30" s="1"/>
  <c r="BJ183" i="30" s="1"/>
  <c r="BJ184" i="30" s="1"/>
  <c r="BJ185" i="30" s="1"/>
  <c r="BJ186" i="30" s="1"/>
  <c r="BJ187" i="30" s="1"/>
  <c r="BJ188" i="30" s="1"/>
  <c r="BJ189" i="30" s="1"/>
  <c r="BJ190" i="30" s="1"/>
  <c r="BJ191" i="30" s="1"/>
  <c r="BJ192" i="30" s="1"/>
  <c r="BJ193" i="30" s="1"/>
  <c r="BJ194" i="30" s="1"/>
  <c r="BJ195" i="30" s="1"/>
  <c r="BJ196" i="30" s="1"/>
  <c r="BJ197" i="30" s="1"/>
  <c r="BJ198" i="30" s="1"/>
  <c r="BJ199" i="30" s="1"/>
  <c r="BJ200" i="30" s="1"/>
  <c r="BJ201" i="30" s="1"/>
  <c r="BJ202" i="30" s="1"/>
  <c r="BJ203" i="30" s="1"/>
  <c r="BJ204" i="30" s="1"/>
  <c r="BJ205" i="30" s="1"/>
  <c r="BJ206" i="30" s="1"/>
  <c r="BJ207" i="30" s="1"/>
  <c r="BJ208" i="30" s="1"/>
  <c r="BJ209" i="30" s="1"/>
  <c r="BJ210" i="30" s="1"/>
  <c r="BJ211" i="30" s="1"/>
  <c r="GH25" i="30"/>
  <c r="GH26" i="30" s="1"/>
  <c r="GH27" i="30" s="1"/>
  <c r="GH28" i="30" s="1"/>
  <c r="GH29" i="30" s="1"/>
  <c r="GH30" i="30" s="1"/>
  <c r="GH31" i="30" s="1"/>
  <c r="GH32" i="30" s="1"/>
  <c r="GH33" i="30" s="1"/>
  <c r="GH34" i="30" s="1"/>
  <c r="GH35" i="30" s="1"/>
  <c r="GH36" i="30" s="1"/>
  <c r="GH37" i="30" s="1"/>
  <c r="GH38" i="30" s="1"/>
  <c r="GH39" i="30" s="1"/>
  <c r="GH40" i="30" s="1"/>
  <c r="GH41" i="30" s="1"/>
  <c r="GH42" i="30" s="1"/>
  <c r="GH43" i="30" s="1"/>
  <c r="GH44" i="30" s="1"/>
  <c r="GH45" i="30" s="1"/>
  <c r="GH46" i="30" s="1"/>
  <c r="GH47" i="30" s="1"/>
  <c r="GH48" i="30" s="1"/>
  <c r="GH49" i="30" s="1"/>
  <c r="GH50" i="30" s="1"/>
  <c r="GH51" i="30" s="1"/>
  <c r="GH52" i="30" s="1"/>
  <c r="GH53" i="30" s="1"/>
  <c r="GH54" i="30" s="1"/>
  <c r="GH55" i="30" s="1"/>
  <c r="GH56" i="30" s="1"/>
  <c r="GH57" i="30" s="1"/>
  <c r="GH58" i="30" s="1"/>
  <c r="GH59" i="30" s="1"/>
  <c r="GH60" i="30" s="1"/>
  <c r="GH61" i="30" s="1"/>
  <c r="GH62" i="30" s="1"/>
  <c r="GH63" i="30" s="1"/>
  <c r="GH64" i="30" s="1"/>
  <c r="GH65" i="30" s="1"/>
  <c r="GH66" i="30" s="1"/>
  <c r="GH67" i="30" s="1"/>
  <c r="GH68" i="30" s="1"/>
  <c r="GH69" i="30" s="1"/>
  <c r="GH70" i="30" s="1"/>
  <c r="GH71" i="30" s="1"/>
  <c r="GH72" i="30" s="1"/>
  <c r="GH73" i="30" s="1"/>
  <c r="GH74" i="30" s="1"/>
  <c r="GH75" i="30" s="1"/>
  <c r="GH76" i="30" s="1"/>
  <c r="GH77" i="30" s="1"/>
  <c r="GH78" i="30" s="1"/>
  <c r="GH79" i="30" s="1"/>
  <c r="GH80" i="30" s="1"/>
  <c r="GH81" i="30" s="1"/>
  <c r="GH82" i="30" s="1"/>
  <c r="GH83" i="30" s="1"/>
  <c r="GH84" i="30" s="1"/>
  <c r="GH85" i="30" s="1"/>
  <c r="GH86" i="30" s="1"/>
  <c r="GH87" i="30" s="1"/>
  <c r="GH88" i="30" s="1"/>
  <c r="GH89" i="30" s="1"/>
  <c r="GH90" i="30" s="1"/>
  <c r="GH91" i="30" s="1"/>
  <c r="GH92" i="30" s="1"/>
  <c r="GH93" i="30" s="1"/>
  <c r="GH94" i="30" s="1"/>
  <c r="GH95" i="30" s="1"/>
  <c r="GH96" i="30" s="1"/>
  <c r="GH97" i="30" s="1"/>
  <c r="GH98" i="30" s="1"/>
  <c r="GH99" i="30" s="1"/>
  <c r="GH100" i="30" s="1"/>
  <c r="GH101" i="30" s="1"/>
  <c r="GH102" i="30" s="1"/>
  <c r="GH103" i="30" s="1"/>
  <c r="GH104" i="30" s="1"/>
  <c r="GH105" i="30" s="1"/>
  <c r="GH106" i="30" s="1"/>
  <c r="GH107" i="30" s="1"/>
  <c r="GH108" i="30" s="1"/>
  <c r="GH109" i="30" s="1"/>
  <c r="GH110" i="30" s="1"/>
  <c r="GH111" i="30" s="1"/>
  <c r="GH112" i="30" s="1"/>
  <c r="GH113" i="30" s="1"/>
  <c r="GH114" i="30" s="1"/>
  <c r="GH115" i="30" s="1"/>
  <c r="GH116" i="30" s="1"/>
  <c r="GH117" i="30" s="1"/>
  <c r="GH118" i="30" s="1"/>
  <c r="GH119" i="30" s="1"/>
  <c r="GH120" i="30" s="1"/>
  <c r="GH121" i="30" s="1"/>
  <c r="GH122" i="30" s="1"/>
  <c r="GH123" i="30" s="1"/>
  <c r="GH124" i="30" s="1"/>
  <c r="GH125" i="30" s="1"/>
  <c r="GH126" i="30" s="1"/>
  <c r="GH127" i="30" s="1"/>
  <c r="GH128" i="30" s="1"/>
  <c r="GH129" i="30" s="1"/>
  <c r="GH130" i="30" s="1"/>
  <c r="GH131" i="30" s="1"/>
  <c r="GH132" i="30" s="1"/>
  <c r="GH133" i="30" s="1"/>
  <c r="GH134" i="30" s="1"/>
  <c r="GH135" i="30" s="1"/>
  <c r="GH136" i="30" s="1"/>
  <c r="GH137" i="30" s="1"/>
  <c r="GH138" i="30" s="1"/>
  <c r="GH139" i="30" s="1"/>
  <c r="GH140" i="30" s="1"/>
  <c r="GH141" i="30" s="1"/>
  <c r="GH142" i="30" s="1"/>
  <c r="GH143" i="30" s="1"/>
  <c r="GH144" i="30" s="1"/>
  <c r="GH145" i="30" s="1"/>
  <c r="GH146" i="30" s="1"/>
  <c r="GH147" i="30" s="1"/>
  <c r="GH148" i="30" s="1"/>
  <c r="GH149" i="30" s="1"/>
  <c r="GH150" i="30" s="1"/>
  <c r="GH151" i="30" s="1"/>
  <c r="GH152" i="30" s="1"/>
  <c r="GH153" i="30" s="1"/>
  <c r="GH154" i="30" s="1"/>
  <c r="GH155" i="30" s="1"/>
  <c r="GH156" i="30" s="1"/>
  <c r="GH157" i="30" s="1"/>
  <c r="GH158" i="30" s="1"/>
  <c r="GH159" i="30" s="1"/>
  <c r="GH160" i="30" s="1"/>
  <c r="GH161" i="30" s="1"/>
  <c r="GH162" i="30" s="1"/>
  <c r="GH163" i="30" s="1"/>
  <c r="GH164" i="30" s="1"/>
  <c r="GH165" i="30" s="1"/>
  <c r="GH166" i="30" s="1"/>
  <c r="GH167" i="30" s="1"/>
  <c r="GH168" i="30" s="1"/>
  <c r="GH169" i="30" s="1"/>
  <c r="GH170" i="30" s="1"/>
  <c r="GH171" i="30" s="1"/>
  <c r="GH172" i="30" s="1"/>
  <c r="GH173" i="30" s="1"/>
  <c r="GH174" i="30" s="1"/>
  <c r="GH175" i="30" s="1"/>
  <c r="GH176" i="30" s="1"/>
  <c r="GH177" i="30" s="1"/>
  <c r="GH178" i="30" s="1"/>
  <c r="GH179" i="30" s="1"/>
  <c r="GH180" i="30" s="1"/>
  <c r="GH181" i="30" s="1"/>
  <c r="GH182" i="30" s="1"/>
  <c r="GH183" i="30" s="1"/>
  <c r="GH184" i="30" s="1"/>
  <c r="GH185" i="30" s="1"/>
  <c r="GH186" i="30" s="1"/>
  <c r="GH187" i="30" s="1"/>
  <c r="GH188" i="30" s="1"/>
  <c r="GH189" i="30" s="1"/>
  <c r="GH190" i="30" s="1"/>
  <c r="GH191" i="30" s="1"/>
  <c r="GH192" i="30" s="1"/>
  <c r="GH193" i="30" s="1"/>
  <c r="GH194" i="30" s="1"/>
  <c r="GH195" i="30" s="1"/>
  <c r="GH196" i="30" s="1"/>
  <c r="GH197" i="30" s="1"/>
  <c r="GH198" i="30" s="1"/>
  <c r="GH199" i="30" s="1"/>
  <c r="GH200" i="30" s="1"/>
  <c r="GH201" i="30" s="1"/>
  <c r="GH202" i="30" s="1"/>
  <c r="GH203" i="30" s="1"/>
  <c r="GH204" i="30" s="1"/>
  <c r="GH205" i="30" s="1"/>
  <c r="GH206" i="30" s="1"/>
  <c r="GH207" i="30" s="1"/>
  <c r="GH208" i="30" s="1"/>
  <c r="GH209" i="30" s="1"/>
  <c r="GH210" i="30" s="1"/>
  <c r="GH211" i="30" s="1"/>
  <c r="GH212" i="30" s="1"/>
  <c r="GH213" i="30" s="1"/>
  <c r="GH214" i="30" s="1"/>
  <c r="GH215" i="30" s="1"/>
  <c r="GH216" i="30" s="1"/>
  <c r="GH217" i="30" s="1"/>
  <c r="GH218" i="30" s="1"/>
  <c r="GH219" i="30" s="1"/>
  <c r="LF25" i="30"/>
  <c r="LF26" i="30" s="1"/>
  <c r="LF27" i="30" s="1"/>
  <c r="LF28" i="30" s="1"/>
  <c r="LF29" i="30" s="1"/>
  <c r="LF30" i="30" s="1"/>
  <c r="LF31" i="30" s="1"/>
  <c r="LF32" i="30" s="1"/>
  <c r="LF33" i="30" s="1"/>
  <c r="LF34" i="30" s="1"/>
  <c r="LF35" i="30" s="1"/>
  <c r="LF36" i="30" s="1"/>
  <c r="LF37" i="30" s="1"/>
  <c r="LF38" i="30" s="1"/>
  <c r="LF39" i="30" s="1"/>
  <c r="LF40" i="30" s="1"/>
  <c r="LF41" i="30" s="1"/>
  <c r="LF42" i="30" s="1"/>
  <c r="LF43" i="30" s="1"/>
  <c r="LF44" i="30" s="1"/>
  <c r="LF45" i="30" s="1"/>
  <c r="LF46" i="30" s="1"/>
  <c r="LF47" i="30" s="1"/>
  <c r="LF48" i="30" s="1"/>
  <c r="LF49" i="30" s="1"/>
  <c r="LF50" i="30" s="1"/>
  <c r="LF51" i="30" s="1"/>
  <c r="LF52" i="30" s="1"/>
  <c r="LF53" i="30" s="1"/>
  <c r="LF54" i="30" s="1"/>
  <c r="LF55" i="30" s="1"/>
  <c r="LF56" i="30" s="1"/>
  <c r="LF57" i="30" s="1"/>
  <c r="LF58" i="30" s="1"/>
  <c r="LF59" i="30" s="1"/>
  <c r="LF60" i="30" s="1"/>
  <c r="LF61" i="30" s="1"/>
  <c r="LF62" i="30" s="1"/>
  <c r="LF63" i="30" s="1"/>
  <c r="LF64" i="30" s="1"/>
  <c r="LF65" i="30" s="1"/>
  <c r="LF66" i="30" s="1"/>
  <c r="LF67" i="30" s="1"/>
  <c r="LF68" i="30" s="1"/>
  <c r="LF69" i="30" s="1"/>
  <c r="LF70" i="30" s="1"/>
  <c r="LF71" i="30" s="1"/>
  <c r="LF72" i="30" s="1"/>
  <c r="LF73" i="30" s="1"/>
  <c r="LF74" i="30" s="1"/>
  <c r="LF75" i="30" s="1"/>
  <c r="LF76" i="30" s="1"/>
  <c r="LF77" i="30" s="1"/>
  <c r="LF78" i="30" s="1"/>
  <c r="LF79" i="30" s="1"/>
  <c r="LF80" i="30" s="1"/>
  <c r="LF81" i="30" s="1"/>
  <c r="LF82" i="30" s="1"/>
  <c r="LF83" i="30" s="1"/>
  <c r="LF84" i="30" s="1"/>
  <c r="LF85" i="30" s="1"/>
  <c r="LF86" i="30" s="1"/>
  <c r="LF87" i="30" s="1"/>
  <c r="LF88" i="30" s="1"/>
  <c r="LF89" i="30" s="1"/>
  <c r="LF90" i="30" s="1"/>
  <c r="LF91" i="30" s="1"/>
  <c r="LF92" i="30" s="1"/>
  <c r="LF93" i="30" s="1"/>
  <c r="LF94" i="30" s="1"/>
  <c r="LF95" i="30" s="1"/>
  <c r="LF96" i="30" s="1"/>
  <c r="LF97" i="30" s="1"/>
  <c r="LF98" i="30" s="1"/>
  <c r="LF99" i="30" s="1"/>
  <c r="LF100" i="30" s="1"/>
  <c r="LF101" i="30" s="1"/>
  <c r="LF102" i="30" s="1"/>
  <c r="LF103" i="30" s="1"/>
  <c r="LF104" i="30" s="1"/>
  <c r="LF105" i="30" s="1"/>
  <c r="LF106" i="30" s="1"/>
  <c r="LF107" i="30" s="1"/>
  <c r="LF108" i="30" s="1"/>
  <c r="LF109" i="30" s="1"/>
  <c r="LF110" i="30" s="1"/>
  <c r="LF111" i="30" s="1"/>
  <c r="LF112" i="30" s="1"/>
  <c r="LF113" i="30" s="1"/>
  <c r="LF114" i="30" s="1"/>
  <c r="LF115" i="30" s="1"/>
  <c r="LF116" i="30" s="1"/>
  <c r="LF117" i="30" s="1"/>
  <c r="LF118" i="30" s="1"/>
  <c r="LF119" i="30" s="1"/>
  <c r="LF120" i="30" s="1"/>
  <c r="LF121" i="30" s="1"/>
  <c r="LF122" i="30" s="1"/>
  <c r="LF123" i="30" s="1"/>
  <c r="LF124" i="30" s="1"/>
  <c r="LF125" i="30" s="1"/>
  <c r="LF126" i="30" s="1"/>
  <c r="LF127" i="30" s="1"/>
  <c r="LF128" i="30" s="1"/>
  <c r="LF129" i="30" s="1"/>
  <c r="LF130" i="30" s="1"/>
  <c r="LF131" i="30" s="1"/>
  <c r="LF132" i="30" s="1"/>
  <c r="LF133" i="30" s="1"/>
  <c r="LF134" i="30" s="1"/>
  <c r="LF135" i="30" s="1"/>
  <c r="LF136" i="30" s="1"/>
  <c r="LF137" i="30" s="1"/>
  <c r="LF138" i="30" s="1"/>
  <c r="LF139" i="30" s="1"/>
  <c r="LF140" i="30" s="1"/>
  <c r="LF141" i="30" s="1"/>
  <c r="LF142" i="30" s="1"/>
  <c r="LF143" i="30" s="1"/>
  <c r="LF144" i="30" s="1"/>
  <c r="LF145" i="30" s="1"/>
  <c r="LF146" i="30" s="1"/>
  <c r="LF147" i="30" s="1"/>
  <c r="LF148" i="30" s="1"/>
  <c r="LF149" i="30" s="1"/>
  <c r="LF150" i="30" s="1"/>
  <c r="LF151" i="30" s="1"/>
  <c r="LF152" i="30" s="1"/>
  <c r="LF153" i="30" s="1"/>
  <c r="LF154" i="30" s="1"/>
  <c r="LF155" i="30" s="1"/>
  <c r="LF156" i="30" s="1"/>
  <c r="LF157" i="30" s="1"/>
  <c r="LF158" i="30" s="1"/>
  <c r="LF159" i="30" s="1"/>
  <c r="LF160" i="30" s="1"/>
  <c r="LF161" i="30" s="1"/>
  <c r="LF162" i="30" s="1"/>
  <c r="LF163" i="30" s="1"/>
  <c r="LF164" i="30" s="1"/>
  <c r="LF165" i="30" s="1"/>
  <c r="LF166" i="30" s="1"/>
  <c r="LF167" i="30" s="1"/>
  <c r="LF168" i="30" s="1"/>
  <c r="LF169" i="30" s="1"/>
  <c r="LF170" i="30" s="1"/>
  <c r="LF171" i="30" s="1"/>
  <c r="LF172" i="30" s="1"/>
  <c r="LF173" i="30" s="1"/>
  <c r="LF174" i="30" s="1"/>
  <c r="LF175" i="30" s="1"/>
  <c r="LF176" i="30" s="1"/>
  <c r="LF177" i="30" s="1"/>
  <c r="LF178" i="30" s="1"/>
  <c r="LF179" i="30" s="1"/>
  <c r="LF180" i="30" s="1"/>
  <c r="LF181" i="30" s="1"/>
  <c r="LF182" i="30" s="1"/>
  <c r="LF183" i="30" s="1"/>
  <c r="LF184" i="30" s="1"/>
  <c r="LF185" i="30" s="1"/>
  <c r="LF186" i="30" s="1"/>
  <c r="LF187" i="30" s="1"/>
  <c r="LF188" i="30" s="1"/>
  <c r="LF189" i="30" s="1"/>
  <c r="LF190" i="30" s="1"/>
  <c r="LF191" i="30" s="1"/>
  <c r="LF192" i="30" s="1"/>
  <c r="LF193" i="30" s="1"/>
  <c r="LF194" i="30" s="1"/>
  <c r="LF195" i="30" s="1"/>
  <c r="LF196" i="30" s="1"/>
  <c r="LF197" i="30" s="1"/>
  <c r="LF198" i="30" s="1"/>
  <c r="LF199" i="30" s="1"/>
  <c r="LF200" i="30" s="1"/>
  <c r="LF201" i="30" s="1"/>
  <c r="LF202" i="30" s="1"/>
  <c r="LF203" i="30" s="1"/>
  <c r="LF204" i="30" s="1"/>
  <c r="LF205" i="30" s="1"/>
  <c r="LF206" i="30" s="1"/>
  <c r="LF207" i="30" s="1"/>
  <c r="LF208" i="30" s="1"/>
  <c r="LF209" i="30" s="1"/>
  <c r="LF210" i="30" s="1"/>
  <c r="LF211" i="30" s="1"/>
  <c r="LF212" i="30" s="1"/>
  <c r="LF213" i="30" s="1"/>
  <c r="LF214" i="30" s="1"/>
  <c r="LF215" i="30" s="1"/>
  <c r="LF216" i="30" s="1"/>
  <c r="LF217" i="30" s="1"/>
  <c r="LF218" i="30" s="1"/>
  <c r="LF219" i="30" s="1"/>
  <c r="LF220" i="30" s="1"/>
  <c r="LF221" i="30" s="1"/>
  <c r="LF222" i="30" s="1"/>
  <c r="LF223" i="30" s="1"/>
  <c r="LF224" i="30" s="1"/>
  <c r="LF225" i="30" s="1"/>
  <c r="LF226" i="30" s="1"/>
  <c r="LF227" i="30" s="1"/>
  <c r="LF228" i="30" s="1"/>
  <c r="LF229" i="30" s="1"/>
  <c r="LF230" i="30" s="1"/>
  <c r="LF231" i="30" s="1"/>
  <c r="LF232" i="30" s="1"/>
  <c r="CP25" i="30"/>
  <c r="CP26" i="30" s="1"/>
  <c r="CP27" i="30" s="1"/>
  <c r="CP28" i="30" s="1"/>
  <c r="CP29" i="30" s="1"/>
  <c r="CP30" i="30" s="1"/>
  <c r="CP31" i="30" s="1"/>
  <c r="CP32" i="30" s="1"/>
  <c r="CP33" i="30" s="1"/>
  <c r="CP34" i="30" s="1"/>
  <c r="CP35" i="30" s="1"/>
  <c r="CP36" i="30" s="1"/>
  <c r="CP37" i="30" s="1"/>
  <c r="CP38" i="30" s="1"/>
  <c r="CP39" i="30" s="1"/>
  <c r="CP40" i="30" s="1"/>
  <c r="CP41" i="30" s="1"/>
  <c r="CP42" i="30" s="1"/>
  <c r="CP43" i="30" s="1"/>
  <c r="CP44" i="30" s="1"/>
  <c r="CP45" i="30" s="1"/>
  <c r="CP46" i="30" s="1"/>
  <c r="CP47" i="30" s="1"/>
  <c r="CP48" i="30" s="1"/>
  <c r="CP49" i="30" s="1"/>
  <c r="CP50" i="30" s="1"/>
  <c r="CP51" i="30" s="1"/>
  <c r="CP52" i="30" s="1"/>
  <c r="CP53" i="30" s="1"/>
  <c r="CP54" i="30" s="1"/>
  <c r="CP55" i="30" s="1"/>
  <c r="CP56" i="30" s="1"/>
  <c r="CP57" i="30" s="1"/>
  <c r="CP58" i="30" s="1"/>
  <c r="CP59" i="30" s="1"/>
  <c r="CP60" i="30" s="1"/>
  <c r="CP61" i="30" s="1"/>
  <c r="CP62" i="30" s="1"/>
  <c r="CP63" i="30" s="1"/>
  <c r="CP64" i="30" s="1"/>
  <c r="CP65" i="30" s="1"/>
  <c r="CP66" i="30" s="1"/>
  <c r="CP67" i="30" s="1"/>
  <c r="CP68" i="30" s="1"/>
  <c r="CP69" i="30" s="1"/>
  <c r="CP70" i="30" s="1"/>
  <c r="CP71" i="30" s="1"/>
  <c r="CP72" i="30" s="1"/>
  <c r="CP73" i="30" s="1"/>
  <c r="CP74" i="30" s="1"/>
  <c r="CP75" i="30" s="1"/>
  <c r="CP76" i="30" s="1"/>
  <c r="CP77" i="30" s="1"/>
  <c r="CP78" i="30" s="1"/>
  <c r="CP79" i="30" s="1"/>
  <c r="CP80" i="30" s="1"/>
  <c r="CP81" i="30" s="1"/>
  <c r="CP82" i="30" s="1"/>
  <c r="CP83" i="30" s="1"/>
  <c r="CP84" i="30" s="1"/>
  <c r="CP85" i="30" s="1"/>
  <c r="CP86" i="30" s="1"/>
  <c r="CP87" i="30" s="1"/>
  <c r="CP88" i="30" s="1"/>
  <c r="CP89" i="30" s="1"/>
  <c r="CP90" i="30" s="1"/>
  <c r="CP91" i="30" s="1"/>
  <c r="CP92" i="30" s="1"/>
  <c r="CP93" i="30" s="1"/>
  <c r="CP94" i="30" s="1"/>
  <c r="CP95" i="30" s="1"/>
  <c r="CP96" i="30" s="1"/>
  <c r="CP97" i="30" s="1"/>
  <c r="CP98" i="30" s="1"/>
  <c r="CP99" i="30" s="1"/>
  <c r="CP100" i="30" s="1"/>
  <c r="CP101" i="30" s="1"/>
  <c r="CP102" i="30" s="1"/>
  <c r="CP103" i="30" s="1"/>
  <c r="CP104" i="30" s="1"/>
  <c r="CP105" i="30" s="1"/>
  <c r="CP106" i="30" s="1"/>
  <c r="CP107" i="30" s="1"/>
  <c r="CP108" i="30" s="1"/>
  <c r="CP109" i="30" s="1"/>
  <c r="CP110" i="30" s="1"/>
  <c r="CP111" i="30" s="1"/>
  <c r="CP112" i="30" s="1"/>
  <c r="CP113" i="30" s="1"/>
  <c r="CP114" i="30" s="1"/>
  <c r="CP115" i="30" s="1"/>
  <c r="CP116" i="30" s="1"/>
  <c r="CP117" i="30" s="1"/>
  <c r="CP118" i="30" s="1"/>
  <c r="CP119" i="30" s="1"/>
  <c r="CP120" i="30" s="1"/>
  <c r="CP121" i="30" s="1"/>
  <c r="CP122" i="30" s="1"/>
  <c r="CP123" i="30" s="1"/>
  <c r="CP124" i="30" s="1"/>
  <c r="CP125" i="30" s="1"/>
  <c r="CP126" i="30" s="1"/>
  <c r="CP127" i="30" s="1"/>
  <c r="CP128" i="30" s="1"/>
  <c r="CP129" i="30" s="1"/>
  <c r="CP130" i="30" s="1"/>
  <c r="CP131" i="30" s="1"/>
  <c r="CP132" i="30" s="1"/>
  <c r="CP133" i="30" s="1"/>
  <c r="CP134" i="30" s="1"/>
  <c r="CP135" i="30" s="1"/>
  <c r="CP136" i="30" s="1"/>
  <c r="CP137" i="30" s="1"/>
  <c r="CP138" i="30" s="1"/>
  <c r="CP139" i="30" s="1"/>
  <c r="CP140" i="30" s="1"/>
  <c r="CP141" i="30" s="1"/>
  <c r="CP142" i="30" s="1"/>
  <c r="CP143" i="30" s="1"/>
  <c r="CP144" i="30" s="1"/>
  <c r="CP145" i="30" s="1"/>
  <c r="CP146" i="30" s="1"/>
  <c r="CP147" i="30" s="1"/>
  <c r="CP148" i="30" s="1"/>
  <c r="CP149" i="30" s="1"/>
  <c r="CP150" i="30" s="1"/>
  <c r="CP151" i="30" s="1"/>
  <c r="CP152" i="30" s="1"/>
  <c r="CP153" i="30" s="1"/>
  <c r="CP154" i="30" s="1"/>
  <c r="CP155" i="30" s="1"/>
  <c r="CP156" i="30" s="1"/>
  <c r="CP157" i="30" s="1"/>
  <c r="CP158" i="30" s="1"/>
  <c r="CP159" i="30" s="1"/>
  <c r="CP160" i="30" s="1"/>
  <c r="CP161" i="30" s="1"/>
  <c r="CP162" i="30" s="1"/>
  <c r="CP163" i="30" s="1"/>
  <c r="CP164" i="30" s="1"/>
  <c r="CP165" i="30" s="1"/>
  <c r="CP166" i="30" s="1"/>
  <c r="CP167" i="30" s="1"/>
  <c r="CP168" i="30" s="1"/>
  <c r="CP169" i="30" s="1"/>
  <c r="CP170" i="30" s="1"/>
  <c r="CP171" i="30" s="1"/>
  <c r="CP172" i="30" s="1"/>
  <c r="CP173" i="30" s="1"/>
  <c r="CP174" i="30" s="1"/>
  <c r="CP175" i="30" s="1"/>
  <c r="CP176" i="30" s="1"/>
  <c r="CP177" i="30" s="1"/>
  <c r="CP178" i="30" s="1"/>
  <c r="CP179" i="30" s="1"/>
  <c r="CP180" i="30" s="1"/>
  <c r="CP181" i="30" s="1"/>
  <c r="CP182" i="30" s="1"/>
  <c r="CP183" i="30" s="1"/>
  <c r="CP184" i="30" s="1"/>
  <c r="CP185" i="30" s="1"/>
  <c r="CP186" i="30" s="1"/>
  <c r="CP187" i="30" s="1"/>
  <c r="CP188" i="30" s="1"/>
  <c r="CP189" i="30" s="1"/>
  <c r="CP190" i="30" s="1"/>
  <c r="CP191" i="30" s="1"/>
  <c r="CP192" i="30" s="1"/>
  <c r="CP193" i="30" s="1"/>
  <c r="CP194" i="30" s="1"/>
  <c r="CP195" i="30" s="1"/>
  <c r="CP196" i="30" s="1"/>
  <c r="CP197" i="30" s="1"/>
  <c r="CP198" i="30" s="1"/>
  <c r="CP199" i="30" s="1"/>
  <c r="CP200" i="30" s="1"/>
  <c r="CP201" i="30" s="1"/>
  <c r="CP202" i="30" s="1"/>
  <c r="CP203" i="30" s="1"/>
  <c r="CP204" i="30" s="1"/>
  <c r="CP205" i="30" s="1"/>
  <c r="CP206" i="30" s="1"/>
  <c r="CP207" i="30" s="1"/>
  <c r="CP208" i="30" s="1"/>
  <c r="CP209" i="30" s="1"/>
  <c r="CP210" i="30" s="1"/>
  <c r="CP211" i="30" s="1"/>
  <c r="FB133" i="30"/>
  <c r="FB134" i="30" s="1"/>
  <c r="FB135" i="30" s="1"/>
  <c r="FB136" i="30" s="1"/>
  <c r="FB137" i="30" s="1"/>
  <c r="FB138" i="30" s="1"/>
  <c r="FB139" i="30" s="1"/>
  <c r="FB140" i="30" s="1"/>
  <c r="FB141" i="30" s="1"/>
  <c r="FB142" i="30" s="1"/>
  <c r="FB143" i="30" s="1"/>
  <c r="FB144" i="30" s="1"/>
  <c r="FB145" i="30" s="1"/>
  <c r="FB146" i="30" s="1"/>
  <c r="FB147" i="30" s="1"/>
  <c r="FB148" i="30" s="1"/>
  <c r="FB149" i="30" s="1"/>
  <c r="FB150" i="30" s="1"/>
  <c r="FB151" i="30" s="1"/>
  <c r="FB152" i="30" s="1"/>
  <c r="FB153" i="30" s="1"/>
  <c r="FB154" i="30" s="1"/>
  <c r="FB155" i="30" s="1"/>
  <c r="FB156" i="30" s="1"/>
  <c r="FB157" i="30" s="1"/>
  <c r="FB158" i="30" s="1"/>
  <c r="FB159" i="30" s="1"/>
  <c r="FB160" i="30" s="1"/>
  <c r="FB161" i="30" s="1"/>
  <c r="FB162" i="30" s="1"/>
  <c r="FB163" i="30" s="1"/>
  <c r="FB164" i="30" s="1"/>
  <c r="FB165" i="30" s="1"/>
  <c r="FB166" i="30" s="1"/>
  <c r="FB167" i="30" s="1"/>
  <c r="FB168" i="30" s="1"/>
  <c r="FB169" i="30" s="1"/>
  <c r="FB170" i="30" s="1"/>
  <c r="FB171" i="30" s="1"/>
  <c r="FB172" i="30" s="1"/>
  <c r="FB173" i="30" s="1"/>
  <c r="FB174" i="30" s="1"/>
  <c r="FB175" i="30" s="1"/>
  <c r="FB176" i="30" s="1"/>
  <c r="FB177" i="30" s="1"/>
  <c r="FB178" i="30" s="1"/>
  <c r="FB179" i="30" s="1"/>
  <c r="FB180" i="30" s="1"/>
  <c r="FB181" i="30" s="1"/>
  <c r="FB182" i="30" s="1"/>
  <c r="FB183" i="30" s="1"/>
  <c r="FB184" i="30" s="1"/>
  <c r="FB185" i="30" s="1"/>
  <c r="FB186" i="30" s="1"/>
  <c r="FB187" i="30" s="1"/>
  <c r="FB188" i="30" s="1"/>
  <c r="FB189" i="30" s="1"/>
  <c r="FB190" i="30" s="1"/>
  <c r="FB191" i="30" s="1"/>
  <c r="FB192" i="30" s="1"/>
  <c r="FB193" i="30" s="1"/>
  <c r="FB194" i="30" s="1"/>
  <c r="FB195" i="30" s="1"/>
  <c r="FB196" i="30" s="1"/>
  <c r="FB197" i="30" s="1"/>
  <c r="FB198" i="30" s="1"/>
  <c r="FB199" i="30" s="1"/>
  <c r="FB200" i="30" s="1"/>
  <c r="FB201" i="30" s="1"/>
  <c r="FB202" i="30" s="1"/>
  <c r="FB203" i="30" s="1"/>
  <c r="FB204" i="30" s="1"/>
  <c r="FB205" i="30" s="1"/>
  <c r="FB206" i="30" s="1"/>
  <c r="FB207" i="30" s="1"/>
  <c r="FB208" i="30" s="1"/>
  <c r="FB209" i="30" s="1"/>
  <c r="FB210" i="30" s="1"/>
  <c r="FB211" i="30" s="1"/>
  <c r="FB212" i="30" s="1"/>
  <c r="FB213" i="30" s="1"/>
  <c r="FB214" i="30" s="1"/>
  <c r="FB215" i="30" s="1"/>
  <c r="FB216" i="30" s="1"/>
  <c r="FB217" i="30" s="1"/>
  <c r="FB218" i="30" s="1"/>
  <c r="FB219" i="30" s="1"/>
  <c r="FB220" i="30" s="1"/>
  <c r="FB221" i="30" s="1"/>
  <c r="FB222" i="30" s="1"/>
  <c r="FB223" i="30" s="1"/>
  <c r="FB224" i="30" s="1"/>
  <c r="FB225" i="30" s="1"/>
  <c r="FB226" i="30" s="1"/>
  <c r="FB227" i="30" s="1"/>
  <c r="FB228" i="30" s="1"/>
  <c r="FB229" i="30" s="1"/>
  <c r="FB230" i="30" s="1"/>
  <c r="FB231" i="30" s="1"/>
  <c r="FB232" i="30" s="1"/>
  <c r="FR26" i="30"/>
  <c r="FR27" i="30" s="1"/>
  <c r="FR28" i="30" s="1"/>
  <c r="FR29" i="30" s="1"/>
  <c r="FR30" i="30" s="1"/>
  <c r="FR31" i="30" s="1"/>
  <c r="FR32" i="30" s="1"/>
  <c r="FR33" i="30" s="1"/>
  <c r="FR34" i="30" s="1"/>
  <c r="FR35" i="30" s="1"/>
  <c r="FR36" i="30" s="1"/>
  <c r="FR37" i="30" s="1"/>
  <c r="FR38" i="30" s="1"/>
  <c r="FR39" i="30" s="1"/>
  <c r="FR40" i="30" s="1"/>
  <c r="FR41" i="30" s="1"/>
  <c r="FR42" i="30" s="1"/>
  <c r="FR43" i="30" s="1"/>
  <c r="FR44" i="30" s="1"/>
  <c r="FR45" i="30" s="1"/>
  <c r="FR46" i="30" s="1"/>
  <c r="FR47" i="30" s="1"/>
  <c r="FR48" i="30" s="1"/>
  <c r="FR49" i="30" s="1"/>
  <c r="FR50" i="30" s="1"/>
  <c r="FR51" i="30" s="1"/>
  <c r="FR52" i="30" s="1"/>
  <c r="FR53" i="30" s="1"/>
  <c r="FR54" i="30" s="1"/>
  <c r="FR55" i="30" s="1"/>
  <c r="FR56" i="30" s="1"/>
  <c r="FR57" i="30" s="1"/>
  <c r="FR58" i="30" s="1"/>
  <c r="FR59" i="30" s="1"/>
  <c r="FR60" i="30" s="1"/>
  <c r="FR61" i="30" s="1"/>
  <c r="FR62" i="30" s="1"/>
  <c r="FR63" i="30" s="1"/>
  <c r="FR64" i="30" s="1"/>
  <c r="FR65" i="30" s="1"/>
  <c r="FR66" i="30" s="1"/>
  <c r="FR67" i="30" s="1"/>
  <c r="FR68" i="30" s="1"/>
  <c r="FR69" i="30" s="1"/>
  <c r="FR70" i="30" s="1"/>
  <c r="FR71" i="30" s="1"/>
  <c r="FR72" i="30" s="1"/>
  <c r="FR73" i="30" s="1"/>
  <c r="FR74" i="30" s="1"/>
  <c r="FR75" i="30" s="1"/>
  <c r="FR76" i="30" s="1"/>
  <c r="FR77" i="30" s="1"/>
  <c r="FR78" i="30" s="1"/>
  <c r="FR79" i="30" s="1"/>
  <c r="FR80" i="30" s="1"/>
  <c r="FR81" i="30" s="1"/>
  <c r="FR82" i="30" s="1"/>
  <c r="FR83" i="30" s="1"/>
  <c r="FR84" i="30" s="1"/>
  <c r="FR85" i="30" s="1"/>
  <c r="FR86" i="30" s="1"/>
  <c r="FR87" i="30" s="1"/>
  <c r="FR88" i="30" s="1"/>
  <c r="FR89" i="30" s="1"/>
  <c r="FR90" i="30" s="1"/>
  <c r="FR91" i="30" s="1"/>
  <c r="FR92" i="30" s="1"/>
  <c r="FR93" i="30" s="1"/>
  <c r="FR94" i="30" s="1"/>
  <c r="FR95" i="30" s="1"/>
  <c r="FR96" i="30" s="1"/>
  <c r="FR97" i="30" s="1"/>
  <c r="FR98" i="30" s="1"/>
  <c r="FR99" i="30" s="1"/>
  <c r="FR100" i="30" s="1"/>
  <c r="FR101" i="30" s="1"/>
  <c r="FR102" i="30" s="1"/>
  <c r="FR103" i="30" s="1"/>
  <c r="FR104" i="30" s="1"/>
  <c r="FR105" i="30" s="1"/>
  <c r="FR106" i="30" s="1"/>
  <c r="FR107" i="30" s="1"/>
  <c r="FR108" i="30" s="1"/>
  <c r="FR109" i="30" s="1"/>
  <c r="FR110" i="30" s="1"/>
  <c r="FR111" i="30" s="1"/>
  <c r="FR112" i="30" s="1"/>
  <c r="FR113" i="30" s="1"/>
  <c r="FR114" i="30" s="1"/>
  <c r="FR115" i="30" s="1"/>
  <c r="FR116" i="30" s="1"/>
  <c r="FR117" i="30" s="1"/>
  <c r="FR118" i="30" s="1"/>
  <c r="FR119" i="30" s="1"/>
  <c r="FR120" i="30" s="1"/>
  <c r="FR121" i="30" s="1"/>
  <c r="FR122" i="30" s="1"/>
  <c r="FR123" i="30" s="1"/>
  <c r="FR124" i="30" s="1"/>
  <c r="FR125" i="30" s="1"/>
  <c r="FR126" i="30" s="1"/>
  <c r="FR127" i="30" s="1"/>
  <c r="FR128" i="30" s="1"/>
  <c r="FR129" i="30" s="1"/>
  <c r="FR130" i="30" s="1"/>
  <c r="FR131" i="30" s="1"/>
  <c r="FR132" i="30" s="1"/>
  <c r="FR133" i="30" s="1"/>
  <c r="FR134" i="30" s="1"/>
  <c r="FR135" i="30" s="1"/>
  <c r="FR136" i="30" s="1"/>
  <c r="FR137" i="30" s="1"/>
  <c r="FR138" i="30" s="1"/>
  <c r="FR139" i="30" s="1"/>
  <c r="FR140" i="30" s="1"/>
  <c r="FR141" i="30" s="1"/>
  <c r="FR142" i="30" s="1"/>
  <c r="FR143" i="30" s="1"/>
  <c r="FR144" i="30" s="1"/>
  <c r="FR145" i="30" s="1"/>
  <c r="FR146" i="30" s="1"/>
  <c r="FR147" i="30" s="1"/>
  <c r="FR148" i="30" s="1"/>
  <c r="FR149" i="30" s="1"/>
  <c r="FR150" i="30" s="1"/>
  <c r="FR151" i="30" s="1"/>
  <c r="FR152" i="30" s="1"/>
  <c r="FR153" i="30" s="1"/>
  <c r="FR154" i="30" s="1"/>
  <c r="FR155" i="30" s="1"/>
  <c r="FR156" i="30" s="1"/>
  <c r="FR157" i="30" s="1"/>
  <c r="FR158" i="30" s="1"/>
  <c r="FR159" i="30" s="1"/>
  <c r="FR160" i="30" s="1"/>
  <c r="FR161" i="30" s="1"/>
  <c r="FR162" i="30" s="1"/>
  <c r="FR163" i="30" s="1"/>
  <c r="FR164" i="30" s="1"/>
  <c r="FR165" i="30" s="1"/>
  <c r="FR166" i="30" s="1"/>
  <c r="FR167" i="30" s="1"/>
  <c r="FR168" i="30" s="1"/>
  <c r="FR169" i="30" s="1"/>
  <c r="FR170" i="30" s="1"/>
  <c r="FR171" i="30" s="1"/>
  <c r="FR172" i="30" s="1"/>
  <c r="FR173" i="30" s="1"/>
  <c r="FR174" i="30" s="1"/>
  <c r="FR175" i="30" s="1"/>
  <c r="FR176" i="30" s="1"/>
  <c r="FR177" i="30" s="1"/>
  <c r="FR178" i="30" s="1"/>
  <c r="FR179" i="30" s="1"/>
  <c r="FR180" i="30" s="1"/>
  <c r="FR181" i="30" s="1"/>
  <c r="FR182" i="30" s="1"/>
  <c r="FR183" i="30" s="1"/>
  <c r="FR184" i="30" s="1"/>
  <c r="FR185" i="30" s="1"/>
  <c r="FR186" i="30" s="1"/>
  <c r="FR187" i="30" s="1"/>
  <c r="FR188" i="30" s="1"/>
  <c r="FR189" i="30" s="1"/>
  <c r="FR190" i="30" s="1"/>
  <c r="FR191" i="30" s="1"/>
  <c r="FR192" i="30" s="1"/>
  <c r="FR193" i="30" s="1"/>
  <c r="FR194" i="30" s="1"/>
  <c r="FR195" i="30" s="1"/>
  <c r="FR196" i="30" s="1"/>
  <c r="FR197" i="30" s="1"/>
  <c r="FR198" i="30" s="1"/>
  <c r="FR199" i="30" s="1"/>
  <c r="FR200" i="30" s="1"/>
  <c r="FR201" i="30" s="1"/>
  <c r="FR202" i="30" s="1"/>
  <c r="FR203" i="30" s="1"/>
  <c r="FR204" i="30" s="1"/>
  <c r="FR205" i="30" s="1"/>
  <c r="FR206" i="30" s="1"/>
  <c r="FR207" i="30" s="1"/>
  <c r="FR208" i="30" s="1"/>
  <c r="FR209" i="30" s="1"/>
  <c r="FR210" i="30" s="1"/>
  <c r="FR211" i="30" s="1"/>
  <c r="FR212" i="30" s="1"/>
  <c r="FR213" i="30" s="1"/>
  <c r="FR214" i="30" s="1"/>
  <c r="FR215" i="30" s="1"/>
  <c r="FR216" i="30" s="1"/>
  <c r="FR217" i="30" s="1"/>
  <c r="FR218" i="30" s="1"/>
  <c r="FR219" i="30" s="1"/>
  <c r="FR220" i="30" s="1"/>
  <c r="FR221" i="30" s="1"/>
  <c r="FR222" i="30" s="1"/>
  <c r="FR223" i="30" s="1"/>
  <c r="FR224" i="30" s="1"/>
  <c r="FR225" i="30" s="1"/>
  <c r="FR226" i="30" s="1"/>
  <c r="FR227" i="30" s="1"/>
  <c r="FR228" i="30" s="1"/>
  <c r="FR229" i="30" s="1"/>
  <c r="FR230" i="30" s="1"/>
  <c r="FR231" i="30" s="1"/>
  <c r="FR232" i="30" s="1"/>
  <c r="ML27" i="30"/>
  <c r="ML28" i="30" s="1"/>
  <c r="ML29" i="30" s="1"/>
  <c r="ML30" i="30" s="1"/>
  <c r="ML31" i="30" s="1"/>
  <c r="ML32" i="30" s="1"/>
  <c r="ML33" i="30" s="1"/>
  <c r="ML34" i="30" s="1"/>
  <c r="ML35" i="30" s="1"/>
  <c r="ML36" i="30" s="1"/>
  <c r="ML37" i="30" s="1"/>
  <c r="ML38" i="30" s="1"/>
  <c r="ML39" i="30" s="1"/>
  <c r="ML40" i="30" s="1"/>
  <c r="ML41" i="30" s="1"/>
  <c r="ML42" i="30" s="1"/>
  <c r="ML43" i="30" s="1"/>
  <c r="ML44" i="30" s="1"/>
  <c r="ML45" i="30" s="1"/>
  <c r="ML46" i="30" s="1"/>
  <c r="ML47" i="30" s="1"/>
  <c r="ML48" i="30" s="1"/>
  <c r="ML49" i="30" s="1"/>
  <c r="ML50" i="30" s="1"/>
  <c r="ML51" i="30" s="1"/>
  <c r="ML52" i="30" s="1"/>
  <c r="ML53" i="30" s="1"/>
  <c r="ML54" i="30" s="1"/>
  <c r="ML55" i="30" s="1"/>
  <c r="ML56" i="30" s="1"/>
  <c r="ML57" i="30" s="1"/>
  <c r="ML58" i="30" s="1"/>
  <c r="ML59" i="30" s="1"/>
  <c r="ML60" i="30" s="1"/>
  <c r="ML61" i="30" s="1"/>
  <c r="ML62" i="30" s="1"/>
  <c r="ML63" i="30" s="1"/>
  <c r="ML64" i="30" s="1"/>
  <c r="ML65" i="30" s="1"/>
  <c r="ML66" i="30" s="1"/>
  <c r="ML67" i="30" s="1"/>
  <c r="ML68" i="30" s="1"/>
  <c r="ML69" i="30" s="1"/>
  <c r="ML70" i="30" s="1"/>
  <c r="ML71" i="30" s="1"/>
  <c r="ML72" i="30" s="1"/>
  <c r="ML73" i="30" s="1"/>
  <c r="ML74" i="30" s="1"/>
  <c r="ML75" i="30" s="1"/>
  <c r="ML76" i="30" s="1"/>
  <c r="ML77" i="30" s="1"/>
  <c r="ML78" i="30" s="1"/>
  <c r="ML79" i="30" s="1"/>
  <c r="ML80" i="30" s="1"/>
  <c r="ML81" i="30" s="1"/>
  <c r="ML82" i="30" s="1"/>
  <c r="ML83" i="30" s="1"/>
  <c r="ML84" i="30" s="1"/>
  <c r="ML85" i="30" s="1"/>
  <c r="ML86" i="30" s="1"/>
  <c r="ML87" i="30" s="1"/>
  <c r="ML88" i="30" s="1"/>
  <c r="ML89" i="30" s="1"/>
  <c r="ML90" i="30" s="1"/>
  <c r="ML91" i="30" s="1"/>
  <c r="ML92" i="30" s="1"/>
  <c r="ML93" i="30" s="1"/>
  <c r="ML94" i="30" s="1"/>
  <c r="ML95" i="30" s="1"/>
  <c r="ML96" i="30" s="1"/>
  <c r="ML97" i="30" s="1"/>
  <c r="ML98" i="30" s="1"/>
  <c r="ML99" i="30" s="1"/>
  <c r="ML100" i="30" s="1"/>
  <c r="ML101" i="30" s="1"/>
  <c r="ML102" i="30" s="1"/>
  <c r="ML103" i="30" s="1"/>
  <c r="ML104" i="30" s="1"/>
  <c r="ML105" i="30" s="1"/>
  <c r="ML106" i="30" s="1"/>
  <c r="ML107" i="30" s="1"/>
  <c r="ML108" i="30" s="1"/>
  <c r="ML109" i="30" s="1"/>
  <c r="ML110" i="30" s="1"/>
  <c r="ML111" i="30" s="1"/>
  <c r="ML112" i="30" s="1"/>
  <c r="ML113" i="30" s="1"/>
  <c r="ML114" i="30" s="1"/>
  <c r="ML115" i="30" s="1"/>
  <c r="ML116" i="30" s="1"/>
  <c r="ML117" i="30" s="1"/>
  <c r="ML118" i="30" s="1"/>
  <c r="ML119" i="30" s="1"/>
  <c r="ML120" i="30" s="1"/>
  <c r="ML121" i="30" s="1"/>
  <c r="ML122" i="30" s="1"/>
  <c r="ML123" i="30" s="1"/>
  <c r="ML124" i="30" s="1"/>
  <c r="ML125" i="30" s="1"/>
  <c r="ML126" i="30" s="1"/>
  <c r="ML127" i="30" s="1"/>
  <c r="ML128" i="30" s="1"/>
  <c r="ML129" i="30" s="1"/>
  <c r="ML130" i="30" s="1"/>
  <c r="ML131" i="30" s="1"/>
  <c r="ML132" i="30" s="1"/>
  <c r="ML133" i="30" s="1"/>
  <c r="ML134" i="30" s="1"/>
  <c r="ML135" i="30" s="1"/>
  <c r="ML136" i="30" s="1"/>
  <c r="ML137" i="30" s="1"/>
  <c r="ML138" i="30" s="1"/>
  <c r="ML139" i="30" s="1"/>
  <c r="ML140" i="30" s="1"/>
  <c r="ML141" i="30" s="1"/>
  <c r="ML142" i="30" s="1"/>
  <c r="ML143" i="30" s="1"/>
  <c r="ML144" i="30" s="1"/>
  <c r="ML145" i="30" s="1"/>
  <c r="ML146" i="30" s="1"/>
  <c r="ML147" i="30" s="1"/>
  <c r="ML148" i="30" s="1"/>
  <c r="ML149" i="30" s="1"/>
  <c r="ML150" i="30" s="1"/>
  <c r="ML151" i="30" s="1"/>
  <c r="ML152" i="30" s="1"/>
  <c r="ML153" i="30" s="1"/>
  <c r="ML154" i="30" s="1"/>
  <c r="ML155" i="30" s="1"/>
  <c r="ML156" i="30" s="1"/>
  <c r="ML157" i="30" s="1"/>
  <c r="ML158" i="30" s="1"/>
  <c r="ML159" i="30" s="1"/>
  <c r="ML160" i="30" s="1"/>
  <c r="ML161" i="30" s="1"/>
  <c r="ML162" i="30" s="1"/>
  <c r="ML163" i="30" s="1"/>
  <c r="ML164" i="30" s="1"/>
  <c r="ML165" i="30" s="1"/>
  <c r="ML166" i="30" s="1"/>
  <c r="ML167" i="30" s="1"/>
  <c r="ML168" i="30" s="1"/>
  <c r="ML169" i="30" s="1"/>
  <c r="ML170" i="30" s="1"/>
  <c r="ML171" i="30" s="1"/>
  <c r="ML172" i="30" s="1"/>
  <c r="ML173" i="30" s="1"/>
  <c r="ML174" i="30" s="1"/>
  <c r="ML175" i="30" s="1"/>
  <c r="ML176" i="30" s="1"/>
  <c r="ML177" i="30" s="1"/>
  <c r="ML178" i="30" s="1"/>
  <c r="ML179" i="30" s="1"/>
  <c r="ML180" i="30" s="1"/>
  <c r="ML181" i="30" s="1"/>
  <c r="ML182" i="30" s="1"/>
  <c r="ML183" i="30" s="1"/>
  <c r="ML184" i="30" s="1"/>
  <c r="ML185" i="30" s="1"/>
  <c r="ML186" i="30" s="1"/>
  <c r="ML187" i="30" s="1"/>
  <c r="ML188" i="30" s="1"/>
  <c r="ML189" i="30" s="1"/>
  <c r="ML190" i="30" s="1"/>
  <c r="ML191" i="30" s="1"/>
  <c r="ML192" i="30" s="1"/>
  <c r="ML193" i="30" s="1"/>
  <c r="ML194" i="30" s="1"/>
  <c r="ML195" i="30" s="1"/>
  <c r="ML196" i="30" s="1"/>
  <c r="ML197" i="30" s="1"/>
  <c r="ML198" i="30" s="1"/>
  <c r="ML199" i="30" s="1"/>
  <c r="ML200" i="30" s="1"/>
  <c r="ML201" i="30" s="1"/>
  <c r="ML202" i="30" s="1"/>
  <c r="ML203" i="30" s="1"/>
  <c r="ML204" i="30" s="1"/>
  <c r="ML205" i="30" s="1"/>
  <c r="ML206" i="30" s="1"/>
  <c r="ML207" i="30" s="1"/>
  <c r="ML208" i="30" s="1"/>
  <c r="ML209" i="30" s="1"/>
  <c r="ML210" i="30" s="1"/>
  <c r="ML211" i="30" s="1"/>
  <c r="ML212" i="30" s="1"/>
  <c r="ML213" i="30" s="1"/>
  <c r="ML214" i="30" s="1"/>
  <c r="ML215" i="30" s="1"/>
  <c r="ML216" i="30" s="1"/>
  <c r="ML217" i="30" s="1"/>
  <c r="ML218" i="30" s="1"/>
  <c r="ML219" i="30" s="1"/>
  <c r="ML220" i="30" s="1"/>
  <c r="ML221" i="30" s="1"/>
  <c r="ML222" i="30" s="1"/>
  <c r="ML223" i="30" s="1"/>
  <c r="ML224" i="30" s="1"/>
  <c r="ML225" i="30" s="1"/>
  <c r="ML226" i="30" s="1"/>
  <c r="ML227" i="30" s="1"/>
  <c r="ML228" i="30" s="1"/>
  <c r="ML229" i="30" s="1"/>
  <c r="ML230" i="30" s="1"/>
  <c r="ML231" i="30" s="1"/>
  <c r="ML232" i="30" s="1"/>
  <c r="AT25" i="30"/>
  <c r="AT26" i="30" s="1"/>
  <c r="AT27" i="30" s="1"/>
  <c r="AT28" i="30" s="1"/>
  <c r="AT29" i="30" s="1"/>
  <c r="AT30" i="30" s="1"/>
  <c r="AT31" i="30" s="1"/>
  <c r="AT32" i="30" s="1"/>
  <c r="AT33" i="30" s="1"/>
  <c r="AT34" i="30" s="1"/>
  <c r="AT35" i="30" s="1"/>
  <c r="AT36" i="30" s="1"/>
  <c r="AT37" i="30" s="1"/>
  <c r="AT38" i="30" s="1"/>
  <c r="AT39" i="30" s="1"/>
  <c r="AT40" i="30" s="1"/>
  <c r="AT41" i="30" s="1"/>
  <c r="AT42" i="30" s="1"/>
  <c r="AT43" i="30" s="1"/>
  <c r="AT44" i="30" s="1"/>
  <c r="AT45" i="30" s="1"/>
  <c r="AT46" i="30" s="1"/>
  <c r="AT47" i="30" s="1"/>
  <c r="AT48" i="30" s="1"/>
  <c r="AT49" i="30" s="1"/>
  <c r="AT50" i="30" s="1"/>
  <c r="AT51" i="30" s="1"/>
  <c r="AT52" i="30" s="1"/>
  <c r="AT53" i="30" s="1"/>
  <c r="AT54" i="30" s="1"/>
  <c r="AT55" i="30" s="1"/>
  <c r="AT56" i="30" s="1"/>
  <c r="AT57" i="30" s="1"/>
  <c r="AT58" i="30" s="1"/>
  <c r="AT59" i="30" s="1"/>
  <c r="AT60" i="30" s="1"/>
  <c r="AT61" i="30" s="1"/>
  <c r="AT62" i="30" s="1"/>
  <c r="AT63" i="30" s="1"/>
  <c r="AT64" i="30" s="1"/>
  <c r="AT65" i="30" s="1"/>
  <c r="AT66" i="30" s="1"/>
  <c r="AT67" i="30" s="1"/>
  <c r="AT68" i="30" s="1"/>
  <c r="AT69" i="30" s="1"/>
  <c r="AT70" i="30" s="1"/>
  <c r="AT71" i="30" s="1"/>
  <c r="AT72" i="30" s="1"/>
  <c r="AT73" i="30" s="1"/>
  <c r="AT74" i="30" s="1"/>
  <c r="AT75" i="30" s="1"/>
  <c r="AT76" i="30" s="1"/>
  <c r="AT77" i="30" s="1"/>
  <c r="AT78" i="30" s="1"/>
  <c r="AT79" i="30" s="1"/>
  <c r="AT80" i="30" s="1"/>
  <c r="AT81" i="30" s="1"/>
  <c r="AT82" i="30" s="1"/>
  <c r="AT83" i="30" s="1"/>
  <c r="AT84" i="30" s="1"/>
  <c r="AT85" i="30" s="1"/>
  <c r="AT86" i="30" s="1"/>
  <c r="AT87" i="30" s="1"/>
  <c r="AT88" i="30" s="1"/>
  <c r="AT89" i="30" s="1"/>
  <c r="AT90" i="30" s="1"/>
  <c r="AT91" i="30" s="1"/>
  <c r="AT92" i="30" s="1"/>
  <c r="AT93" i="30" s="1"/>
  <c r="AT94" i="30" s="1"/>
  <c r="AT95" i="30" s="1"/>
  <c r="AT96" i="30" s="1"/>
  <c r="AT97" i="30" s="1"/>
  <c r="AT98" i="30" s="1"/>
  <c r="AT99" i="30" s="1"/>
  <c r="AT100" i="30" s="1"/>
  <c r="AT101" i="30" s="1"/>
  <c r="AT102" i="30" s="1"/>
  <c r="AT103" i="30" s="1"/>
  <c r="AT104" i="30" s="1"/>
  <c r="AT105" i="30" s="1"/>
  <c r="AT106" i="30" s="1"/>
  <c r="AT107" i="30" s="1"/>
  <c r="AT108" i="30" s="1"/>
  <c r="AT109" i="30" s="1"/>
  <c r="AT110" i="30" s="1"/>
  <c r="AT111" i="30" s="1"/>
  <c r="AT112" i="30" s="1"/>
  <c r="AT113" i="30" s="1"/>
  <c r="AT114" i="30" s="1"/>
  <c r="AT115" i="30" s="1"/>
  <c r="AT116" i="30" s="1"/>
  <c r="AT117" i="30" s="1"/>
  <c r="AT118" i="30" s="1"/>
  <c r="AT119" i="30" s="1"/>
  <c r="AT120" i="30" s="1"/>
  <c r="AT121" i="30" s="1"/>
  <c r="AT122" i="30" s="1"/>
  <c r="AT123" i="30" s="1"/>
  <c r="AT124" i="30" s="1"/>
  <c r="AT125" i="30" s="1"/>
  <c r="AT126" i="30" s="1"/>
  <c r="AT127" i="30" s="1"/>
  <c r="AT128" i="30" s="1"/>
  <c r="AT129" i="30" s="1"/>
  <c r="AT130" i="30" s="1"/>
  <c r="AT131" i="30" s="1"/>
  <c r="AT132" i="30" s="1"/>
  <c r="AT133" i="30" s="1"/>
  <c r="AT134" i="30" s="1"/>
  <c r="AT135" i="30" s="1"/>
  <c r="AT136" i="30" s="1"/>
  <c r="AT137" i="30" s="1"/>
  <c r="AT138" i="30" s="1"/>
  <c r="AT139" i="30" s="1"/>
  <c r="AT140" i="30" s="1"/>
  <c r="AT141" i="30" s="1"/>
  <c r="AT142" i="30" s="1"/>
  <c r="AT143" i="30" s="1"/>
  <c r="AT144" i="30" s="1"/>
  <c r="AT145" i="30" s="1"/>
  <c r="AT146" i="30" s="1"/>
  <c r="AT147" i="30" s="1"/>
  <c r="AT148" i="30" s="1"/>
  <c r="AT149" i="30" s="1"/>
  <c r="AT150" i="30" s="1"/>
  <c r="AT151" i="30" s="1"/>
  <c r="AT152" i="30" s="1"/>
  <c r="AT153" i="30" s="1"/>
  <c r="AT154" i="30" s="1"/>
  <c r="AT155" i="30" s="1"/>
  <c r="AT156" i="30" s="1"/>
  <c r="AT157" i="30" s="1"/>
  <c r="AT158" i="30" s="1"/>
  <c r="AT159" i="30" s="1"/>
  <c r="AT160" i="30" s="1"/>
  <c r="AT161" i="30" s="1"/>
  <c r="AT162" i="30" s="1"/>
  <c r="AT163" i="30" s="1"/>
  <c r="AT164" i="30" s="1"/>
  <c r="AT165" i="30" s="1"/>
  <c r="AT166" i="30" s="1"/>
  <c r="AT167" i="30" s="1"/>
  <c r="AT168" i="30" s="1"/>
  <c r="AT169" i="30" s="1"/>
  <c r="AT170" i="30" s="1"/>
  <c r="AT171" i="30" s="1"/>
  <c r="AT172" i="30" s="1"/>
  <c r="AT173" i="30" s="1"/>
  <c r="AT174" i="30" s="1"/>
  <c r="AT175" i="30" s="1"/>
  <c r="AT176" i="30" s="1"/>
  <c r="AT177" i="30" s="1"/>
  <c r="AT178" i="30" s="1"/>
  <c r="AT179" i="30" s="1"/>
  <c r="AT180" i="30" s="1"/>
  <c r="AT181" i="30" s="1"/>
  <c r="AT182" i="30" s="1"/>
  <c r="AT183" i="30" s="1"/>
  <c r="AT184" i="30" s="1"/>
  <c r="AT185" i="30" s="1"/>
  <c r="AT186" i="30" s="1"/>
  <c r="AT187" i="30" s="1"/>
  <c r="AT188" i="30" s="1"/>
  <c r="AT189" i="30" s="1"/>
  <c r="AT190" i="30" s="1"/>
  <c r="AT191" i="30" s="1"/>
  <c r="AT192" i="30" s="1"/>
  <c r="AT193" i="30" s="1"/>
  <c r="AT194" i="30" s="1"/>
  <c r="AT195" i="30" s="1"/>
  <c r="AT196" i="30" s="1"/>
  <c r="AT197" i="30" s="1"/>
  <c r="AT198" i="30" s="1"/>
  <c r="AT199" i="30" s="1"/>
  <c r="AT200" i="30" s="1"/>
  <c r="AT201" i="30" s="1"/>
  <c r="AT202" i="30" s="1"/>
  <c r="AT203" i="30" s="1"/>
  <c r="AT204" i="30" s="1"/>
  <c r="AT205" i="30" s="1"/>
  <c r="AT206" i="30" s="1"/>
  <c r="AT207" i="30" s="1"/>
  <c r="AT208" i="30" s="1"/>
  <c r="AT209" i="30" s="1"/>
  <c r="AT210" i="30" s="1"/>
  <c r="AT211" i="30" s="1"/>
  <c r="AT212" i="30" s="1"/>
  <c r="AT213" i="30" s="1"/>
  <c r="AT214" i="30" s="1"/>
  <c r="AT215" i="30" s="1"/>
  <c r="AT216" i="30" s="1"/>
  <c r="AT217" i="30" s="1"/>
  <c r="AT218" i="30" s="1"/>
  <c r="AT219" i="30" s="1"/>
  <c r="AT220" i="30" s="1"/>
  <c r="AT221" i="30" s="1"/>
  <c r="AT222" i="30" s="1"/>
  <c r="AT223" i="30" s="1"/>
  <c r="AT224" i="30" s="1"/>
  <c r="AT225" i="30" s="1"/>
  <c r="AT226" i="30" s="1"/>
  <c r="AT227" i="30" s="1"/>
  <c r="AT228" i="30" s="1"/>
  <c r="AT229" i="30" s="1"/>
  <c r="AT230" i="30" s="1"/>
  <c r="AT231" i="30" s="1"/>
  <c r="AT232" i="30" s="1"/>
  <c r="JZ26" i="30"/>
  <c r="JZ27" i="30" s="1"/>
  <c r="JZ28" i="30" s="1"/>
  <c r="JZ29" i="30" s="1"/>
  <c r="JZ30" i="30" s="1"/>
  <c r="JZ31" i="30" s="1"/>
  <c r="JZ32" i="30" s="1"/>
  <c r="JZ33" i="30" s="1"/>
  <c r="JZ34" i="30" s="1"/>
  <c r="JZ35" i="30" s="1"/>
  <c r="JZ36" i="30" s="1"/>
  <c r="JZ37" i="30" s="1"/>
  <c r="JZ38" i="30" s="1"/>
  <c r="JZ39" i="30" s="1"/>
  <c r="JZ40" i="30" s="1"/>
  <c r="JZ41" i="30" s="1"/>
  <c r="JZ42" i="30" s="1"/>
  <c r="JZ43" i="30" s="1"/>
  <c r="JZ44" i="30" s="1"/>
  <c r="JZ45" i="30" s="1"/>
  <c r="JZ46" i="30" s="1"/>
  <c r="JZ47" i="30" s="1"/>
  <c r="JZ48" i="30" s="1"/>
  <c r="JZ49" i="30" s="1"/>
  <c r="JZ50" i="30" s="1"/>
  <c r="JZ51" i="30" s="1"/>
  <c r="JZ52" i="30" s="1"/>
  <c r="JZ53" i="30" s="1"/>
  <c r="JZ54" i="30" s="1"/>
  <c r="JZ55" i="30" s="1"/>
  <c r="JZ56" i="30" s="1"/>
  <c r="JZ57" i="30" s="1"/>
  <c r="JZ58" i="30" s="1"/>
  <c r="JZ59" i="30" s="1"/>
  <c r="JZ60" i="30" s="1"/>
  <c r="JZ61" i="30" s="1"/>
  <c r="JZ62" i="30" s="1"/>
  <c r="JZ63" i="30" s="1"/>
  <c r="JZ64" i="30" s="1"/>
  <c r="JZ65" i="30" s="1"/>
  <c r="JZ66" i="30" s="1"/>
  <c r="JZ67" i="30" s="1"/>
  <c r="JZ68" i="30" s="1"/>
  <c r="JZ69" i="30" s="1"/>
  <c r="JZ70" i="30" s="1"/>
  <c r="JZ71" i="30" s="1"/>
  <c r="JZ72" i="30" s="1"/>
  <c r="JZ73" i="30" s="1"/>
  <c r="JZ74" i="30" s="1"/>
  <c r="JZ75" i="30" s="1"/>
  <c r="JZ76" i="30" s="1"/>
  <c r="JZ77" i="30" s="1"/>
  <c r="JZ78" i="30" s="1"/>
  <c r="JZ79" i="30" s="1"/>
  <c r="JZ80" i="30" s="1"/>
  <c r="JZ81" i="30" s="1"/>
  <c r="JZ82" i="30" s="1"/>
  <c r="JZ83" i="30" s="1"/>
  <c r="JZ84" i="30" s="1"/>
  <c r="JZ85" i="30" s="1"/>
  <c r="JZ86" i="30" s="1"/>
  <c r="JZ87" i="30" s="1"/>
  <c r="JZ88" i="30" s="1"/>
  <c r="JZ89" i="30" s="1"/>
  <c r="JZ90" i="30" s="1"/>
  <c r="JZ91" i="30" s="1"/>
  <c r="JZ92" i="30" s="1"/>
  <c r="JZ93" i="30" s="1"/>
  <c r="JZ94" i="30" s="1"/>
  <c r="JZ95" i="30" s="1"/>
  <c r="JZ96" i="30" s="1"/>
  <c r="JZ97" i="30" s="1"/>
  <c r="JZ98" i="30" s="1"/>
  <c r="JZ99" i="30" s="1"/>
  <c r="JZ100" i="30" s="1"/>
  <c r="JZ101" i="30" s="1"/>
  <c r="JZ102" i="30" s="1"/>
  <c r="JZ103" i="30" s="1"/>
  <c r="JZ104" i="30" s="1"/>
  <c r="JZ105" i="30" s="1"/>
  <c r="JZ106" i="30" s="1"/>
  <c r="JZ107" i="30" s="1"/>
  <c r="JZ108" i="30" s="1"/>
  <c r="JZ109" i="30" s="1"/>
  <c r="JZ110" i="30" s="1"/>
  <c r="JZ111" i="30" s="1"/>
  <c r="JZ112" i="30" s="1"/>
  <c r="JZ113" i="30" s="1"/>
  <c r="JZ114" i="30" s="1"/>
  <c r="JZ115" i="30" s="1"/>
  <c r="JZ116" i="30" s="1"/>
  <c r="JZ117" i="30" s="1"/>
  <c r="JZ118" i="30" s="1"/>
  <c r="JZ119" i="30" s="1"/>
  <c r="JZ120" i="30" s="1"/>
  <c r="JZ121" i="30" s="1"/>
  <c r="JZ122" i="30" s="1"/>
  <c r="JZ123" i="30" s="1"/>
  <c r="JZ124" i="30" s="1"/>
  <c r="JZ125" i="30" s="1"/>
  <c r="JZ126" i="30" s="1"/>
  <c r="JZ127" i="30" s="1"/>
  <c r="JZ128" i="30" s="1"/>
  <c r="JZ129" i="30" s="1"/>
  <c r="JZ130" i="30" s="1"/>
  <c r="JZ131" i="30" s="1"/>
  <c r="JZ132" i="30" s="1"/>
  <c r="JZ133" i="30" s="1"/>
  <c r="JZ134" i="30" s="1"/>
  <c r="JZ135" i="30" s="1"/>
  <c r="JZ136" i="30" s="1"/>
  <c r="JZ137" i="30" s="1"/>
  <c r="JZ138" i="30" s="1"/>
  <c r="JZ139" i="30" s="1"/>
  <c r="JZ140" i="30" s="1"/>
  <c r="JZ141" i="30" s="1"/>
  <c r="JZ142" i="30" s="1"/>
  <c r="JZ143" i="30" s="1"/>
  <c r="JZ144" i="30" s="1"/>
  <c r="JZ145" i="30" s="1"/>
  <c r="JZ146" i="30" s="1"/>
  <c r="JZ147" i="30" s="1"/>
  <c r="JZ148" i="30" s="1"/>
  <c r="JZ149" i="30" s="1"/>
  <c r="JZ150" i="30" s="1"/>
  <c r="JZ151" i="30" s="1"/>
  <c r="JZ152" i="30" s="1"/>
  <c r="JZ153" i="30" s="1"/>
  <c r="JZ154" i="30" s="1"/>
  <c r="JZ155" i="30" s="1"/>
  <c r="JZ156" i="30" s="1"/>
  <c r="JZ157" i="30" s="1"/>
  <c r="JZ158" i="30" s="1"/>
  <c r="JZ159" i="30" s="1"/>
  <c r="JZ160" i="30" s="1"/>
  <c r="JZ161" i="30" s="1"/>
  <c r="JZ162" i="30" s="1"/>
  <c r="JZ163" i="30" s="1"/>
  <c r="JZ164" i="30" s="1"/>
  <c r="JZ165" i="30" s="1"/>
  <c r="JZ166" i="30" s="1"/>
  <c r="JZ167" i="30" s="1"/>
  <c r="JZ168" i="30" s="1"/>
  <c r="JZ169" i="30" s="1"/>
  <c r="JZ170" i="30" s="1"/>
  <c r="JZ171" i="30" s="1"/>
  <c r="JZ172" i="30" s="1"/>
  <c r="JZ173" i="30" s="1"/>
  <c r="JZ174" i="30" s="1"/>
  <c r="JZ175" i="30" s="1"/>
  <c r="JZ176" i="30" s="1"/>
  <c r="JZ177" i="30" s="1"/>
  <c r="JZ178" i="30" s="1"/>
  <c r="JZ179" i="30" s="1"/>
  <c r="JZ180" i="30" s="1"/>
  <c r="JZ181" i="30" s="1"/>
  <c r="JZ182" i="30" s="1"/>
  <c r="JZ183" i="30" s="1"/>
  <c r="JZ184" i="30" s="1"/>
  <c r="JZ185" i="30" s="1"/>
  <c r="JZ186" i="30" s="1"/>
  <c r="JZ187" i="30" s="1"/>
  <c r="JZ188" i="30" s="1"/>
  <c r="JZ189" i="30" s="1"/>
  <c r="JZ190" i="30" s="1"/>
  <c r="JZ191" i="30" s="1"/>
  <c r="JZ192" i="30" s="1"/>
  <c r="JZ193" i="30" s="1"/>
  <c r="JZ194" i="30" s="1"/>
  <c r="JZ195" i="30" s="1"/>
  <c r="JZ196" i="30" s="1"/>
  <c r="JZ197" i="30" s="1"/>
  <c r="JZ198" i="30" s="1"/>
  <c r="JZ199" i="30" s="1"/>
  <c r="JZ200" i="30" s="1"/>
  <c r="JZ201" i="30" s="1"/>
  <c r="JZ202" i="30" s="1"/>
  <c r="JZ203" i="30" s="1"/>
  <c r="JZ204" i="30" s="1"/>
  <c r="JZ205" i="30" s="1"/>
  <c r="JZ206" i="30" s="1"/>
  <c r="JZ207" i="30" s="1"/>
  <c r="JZ208" i="30" s="1"/>
  <c r="JZ209" i="30" s="1"/>
  <c r="JZ210" i="30" s="1"/>
  <c r="JZ211" i="30" s="1"/>
  <c r="JZ212" i="30" s="1"/>
  <c r="JZ213" i="30" s="1"/>
  <c r="JZ214" i="30" s="1"/>
  <c r="JZ215" i="30" s="1"/>
  <c r="JZ216" i="30" s="1"/>
  <c r="JZ217" i="30" s="1"/>
  <c r="JZ218" i="30" s="1"/>
  <c r="JZ219" i="30" s="1"/>
  <c r="JZ220" i="30" s="1"/>
  <c r="JZ221" i="30" s="1"/>
  <c r="JZ222" i="30" s="1"/>
  <c r="JZ223" i="30" s="1"/>
  <c r="JZ224" i="30" s="1"/>
  <c r="JZ225" i="30" s="1"/>
  <c r="JZ226" i="30" s="1"/>
  <c r="JZ227" i="30" s="1"/>
  <c r="JZ228" i="30" s="1"/>
  <c r="JZ229" i="30" s="1"/>
  <c r="JZ230" i="30" s="1"/>
  <c r="JZ231" i="30" s="1"/>
  <c r="JZ232" i="30" s="1"/>
  <c r="NB28" i="30"/>
  <c r="NB29" i="30" s="1"/>
  <c r="NB30" i="30" s="1"/>
  <c r="NB31" i="30" s="1"/>
  <c r="NB32" i="30" s="1"/>
  <c r="NB33" i="30" s="1"/>
  <c r="NB34" i="30" s="1"/>
  <c r="NB35" i="30" s="1"/>
  <c r="NB36" i="30" s="1"/>
  <c r="NB37" i="30" s="1"/>
  <c r="NB38" i="30" s="1"/>
  <c r="NB39" i="30" s="1"/>
  <c r="NB40" i="30" s="1"/>
  <c r="NB41" i="30" s="1"/>
  <c r="NB42" i="30" s="1"/>
  <c r="NB43" i="30" s="1"/>
  <c r="NB44" i="30" s="1"/>
  <c r="NB45" i="30" s="1"/>
  <c r="NB46" i="30" s="1"/>
  <c r="NB47" i="30" s="1"/>
  <c r="NB48" i="30" s="1"/>
  <c r="NB49" i="30" s="1"/>
  <c r="NB50" i="30" s="1"/>
  <c r="NB51" i="30" s="1"/>
  <c r="NB52" i="30" s="1"/>
  <c r="NB53" i="30" s="1"/>
  <c r="NB54" i="30" s="1"/>
  <c r="NB55" i="30" s="1"/>
  <c r="NB56" i="30" s="1"/>
  <c r="NB57" i="30" s="1"/>
  <c r="NB58" i="30" s="1"/>
  <c r="NB59" i="30" s="1"/>
  <c r="NB60" i="30" s="1"/>
  <c r="NB61" i="30" s="1"/>
  <c r="NB62" i="30" s="1"/>
  <c r="NB63" i="30" s="1"/>
  <c r="NB64" i="30" s="1"/>
  <c r="NB65" i="30" s="1"/>
  <c r="NB66" i="30" s="1"/>
  <c r="NB67" i="30" s="1"/>
  <c r="NB68" i="30" s="1"/>
  <c r="NB69" i="30" s="1"/>
  <c r="NB70" i="30" s="1"/>
  <c r="NB71" i="30" s="1"/>
  <c r="NB72" i="30" s="1"/>
  <c r="NB73" i="30" s="1"/>
  <c r="NB74" i="30" s="1"/>
  <c r="NB75" i="30" s="1"/>
  <c r="NB76" i="30" s="1"/>
  <c r="NB77" i="30" s="1"/>
  <c r="NB78" i="30" s="1"/>
  <c r="NB79" i="30" s="1"/>
  <c r="NB80" i="30" s="1"/>
  <c r="NB81" i="30" s="1"/>
  <c r="NB82" i="30" s="1"/>
  <c r="NB83" i="30" s="1"/>
  <c r="NB84" i="30" s="1"/>
  <c r="NB85" i="30" s="1"/>
  <c r="NB86" i="30" s="1"/>
  <c r="NB87" i="30" s="1"/>
  <c r="NB88" i="30" s="1"/>
  <c r="NB89" i="30" s="1"/>
  <c r="NB90" i="30" s="1"/>
  <c r="NB91" i="30" s="1"/>
  <c r="NB92" i="30" s="1"/>
  <c r="NB93" i="30" s="1"/>
  <c r="NB94" i="30" s="1"/>
  <c r="NB95" i="30" s="1"/>
  <c r="NB96" i="30" s="1"/>
  <c r="NB97" i="30" s="1"/>
  <c r="NB98" i="30" s="1"/>
  <c r="NB99" i="30" s="1"/>
  <c r="NB100" i="30" s="1"/>
  <c r="NB101" i="30" s="1"/>
  <c r="NB102" i="30" s="1"/>
  <c r="NB103" i="30" s="1"/>
  <c r="NB104" i="30" s="1"/>
  <c r="NB105" i="30" s="1"/>
  <c r="NB106" i="30" s="1"/>
  <c r="NB107" i="30" s="1"/>
  <c r="NB108" i="30" s="1"/>
  <c r="NB109" i="30" s="1"/>
  <c r="NB110" i="30" s="1"/>
  <c r="NB111" i="30" s="1"/>
  <c r="NB112" i="30" s="1"/>
  <c r="NB113" i="30" s="1"/>
  <c r="NB114" i="30" s="1"/>
  <c r="NB115" i="30" s="1"/>
  <c r="NB116" i="30" s="1"/>
  <c r="NB117" i="30" s="1"/>
  <c r="NB118" i="30" s="1"/>
  <c r="NB119" i="30" s="1"/>
  <c r="NB120" i="30" s="1"/>
  <c r="NB121" i="30" s="1"/>
  <c r="NB122" i="30" s="1"/>
  <c r="NB123" i="30" s="1"/>
  <c r="NB124" i="30" s="1"/>
  <c r="NB125" i="30" s="1"/>
  <c r="NB126" i="30" s="1"/>
  <c r="NB127" i="30" s="1"/>
  <c r="NB128" i="30" s="1"/>
  <c r="NB129" i="30" s="1"/>
  <c r="NB130" i="30" s="1"/>
  <c r="NB131" i="30" s="1"/>
  <c r="NB132" i="30" s="1"/>
  <c r="NB133" i="30" s="1"/>
  <c r="NB134" i="30" s="1"/>
  <c r="NB135" i="30" s="1"/>
  <c r="NB136" i="30" s="1"/>
  <c r="NB137" i="30" s="1"/>
  <c r="NB138" i="30" s="1"/>
  <c r="NB139" i="30" s="1"/>
  <c r="NB140" i="30" s="1"/>
  <c r="NB141" i="30" s="1"/>
  <c r="NB142" i="30" s="1"/>
  <c r="NB143" i="30" s="1"/>
  <c r="NB144" i="30" s="1"/>
  <c r="NB145" i="30" s="1"/>
  <c r="NB146" i="30" s="1"/>
  <c r="NB147" i="30" s="1"/>
  <c r="NB148" i="30" s="1"/>
  <c r="NB149" i="30" s="1"/>
  <c r="NB150" i="30" s="1"/>
  <c r="NB151" i="30" s="1"/>
  <c r="NB152" i="30" s="1"/>
  <c r="NB153" i="30" s="1"/>
  <c r="NB154" i="30" s="1"/>
  <c r="NB155" i="30" s="1"/>
  <c r="NB156" i="30" s="1"/>
  <c r="NB157" i="30" s="1"/>
  <c r="NB158" i="30" s="1"/>
  <c r="NB159" i="30" s="1"/>
  <c r="NB160" i="30" s="1"/>
  <c r="NB161" i="30" s="1"/>
  <c r="NB162" i="30" s="1"/>
  <c r="NB163" i="30" s="1"/>
  <c r="NB164" i="30" s="1"/>
  <c r="NB165" i="30" s="1"/>
  <c r="NB166" i="30" s="1"/>
  <c r="NB167" i="30" s="1"/>
  <c r="NB168" i="30" s="1"/>
  <c r="NB169" i="30" s="1"/>
  <c r="NB170" i="30" s="1"/>
  <c r="NB171" i="30" s="1"/>
  <c r="NB172" i="30" s="1"/>
  <c r="NB173" i="30" s="1"/>
  <c r="NB174" i="30" s="1"/>
  <c r="NB175" i="30" s="1"/>
  <c r="NB176" i="30" s="1"/>
  <c r="NB177" i="30" s="1"/>
  <c r="NB178" i="30" s="1"/>
  <c r="NB179" i="30" s="1"/>
  <c r="NB180" i="30" s="1"/>
  <c r="NB181" i="30" s="1"/>
  <c r="NB182" i="30" s="1"/>
  <c r="NB183" i="30" s="1"/>
  <c r="NB184" i="30" s="1"/>
  <c r="NB185" i="30" s="1"/>
  <c r="NB186" i="30" s="1"/>
  <c r="NB187" i="30" s="1"/>
  <c r="NB188" i="30" s="1"/>
  <c r="NB189" i="30" s="1"/>
  <c r="NB190" i="30" s="1"/>
  <c r="NB191" i="30" s="1"/>
  <c r="NB192" i="30" s="1"/>
  <c r="NB193" i="30" s="1"/>
  <c r="NB194" i="30" s="1"/>
  <c r="NB195" i="30" s="1"/>
  <c r="NB196" i="30" s="1"/>
  <c r="NB197" i="30" s="1"/>
  <c r="NB198" i="30" s="1"/>
  <c r="NB199" i="30" s="1"/>
  <c r="NB200" i="30" s="1"/>
  <c r="NB201" i="30" s="1"/>
  <c r="NB202" i="30" s="1"/>
  <c r="NB203" i="30" s="1"/>
  <c r="NB204" i="30" s="1"/>
  <c r="NB205" i="30" s="1"/>
  <c r="NB206" i="30" s="1"/>
  <c r="NB207" i="30" s="1"/>
  <c r="NB208" i="30" s="1"/>
  <c r="NB209" i="30" s="1"/>
  <c r="NB210" i="30" s="1"/>
  <c r="NB211" i="30" s="1"/>
  <c r="NB212" i="30" s="1"/>
  <c r="NB213" i="30" s="1"/>
  <c r="NB214" i="30" s="1"/>
  <c r="NB215" i="30" s="1"/>
  <c r="NB216" i="30" s="1"/>
  <c r="NB217" i="30" s="1"/>
  <c r="NB218" i="30" s="1"/>
  <c r="NB219" i="30" s="1"/>
  <c r="NB220" i="30" s="1"/>
  <c r="NB221" i="30" s="1"/>
  <c r="NB222" i="30" s="1"/>
  <c r="NB223" i="30" s="1"/>
  <c r="NB224" i="30" s="1"/>
  <c r="NB225" i="30" s="1"/>
  <c r="NB226" i="30" s="1"/>
  <c r="NB227" i="30" s="1"/>
  <c r="NB228" i="30" s="1"/>
  <c r="NB229" i="30" s="1"/>
  <c r="NB230" i="30" s="1"/>
  <c r="NB231" i="30" s="1"/>
  <c r="NB232" i="30" s="1"/>
  <c r="LV25" i="30"/>
  <c r="LV26" i="30" s="1"/>
  <c r="LV27" i="30" s="1"/>
  <c r="LV28" i="30" s="1"/>
  <c r="LV29" i="30" s="1"/>
  <c r="LV30" i="30" s="1"/>
  <c r="LV31" i="30" s="1"/>
  <c r="LV32" i="30" s="1"/>
  <c r="LV33" i="30" s="1"/>
  <c r="LV34" i="30" s="1"/>
  <c r="LV35" i="30" s="1"/>
  <c r="LV36" i="30" s="1"/>
  <c r="LV37" i="30" s="1"/>
  <c r="LV38" i="30" s="1"/>
  <c r="LV39" i="30" s="1"/>
  <c r="LV40" i="30" s="1"/>
  <c r="LV41" i="30" s="1"/>
  <c r="LV42" i="30" s="1"/>
  <c r="LV43" i="30" s="1"/>
  <c r="LV44" i="30" s="1"/>
  <c r="LV45" i="30" s="1"/>
  <c r="LV46" i="30" s="1"/>
  <c r="LV47" i="30" s="1"/>
  <c r="LV48" i="30" s="1"/>
  <c r="LV49" i="30" s="1"/>
  <c r="LV50" i="30" s="1"/>
  <c r="LV51" i="30" s="1"/>
  <c r="LV52" i="30" s="1"/>
  <c r="LV53" i="30" s="1"/>
  <c r="LV54" i="30" s="1"/>
  <c r="LV55" i="30" s="1"/>
  <c r="LV56" i="30" s="1"/>
  <c r="LV57" i="30" s="1"/>
  <c r="LV58" i="30" s="1"/>
  <c r="LV59" i="30" s="1"/>
  <c r="LV60" i="30" s="1"/>
  <c r="LV61" i="30" s="1"/>
  <c r="LV62" i="30" s="1"/>
  <c r="LV63" i="30" s="1"/>
  <c r="LV64" i="30" s="1"/>
  <c r="LV65" i="30" s="1"/>
  <c r="LV66" i="30" s="1"/>
  <c r="LV67" i="30" s="1"/>
  <c r="LV68" i="30" s="1"/>
  <c r="LV69" i="30" s="1"/>
  <c r="LV70" i="30" s="1"/>
  <c r="LV71" i="30" s="1"/>
  <c r="LV72" i="30" s="1"/>
  <c r="LV73" i="30" s="1"/>
  <c r="LV74" i="30" s="1"/>
  <c r="LV75" i="30" s="1"/>
  <c r="LV76" i="30" s="1"/>
  <c r="LV77" i="30" s="1"/>
  <c r="LV78" i="30" s="1"/>
  <c r="LV79" i="30" s="1"/>
  <c r="LV80" i="30" s="1"/>
  <c r="LV81" i="30" s="1"/>
  <c r="LV82" i="30" s="1"/>
  <c r="LV83" i="30" s="1"/>
  <c r="LV84" i="30" s="1"/>
  <c r="LV85" i="30" s="1"/>
  <c r="LV86" i="30" s="1"/>
  <c r="LV87" i="30" s="1"/>
  <c r="LV88" i="30" s="1"/>
  <c r="LV89" i="30" s="1"/>
  <c r="LV90" i="30" s="1"/>
  <c r="LV91" i="30" s="1"/>
  <c r="LV92" i="30" s="1"/>
  <c r="LV93" i="30" s="1"/>
  <c r="LV94" i="30" s="1"/>
  <c r="LV95" i="30" s="1"/>
  <c r="LV96" i="30" s="1"/>
  <c r="LV97" i="30" s="1"/>
  <c r="LV98" i="30" s="1"/>
  <c r="LV99" i="30" s="1"/>
  <c r="LV100" i="30" s="1"/>
  <c r="LV101" i="30" s="1"/>
  <c r="LV102" i="30" s="1"/>
  <c r="LV103" i="30" s="1"/>
  <c r="LV104" i="30" s="1"/>
  <c r="LV105" i="30" s="1"/>
  <c r="LV106" i="30" s="1"/>
  <c r="LV107" i="30" s="1"/>
  <c r="LV108" i="30" s="1"/>
  <c r="LV109" i="30" s="1"/>
  <c r="LV110" i="30" s="1"/>
  <c r="LV111" i="30" s="1"/>
  <c r="LV112" i="30" s="1"/>
  <c r="LV113" i="30" s="1"/>
  <c r="LV114" i="30" s="1"/>
  <c r="LV115" i="30" s="1"/>
  <c r="LV116" i="30" s="1"/>
  <c r="LV117" i="30" s="1"/>
  <c r="LV118" i="30" s="1"/>
  <c r="LV119" i="30" s="1"/>
  <c r="LV120" i="30" s="1"/>
  <c r="LV121" i="30" s="1"/>
  <c r="LV122" i="30" s="1"/>
  <c r="LV123" i="30" s="1"/>
  <c r="LV124" i="30" s="1"/>
  <c r="LV125" i="30" s="1"/>
  <c r="LV126" i="30" s="1"/>
  <c r="LV127" i="30" s="1"/>
  <c r="LV128" i="30" s="1"/>
  <c r="LV129" i="30" s="1"/>
  <c r="LV130" i="30" s="1"/>
  <c r="LV131" i="30" s="1"/>
  <c r="LV132" i="30" s="1"/>
  <c r="LV133" i="30" s="1"/>
  <c r="LV134" i="30" s="1"/>
  <c r="LV135" i="30" s="1"/>
  <c r="LV136" i="30" s="1"/>
  <c r="LV137" i="30" s="1"/>
  <c r="LV138" i="30" s="1"/>
  <c r="LV139" i="30" s="1"/>
  <c r="LV140" i="30" s="1"/>
  <c r="LV141" i="30" s="1"/>
  <c r="LV142" i="30" s="1"/>
  <c r="LV143" i="30" s="1"/>
  <c r="LV144" i="30" s="1"/>
  <c r="LV145" i="30" s="1"/>
  <c r="LV146" i="30" s="1"/>
  <c r="LV147" i="30" s="1"/>
  <c r="LV148" i="30" s="1"/>
  <c r="LV149" i="30" s="1"/>
  <c r="LV150" i="30" s="1"/>
  <c r="LV151" i="30" s="1"/>
  <c r="LV152" i="30" s="1"/>
  <c r="LV153" i="30" s="1"/>
  <c r="LV154" i="30" s="1"/>
  <c r="LV155" i="30" s="1"/>
  <c r="LV156" i="30" s="1"/>
  <c r="LV157" i="30" s="1"/>
  <c r="LV158" i="30" s="1"/>
  <c r="LV159" i="30" s="1"/>
  <c r="LV160" i="30" s="1"/>
  <c r="LV161" i="30" s="1"/>
  <c r="LV162" i="30" s="1"/>
  <c r="LV163" i="30" s="1"/>
  <c r="LV164" i="30" s="1"/>
  <c r="LV165" i="30" s="1"/>
  <c r="LV166" i="30" s="1"/>
  <c r="LV167" i="30" s="1"/>
  <c r="LV168" i="30" s="1"/>
  <c r="LV169" i="30" s="1"/>
  <c r="LV170" i="30" s="1"/>
  <c r="LV171" i="30" s="1"/>
  <c r="LV172" i="30" s="1"/>
  <c r="LV173" i="30" s="1"/>
  <c r="LV174" i="30" s="1"/>
  <c r="LV175" i="30" s="1"/>
  <c r="LV176" i="30" s="1"/>
  <c r="LV177" i="30" s="1"/>
  <c r="LV178" i="30" s="1"/>
  <c r="LV179" i="30" s="1"/>
  <c r="LV180" i="30" s="1"/>
  <c r="LV181" i="30" s="1"/>
  <c r="LV182" i="30" s="1"/>
  <c r="LV183" i="30" s="1"/>
  <c r="LV184" i="30" s="1"/>
  <c r="LV185" i="30" s="1"/>
  <c r="LV186" i="30" s="1"/>
  <c r="LV187" i="30" s="1"/>
  <c r="LV188" i="30" s="1"/>
  <c r="LV189" i="30" s="1"/>
  <c r="LV190" i="30" s="1"/>
  <c r="LV191" i="30" s="1"/>
  <c r="LV192" i="30" s="1"/>
  <c r="LV193" i="30" s="1"/>
  <c r="LV194" i="30" s="1"/>
  <c r="LV195" i="30" s="1"/>
  <c r="LV196" i="30" s="1"/>
  <c r="LV197" i="30" s="1"/>
  <c r="LV198" i="30" s="1"/>
  <c r="LV199" i="30" s="1"/>
  <c r="LV200" i="30" s="1"/>
  <c r="LV201" i="30" s="1"/>
  <c r="LV202" i="30" s="1"/>
  <c r="LV203" i="30" s="1"/>
  <c r="LV204" i="30" s="1"/>
  <c r="LV205" i="30" s="1"/>
  <c r="LV206" i="30" s="1"/>
  <c r="LV207" i="30" s="1"/>
  <c r="LV208" i="30" s="1"/>
  <c r="LV209" i="30" s="1"/>
  <c r="LV210" i="30" s="1"/>
  <c r="LV211" i="30" s="1"/>
  <c r="LV212" i="30" s="1"/>
  <c r="LV213" i="30" s="1"/>
  <c r="LV214" i="30" s="1"/>
  <c r="LV215" i="30" s="1"/>
  <c r="LV216" i="30" s="1"/>
  <c r="LV217" i="30" s="1"/>
  <c r="LV218" i="30" s="1"/>
  <c r="LV219" i="30" s="1"/>
  <c r="LV220" i="30" s="1"/>
  <c r="LV221" i="30" s="1"/>
  <c r="LV222" i="30" s="1"/>
  <c r="LV223" i="30" s="1"/>
  <c r="LV224" i="30" s="1"/>
  <c r="LV225" i="30" s="1"/>
  <c r="LV226" i="30" s="1"/>
  <c r="LV227" i="30" s="1"/>
  <c r="LV228" i="30" s="1"/>
  <c r="LV229" i="30" s="1"/>
  <c r="LV230" i="30" s="1"/>
  <c r="LV231" i="30" s="1"/>
  <c r="LV232" i="30" s="1"/>
  <c r="BZ25" i="30"/>
  <c r="BZ26" i="30" s="1"/>
  <c r="BZ27" i="30" s="1"/>
  <c r="BZ28" i="30" s="1"/>
  <c r="BZ29" i="30" s="1"/>
  <c r="BZ30" i="30" s="1"/>
  <c r="BZ31" i="30" s="1"/>
  <c r="BZ32" i="30" s="1"/>
  <c r="BZ33" i="30" s="1"/>
  <c r="BZ34" i="30" s="1"/>
  <c r="BZ35" i="30" s="1"/>
  <c r="BZ36" i="30" s="1"/>
  <c r="BZ37" i="30" s="1"/>
  <c r="BZ38" i="30" s="1"/>
  <c r="BZ39" i="30" s="1"/>
  <c r="BZ40" i="30" s="1"/>
  <c r="BZ41" i="30" s="1"/>
  <c r="BZ42" i="30" s="1"/>
  <c r="BZ43" i="30" s="1"/>
  <c r="BZ44" i="30" s="1"/>
  <c r="BZ45" i="30" s="1"/>
  <c r="BZ46" i="30" s="1"/>
  <c r="BZ47" i="30" s="1"/>
  <c r="BZ48" i="30" s="1"/>
  <c r="BZ49" i="30" s="1"/>
  <c r="BZ50" i="30" s="1"/>
  <c r="BZ51" i="30" s="1"/>
  <c r="BZ52" i="30" s="1"/>
  <c r="BZ53" i="30" s="1"/>
  <c r="BZ54" i="30" s="1"/>
  <c r="BZ55" i="30" s="1"/>
  <c r="BZ56" i="30" s="1"/>
  <c r="BZ57" i="30" s="1"/>
  <c r="BZ58" i="30" s="1"/>
  <c r="BZ59" i="30" s="1"/>
  <c r="BZ60" i="30" s="1"/>
  <c r="BZ61" i="30" s="1"/>
  <c r="BZ62" i="30" s="1"/>
  <c r="BZ63" i="30" s="1"/>
  <c r="BZ64" i="30" s="1"/>
  <c r="BZ65" i="30" s="1"/>
  <c r="BZ66" i="30" s="1"/>
  <c r="BZ67" i="30" s="1"/>
  <c r="BZ68" i="30" s="1"/>
  <c r="BZ69" i="30" s="1"/>
  <c r="BZ70" i="30" s="1"/>
  <c r="BZ71" i="30" s="1"/>
  <c r="BZ72" i="30" s="1"/>
  <c r="BZ73" i="30" s="1"/>
  <c r="BZ74" i="30" s="1"/>
  <c r="BZ75" i="30" s="1"/>
  <c r="BZ76" i="30" s="1"/>
  <c r="BZ77" i="30" s="1"/>
  <c r="BZ78" i="30" s="1"/>
  <c r="BZ79" i="30" s="1"/>
  <c r="BZ80" i="30" s="1"/>
  <c r="BZ81" i="30" s="1"/>
  <c r="BZ82" i="30" s="1"/>
  <c r="BZ83" i="30" s="1"/>
  <c r="BZ84" i="30" s="1"/>
  <c r="BZ85" i="30" s="1"/>
  <c r="BZ86" i="30" s="1"/>
  <c r="BZ87" i="30" s="1"/>
  <c r="BZ88" i="30" s="1"/>
  <c r="BZ89" i="30" s="1"/>
  <c r="BZ90" i="30" s="1"/>
  <c r="BZ91" i="30" s="1"/>
  <c r="BZ92" i="30" s="1"/>
  <c r="BZ93" i="30" s="1"/>
  <c r="BZ94" i="30" s="1"/>
  <c r="BZ95" i="30" s="1"/>
  <c r="BZ96" i="30" s="1"/>
  <c r="BZ97" i="30" s="1"/>
  <c r="BZ98" i="30" s="1"/>
  <c r="BZ99" i="30" s="1"/>
  <c r="BZ100" i="30" s="1"/>
  <c r="BZ101" i="30" s="1"/>
  <c r="BZ102" i="30" s="1"/>
  <c r="BZ103" i="30" s="1"/>
  <c r="BZ104" i="30" s="1"/>
  <c r="BZ105" i="30" s="1"/>
  <c r="BZ106" i="30" s="1"/>
  <c r="BZ107" i="30" s="1"/>
  <c r="BZ108" i="30" s="1"/>
  <c r="BZ109" i="30" s="1"/>
  <c r="BZ110" i="30" s="1"/>
  <c r="BZ111" i="30" s="1"/>
  <c r="BZ112" i="30" s="1"/>
  <c r="BZ113" i="30" s="1"/>
  <c r="BZ114" i="30" s="1"/>
  <c r="BZ115" i="30" s="1"/>
  <c r="BZ116" i="30" s="1"/>
  <c r="BZ117" i="30" s="1"/>
  <c r="BZ118" i="30" s="1"/>
  <c r="BZ119" i="30" s="1"/>
  <c r="BZ120" i="30" s="1"/>
  <c r="BZ121" i="30" s="1"/>
  <c r="BZ122" i="30" s="1"/>
  <c r="BZ123" i="30" s="1"/>
  <c r="BZ124" i="30" s="1"/>
  <c r="BZ125" i="30" s="1"/>
  <c r="BZ126" i="30" s="1"/>
  <c r="BZ127" i="30" s="1"/>
  <c r="BZ128" i="30" s="1"/>
  <c r="BZ129" i="30" s="1"/>
  <c r="BZ130" i="30" s="1"/>
  <c r="BZ131" i="30" s="1"/>
  <c r="BZ132" i="30" s="1"/>
  <c r="BZ133" i="30" s="1"/>
  <c r="BZ134" i="30" s="1"/>
  <c r="BZ135" i="30" s="1"/>
  <c r="BZ136" i="30" s="1"/>
  <c r="BZ137" i="30" s="1"/>
  <c r="BZ138" i="30" s="1"/>
  <c r="BZ139" i="30" s="1"/>
  <c r="BZ140" i="30" s="1"/>
  <c r="BZ141" i="30" s="1"/>
  <c r="BZ142" i="30" s="1"/>
  <c r="BZ143" i="30" s="1"/>
  <c r="BZ144" i="30" s="1"/>
  <c r="BZ145" i="30" s="1"/>
  <c r="BZ146" i="30" s="1"/>
  <c r="BZ147" i="30" s="1"/>
  <c r="BZ148" i="30" s="1"/>
  <c r="BZ149" i="30" s="1"/>
  <c r="BZ150" i="30" s="1"/>
  <c r="BZ151" i="30" s="1"/>
  <c r="BZ152" i="30" s="1"/>
  <c r="BZ153" i="30" s="1"/>
  <c r="BZ154" i="30" s="1"/>
  <c r="BZ155" i="30" s="1"/>
  <c r="BZ156" i="30" s="1"/>
  <c r="BZ157" i="30" s="1"/>
  <c r="BZ158" i="30" s="1"/>
  <c r="BZ159" i="30" s="1"/>
  <c r="BZ160" i="30" s="1"/>
  <c r="BZ161" i="30" s="1"/>
  <c r="BZ162" i="30" s="1"/>
  <c r="BZ163" i="30" s="1"/>
  <c r="BZ164" i="30" s="1"/>
  <c r="BZ165" i="30" s="1"/>
  <c r="BZ166" i="30" s="1"/>
  <c r="BZ167" i="30" s="1"/>
  <c r="BZ168" i="30" s="1"/>
  <c r="BZ169" i="30" s="1"/>
  <c r="BZ170" i="30" s="1"/>
  <c r="BZ171" i="30" s="1"/>
  <c r="BZ172" i="30" s="1"/>
  <c r="BZ173" i="30" s="1"/>
  <c r="BZ174" i="30" s="1"/>
  <c r="BZ175" i="30" s="1"/>
  <c r="BZ176" i="30" s="1"/>
  <c r="BZ177" i="30" s="1"/>
  <c r="BZ178" i="30" s="1"/>
  <c r="BZ179" i="30" s="1"/>
  <c r="BZ180" i="30" s="1"/>
  <c r="BZ181" i="30" s="1"/>
  <c r="BZ182" i="30" s="1"/>
  <c r="BZ183" i="30" s="1"/>
  <c r="BZ184" i="30" s="1"/>
  <c r="BZ185" i="30" s="1"/>
  <c r="BZ186" i="30" s="1"/>
  <c r="BZ187" i="30" s="1"/>
  <c r="BZ188" i="30" s="1"/>
  <c r="BZ189" i="30" s="1"/>
  <c r="BZ190" i="30" s="1"/>
  <c r="BZ191" i="30" s="1"/>
  <c r="BZ192" i="30" s="1"/>
  <c r="BZ193" i="30" s="1"/>
  <c r="BZ194" i="30" s="1"/>
  <c r="BZ195" i="30" s="1"/>
  <c r="BZ196" i="30" s="1"/>
  <c r="BZ197" i="30" s="1"/>
  <c r="BZ198" i="30" s="1"/>
  <c r="BZ199" i="30" s="1"/>
  <c r="BZ200" i="30" s="1"/>
  <c r="BZ201" i="30" s="1"/>
  <c r="BZ202" i="30" s="1"/>
  <c r="BZ203" i="30" s="1"/>
  <c r="BZ204" i="30" s="1"/>
  <c r="BZ205" i="30" s="1"/>
  <c r="BZ206" i="30" s="1"/>
  <c r="BZ207" i="30" s="1"/>
  <c r="BZ208" i="30" s="1"/>
  <c r="BZ209" i="30" s="1"/>
  <c r="BZ210" i="30" s="1"/>
  <c r="BZ211" i="30" s="1"/>
  <c r="BZ212" i="30" s="1"/>
  <c r="BZ213" i="30" s="1"/>
  <c r="BZ214" i="30" s="1"/>
  <c r="BZ215" i="30" s="1"/>
  <c r="BZ216" i="30" s="1"/>
  <c r="BZ217" i="30" s="1"/>
  <c r="BZ218" i="30" s="1"/>
  <c r="BZ219" i="30" s="1"/>
  <c r="BZ220" i="30" s="1"/>
  <c r="BZ221" i="30" s="1"/>
  <c r="BZ222" i="30" s="1"/>
  <c r="BZ223" i="30" s="1"/>
  <c r="BZ224" i="30" s="1"/>
  <c r="BZ225" i="30" s="1"/>
  <c r="BZ226" i="30" s="1"/>
  <c r="BZ227" i="30" s="1"/>
  <c r="BZ228" i="30" s="1"/>
  <c r="BZ229" i="30" s="1"/>
  <c r="BZ230" i="30" s="1"/>
  <c r="BZ231" i="30" s="1"/>
  <c r="BZ232" i="30" s="1"/>
  <c r="JJ25" i="30"/>
  <c r="JJ26" i="30" s="1"/>
  <c r="JJ27" i="30" s="1"/>
  <c r="JJ28" i="30" s="1"/>
  <c r="JJ29" i="30" s="1"/>
  <c r="JJ30" i="30" s="1"/>
  <c r="JJ31" i="30" s="1"/>
  <c r="JJ32" i="30" s="1"/>
  <c r="JJ33" i="30" s="1"/>
  <c r="JJ34" i="30" s="1"/>
  <c r="JJ35" i="30" s="1"/>
  <c r="JJ36" i="30" s="1"/>
  <c r="JJ37" i="30" s="1"/>
  <c r="JJ38" i="30" s="1"/>
  <c r="JJ39" i="30" s="1"/>
  <c r="JJ40" i="30" s="1"/>
  <c r="JJ41" i="30" s="1"/>
  <c r="JJ42" i="30" s="1"/>
  <c r="JJ43" i="30" s="1"/>
  <c r="JJ44" i="30" s="1"/>
  <c r="JJ45" i="30" s="1"/>
  <c r="JJ46" i="30" s="1"/>
  <c r="JJ47" i="30" s="1"/>
  <c r="JJ48" i="30" s="1"/>
  <c r="JJ49" i="30" s="1"/>
  <c r="JJ50" i="30" s="1"/>
  <c r="JJ51" i="30" s="1"/>
  <c r="JJ52" i="30" s="1"/>
  <c r="JJ53" i="30" s="1"/>
  <c r="JJ54" i="30" s="1"/>
  <c r="JJ55" i="30" s="1"/>
  <c r="JJ56" i="30" s="1"/>
  <c r="JJ57" i="30" s="1"/>
  <c r="JJ58" i="30" s="1"/>
  <c r="JJ59" i="30" s="1"/>
  <c r="JJ60" i="30" s="1"/>
  <c r="JJ61" i="30" s="1"/>
  <c r="JJ62" i="30" s="1"/>
  <c r="JJ63" i="30" s="1"/>
  <c r="JJ64" i="30" s="1"/>
  <c r="JJ65" i="30" s="1"/>
  <c r="JJ66" i="30" s="1"/>
  <c r="JJ67" i="30" s="1"/>
  <c r="JJ68" i="30" s="1"/>
  <c r="JJ69" i="30" s="1"/>
  <c r="JJ70" i="30" s="1"/>
  <c r="JJ71" i="30" s="1"/>
  <c r="JJ72" i="30" s="1"/>
  <c r="JJ73" i="30" s="1"/>
  <c r="JJ74" i="30" s="1"/>
  <c r="JJ75" i="30" s="1"/>
  <c r="JJ76" i="30" s="1"/>
  <c r="JJ77" i="30" s="1"/>
  <c r="JJ78" i="30" s="1"/>
  <c r="JJ79" i="30" s="1"/>
  <c r="JJ80" i="30" s="1"/>
  <c r="JJ81" i="30" s="1"/>
  <c r="JJ82" i="30" s="1"/>
  <c r="JJ83" i="30" s="1"/>
  <c r="JJ84" i="30" s="1"/>
  <c r="JJ85" i="30" s="1"/>
  <c r="JJ86" i="30" s="1"/>
  <c r="JJ87" i="30" s="1"/>
  <c r="JJ88" i="30" s="1"/>
  <c r="JJ89" i="30" s="1"/>
  <c r="JJ90" i="30" s="1"/>
  <c r="JJ91" i="30" s="1"/>
  <c r="JJ92" i="30" s="1"/>
  <c r="JJ93" i="30" s="1"/>
  <c r="JJ94" i="30" s="1"/>
  <c r="JJ95" i="30" s="1"/>
  <c r="JJ96" i="30" s="1"/>
  <c r="JJ97" i="30" s="1"/>
  <c r="JJ98" i="30" s="1"/>
  <c r="JJ99" i="30" s="1"/>
  <c r="JJ100" i="30" s="1"/>
  <c r="JJ101" i="30" s="1"/>
  <c r="JJ102" i="30" s="1"/>
  <c r="JJ103" i="30" s="1"/>
  <c r="JJ104" i="30" s="1"/>
  <c r="JJ105" i="30" s="1"/>
  <c r="JJ106" i="30" s="1"/>
  <c r="JJ107" i="30" s="1"/>
  <c r="JJ108" i="30" s="1"/>
  <c r="JJ109" i="30" s="1"/>
  <c r="JJ110" i="30" s="1"/>
  <c r="JJ111" i="30" s="1"/>
  <c r="JJ112" i="30" s="1"/>
  <c r="JJ113" i="30" s="1"/>
  <c r="JJ114" i="30" s="1"/>
  <c r="JJ115" i="30" s="1"/>
  <c r="JJ116" i="30" s="1"/>
  <c r="JJ117" i="30" s="1"/>
  <c r="JJ118" i="30" s="1"/>
  <c r="JJ119" i="30" s="1"/>
  <c r="JJ120" i="30" s="1"/>
  <c r="JJ121" i="30" s="1"/>
  <c r="JJ122" i="30" s="1"/>
  <c r="JJ123" i="30" s="1"/>
  <c r="JJ124" i="30" s="1"/>
  <c r="JJ125" i="30" s="1"/>
  <c r="JJ126" i="30" s="1"/>
  <c r="JJ127" i="30" s="1"/>
  <c r="JJ128" i="30" s="1"/>
  <c r="JJ129" i="30" s="1"/>
  <c r="JJ130" i="30" s="1"/>
  <c r="JJ131" i="30" s="1"/>
  <c r="JJ132" i="30" s="1"/>
  <c r="JJ133" i="30" s="1"/>
  <c r="JJ134" i="30" s="1"/>
  <c r="JJ135" i="30" s="1"/>
  <c r="JJ136" i="30" s="1"/>
  <c r="JJ137" i="30" s="1"/>
  <c r="JJ138" i="30" s="1"/>
  <c r="JJ139" i="30" s="1"/>
  <c r="JJ140" i="30" s="1"/>
  <c r="JJ141" i="30" s="1"/>
  <c r="JJ142" i="30" s="1"/>
  <c r="JJ143" i="30" s="1"/>
  <c r="JJ144" i="30" s="1"/>
  <c r="JJ145" i="30" s="1"/>
  <c r="JJ146" i="30" s="1"/>
  <c r="JJ147" i="30" s="1"/>
  <c r="JJ148" i="30" s="1"/>
  <c r="JJ149" i="30" s="1"/>
  <c r="JJ150" i="30" s="1"/>
  <c r="JJ151" i="30" s="1"/>
  <c r="JJ152" i="30" s="1"/>
  <c r="JJ153" i="30" s="1"/>
  <c r="JJ154" i="30" s="1"/>
  <c r="JJ155" i="30" s="1"/>
  <c r="JJ156" i="30" s="1"/>
  <c r="JJ157" i="30" s="1"/>
  <c r="JJ158" i="30" s="1"/>
  <c r="JJ159" i="30" s="1"/>
  <c r="JJ160" i="30" s="1"/>
  <c r="JJ161" i="30" s="1"/>
  <c r="JJ162" i="30" s="1"/>
  <c r="JJ163" i="30" s="1"/>
  <c r="JJ164" i="30" s="1"/>
  <c r="JJ165" i="30" s="1"/>
  <c r="JJ166" i="30" s="1"/>
  <c r="JJ167" i="30" s="1"/>
  <c r="JJ168" i="30" s="1"/>
  <c r="JJ169" i="30" s="1"/>
  <c r="JJ170" i="30" s="1"/>
  <c r="JJ171" i="30" s="1"/>
  <c r="JJ172" i="30" s="1"/>
  <c r="JJ173" i="30" s="1"/>
  <c r="JJ174" i="30" s="1"/>
  <c r="JJ175" i="30" s="1"/>
  <c r="JJ176" i="30" s="1"/>
  <c r="JJ177" i="30" s="1"/>
  <c r="JJ178" i="30" s="1"/>
  <c r="JJ179" i="30" s="1"/>
  <c r="JJ180" i="30" s="1"/>
  <c r="JJ181" i="30" s="1"/>
  <c r="JJ182" i="30" s="1"/>
  <c r="JJ183" i="30" s="1"/>
  <c r="JJ184" i="30" s="1"/>
  <c r="JJ185" i="30" s="1"/>
  <c r="JJ186" i="30" s="1"/>
  <c r="JJ187" i="30" s="1"/>
  <c r="JJ188" i="30" s="1"/>
  <c r="JJ189" i="30" s="1"/>
  <c r="JJ190" i="30" s="1"/>
  <c r="JJ191" i="30" s="1"/>
  <c r="JJ192" i="30" s="1"/>
  <c r="JJ193" i="30" s="1"/>
  <c r="JJ194" i="30" s="1"/>
  <c r="JJ195" i="30" s="1"/>
  <c r="JJ196" i="30" s="1"/>
  <c r="JJ197" i="30" s="1"/>
  <c r="JJ198" i="30" s="1"/>
  <c r="JJ199" i="30" s="1"/>
  <c r="JJ200" i="30" s="1"/>
  <c r="JJ201" i="30" s="1"/>
  <c r="JJ202" i="30" s="1"/>
  <c r="JJ203" i="30" s="1"/>
  <c r="JJ204" i="30" s="1"/>
  <c r="JJ205" i="30" s="1"/>
  <c r="JJ206" i="30" s="1"/>
  <c r="JJ207" i="30" s="1"/>
  <c r="JJ208" i="30" s="1"/>
  <c r="JJ209" i="30" s="1"/>
  <c r="JJ210" i="30" s="1"/>
  <c r="JJ211" i="30" s="1"/>
  <c r="JJ212" i="30" s="1"/>
  <c r="JJ213" i="30" s="1"/>
  <c r="JJ214" i="30" s="1"/>
  <c r="JJ215" i="30" s="1"/>
  <c r="JJ216" i="30" s="1"/>
  <c r="JJ217" i="30" s="1"/>
  <c r="JJ218" i="30" s="1"/>
  <c r="JJ219" i="30" s="1"/>
  <c r="JJ220" i="30" s="1"/>
  <c r="JJ221" i="30" s="1"/>
  <c r="JJ222" i="30" s="1"/>
  <c r="JJ223" i="30" s="1"/>
  <c r="JJ224" i="30" s="1"/>
  <c r="JJ225" i="30" s="1"/>
  <c r="JJ226" i="30" s="1"/>
  <c r="JJ227" i="30" s="1"/>
  <c r="JJ228" i="30" s="1"/>
  <c r="JJ229" i="30" s="1"/>
  <c r="JJ230" i="30" s="1"/>
  <c r="JJ231" i="30" s="1"/>
  <c r="JJ232" i="30" s="1"/>
  <c r="GX218" i="30"/>
  <c r="GX219" i="30" s="1"/>
  <c r="GX220" i="30" s="1"/>
  <c r="GX221" i="30" s="1"/>
  <c r="GX222" i="30" s="1"/>
  <c r="GX223" i="30" s="1"/>
  <c r="GX224" i="30" s="1"/>
  <c r="GX225" i="30" s="1"/>
  <c r="GX226" i="30" s="1"/>
  <c r="GX227" i="30" s="1"/>
  <c r="GX228" i="30" s="1"/>
  <c r="GX229" i="30" s="1"/>
  <c r="GX230" i="30" s="1"/>
  <c r="GX231" i="30" s="1"/>
  <c r="GX232" i="30" s="1"/>
  <c r="BJ212" i="30"/>
  <c r="BJ213" i="30" s="1"/>
  <c r="BJ214" i="30" s="1"/>
  <c r="BJ215" i="30" s="1"/>
  <c r="BJ216" i="30" s="1"/>
  <c r="BJ217" i="30" s="1"/>
  <c r="BJ218" i="30" s="1"/>
  <c r="BJ219" i="30" s="1"/>
  <c r="BJ220" i="30" s="1"/>
  <c r="BJ221" i="30" s="1"/>
  <c r="BJ222" i="30" s="1"/>
  <c r="BJ223" i="30" s="1"/>
  <c r="BJ224" i="30" s="1"/>
  <c r="BJ225" i="30" s="1"/>
  <c r="BJ226" i="30" s="1"/>
  <c r="BJ227" i="30" s="1"/>
  <c r="BJ228" i="30" s="1"/>
  <c r="BJ229" i="30" s="1"/>
  <c r="BJ230" i="30" s="1"/>
  <c r="BJ231" i="30" s="1"/>
  <c r="BJ232" i="30" s="1"/>
  <c r="EL216" i="30"/>
  <c r="EL217" i="30" s="1"/>
  <c r="EL218" i="30" s="1"/>
  <c r="EL219" i="30" s="1"/>
  <c r="EL220" i="30" s="1"/>
  <c r="EL221" i="30" s="1"/>
  <c r="EL222" i="30" s="1"/>
  <c r="EL223" i="30" s="1"/>
  <c r="EL224" i="30" s="1"/>
  <c r="EL225" i="30" s="1"/>
  <c r="EL226" i="30" s="1"/>
  <c r="EL227" i="30" s="1"/>
  <c r="EL228" i="30" s="1"/>
  <c r="EL229" i="30" s="1"/>
  <c r="EL230" i="30" s="1"/>
  <c r="EL231" i="30" s="1"/>
  <c r="EL232" i="30" s="1"/>
  <c r="CP212" i="30"/>
  <c r="CP213" i="30" s="1"/>
  <c r="CP214" i="30" s="1"/>
  <c r="CP215" i="30" s="1"/>
  <c r="CP216" i="30" s="1"/>
  <c r="CP217" i="30" s="1"/>
  <c r="CP218" i="30" s="1"/>
  <c r="CP219" i="30" s="1"/>
  <c r="CP220" i="30" s="1"/>
  <c r="CP221" i="30" s="1"/>
  <c r="CP222" i="30" s="1"/>
  <c r="CP223" i="30" s="1"/>
  <c r="CP224" i="30" s="1"/>
  <c r="CP225" i="30" s="1"/>
  <c r="CP226" i="30" s="1"/>
  <c r="CP227" i="30" s="1"/>
  <c r="CP228" i="30" s="1"/>
  <c r="CP229" i="30" s="1"/>
  <c r="CP230" i="30" s="1"/>
  <c r="CP231" i="30" s="1"/>
  <c r="CP232" i="30" s="1"/>
  <c r="C21" i="42"/>
  <c r="B18" i="42"/>
  <c r="C19" i="42"/>
  <c r="B19" i="42"/>
  <c r="GH220" i="30"/>
  <c r="GH221" i="30" s="1"/>
  <c r="GH222" i="30" s="1"/>
  <c r="GH223" i="30" s="1"/>
  <c r="GH224" i="30" s="1"/>
  <c r="GH225" i="30" s="1"/>
  <c r="GH226" i="30" s="1"/>
  <c r="GH227" i="30" s="1"/>
  <c r="GH228" i="30" s="1"/>
  <c r="GH229" i="30" s="1"/>
  <c r="GH230" i="30" s="1"/>
  <c r="GH231" i="30" s="1"/>
  <c r="GH232" i="30" s="1"/>
  <c r="B55" i="42" l="1"/>
  <c r="B52" i="42"/>
  <c r="C55" i="42"/>
  <c r="B54" i="42"/>
  <c r="C53" i="42"/>
  <c r="B53" i="42"/>
</calcChain>
</file>

<file path=xl/sharedStrings.xml><?xml version="1.0" encoding="utf-8"?>
<sst xmlns="http://schemas.openxmlformats.org/spreadsheetml/2006/main" count="1478" uniqueCount="159">
  <si>
    <t>v retreating side</t>
  </si>
  <si>
    <t>v advancing</t>
  </si>
  <si>
    <t>gap retreating to mass center</t>
  </si>
  <si>
    <t>Hypotenuse</t>
  </si>
  <si>
    <t>General parameters (same on all pages)</t>
  </si>
  <si>
    <t>weight curling stone</t>
  </si>
  <si>
    <t>radius</t>
  </si>
  <si>
    <t>radius running band</t>
  </si>
  <si>
    <t>maximum value mu</t>
  </si>
  <si>
    <t>maximum friction force of the entire stone</t>
  </si>
  <si>
    <t>Specific parameters</t>
  </si>
  <si>
    <t>blocks</t>
  </si>
  <si>
    <t>points the stone rests on</t>
  </si>
  <si>
    <t>velocity</t>
  </si>
  <si>
    <t>centrifugal force/blocks</t>
  </si>
  <si>
    <t>friction force&gt;centrifugal force?</t>
  </si>
  <si>
    <t>_019_critical velocity</t>
  </si>
  <si>
    <t>critical velocity</t>
  </si>
  <si>
    <t>friction force 0 km/h</t>
  </si>
  <si>
    <t>friction force minimum</t>
  </si>
  <si>
    <t>friction coefficient mu</t>
  </si>
  <si>
    <t>rotation</t>
  </si>
  <si>
    <t>time Curl</t>
  </si>
  <si>
    <t>time</t>
  </si>
  <si>
    <t>distance</t>
  </si>
  <si>
    <t>RESULT</t>
  </si>
  <si>
    <t>rotations</t>
  </si>
  <si>
    <t>Throw without rotation in column H to N.    Throws with rotations 1 to 80 from column P on.</t>
  </si>
  <si>
    <t>distance covered</t>
  </si>
  <si>
    <t>initial rotational velocity[m]</t>
  </si>
  <si>
    <t>required average rotational velocity[m]</t>
  </si>
  <si>
    <t>multiplier</t>
  </si>
  <si>
    <t>throw progress</t>
  </si>
  <si>
    <t>The constant factor 30 in the in formula of the initial rotation is a heuristic helper value. I came up with it by trial and error.</t>
  </si>
  <si>
    <t>actual rotational velocity</t>
  </si>
  <si>
    <t>linear velocity</t>
  </si>
  <si>
    <t>friction force retreating side</t>
  </si>
  <si>
    <t>overview of several stochastic combinations</t>
  </si>
  <si>
    <t>values two points</t>
  </si>
  <si>
    <t>values three points</t>
  </si>
  <si>
    <t>0:1:1 average</t>
  </si>
  <si>
    <t>2 points</t>
  </si>
  <si>
    <t>3 points</t>
  </si>
  <si>
    <t>average initial velocity per rotation</t>
  </si>
  <si>
    <t>Normal deviation due to split friction</t>
  </si>
  <si>
    <t>total deviation split friction and trigonometric heuristic</t>
  </si>
  <si>
    <t>heuristics for scratch theory</t>
  </si>
  <si>
    <t>gravitational acceleration rounded</t>
  </si>
  <si>
    <t>gyroscopic precession stabilizes the stone and influences the stochastic combinations</t>
  </si>
  <si>
    <t>Further refining the values from ScratchCalculations</t>
  </si>
  <si>
    <t>Values without scratch-force due to gyroscopic precession</t>
  </si>
  <si>
    <t>gyroscopic deviation split friction and trigonometric heuristic</t>
  </si>
  <si>
    <t>component without Scratch-force given in figure of the paper</t>
  </si>
  <si>
    <t>Stribeck-curve is in columns A,B; The curve starts with negative velocities which can actually occur at a high rotation rate.</t>
  </si>
  <si>
    <t xml:space="preserve"> For these negative velocities, the curve was mirrored in the origin. The Stribeck curve for positive velocities starts at row 315.</t>
  </si>
  <si>
    <t>gyroscopic precession stabilizes stone standing on fewer points as rotation rate increases</t>
  </si>
  <si>
    <t>taken from CriticalVelocity cell A32</t>
  </si>
  <si>
    <t>For calculation of linear velocity in AA and similar cells see subsection{Technical sketch}</t>
  </si>
  <si>
    <t>In columns linear velocity: As stone curls, lateral force is subtracted from linear velocity to maintain conservation of energy</t>
  </si>
  <si>
    <t>In columns gap retreating: torque stabilizes rotation as stone curls; gap remains same; coupling of rotational and translational velocity breaks up;</t>
  </si>
  <si>
    <t>Other info:</t>
  </si>
  <si>
    <t>The value of the multiplier in S20 was determined manually such that the required matches the actual rotational velocity as well as possible. The value determines the initial rotation.</t>
  </si>
  <si>
    <t>time throw[s]</t>
  </si>
  <si>
    <t>curling throw with stone divided into 2 blocks without rotation(same on all pages)</t>
  </si>
  <si>
    <t>velocity[m/s]</t>
  </si>
  <si>
    <t>friction force per block[kg*m/s^2]</t>
  </si>
  <si>
    <t>velocity reduction in percent</t>
  </si>
  <si>
    <t>distance[m]</t>
  </si>
  <si>
    <t>e</t>
  </si>
  <si>
    <t>Due to torque stablizing rotation, can not reduce rotational energy; only linear energy can be reduced to maintain conservation of energy, see subsection{Conservation of Energy}</t>
  </si>
  <si>
    <t>friction force advancing side, single block</t>
  </si>
  <si>
    <t>time[tenths of second]</t>
  </si>
  <si>
    <t>time[seconds]</t>
  </si>
  <si>
    <t>just for orientation; time columns match throws with rotation further right</t>
  </si>
  <si>
    <t>friction force retreating side, single block</t>
  </si>
  <si>
    <t>0:0:1 average</t>
  </si>
  <si>
    <t>Formula used in columns linear velocity without curl: v_new = v_old-F/m*t also known as v_new = v_old-a*t</t>
  </si>
  <si>
    <t>average values</t>
  </si>
  <si>
    <t>max min</t>
  </si>
  <si>
    <t>create static ratios</t>
  </si>
  <si>
    <t>Overview</t>
  </si>
  <si>
    <t>Tables are the in order of the manuscript.</t>
  </si>
  <si>
    <t>CriticalVelocity</t>
  </si>
  <si>
    <t>Calculation of the critical velocity difference below which a stone can curl.</t>
  </si>
  <si>
    <t>ThreePoints</t>
  </si>
  <si>
    <t>The static case of a stone standing on three points is investigated.</t>
  </si>
  <si>
    <t>GyroPrecession_FinalResult</t>
  </si>
  <si>
    <t>TwoPoints</t>
  </si>
  <si>
    <t>A deviation value for every rotation is picked according to gyroscopic precession suggesting fewer resting points for higher rotations.</t>
  </si>
  <si>
    <t>The static case of a stone standing on two points is investigated.</t>
  </si>
  <si>
    <t>ScratchCalculations</t>
  </si>
  <si>
    <t>Scratch deviation is calculated heuristically and added to static ratios.</t>
  </si>
  <si>
    <t>In general, a cell saying RESULT points to numbers or explanations referred to in the manuscript.</t>
  </si>
  <si>
    <t>alpha: Angle center of mass block to center of mass entire stone</t>
  </si>
  <si>
    <t>time step</t>
  </si>
  <si>
    <t>v_lat</t>
  </si>
  <si>
    <t>ratio lubrication accumulation</t>
  </si>
  <si>
    <t>retr friction force/blocks</t>
  </si>
  <si>
    <t>adv friction force/blocks</t>
  </si>
  <si>
    <t>time curl</t>
  </si>
  <si>
    <t>hypotenuse force in centers of mass of two block side</t>
  </si>
  <si>
    <t>Init lin velocity</t>
  </si>
  <si>
    <t>deviation is calculated specifically for each ratio</t>
  </si>
  <si>
    <t>get initial velocities of static cases</t>
  </si>
  <si>
    <t>get rotational velocities at rotation</t>
  </si>
  <si>
    <t>average rotational velocity, required</t>
  </si>
  <si>
    <t>the reference values</t>
  </si>
  <si>
    <t>measured deviation at 80 rotations[m] and ratio 0:0:1</t>
  </si>
  <si>
    <t>number of contact points at 80 rotations</t>
  </si>
  <si>
    <t>the individual static cases</t>
  </si>
  <si>
    <t>one point</t>
  </si>
  <si>
    <t>two points</t>
  </si>
  <si>
    <t>threepoints</t>
  </si>
  <si>
    <t>avg points</t>
  </si>
  <si>
    <t>Scratch deviation [m], trigonometric heuristic</t>
  </si>
  <si>
    <t>Summary total deviation</t>
  </si>
  <si>
    <t>total deviation split friction and linear heuristic</t>
  </si>
  <si>
    <t>Summary deviation without scratch force</t>
  </si>
  <si>
    <t>normal deviation</t>
  </si>
  <si>
    <t>-----------------</t>
  </si>
  <si>
    <t>first crude approach; calculation of inear deviation</t>
  </si>
  <si>
    <t>Scratch deviation [m], linear heuristic</t>
  </si>
  <si>
    <t>mu adv</t>
  </si>
  <si>
    <t>hypotenuse beta</t>
  </si>
  <si>
    <t>avg hypotenuse beta curl</t>
  </si>
  <si>
    <t>avg beta curl</t>
  </si>
  <si>
    <t>Subtraction at third statement in if clause ...-0,1*(Q24-R24)/$C$3</t>
  </si>
  <si>
    <t>Subtraction at third statement in if clause ...-0,1*(Q24-2*(COS(BOGENMASS(AA23))*SIN(30*PI()/180))*R24)/$C$3</t>
  </si>
  <si>
    <t>dif first 5 rotations</t>
  </si>
  <si>
    <t>blocks on advancing side</t>
  </si>
  <si>
    <t>taken from CriticalVelocity cell A25</t>
  </si>
  <si>
    <t>beta</t>
  </si>
  <si>
    <t>0:1:0 average</t>
  </si>
  <si>
    <t>scratch force component overview</t>
  </si>
  <si>
    <t>dif first 15 rotations</t>
  </si>
  <si>
    <t>split friction</t>
  </si>
  <si>
    <t>before trigonometric correction</t>
  </si>
  <si>
    <t>after trigonometric correction</t>
  </si>
  <si>
    <t>scratch force</t>
  </si>
  <si>
    <t>combined</t>
  </si>
  <si>
    <t>split friction deviation</t>
  </si>
  <si>
    <t>sum beta</t>
  </si>
  <si>
    <t>scratch</t>
  </si>
  <si>
    <t>total deviation</t>
  </si>
  <si>
    <t>split fr deviation[m]</t>
  </si>
  <si>
    <t>% scratch dev</t>
  </si>
  <si>
    <t>scratch deviation[m]</t>
  </si>
  <si>
    <t>n/a</t>
  </si>
  <si>
    <t>sum v_rot/v_lin</t>
  </si>
  <si>
    <t>deviation combined[m]</t>
  </si>
  <si>
    <t>StaticRatios</t>
  </si>
  <si>
    <t>The results from each static case get collected. The static ratios get built.</t>
  </si>
  <si>
    <t>probabilistic approach</t>
  </si>
  <si>
    <t>the optimal valueswere picked to reasonably reflect observed reality AND maintain steady transition of static configurations;</t>
  </si>
  <si>
    <t>Curlingstone is divided into smaller blocks.</t>
  </si>
  <si>
    <t>phi[deg] scratch angle</t>
  </si>
  <si>
    <t>avg beta</t>
  </si>
  <si>
    <t>Scratch-force component</t>
  </si>
  <si>
    <t>component without Scratch-force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</si>
</sst>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7" fontId="0" fillId="0" borderId="0" xfId="0" applyNumberFormat="1"/>
    <xf numFmtId="21" fontId="0" fillId="0" borderId="0" xfId="0" applyNumberFormat="1"/>
    <xf numFmtId="0" fontId="0" fillId="0" borderId="0" xfId="0" quotePrefix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"/>
  <sheetViews>
    <sheetView workbookViewId="0"/>
  </sheetViews>
  <sheetFormatPr baseColWidth="10" defaultRowHeight="15" x14ac:dyDescent="0.25"/>
  <sheetData/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"/>
  <sheetViews>
    <sheetView workbookViewId="0">
      <selection activeCell="C11" sqref="C11"/>
    </sheetView>
  </sheetViews>
  <sheetFormatPr baseColWidth="10" defaultRowHeight="15" x14ac:dyDescent="0.25"/>
  <sheetData>
    <row r="1" spans="1:4" x14ac:dyDescent="0.25">
      <c r="A1" t="s">
        <v>4</v>
      </c>
    </row>
    <row r="2" spans="1:4" x14ac:dyDescent="0.25">
      <c r="A2" t="s">
        <v>6</v>
      </c>
      <c r="B2" t="s">
        <v>7</v>
      </c>
      <c r="C2" t="s">
        <v>5</v>
      </c>
      <c r="D2" t="s">
        <v>47</v>
      </c>
    </row>
    <row r="3" spans="1:4" x14ac:dyDescent="0.25">
      <c r="A3">
        <v>0.14000000000000001</v>
      </c>
      <c r="B3">
        <v>0.06</v>
      </c>
      <c r="C3">
        <v>18</v>
      </c>
      <c r="D3">
        <v>10</v>
      </c>
    </row>
    <row r="12" spans="1:4" x14ac:dyDescent="0.25">
      <c r="A12" t="s">
        <v>92</v>
      </c>
    </row>
    <row r="13" spans="1:4" x14ac:dyDescent="0.25">
      <c r="A13" t="s">
        <v>80</v>
      </c>
    </row>
    <row r="14" spans="1:4" x14ac:dyDescent="0.25">
      <c r="A14" t="s">
        <v>81</v>
      </c>
    </row>
    <row r="15" spans="1:4" x14ac:dyDescent="0.25">
      <c r="A15" t="s">
        <v>82</v>
      </c>
      <c r="D15" t="s">
        <v>83</v>
      </c>
    </row>
    <row r="16" spans="1:4" x14ac:dyDescent="0.25">
      <c r="A16" t="s">
        <v>84</v>
      </c>
      <c r="D16" t="s">
        <v>85</v>
      </c>
    </row>
    <row r="17" spans="1:4" x14ac:dyDescent="0.25">
      <c r="A17" t="s">
        <v>87</v>
      </c>
      <c r="D17" t="s">
        <v>89</v>
      </c>
    </row>
    <row r="19" spans="1:4" x14ac:dyDescent="0.25">
      <c r="A19" t="s">
        <v>150</v>
      </c>
      <c r="D19" t="s">
        <v>151</v>
      </c>
    </row>
    <row r="20" spans="1:4" x14ac:dyDescent="0.25">
      <c r="A20" t="s">
        <v>90</v>
      </c>
      <c r="D20" t="s">
        <v>91</v>
      </c>
    </row>
    <row r="21" spans="1:4" x14ac:dyDescent="0.25">
      <c r="A21" t="s">
        <v>86</v>
      </c>
      <c r="D21" t="s">
        <v>88</v>
      </c>
    </row>
    <row r="22" spans="1:4" x14ac:dyDescent="0.25">
      <c r="A22" s="4"/>
    </row>
    <row r="23" spans="1:4" x14ac:dyDescent="0.25">
      <c r="A23" s="4"/>
    </row>
    <row r="24" spans="1:4" x14ac:dyDescent="0.25">
      <c r="A24" s="4"/>
    </row>
    <row r="25" spans="1:4" x14ac:dyDescent="0.25">
      <c r="A25" s="4"/>
    </row>
    <row r="26" spans="1:4" x14ac:dyDescent="0.25">
      <c r="A26" s="4"/>
    </row>
    <row r="27" spans="1:4" x14ac:dyDescent="0.25">
      <c r="A27" s="4"/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H313"/>
  <sheetViews>
    <sheetView workbookViewId="0">
      <selection activeCell="H24" sqref="H24"/>
    </sheetView>
  </sheetViews>
  <sheetFormatPr baseColWidth="10" defaultRowHeight="15" x14ac:dyDescent="0.25"/>
  <sheetData>
    <row r="1" spans="1:8" x14ac:dyDescent="0.25">
      <c r="A1" t="s">
        <v>4</v>
      </c>
    </row>
    <row r="2" spans="1:8" x14ac:dyDescent="0.25">
      <c r="A2" t="s">
        <v>6</v>
      </c>
      <c r="B2" t="s">
        <v>7</v>
      </c>
      <c r="C2" t="s">
        <v>5</v>
      </c>
      <c r="D2" t="s">
        <v>47</v>
      </c>
    </row>
    <row r="3" spans="1:8" x14ac:dyDescent="0.25">
      <c r="A3">
        <f>Overview!A3</f>
        <v>0.14000000000000001</v>
      </c>
      <c r="B3">
        <f>Overview!B3</f>
        <v>0.06</v>
      </c>
      <c r="C3">
        <f>Overview!C3</f>
        <v>18</v>
      </c>
      <c r="D3">
        <f>Overview!D3</f>
        <v>10</v>
      </c>
    </row>
    <row r="4" spans="1:8" x14ac:dyDescent="0.25">
      <c r="A4" t="s">
        <v>10</v>
      </c>
    </row>
    <row r="5" spans="1:8" x14ac:dyDescent="0.25">
      <c r="A5" t="s">
        <v>8</v>
      </c>
      <c r="C5">
        <v>0.03</v>
      </c>
    </row>
    <row r="6" spans="1:8" x14ac:dyDescent="0.25">
      <c r="A6" t="s">
        <v>9</v>
      </c>
      <c r="C6">
        <f>C3*Overview!D3*C5</f>
        <v>5.3999999999999995</v>
      </c>
    </row>
    <row r="10" spans="1:8" x14ac:dyDescent="0.25">
      <c r="B10" t="s">
        <v>11</v>
      </c>
      <c r="C10" t="s">
        <v>12</v>
      </c>
      <c r="F10" t="s">
        <v>11</v>
      </c>
      <c r="G10" t="s">
        <v>12</v>
      </c>
      <c r="H10" t="s">
        <v>129</v>
      </c>
    </row>
    <row r="11" spans="1:8" x14ac:dyDescent="0.25">
      <c r="B11">
        <v>2</v>
      </c>
      <c r="C11">
        <v>1</v>
      </c>
      <c r="D11" s="1">
        <v>2</v>
      </c>
      <c r="F11">
        <v>3</v>
      </c>
      <c r="G11" s="1">
        <v>3</v>
      </c>
      <c r="H11">
        <v>2</v>
      </c>
    </row>
    <row r="12" spans="1:8" x14ac:dyDescent="0.25">
      <c r="A12" s="1" t="s">
        <v>13</v>
      </c>
      <c r="B12" s="1" t="s">
        <v>14</v>
      </c>
      <c r="C12" t="s">
        <v>15</v>
      </c>
      <c r="F12" s="1" t="s">
        <v>14</v>
      </c>
      <c r="G12" t="s">
        <v>15</v>
      </c>
    </row>
    <row r="13" spans="1:8" x14ac:dyDescent="0.25">
      <c r="A13" s="1">
        <v>0</v>
      </c>
      <c r="B13">
        <f>(C$3/B$11)*(A13^2)/(B$3*2)</f>
        <v>0</v>
      </c>
      <c r="C13" t="str">
        <f t="shared" ref="C13:D29" si="0">IF($C$6/C$11&gt;$B13,"Curl","No Curl")</f>
        <v>Curl</v>
      </c>
      <c r="D13" t="str">
        <f>IF($C$6/D$11&gt;$B13,"Curl","No Curl")</f>
        <v>Curl</v>
      </c>
      <c r="F13">
        <f>(C$3/F$11*H$11)*(A13^2)/(3/2*B$3)</f>
        <v>0</v>
      </c>
      <c r="G13" t="str">
        <f t="shared" ref="G13:G76" si="1">IF($F13&lt;$C$6/G$11,"Curl","No Curl")</f>
        <v>Curl</v>
      </c>
    </row>
    <row r="14" spans="1:8" x14ac:dyDescent="0.25">
      <c r="A14" s="1">
        <v>0.01</v>
      </c>
      <c r="B14">
        <f t="shared" ref="B14:B77" si="2">(C$3/B$11)*(A14^2)/(B$3*2)</f>
        <v>7.5000000000000006E-3</v>
      </c>
      <c r="C14" t="str">
        <f t="shared" si="0"/>
        <v>Curl</v>
      </c>
      <c r="D14" t="str">
        <f t="shared" si="0"/>
        <v>Curl</v>
      </c>
      <c r="F14">
        <f t="shared" ref="F14:F35" si="3">(C$3/F$11*H$11)*(A14^2)/(3/2*B$3)</f>
        <v>1.3333333333333336E-2</v>
      </c>
      <c r="G14" t="str">
        <f t="shared" si="1"/>
        <v>Curl</v>
      </c>
    </row>
    <row r="15" spans="1:8" x14ac:dyDescent="0.25">
      <c r="A15" s="1">
        <v>0.02</v>
      </c>
      <c r="B15">
        <f t="shared" si="2"/>
        <v>3.0000000000000002E-2</v>
      </c>
      <c r="C15" t="str">
        <f t="shared" si="0"/>
        <v>Curl</v>
      </c>
      <c r="D15" t="str">
        <f t="shared" si="0"/>
        <v>Curl</v>
      </c>
      <c r="F15">
        <f t="shared" si="3"/>
        <v>5.3333333333333344E-2</v>
      </c>
      <c r="G15" t="str">
        <f t="shared" si="1"/>
        <v>Curl</v>
      </c>
    </row>
    <row r="16" spans="1:8" x14ac:dyDescent="0.25">
      <c r="A16" s="1">
        <v>0.03</v>
      </c>
      <c r="B16">
        <f t="shared" si="2"/>
        <v>6.7500000000000004E-2</v>
      </c>
      <c r="C16" t="str">
        <f t="shared" si="0"/>
        <v>Curl</v>
      </c>
      <c r="D16" t="str">
        <f t="shared" si="0"/>
        <v>Curl</v>
      </c>
      <c r="F16">
        <f t="shared" si="3"/>
        <v>0.12000000000000001</v>
      </c>
      <c r="G16" t="str">
        <f t="shared" si="1"/>
        <v>Curl</v>
      </c>
    </row>
    <row r="17" spans="1:7" x14ac:dyDescent="0.25">
      <c r="A17" s="1">
        <v>0.04</v>
      </c>
      <c r="B17">
        <f t="shared" si="2"/>
        <v>0.12000000000000001</v>
      </c>
      <c r="C17" t="str">
        <f t="shared" si="0"/>
        <v>Curl</v>
      </c>
      <c r="D17" t="str">
        <f t="shared" si="0"/>
        <v>Curl</v>
      </c>
      <c r="F17">
        <f t="shared" si="3"/>
        <v>0.21333333333333337</v>
      </c>
      <c r="G17" t="str">
        <f t="shared" si="1"/>
        <v>Curl</v>
      </c>
    </row>
    <row r="18" spans="1:7" x14ac:dyDescent="0.25">
      <c r="A18" s="1">
        <v>0.05</v>
      </c>
      <c r="B18">
        <f t="shared" si="2"/>
        <v>0.18750000000000006</v>
      </c>
      <c r="C18" t="str">
        <f t="shared" si="0"/>
        <v>Curl</v>
      </c>
      <c r="D18" t="str">
        <f t="shared" si="0"/>
        <v>Curl</v>
      </c>
      <c r="F18">
        <f t="shared" si="3"/>
        <v>0.33333333333333343</v>
      </c>
      <c r="G18" t="str">
        <f t="shared" si="1"/>
        <v>Curl</v>
      </c>
    </row>
    <row r="19" spans="1:7" x14ac:dyDescent="0.25">
      <c r="A19" s="1">
        <v>0.06</v>
      </c>
      <c r="B19">
        <f t="shared" si="2"/>
        <v>0.27</v>
      </c>
      <c r="C19" t="str">
        <f t="shared" si="0"/>
        <v>Curl</v>
      </c>
      <c r="D19" t="str">
        <f t="shared" si="0"/>
        <v>Curl</v>
      </c>
      <c r="F19">
        <f t="shared" si="3"/>
        <v>0.48000000000000004</v>
      </c>
      <c r="G19" t="str">
        <f t="shared" si="1"/>
        <v>Curl</v>
      </c>
    </row>
    <row r="20" spans="1:7" x14ac:dyDescent="0.25">
      <c r="A20" s="1">
        <v>7.0000000000000007E-2</v>
      </c>
      <c r="B20">
        <f t="shared" si="2"/>
        <v>0.36750000000000005</v>
      </c>
      <c r="C20" t="str">
        <f t="shared" si="0"/>
        <v>Curl</v>
      </c>
      <c r="D20" t="str">
        <f t="shared" si="0"/>
        <v>Curl</v>
      </c>
      <c r="F20">
        <f t="shared" si="3"/>
        <v>0.65333333333333343</v>
      </c>
      <c r="G20" t="str">
        <f t="shared" si="1"/>
        <v>Curl</v>
      </c>
    </row>
    <row r="21" spans="1:7" x14ac:dyDescent="0.25">
      <c r="A21" s="1">
        <v>0.08</v>
      </c>
      <c r="B21">
        <f t="shared" si="2"/>
        <v>0.48000000000000004</v>
      </c>
      <c r="C21" t="str">
        <f t="shared" si="0"/>
        <v>Curl</v>
      </c>
      <c r="D21" t="str">
        <f t="shared" si="0"/>
        <v>Curl</v>
      </c>
      <c r="F21">
        <f t="shared" si="3"/>
        <v>0.8533333333333335</v>
      </c>
      <c r="G21" t="str">
        <f t="shared" si="1"/>
        <v>Curl</v>
      </c>
    </row>
    <row r="22" spans="1:7" x14ac:dyDescent="0.25">
      <c r="A22" s="1">
        <v>0.09</v>
      </c>
      <c r="B22">
        <f t="shared" si="2"/>
        <v>0.60749999999999993</v>
      </c>
      <c r="C22" t="str">
        <f t="shared" si="0"/>
        <v>Curl</v>
      </c>
      <c r="D22" t="str">
        <f t="shared" si="0"/>
        <v>Curl</v>
      </c>
      <c r="F22">
        <f t="shared" si="3"/>
        <v>1.08</v>
      </c>
      <c r="G22" t="str">
        <f t="shared" si="1"/>
        <v>Curl</v>
      </c>
    </row>
    <row r="23" spans="1:7" x14ac:dyDescent="0.25">
      <c r="A23" s="1">
        <v>0.1</v>
      </c>
      <c r="B23">
        <f t="shared" si="2"/>
        <v>0.75000000000000022</v>
      </c>
      <c r="C23" t="str">
        <f t="shared" si="0"/>
        <v>Curl</v>
      </c>
      <c r="D23" t="str">
        <f t="shared" si="0"/>
        <v>Curl</v>
      </c>
      <c r="F23">
        <f t="shared" si="3"/>
        <v>1.3333333333333337</v>
      </c>
      <c r="G23" t="str">
        <f t="shared" si="1"/>
        <v>Curl</v>
      </c>
    </row>
    <row r="24" spans="1:7" x14ac:dyDescent="0.25">
      <c r="A24" s="1">
        <v>0.11</v>
      </c>
      <c r="B24">
        <f t="shared" si="2"/>
        <v>0.90749999999999997</v>
      </c>
      <c r="C24" t="str">
        <f t="shared" si="0"/>
        <v>Curl</v>
      </c>
      <c r="D24" t="str">
        <f t="shared" si="0"/>
        <v>Curl</v>
      </c>
      <c r="F24">
        <f t="shared" si="3"/>
        <v>1.6133333333333333</v>
      </c>
      <c r="G24" t="str">
        <f t="shared" si="1"/>
        <v>Curl</v>
      </c>
    </row>
    <row r="25" spans="1:7" x14ac:dyDescent="0.25">
      <c r="A25" s="1">
        <v>0.12</v>
      </c>
      <c r="B25">
        <f t="shared" si="2"/>
        <v>1.08</v>
      </c>
      <c r="C25" t="str">
        <f t="shared" si="0"/>
        <v>Curl</v>
      </c>
      <c r="D25" t="str">
        <f t="shared" si="0"/>
        <v>Curl</v>
      </c>
      <c r="F25">
        <f t="shared" si="3"/>
        <v>1.9200000000000002</v>
      </c>
      <c r="G25" t="str">
        <f t="shared" si="1"/>
        <v>No Curl</v>
      </c>
    </row>
    <row r="26" spans="1:7" x14ac:dyDescent="0.25">
      <c r="A26" s="1">
        <v>0.13</v>
      </c>
      <c r="B26">
        <f t="shared" si="2"/>
        <v>1.2675000000000001</v>
      </c>
      <c r="C26" t="str">
        <f t="shared" si="0"/>
        <v>Curl</v>
      </c>
      <c r="D26" t="str">
        <f t="shared" si="0"/>
        <v>Curl</v>
      </c>
      <c r="F26">
        <f t="shared" si="3"/>
        <v>2.2533333333333339</v>
      </c>
      <c r="G26" t="str">
        <f t="shared" si="1"/>
        <v>No Curl</v>
      </c>
    </row>
    <row r="27" spans="1:7" x14ac:dyDescent="0.25">
      <c r="A27" s="1">
        <v>0.14000000000000001</v>
      </c>
      <c r="B27">
        <f t="shared" si="2"/>
        <v>1.4700000000000002</v>
      </c>
      <c r="C27" t="str">
        <f t="shared" si="0"/>
        <v>Curl</v>
      </c>
      <c r="D27" t="str">
        <f t="shared" si="0"/>
        <v>Curl</v>
      </c>
      <c r="F27">
        <f t="shared" si="3"/>
        <v>2.6133333333333337</v>
      </c>
      <c r="G27" t="str">
        <f t="shared" si="1"/>
        <v>No Curl</v>
      </c>
    </row>
    <row r="28" spans="1:7" x14ac:dyDescent="0.25">
      <c r="A28" s="1">
        <v>0.15</v>
      </c>
      <c r="B28">
        <f t="shared" si="2"/>
        <v>1.6875</v>
      </c>
      <c r="C28" t="str">
        <f t="shared" si="0"/>
        <v>Curl</v>
      </c>
      <c r="D28" t="str">
        <f t="shared" si="0"/>
        <v>Curl</v>
      </c>
      <c r="F28">
        <f t="shared" si="3"/>
        <v>3.0000000000000004</v>
      </c>
      <c r="G28" t="str">
        <f t="shared" si="1"/>
        <v>No Curl</v>
      </c>
    </row>
    <row r="29" spans="1:7" x14ac:dyDescent="0.25">
      <c r="A29" s="1">
        <v>0.16</v>
      </c>
      <c r="B29">
        <f t="shared" si="2"/>
        <v>1.9200000000000002</v>
      </c>
      <c r="C29" t="str">
        <f t="shared" si="0"/>
        <v>Curl</v>
      </c>
      <c r="D29" t="str">
        <f t="shared" si="0"/>
        <v>Curl</v>
      </c>
      <c r="F29">
        <f t="shared" si="3"/>
        <v>3.413333333333334</v>
      </c>
      <c r="G29" t="str">
        <f t="shared" si="1"/>
        <v>No Curl</v>
      </c>
    </row>
    <row r="30" spans="1:7" x14ac:dyDescent="0.25">
      <c r="A30" s="1">
        <v>0.17</v>
      </c>
      <c r="B30">
        <f t="shared" si="2"/>
        <v>2.1675000000000004</v>
      </c>
      <c r="C30" t="str">
        <f t="shared" ref="C30:D45" si="4">IF($C$6/C$11&gt;$B30,"Curl","No Curl")</f>
        <v>Curl</v>
      </c>
      <c r="D30" t="str">
        <f t="shared" si="4"/>
        <v>Curl</v>
      </c>
      <c r="F30">
        <f t="shared" si="3"/>
        <v>3.8533333333333339</v>
      </c>
      <c r="G30" t="str">
        <f t="shared" si="1"/>
        <v>No Curl</v>
      </c>
    </row>
    <row r="31" spans="1:7" x14ac:dyDescent="0.25">
      <c r="A31" s="1">
        <v>0.18</v>
      </c>
      <c r="B31">
        <f t="shared" si="2"/>
        <v>2.4299999999999997</v>
      </c>
      <c r="C31" t="str">
        <f t="shared" si="4"/>
        <v>Curl</v>
      </c>
      <c r="D31" t="str">
        <f t="shared" si="4"/>
        <v>Curl</v>
      </c>
      <c r="F31">
        <f t="shared" si="3"/>
        <v>4.32</v>
      </c>
      <c r="G31" t="str">
        <f t="shared" si="1"/>
        <v>No Curl</v>
      </c>
    </row>
    <row r="32" spans="1:7" x14ac:dyDescent="0.25">
      <c r="A32">
        <v>0.19</v>
      </c>
      <c r="B32">
        <f t="shared" si="2"/>
        <v>2.7075000000000005</v>
      </c>
      <c r="C32" t="str">
        <f t="shared" si="4"/>
        <v>Curl</v>
      </c>
      <c r="D32" t="str">
        <f t="shared" si="4"/>
        <v>No Curl</v>
      </c>
      <c r="F32">
        <f t="shared" si="3"/>
        <v>4.8133333333333335</v>
      </c>
      <c r="G32" t="str">
        <f t="shared" si="1"/>
        <v>No Curl</v>
      </c>
    </row>
    <row r="33" spans="1:7" x14ac:dyDescent="0.25">
      <c r="A33">
        <v>0.2</v>
      </c>
      <c r="B33">
        <f t="shared" si="2"/>
        <v>3.0000000000000009</v>
      </c>
      <c r="C33" t="str">
        <f t="shared" si="4"/>
        <v>Curl</v>
      </c>
      <c r="D33" t="str">
        <f t="shared" si="4"/>
        <v>No Curl</v>
      </c>
      <c r="F33">
        <f t="shared" si="3"/>
        <v>5.3333333333333348</v>
      </c>
      <c r="G33" t="str">
        <f t="shared" si="1"/>
        <v>No Curl</v>
      </c>
    </row>
    <row r="34" spans="1:7" x14ac:dyDescent="0.25">
      <c r="A34">
        <v>0.21</v>
      </c>
      <c r="B34">
        <f t="shared" si="2"/>
        <v>3.3074999999999997</v>
      </c>
      <c r="C34" t="str">
        <f t="shared" si="4"/>
        <v>Curl</v>
      </c>
      <c r="D34" t="str">
        <f t="shared" si="4"/>
        <v>No Curl</v>
      </c>
      <c r="F34">
        <f t="shared" si="3"/>
        <v>5.879999999999999</v>
      </c>
      <c r="G34" t="str">
        <f t="shared" si="1"/>
        <v>No Curl</v>
      </c>
    </row>
    <row r="35" spans="1:7" x14ac:dyDescent="0.25">
      <c r="A35">
        <v>0.22</v>
      </c>
      <c r="B35">
        <f t="shared" si="2"/>
        <v>3.63</v>
      </c>
      <c r="C35" t="str">
        <f t="shared" si="4"/>
        <v>Curl</v>
      </c>
      <c r="D35" t="str">
        <f t="shared" si="4"/>
        <v>No Curl</v>
      </c>
      <c r="F35">
        <f t="shared" si="3"/>
        <v>6.4533333333333331</v>
      </c>
      <c r="G35" t="str">
        <f t="shared" si="1"/>
        <v>No Curl</v>
      </c>
    </row>
    <row r="36" spans="1:7" x14ac:dyDescent="0.25">
      <c r="A36">
        <v>0.23</v>
      </c>
      <c r="B36">
        <f t="shared" si="2"/>
        <v>3.9675000000000002</v>
      </c>
      <c r="C36" t="str">
        <f t="shared" si="4"/>
        <v>Curl</v>
      </c>
      <c r="D36" t="str">
        <f t="shared" si="4"/>
        <v>No Curl</v>
      </c>
      <c r="F36">
        <f t="shared" ref="F36:F99" si="5">(C$3/F$11*H$11)*(A36^2)/(3/2*B$3)</f>
        <v>7.0533333333333337</v>
      </c>
      <c r="G36" t="str">
        <f t="shared" si="1"/>
        <v>No Curl</v>
      </c>
    </row>
    <row r="37" spans="1:7" x14ac:dyDescent="0.25">
      <c r="A37">
        <v>0.24</v>
      </c>
      <c r="B37">
        <f t="shared" si="2"/>
        <v>4.32</v>
      </c>
      <c r="C37" t="str">
        <f t="shared" si="4"/>
        <v>Curl</v>
      </c>
      <c r="D37" t="str">
        <f t="shared" si="4"/>
        <v>No Curl</v>
      </c>
      <c r="F37">
        <f t="shared" si="5"/>
        <v>7.6800000000000006</v>
      </c>
      <c r="G37" t="str">
        <f t="shared" si="1"/>
        <v>No Curl</v>
      </c>
    </row>
    <row r="38" spans="1:7" x14ac:dyDescent="0.25">
      <c r="A38">
        <v>0.25</v>
      </c>
      <c r="B38">
        <f t="shared" si="2"/>
        <v>4.6875</v>
      </c>
      <c r="C38" t="str">
        <f t="shared" si="4"/>
        <v>Curl</v>
      </c>
      <c r="D38" t="str">
        <f t="shared" si="4"/>
        <v>No Curl</v>
      </c>
      <c r="F38">
        <f t="shared" si="5"/>
        <v>8.3333333333333339</v>
      </c>
      <c r="G38" t="str">
        <f t="shared" si="1"/>
        <v>No Curl</v>
      </c>
    </row>
    <row r="39" spans="1:7" x14ac:dyDescent="0.25">
      <c r="A39">
        <v>0.26</v>
      </c>
      <c r="B39">
        <f t="shared" si="2"/>
        <v>5.07</v>
      </c>
      <c r="C39" t="str">
        <f t="shared" si="4"/>
        <v>Curl</v>
      </c>
      <c r="D39" t="str">
        <f t="shared" si="4"/>
        <v>No Curl</v>
      </c>
      <c r="F39">
        <f t="shared" si="5"/>
        <v>9.0133333333333354</v>
      </c>
      <c r="G39" t="str">
        <f t="shared" si="1"/>
        <v>No Curl</v>
      </c>
    </row>
    <row r="40" spans="1:7" x14ac:dyDescent="0.25">
      <c r="A40">
        <v>0.27</v>
      </c>
      <c r="B40">
        <f t="shared" si="2"/>
        <v>5.4675000000000002</v>
      </c>
      <c r="C40" t="str">
        <f t="shared" si="4"/>
        <v>No Curl</v>
      </c>
      <c r="D40" t="str">
        <f t="shared" si="4"/>
        <v>No Curl</v>
      </c>
      <c r="F40">
        <f t="shared" si="5"/>
        <v>9.7200000000000006</v>
      </c>
      <c r="G40" t="str">
        <f t="shared" si="1"/>
        <v>No Curl</v>
      </c>
    </row>
    <row r="41" spans="1:7" x14ac:dyDescent="0.25">
      <c r="A41">
        <v>0.28000000000000003</v>
      </c>
      <c r="B41">
        <f t="shared" si="2"/>
        <v>5.8800000000000008</v>
      </c>
      <c r="C41" t="str">
        <f t="shared" si="4"/>
        <v>No Curl</v>
      </c>
      <c r="D41" t="str">
        <f t="shared" si="4"/>
        <v>No Curl</v>
      </c>
      <c r="F41">
        <f t="shared" si="5"/>
        <v>10.453333333333335</v>
      </c>
      <c r="G41" t="str">
        <f t="shared" si="1"/>
        <v>No Curl</v>
      </c>
    </row>
    <row r="42" spans="1:7" x14ac:dyDescent="0.25">
      <c r="A42">
        <v>0.28999999999999998</v>
      </c>
      <c r="B42">
        <f t="shared" si="2"/>
        <v>6.3074999999999992</v>
      </c>
      <c r="C42" t="str">
        <f t="shared" si="4"/>
        <v>No Curl</v>
      </c>
      <c r="D42" t="str">
        <f t="shared" si="4"/>
        <v>No Curl</v>
      </c>
      <c r="F42">
        <f t="shared" si="5"/>
        <v>11.213333333333333</v>
      </c>
      <c r="G42" t="str">
        <f t="shared" si="1"/>
        <v>No Curl</v>
      </c>
    </row>
    <row r="43" spans="1:7" x14ac:dyDescent="0.25">
      <c r="A43">
        <v>0.3</v>
      </c>
      <c r="B43">
        <f t="shared" si="2"/>
        <v>6.75</v>
      </c>
      <c r="C43" t="str">
        <f t="shared" si="4"/>
        <v>No Curl</v>
      </c>
      <c r="D43" t="str">
        <f t="shared" si="4"/>
        <v>No Curl</v>
      </c>
      <c r="F43">
        <f t="shared" si="5"/>
        <v>12.000000000000002</v>
      </c>
      <c r="G43" t="str">
        <f t="shared" si="1"/>
        <v>No Curl</v>
      </c>
    </row>
    <row r="44" spans="1:7" x14ac:dyDescent="0.25">
      <c r="A44">
        <v>0.31</v>
      </c>
      <c r="B44">
        <f t="shared" si="2"/>
        <v>7.2075000000000005</v>
      </c>
      <c r="C44" t="str">
        <f t="shared" si="4"/>
        <v>No Curl</v>
      </c>
      <c r="D44" t="str">
        <f t="shared" si="4"/>
        <v>No Curl</v>
      </c>
      <c r="F44">
        <f t="shared" si="5"/>
        <v>12.813333333333334</v>
      </c>
      <c r="G44" t="str">
        <f t="shared" si="1"/>
        <v>No Curl</v>
      </c>
    </row>
    <row r="45" spans="1:7" x14ac:dyDescent="0.25">
      <c r="A45">
        <v>0.32</v>
      </c>
      <c r="B45">
        <f t="shared" si="2"/>
        <v>7.6800000000000006</v>
      </c>
      <c r="C45" t="str">
        <f t="shared" si="4"/>
        <v>No Curl</v>
      </c>
      <c r="D45" t="str">
        <f t="shared" si="4"/>
        <v>No Curl</v>
      </c>
      <c r="F45">
        <f t="shared" si="5"/>
        <v>13.653333333333336</v>
      </c>
      <c r="G45" t="str">
        <f t="shared" si="1"/>
        <v>No Curl</v>
      </c>
    </row>
    <row r="46" spans="1:7" x14ac:dyDescent="0.25">
      <c r="A46">
        <v>0.33</v>
      </c>
      <c r="B46">
        <f t="shared" si="2"/>
        <v>8.1675000000000004</v>
      </c>
      <c r="C46" t="str">
        <f t="shared" ref="C46:D109" si="6">IF($C$6/C$11&gt;$B46,"Curl","No Curl")</f>
        <v>No Curl</v>
      </c>
      <c r="D46" t="str">
        <f t="shared" si="6"/>
        <v>No Curl</v>
      </c>
      <c r="F46">
        <f t="shared" si="5"/>
        <v>14.520000000000003</v>
      </c>
      <c r="G46" t="str">
        <f t="shared" si="1"/>
        <v>No Curl</v>
      </c>
    </row>
    <row r="47" spans="1:7" x14ac:dyDescent="0.25">
      <c r="A47">
        <v>0.34</v>
      </c>
      <c r="B47">
        <f t="shared" si="2"/>
        <v>8.6700000000000017</v>
      </c>
      <c r="C47" t="str">
        <f t="shared" si="6"/>
        <v>No Curl</v>
      </c>
      <c r="D47" t="str">
        <f t="shared" si="6"/>
        <v>No Curl</v>
      </c>
      <c r="F47">
        <f t="shared" si="5"/>
        <v>15.413333333333336</v>
      </c>
      <c r="G47" t="str">
        <f t="shared" si="1"/>
        <v>No Curl</v>
      </c>
    </row>
    <row r="48" spans="1:7" x14ac:dyDescent="0.25">
      <c r="A48">
        <v>0.35</v>
      </c>
      <c r="B48">
        <f t="shared" si="2"/>
        <v>9.1874999999999982</v>
      </c>
      <c r="C48" t="str">
        <f t="shared" si="6"/>
        <v>No Curl</v>
      </c>
      <c r="D48" t="str">
        <f t="shared" si="6"/>
        <v>No Curl</v>
      </c>
      <c r="F48">
        <f t="shared" si="5"/>
        <v>16.333333333333332</v>
      </c>
      <c r="G48" t="str">
        <f t="shared" si="1"/>
        <v>No Curl</v>
      </c>
    </row>
    <row r="49" spans="1:7" x14ac:dyDescent="0.25">
      <c r="A49">
        <v>0.36</v>
      </c>
      <c r="B49">
        <f t="shared" si="2"/>
        <v>9.7199999999999989</v>
      </c>
      <c r="C49" t="str">
        <f t="shared" si="6"/>
        <v>No Curl</v>
      </c>
      <c r="D49" t="str">
        <f t="shared" si="6"/>
        <v>No Curl</v>
      </c>
      <c r="F49">
        <f t="shared" si="5"/>
        <v>17.28</v>
      </c>
      <c r="G49" t="str">
        <f t="shared" si="1"/>
        <v>No Curl</v>
      </c>
    </row>
    <row r="50" spans="1:7" x14ac:dyDescent="0.25">
      <c r="A50">
        <v>0.37</v>
      </c>
      <c r="B50">
        <f t="shared" si="2"/>
        <v>10.2675</v>
      </c>
      <c r="C50" t="str">
        <f t="shared" si="6"/>
        <v>No Curl</v>
      </c>
      <c r="D50" t="str">
        <f t="shared" si="6"/>
        <v>No Curl</v>
      </c>
      <c r="F50">
        <f t="shared" si="5"/>
        <v>18.25333333333333</v>
      </c>
      <c r="G50" t="str">
        <f t="shared" si="1"/>
        <v>No Curl</v>
      </c>
    </row>
    <row r="51" spans="1:7" x14ac:dyDescent="0.25">
      <c r="A51">
        <v>0.38</v>
      </c>
      <c r="B51">
        <f t="shared" si="2"/>
        <v>10.830000000000002</v>
      </c>
      <c r="C51" t="str">
        <f t="shared" si="6"/>
        <v>No Curl</v>
      </c>
      <c r="D51" t="str">
        <f t="shared" si="6"/>
        <v>No Curl</v>
      </c>
      <c r="F51">
        <f t="shared" si="5"/>
        <v>19.253333333333334</v>
      </c>
      <c r="G51" t="str">
        <f t="shared" si="1"/>
        <v>No Curl</v>
      </c>
    </row>
    <row r="52" spans="1:7" x14ac:dyDescent="0.25">
      <c r="A52">
        <v>0.39</v>
      </c>
      <c r="B52">
        <f t="shared" si="2"/>
        <v>11.407500000000001</v>
      </c>
      <c r="C52" t="str">
        <f t="shared" si="6"/>
        <v>No Curl</v>
      </c>
      <c r="D52" t="str">
        <f t="shared" si="6"/>
        <v>No Curl</v>
      </c>
      <c r="F52">
        <f t="shared" si="5"/>
        <v>20.28</v>
      </c>
      <c r="G52" t="str">
        <f t="shared" si="1"/>
        <v>No Curl</v>
      </c>
    </row>
    <row r="53" spans="1:7" x14ac:dyDescent="0.25">
      <c r="A53">
        <v>0.4</v>
      </c>
      <c r="B53">
        <f t="shared" si="2"/>
        <v>12.000000000000004</v>
      </c>
      <c r="C53" t="str">
        <f t="shared" si="6"/>
        <v>No Curl</v>
      </c>
      <c r="D53" t="str">
        <f t="shared" si="6"/>
        <v>No Curl</v>
      </c>
      <c r="F53">
        <f t="shared" si="5"/>
        <v>21.333333333333339</v>
      </c>
      <c r="G53" t="str">
        <f t="shared" si="1"/>
        <v>No Curl</v>
      </c>
    </row>
    <row r="54" spans="1:7" x14ac:dyDescent="0.25">
      <c r="A54">
        <v>0.41</v>
      </c>
      <c r="B54">
        <f t="shared" si="2"/>
        <v>12.607499999999998</v>
      </c>
      <c r="C54" t="str">
        <f t="shared" si="6"/>
        <v>No Curl</v>
      </c>
      <c r="D54" t="str">
        <f t="shared" si="6"/>
        <v>No Curl</v>
      </c>
      <c r="F54">
        <f t="shared" si="5"/>
        <v>22.413333333333334</v>
      </c>
      <c r="G54" t="str">
        <f t="shared" si="1"/>
        <v>No Curl</v>
      </c>
    </row>
    <row r="55" spans="1:7" x14ac:dyDescent="0.25">
      <c r="A55">
        <v>0.42</v>
      </c>
      <c r="B55">
        <f t="shared" si="2"/>
        <v>13.229999999999999</v>
      </c>
      <c r="C55" t="str">
        <f t="shared" si="6"/>
        <v>No Curl</v>
      </c>
      <c r="D55" t="str">
        <f t="shared" si="6"/>
        <v>No Curl</v>
      </c>
      <c r="F55">
        <f t="shared" si="5"/>
        <v>23.519999999999996</v>
      </c>
      <c r="G55" t="str">
        <f t="shared" si="1"/>
        <v>No Curl</v>
      </c>
    </row>
    <row r="56" spans="1:7" x14ac:dyDescent="0.25">
      <c r="A56">
        <v>0.43</v>
      </c>
      <c r="B56">
        <f t="shared" si="2"/>
        <v>13.8675</v>
      </c>
      <c r="C56" t="str">
        <f t="shared" si="6"/>
        <v>No Curl</v>
      </c>
      <c r="D56" t="str">
        <f t="shared" si="6"/>
        <v>No Curl</v>
      </c>
      <c r="F56">
        <f t="shared" si="5"/>
        <v>24.653333333333332</v>
      </c>
      <c r="G56" t="str">
        <f t="shared" si="1"/>
        <v>No Curl</v>
      </c>
    </row>
    <row r="57" spans="1:7" x14ac:dyDescent="0.25">
      <c r="A57">
        <v>0.44</v>
      </c>
      <c r="B57">
        <f t="shared" si="2"/>
        <v>14.52</v>
      </c>
      <c r="C57" t="str">
        <f t="shared" si="6"/>
        <v>No Curl</v>
      </c>
      <c r="D57" t="str">
        <f t="shared" si="6"/>
        <v>No Curl</v>
      </c>
      <c r="F57">
        <f t="shared" si="5"/>
        <v>25.813333333333333</v>
      </c>
      <c r="G57" t="str">
        <f t="shared" si="1"/>
        <v>No Curl</v>
      </c>
    </row>
    <row r="58" spans="1:7" x14ac:dyDescent="0.25">
      <c r="A58">
        <v>0.45</v>
      </c>
      <c r="B58">
        <f t="shared" si="2"/>
        <v>15.187500000000002</v>
      </c>
      <c r="C58" t="str">
        <f t="shared" si="6"/>
        <v>No Curl</v>
      </c>
      <c r="D58" t="str">
        <f t="shared" si="6"/>
        <v>No Curl</v>
      </c>
      <c r="F58">
        <f t="shared" si="5"/>
        <v>27.000000000000004</v>
      </c>
      <c r="G58" t="str">
        <f t="shared" si="1"/>
        <v>No Curl</v>
      </c>
    </row>
    <row r="59" spans="1:7" x14ac:dyDescent="0.25">
      <c r="A59">
        <v>0.46</v>
      </c>
      <c r="B59">
        <f t="shared" si="2"/>
        <v>15.870000000000001</v>
      </c>
      <c r="C59" t="str">
        <f t="shared" si="6"/>
        <v>No Curl</v>
      </c>
      <c r="D59" t="str">
        <f t="shared" si="6"/>
        <v>No Curl</v>
      </c>
      <c r="F59">
        <f t="shared" si="5"/>
        <v>28.213333333333335</v>
      </c>
      <c r="G59" t="str">
        <f t="shared" si="1"/>
        <v>No Curl</v>
      </c>
    </row>
    <row r="60" spans="1:7" x14ac:dyDescent="0.25">
      <c r="A60">
        <v>0.47</v>
      </c>
      <c r="B60">
        <f t="shared" si="2"/>
        <v>16.567499999999999</v>
      </c>
      <c r="C60" t="str">
        <f t="shared" si="6"/>
        <v>No Curl</v>
      </c>
      <c r="D60" t="str">
        <f t="shared" si="6"/>
        <v>No Curl</v>
      </c>
      <c r="F60">
        <f t="shared" si="5"/>
        <v>29.453333333333333</v>
      </c>
      <c r="G60" t="str">
        <f t="shared" si="1"/>
        <v>No Curl</v>
      </c>
    </row>
    <row r="61" spans="1:7" x14ac:dyDescent="0.25">
      <c r="A61">
        <v>0.48</v>
      </c>
      <c r="B61">
        <f t="shared" si="2"/>
        <v>17.28</v>
      </c>
      <c r="C61" t="str">
        <f t="shared" si="6"/>
        <v>No Curl</v>
      </c>
      <c r="D61" t="str">
        <f t="shared" si="6"/>
        <v>No Curl</v>
      </c>
      <c r="F61">
        <f t="shared" si="5"/>
        <v>30.720000000000002</v>
      </c>
      <c r="G61" t="str">
        <f t="shared" si="1"/>
        <v>No Curl</v>
      </c>
    </row>
    <row r="62" spans="1:7" x14ac:dyDescent="0.25">
      <c r="A62">
        <v>0.49</v>
      </c>
      <c r="B62">
        <f t="shared" si="2"/>
        <v>18.0075</v>
      </c>
      <c r="C62" t="str">
        <f t="shared" si="6"/>
        <v>No Curl</v>
      </c>
      <c r="D62" t="str">
        <f t="shared" si="6"/>
        <v>No Curl</v>
      </c>
      <c r="F62">
        <f t="shared" si="5"/>
        <v>32.013333333333335</v>
      </c>
      <c r="G62" t="str">
        <f t="shared" si="1"/>
        <v>No Curl</v>
      </c>
    </row>
    <row r="63" spans="1:7" x14ac:dyDescent="0.25">
      <c r="A63">
        <v>0.5</v>
      </c>
      <c r="B63">
        <f t="shared" si="2"/>
        <v>18.75</v>
      </c>
      <c r="C63" t="str">
        <f t="shared" si="6"/>
        <v>No Curl</v>
      </c>
      <c r="D63" t="str">
        <f t="shared" si="6"/>
        <v>No Curl</v>
      </c>
      <c r="F63">
        <f t="shared" si="5"/>
        <v>33.333333333333336</v>
      </c>
      <c r="G63" t="str">
        <f t="shared" si="1"/>
        <v>No Curl</v>
      </c>
    </row>
    <row r="64" spans="1:7" x14ac:dyDescent="0.25">
      <c r="A64">
        <v>0.51</v>
      </c>
      <c r="B64">
        <f t="shared" si="2"/>
        <v>19.5075</v>
      </c>
      <c r="C64" t="str">
        <f t="shared" si="6"/>
        <v>No Curl</v>
      </c>
      <c r="D64" t="str">
        <f t="shared" si="6"/>
        <v>No Curl</v>
      </c>
      <c r="F64">
        <f t="shared" si="5"/>
        <v>34.68</v>
      </c>
      <c r="G64" t="str">
        <f t="shared" si="1"/>
        <v>No Curl</v>
      </c>
    </row>
    <row r="65" spans="1:7" x14ac:dyDescent="0.25">
      <c r="A65">
        <v>0.52</v>
      </c>
      <c r="B65">
        <f t="shared" si="2"/>
        <v>20.28</v>
      </c>
      <c r="C65" t="str">
        <f t="shared" si="6"/>
        <v>No Curl</v>
      </c>
      <c r="D65" t="str">
        <f t="shared" si="6"/>
        <v>No Curl</v>
      </c>
      <c r="F65">
        <f t="shared" si="5"/>
        <v>36.053333333333342</v>
      </c>
      <c r="G65" t="str">
        <f t="shared" si="1"/>
        <v>No Curl</v>
      </c>
    </row>
    <row r="66" spans="1:7" x14ac:dyDescent="0.25">
      <c r="A66">
        <v>0.53</v>
      </c>
      <c r="B66">
        <f t="shared" si="2"/>
        <v>21.067500000000003</v>
      </c>
      <c r="C66" t="str">
        <f t="shared" si="6"/>
        <v>No Curl</v>
      </c>
      <c r="D66" t="str">
        <f t="shared" si="6"/>
        <v>No Curl</v>
      </c>
      <c r="F66">
        <f t="shared" si="5"/>
        <v>37.45333333333334</v>
      </c>
      <c r="G66" t="str">
        <f t="shared" si="1"/>
        <v>No Curl</v>
      </c>
    </row>
    <row r="67" spans="1:7" x14ac:dyDescent="0.25">
      <c r="A67">
        <v>0.54</v>
      </c>
      <c r="B67">
        <f t="shared" si="2"/>
        <v>21.87</v>
      </c>
      <c r="C67" t="str">
        <f t="shared" si="6"/>
        <v>No Curl</v>
      </c>
      <c r="D67" t="str">
        <f t="shared" si="6"/>
        <v>No Curl</v>
      </c>
      <c r="F67">
        <f t="shared" si="5"/>
        <v>38.880000000000003</v>
      </c>
      <c r="G67" t="str">
        <f t="shared" si="1"/>
        <v>No Curl</v>
      </c>
    </row>
    <row r="68" spans="1:7" x14ac:dyDescent="0.25">
      <c r="A68">
        <v>0.55000000000000004</v>
      </c>
      <c r="B68">
        <f t="shared" si="2"/>
        <v>22.687500000000007</v>
      </c>
      <c r="C68" t="str">
        <f t="shared" si="6"/>
        <v>No Curl</v>
      </c>
      <c r="D68" t="str">
        <f t="shared" si="6"/>
        <v>No Curl</v>
      </c>
      <c r="F68">
        <f t="shared" si="5"/>
        <v>40.333333333333343</v>
      </c>
      <c r="G68" t="str">
        <f t="shared" si="1"/>
        <v>No Curl</v>
      </c>
    </row>
    <row r="69" spans="1:7" x14ac:dyDescent="0.25">
      <c r="A69">
        <v>0.56000000000000005</v>
      </c>
      <c r="B69">
        <f t="shared" si="2"/>
        <v>23.520000000000003</v>
      </c>
      <c r="C69" t="str">
        <f t="shared" si="6"/>
        <v>No Curl</v>
      </c>
      <c r="D69" t="str">
        <f t="shared" si="6"/>
        <v>No Curl</v>
      </c>
      <c r="F69">
        <f t="shared" si="5"/>
        <v>41.81333333333334</v>
      </c>
      <c r="G69" t="str">
        <f t="shared" si="1"/>
        <v>No Curl</v>
      </c>
    </row>
    <row r="70" spans="1:7" x14ac:dyDescent="0.25">
      <c r="A70">
        <v>0.56999999999999995</v>
      </c>
      <c r="B70">
        <f t="shared" si="2"/>
        <v>24.3675</v>
      </c>
      <c r="C70" t="str">
        <f t="shared" si="6"/>
        <v>No Curl</v>
      </c>
      <c r="D70" t="str">
        <f t="shared" si="6"/>
        <v>No Curl</v>
      </c>
      <c r="F70">
        <f t="shared" si="5"/>
        <v>43.32</v>
      </c>
      <c r="G70" t="str">
        <f t="shared" si="1"/>
        <v>No Curl</v>
      </c>
    </row>
    <row r="71" spans="1:7" x14ac:dyDescent="0.25">
      <c r="A71">
        <v>0.57999999999999996</v>
      </c>
      <c r="B71">
        <f t="shared" si="2"/>
        <v>25.229999999999997</v>
      </c>
      <c r="C71" t="str">
        <f t="shared" si="6"/>
        <v>No Curl</v>
      </c>
      <c r="D71" t="str">
        <f t="shared" si="6"/>
        <v>No Curl</v>
      </c>
      <c r="F71">
        <f t="shared" si="5"/>
        <v>44.853333333333332</v>
      </c>
      <c r="G71" t="str">
        <f t="shared" si="1"/>
        <v>No Curl</v>
      </c>
    </row>
    <row r="72" spans="1:7" x14ac:dyDescent="0.25">
      <c r="A72">
        <v>0.59</v>
      </c>
      <c r="B72">
        <f t="shared" si="2"/>
        <v>26.107499999999998</v>
      </c>
      <c r="C72" t="str">
        <f t="shared" si="6"/>
        <v>No Curl</v>
      </c>
      <c r="D72" t="str">
        <f t="shared" si="6"/>
        <v>No Curl</v>
      </c>
      <c r="F72">
        <f t="shared" si="5"/>
        <v>46.413333333333327</v>
      </c>
      <c r="G72" t="str">
        <f t="shared" si="1"/>
        <v>No Curl</v>
      </c>
    </row>
    <row r="73" spans="1:7" x14ac:dyDescent="0.25">
      <c r="A73">
        <v>0.6</v>
      </c>
      <c r="B73">
        <f t="shared" si="2"/>
        <v>27</v>
      </c>
      <c r="C73" t="str">
        <f t="shared" si="6"/>
        <v>No Curl</v>
      </c>
      <c r="D73" t="str">
        <f t="shared" si="6"/>
        <v>No Curl</v>
      </c>
      <c r="F73">
        <f t="shared" si="5"/>
        <v>48.000000000000007</v>
      </c>
      <c r="G73" t="str">
        <f t="shared" si="1"/>
        <v>No Curl</v>
      </c>
    </row>
    <row r="74" spans="1:7" x14ac:dyDescent="0.25">
      <c r="A74">
        <v>0.61</v>
      </c>
      <c r="B74">
        <f t="shared" si="2"/>
        <v>27.907500000000002</v>
      </c>
      <c r="C74" t="str">
        <f t="shared" si="6"/>
        <v>No Curl</v>
      </c>
      <c r="D74" t="str">
        <f t="shared" si="6"/>
        <v>No Curl</v>
      </c>
      <c r="F74">
        <f t="shared" si="5"/>
        <v>49.61333333333333</v>
      </c>
      <c r="G74" t="str">
        <f t="shared" si="1"/>
        <v>No Curl</v>
      </c>
    </row>
    <row r="75" spans="1:7" x14ac:dyDescent="0.25">
      <c r="A75">
        <v>0.62</v>
      </c>
      <c r="B75">
        <f t="shared" si="2"/>
        <v>28.830000000000002</v>
      </c>
      <c r="C75" t="str">
        <f t="shared" si="6"/>
        <v>No Curl</v>
      </c>
      <c r="D75" t="str">
        <f t="shared" si="6"/>
        <v>No Curl</v>
      </c>
      <c r="F75">
        <f t="shared" si="5"/>
        <v>51.253333333333337</v>
      </c>
      <c r="G75" t="str">
        <f t="shared" si="1"/>
        <v>No Curl</v>
      </c>
    </row>
    <row r="76" spans="1:7" x14ac:dyDescent="0.25">
      <c r="A76">
        <v>0.63</v>
      </c>
      <c r="B76">
        <f t="shared" si="2"/>
        <v>29.767500000000002</v>
      </c>
      <c r="C76" t="str">
        <f t="shared" si="6"/>
        <v>No Curl</v>
      </c>
      <c r="D76" t="str">
        <f t="shared" si="6"/>
        <v>No Curl</v>
      </c>
      <c r="F76">
        <f t="shared" si="5"/>
        <v>52.920000000000009</v>
      </c>
      <c r="G76" t="str">
        <f t="shared" si="1"/>
        <v>No Curl</v>
      </c>
    </row>
    <row r="77" spans="1:7" x14ac:dyDescent="0.25">
      <c r="A77">
        <v>0.64</v>
      </c>
      <c r="B77">
        <f t="shared" si="2"/>
        <v>30.720000000000002</v>
      </c>
      <c r="C77" t="str">
        <f t="shared" si="6"/>
        <v>No Curl</v>
      </c>
      <c r="D77" t="str">
        <f t="shared" si="6"/>
        <v>No Curl</v>
      </c>
      <c r="F77">
        <f t="shared" si="5"/>
        <v>54.613333333333344</v>
      </c>
      <c r="G77" t="str">
        <f t="shared" ref="G77:G140" si="7">IF($F77&lt;$C$6/G$11,"Curl","No Curl")</f>
        <v>No Curl</v>
      </c>
    </row>
    <row r="78" spans="1:7" x14ac:dyDescent="0.25">
      <c r="A78">
        <v>0.65</v>
      </c>
      <c r="B78">
        <f t="shared" ref="B78:B141" si="8">(C$3/B$11)*(A78^2)/(B$3*2)</f>
        <v>31.687500000000004</v>
      </c>
      <c r="C78" t="str">
        <f t="shared" si="6"/>
        <v>No Curl</v>
      </c>
      <c r="D78" t="str">
        <f t="shared" si="6"/>
        <v>No Curl</v>
      </c>
      <c r="F78">
        <f t="shared" si="5"/>
        <v>56.333333333333336</v>
      </c>
      <c r="G78" t="str">
        <f t="shared" si="7"/>
        <v>No Curl</v>
      </c>
    </row>
    <row r="79" spans="1:7" x14ac:dyDescent="0.25">
      <c r="A79">
        <v>0.66</v>
      </c>
      <c r="B79">
        <f t="shared" si="8"/>
        <v>32.67</v>
      </c>
      <c r="C79" t="str">
        <f t="shared" si="6"/>
        <v>No Curl</v>
      </c>
      <c r="D79" t="str">
        <f t="shared" si="6"/>
        <v>No Curl</v>
      </c>
      <c r="F79">
        <f t="shared" si="5"/>
        <v>58.080000000000013</v>
      </c>
      <c r="G79" t="str">
        <f t="shared" si="7"/>
        <v>No Curl</v>
      </c>
    </row>
    <row r="80" spans="1:7" x14ac:dyDescent="0.25">
      <c r="A80">
        <v>0.67</v>
      </c>
      <c r="B80">
        <f t="shared" si="8"/>
        <v>33.667500000000004</v>
      </c>
      <c r="C80" t="str">
        <f t="shared" si="6"/>
        <v>No Curl</v>
      </c>
      <c r="D80" t="str">
        <f t="shared" si="6"/>
        <v>No Curl</v>
      </c>
      <c r="F80">
        <f t="shared" si="5"/>
        <v>59.853333333333346</v>
      </c>
      <c r="G80" t="str">
        <f t="shared" si="7"/>
        <v>No Curl</v>
      </c>
    </row>
    <row r="81" spans="1:7" x14ac:dyDescent="0.25">
      <c r="A81">
        <v>0.68</v>
      </c>
      <c r="B81">
        <f t="shared" si="8"/>
        <v>34.680000000000007</v>
      </c>
      <c r="C81" t="str">
        <f t="shared" si="6"/>
        <v>No Curl</v>
      </c>
      <c r="D81" t="str">
        <f t="shared" si="6"/>
        <v>No Curl</v>
      </c>
      <c r="F81">
        <f t="shared" si="5"/>
        <v>61.653333333333343</v>
      </c>
      <c r="G81" t="str">
        <f t="shared" si="7"/>
        <v>No Curl</v>
      </c>
    </row>
    <row r="82" spans="1:7" x14ac:dyDescent="0.25">
      <c r="A82">
        <v>0.69</v>
      </c>
      <c r="B82">
        <f t="shared" si="8"/>
        <v>35.707499999999996</v>
      </c>
      <c r="C82" t="str">
        <f t="shared" si="6"/>
        <v>No Curl</v>
      </c>
      <c r="D82" t="str">
        <f t="shared" si="6"/>
        <v>No Curl</v>
      </c>
      <c r="F82">
        <f t="shared" si="5"/>
        <v>63.47999999999999</v>
      </c>
      <c r="G82" t="str">
        <f t="shared" si="7"/>
        <v>No Curl</v>
      </c>
    </row>
    <row r="83" spans="1:7" x14ac:dyDescent="0.25">
      <c r="A83">
        <v>0.7</v>
      </c>
      <c r="B83">
        <f t="shared" si="8"/>
        <v>36.749999999999993</v>
      </c>
      <c r="C83" t="str">
        <f t="shared" si="6"/>
        <v>No Curl</v>
      </c>
      <c r="D83" t="str">
        <f t="shared" si="6"/>
        <v>No Curl</v>
      </c>
      <c r="F83">
        <f t="shared" si="5"/>
        <v>65.333333333333329</v>
      </c>
      <c r="G83" t="str">
        <f t="shared" si="7"/>
        <v>No Curl</v>
      </c>
    </row>
    <row r="84" spans="1:7" x14ac:dyDescent="0.25">
      <c r="A84">
        <v>0.71</v>
      </c>
      <c r="B84">
        <f t="shared" si="8"/>
        <v>37.807500000000005</v>
      </c>
      <c r="C84" t="str">
        <f t="shared" si="6"/>
        <v>No Curl</v>
      </c>
      <c r="D84" t="str">
        <f t="shared" si="6"/>
        <v>No Curl</v>
      </c>
      <c r="F84">
        <f t="shared" si="5"/>
        <v>67.213333333333338</v>
      </c>
      <c r="G84" t="str">
        <f t="shared" si="7"/>
        <v>No Curl</v>
      </c>
    </row>
    <row r="85" spans="1:7" x14ac:dyDescent="0.25">
      <c r="A85">
        <v>0.72</v>
      </c>
      <c r="B85">
        <f t="shared" si="8"/>
        <v>38.879999999999995</v>
      </c>
      <c r="C85" t="str">
        <f t="shared" si="6"/>
        <v>No Curl</v>
      </c>
      <c r="D85" t="str">
        <f t="shared" si="6"/>
        <v>No Curl</v>
      </c>
      <c r="F85">
        <f t="shared" si="5"/>
        <v>69.12</v>
      </c>
      <c r="G85" t="str">
        <f t="shared" si="7"/>
        <v>No Curl</v>
      </c>
    </row>
    <row r="86" spans="1:7" x14ac:dyDescent="0.25">
      <c r="A86">
        <v>0.73</v>
      </c>
      <c r="B86">
        <f t="shared" si="8"/>
        <v>39.967499999999994</v>
      </c>
      <c r="C86" t="str">
        <f t="shared" si="6"/>
        <v>No Curl</v>
      </c>
      <c r="D86" t="str">
        <f t="shared" si="6"/>
        <v>No Curl</v>
      </c>
      <c r="F86">
        <f t="shared" si="5"/>
        <v>71.053333333333327</v>
      </c>
      <c r="G86" t="str">
        <f t="shared" si="7"/>
        <v>No Curl</v>
      </c>
    </row>
    <row r="87" spans="1:7" x14ac:dyDescent="0.25">
      <c r="A87">
        <v>0.74</v>
      </c>
      <c r="B87">
        <f t="shared" si="8"/>
        <v>41.07</v>
      </c>
      <c r="C87" t="str">
        <f t="shared" si="6"/>
        <v>No Curl</v>
      </c>
      <c r="D87" t="str">
        <f t="shared" si="6"/>
        <v>No Curl</v>
      </c>
      <c r="F87">
        <f t="shared" si="5"/>
        <v>73.013333333333321</v>
      </c>
      <c r="G87" t="str">
        <f t="shared" si="7"/>
        <v>No Curl</v>
      </c>
    </row>
    <row r="88" spans="1:7" x14ac:dyDescent="0.25">
      <c r="A88">
        <v>0.75</v>
      </c>
      <c r="B88">
        <f t="shared" si="8"/>
        <v>42.1875</v>
      </c>
      <c r="C88" t="str">
        <f t="shared" si="6"/>
        <v>No Curl</v>
      </c>
      <c r="D88" t="str">
        <f t="shared" si="6"/>
        <v>No Curl</v>
      </c>
      <c r="F88">
        <f t="shared" si="5"/>
        <v>75</v>
      </c>
      <c r="G88" t="str">
        <f t="shared" si="7"/>
        <v>No Curl</v>
      </c>
    </row>
    <row r="89" spans="1:7" x14ac:dyDescent="0.25">
      <c r="A89">
        <v>0.76</v>
      </c>
      <c r="B89">
        <f t="shared" si="8"/>
        <v>43.320000000000007</v>
      </c>
      <c r="C89" t="str">
        <f t="shared" si="6"/>
        <v>No Curl</v>
      </c>
      <c r="D89" t="str">
        <f t="shared" si="6"/>
        <v>No Curl</v>
      </c>
      <c r="F89">
        <f t="shared" si="5"/>
        <v>77.013333333333335</v>
      </c>
      <c r="G89" t="str">
        <f t="shared" si="7"/>
        <v>No Curl</v>
      </c>
    </row>
    <row r="90" spans="1:7" x14ac:dyDescent="0.25">
      <c r="A90">
        <v>0.77</v>
      </c>
      <c r="B90">
        <f t="shared" si="8"/>
        <v>44.467500000000001</v>
      </c>
      <c r="C90" t="str">
        <f t="shared" si="6"/>
        <v>No Curl</v>
      </c>
      <c r="D90" t="str">
        <f t="shared" si="6"/>
        <v>No Curl</v>
      </c>
      <c r="F90">
        <f t="shared" si="5"/>
        <v>79.053333333333327</v>
      </c>
      <c r="G90" t="str">
        <f t="shared" si="7"/>
        <v>No Curl</v>
      </c>
    </row>
    <row r="91" spans="1:7" x14ac:dyDescent="0.25">
      <c r="A91">
        <v>0.78</v>
      </c>
      <c r="B91">
        <f t="shared" si="8"/>
        <v>45.63</v>
      </c>
      <c r="C91" t="str">
        <f t="shared" si="6"/>
        <v>No Curl</v>
      </c>
      <c r="D91" t="str">
        <f t="shared" si="6"/>
        <v>No Curl</v>
      </c>
      <c r="F91">
        <f t="shared" si="5"/>
        <v>81.12</v>
      </c>
      <c r="G91" t="str">
        <f t="shared" si="7"/>
        <v>No Curl</v>
      </c>
    </row>
    <row r="92" spans="1:7" x14ac:dyDescent="0.25">
      <c r="A92">
        <v>0.79</v>
      </c>
      <c r="B92">
        <f t="shared" si="8"/>
        <v>46.807500000000012</v>
      </c>
      <c r="C92" t="str">
        <f t="shared" si="6"/>
        <v>No Curl</v>
      </c>
      <c r="D92" t="str">
        <f t="shared" si="6"/>
        <v>No Curl</v>
      </c>
      <c r="F92">
        <f t="shared" si="5"/>
        <v>83.213333333333352</v>
      </c>
      <c r="G92" t="str">
        <f t="shared" si="7"/>
        <v>No Curl</v>
      </c>
    </row>
    <row r="93" spans="1:7" x14ac:dyDescent="0.25">
      <c r="A93">
        <v>0.8</v>
      </c>
      <c r="B93">
        <f t="shared" si="8"/>
        <v>48.000000000000014</v>
      </c>
      <c r="C93" t="str">
        <f t="shared" si="6"/>
        <v>No Curl</v>
      </c>
      <c r="D93" t="str">
        <f t="shared" si="6"/>
        <v>No Curl</v>
      </c>
      <c r="F93">
        <f t="shared" si="5"/>
        <v>85.333333333333357</v>
      </c>
      <c r="G93" t="str">
        <f t="shared" si="7"/>
        <v>No Curl</v>
      </c>
    </row>
    <row r="94" spans="1:7" x14ac:dyDescent="0.25">
      <c r="A94">
        <v>0.81</v>
      </c>
      <c r="B94">
        <f t="shared" si="8"/>
        <v>49.20750000000001</v>
      </c>
      <c r="C94" t="str">
        <f t="shared" si="6"/>
        <v>No Curl</v>
      </c>
      <c r="D94" t="str">
        <f t="shared" si="6"/>
        <v>No Curl</v>
      </c>
      <c r="F94">
        <f t="shared" si="5"/>
        <v>87.480000000000018</v>
      </c>
      <c r="G94" t="str">
        <f t="shared" si="7"/>
        <v>No Curl</v>
      </c>
    </row>
    <row r="95" spans="1:7" x14ac:dyDescent="0.25">
      <c r="A95">
        <v>0.82</v>
      </c>
      <c r="B95">
        <f t="shared" si="8"/>
        <v>50.429999999999993</v>
      </c>
      <c r="C95" t="str">
        <f t="shared" si="6"/>
        <v>No Curl</v>
      </c>
      <c r="D95" t="str">
        <f t="shared" si="6"/>
        <v>No Curl</v>
      </c>
      <c r="F95">
        <f t="shared" si="5"/>
        <v>89.653333333333336</v>
      </c>
      <c r="G95" t="str">
        <f t="shared" si="7"/>
        <v>No Curl</v>
      </c>
    </row>
    <row r="96" spans="1:7" x14ac:dyDescent="0.25">
      <c r="A96">
        <v>0.83</v>
      </c>
      <c r="B96">
        <f t="shared" si="8"/>
        <v>51.667500000000004</v>
      </c>
      <c r="C96" t="str">
        <f t="shared" si="6"/>
        <v>No Curl</v>
      </c>
      <c r="D96" t="str">
        <f t="shared" si="6"/>
        <v>No Curl</v>
      </c>
      <c r="F96">
        <f t="shared" si="5"/>
        <v>91.853333333333339</v>
      </c>
      <c r="G96" t="str">
        <f t="shared" si="7"/>
        <v>No Curl</v>
      </c>
    </row>
    <row r="97" spans="1:7" x14ac:dyDescent="0.25">
      <c r="A97">
        <v>0.84</v>
      </c>
      <c r="B97">
        <f t="shared" si="8"/>
        <v>52.919999999999995</v>
      </c>
      <c r="C97" t="str">
        <f t="shared" si="6"/>
        <v>No Curl</v>
      </c>
      <c r="D97" t="str">
        <f t="shared" si="6"/>
        <v>No Curl</v>
      </c>
      <c r="F97">
        <f t="shared" si="5"/>
        <v>94.079999999999984</v>
      </c>
      <c r="G97" t="str">
        <f t="shared" si="7"/>
        <v>No Curl</v>
      </c>
    </row>
    <row r="98" spans="1:7" x14ac:dyDescent="0.25">
      <c r="A98">
        <v>0.85</v>
      </c>
      <c r="B98">
        <f t="shared" si="8"/>
        <v>54.1875</v>
      </c>
      <c r="C98" t="str">
        <f t="shared" si="6"/>
        <v>No Curl</v>
      </c>
      <c r="D98" t="str">
        <f t="shared" si="6"/>
        <v>No Curl</v>
      </c>
      <c r="F98">
        <f t="shared" si="5"/>
        <v>96.333333333333314</v>
      </c>
      <c r="G98" t="str">
        <f t="shared" si="7"/>
        <v>No Curl</v>
      </c>
    </row>
    <row r="99" spans="1:7" x14ac:dyDescent="0.25">
      <c r="A99">
        <v>0.86</v>
      </c>
      <c r="B99">
        <f t="shared" si="8"/>
        <v>55.47</v>
      </c>
      <c r="C99" t="str">
        <f t="shared" si="6"/>
        <v>No Curl</v>
      </c>
      <c r="D99" t="str">
        <f t="shared" si="6"/>
        <v>No Curl</v>
      </c>
      <c r="F99">
        <f t="shared" si="5"/>
        <v>98.61333333333333</v>
      </c>
      <c r="G99" t="str">
        <f t="shared" si="7"/>
        <v>No Curl</v>
      </c>
    </row>
    <row r="100" spans="1:7" x14ac:dyDescent="0.25">
      <c r="A100">
        <v>0.87</v>
      </c>
      <c r="B100">
        <f t="shared" si="8"/>
        <v>56.767500000000005</v>
      </c>
      <c r="C100" t="str">
        <f t="shared" si="6"/>
        <v>No Curl</v>
      </c>
      <c r="D100" t="str">
        <f t="shared" si="6"/>
        <v>No Curl</v>
      </c>
      <c r="F100">
        <f t="shared" ref="F100:F163" si="9">(C$3/F$11*H$11)*(A100^2)/(3/2*B$3)</f>
        <v>100.92000000000002</v>
      </c>
      <c r="G100" t="str">
        <f t="shared" si="7"/>
        <v>No Curl</v>
      </c>
    </row>
    <row r="101" spans="1:7" x14ac:dyDescent="0.25">
      <c r="A101">
        <v>0.88</v>
      </c>
      <c r="B101">
        <f t="shared" si="8"/>
        <v>58.08</v>
      </c>
      <c r="C101" t="str">
        <f t="shared" si="6"/>
        <v>No Curl</v>
      </c>
      <c r="D101" t="str">
        <f t="shared" si="6"/>
        <v>No Curl</v>
      </c>
      <c r="F101">
        <f t="shared" si="9"/>
        <v>103.25333333333333</v>
      </c>
      <c r="G101" t="str">
        <f t="shared" si="7"/>
        <v>No Curl</v>
      </c>
    </row>
    <row r="102" spans="1:7" x14ac:dyDescent="0.25">
      <c r="A102">
        <v>0.89</v>
      </c>
      <c r="B102">
        <f t="shared" si="8"/>
        <v>59.407499999999999</v>
      </c>
      <c r="C102" t="str">
        <f t="shared" si="6"/>
        <v>No Curl</v>
      </c>
      <c r="D102" t="str">
        <f t="shared" si="6"/>
        <v>No Curl</v>
      </c>
      <c r="F102">
        <f t="shared" si="9"/>
        <v>105.61333333333334</v>
      </c>
      <c r="G102" t="str">
        <f t="shared" si="7"/>
        <v>No Curl</v>
      </c>
    </row>
    <row r="103" spans="1:7" x14ac:dyDescent="0.25">
      <c r="A103">
        <v>0.9</v>
      </c>
      <c r="B103">
        <f t="shared" si="8"/>
        <v>60.750000000000007</v>
      </c>
      <c r="C103" t="str">
        <f t="shared" si="6"/>
        <v>No Curl</v>
      </c>
      <c r="D103" t="str">
        <f t="shared" si="6"/>
        <v>No Curl</v>
      </c>
      <c r="F103">
        <f t="shared" si="9"/>
        <v>108.00000000000001</v>
      </c>
      <c r="G103" t="str">
        <f t="shared" si="7"/>
        <v>No Curl</v>
      </c>
    </row>
    <row r="104" spans="1:7" x14ac:dyDescent="0.25">
      <c r="A104">
        <v>0.91</v>
      </c>
      <c r="B104">
        <f t="shared" si="8"/>
        <v>62.107500000000009</v>
      </c>
      <c r="C104" t="str">
        <f t="shared" si="6"/>
        <v>No Curl</v>
      </c>
      <c r="D104" t="str">
        <f t="shared" si="6"/>
        <v>No Curl</v>
      </c>
      <c r="F104">
        <f t="shared" si="9"/>
        <v>110.41333333333334</v>
      </c>
      <c r="G104" t="str">
        <f t="shared" si="7"/>
        <v>No Curl</v>
      </c>
    </row>
    <row r="105" spans="1:7" x14ac:dyDescent="0.25">
      <c r="A105">
        <v>0.92</v>
      </c>
      <c r="B105">
        <f t="shared" si="8"/>
        <v>63.480000000000004</v>
      </c>
      <c r="C105" t="str">
        <f t="shared" si="6"/>
        <v>No Curl</v>
      </c>
      <c r="D105" t="str">
        <f t="shared" si="6"/>
        <v>No Curl</v>
      </c>
      <c r="F105">
        <f t="shared" si="9"/>
        <v>112.85333333333334</v>
      </c>
      <c r="G105" t="str">
        <f t="shared" si="7"/>
        <v>No Curl</v>
      </c>
    </row>
    <row r="106" spans="1:7" x14ac:dyDescent="0.25">
      <c r="A106">
        <v>0.93</v>
      </c>
      <c r="B106">
        <f t="shared" si="8"/>
        <v>64.867500000000007</v>
      </c>
      <c r="C106" t="str">
        <f t="shared" si="6"/>
        <v>No Curl</v>
      </c>
      <c r="D106" t="str">
        <f t="shared" si="6"/>
        <v>No Curl</v>
      </c>
      <c r="F106">
        <f t="shared" si="9"/>
        <v>115.32000000000002</v>
      </c>
      <c r="G106" t="str">
        <f t="shared" si="7"/>
        <v>No Curl</v>
      </c>
    </row>
    <row r="107" spans="1:7" x14ac:dyDescent="0.25">
      <c r="A107">
        <v>0.94</v>
      </c>
      <c r="B107">
        <f t="shared" si="8"/>
        <v>66.27</v>
      </c>
      <c r="C107" t="str">
        <f t="shared" si="6"/>
        <v>No Curl</v>
      </c>
      <c r="D107" t="str">
        <f t="shared" si="6"/>
        <v>No Curl</v>
      </c>
      <c r="F107">
        <f t="shared" si="9"/>
        <v>117.81333333333333</v>
      </c>
      <c r="G107" t="str">
        <f t="shared" si="7"/>
        <v>No Curl</v>
      </c>
    </row>
    <row r="108" spans="1:7" x14ac:dyDescent="0.25">
      <c r="A108">
        <v>0.95</v>
      </c>
      <c r="B108">
        <f t="shared" si="8"/>
        <v>67.6875</v>
      </c>
      <c r="C108" t="str">
        <f t="shared" si="6"/>
        <v>No Curl</v>
      </c>
      <c r="D108" t="str">
        <f t="shared" si="6"/>
        <v>No Curl</v>
      </c>
      <c r="F108">
        <f t="shared" si="9"/>
        <v>120.33333333333334</v>
      </c>
      <c r="G108" t="str">
        <f t="shared" si="7"/>
        <v>No Curl</v>
      </c>
    </row>
    <row r="109" spans="1:7" x14ac:dyDescent="0.25">
      <c r="A109">
        <v>0.96</v>
      </c>
      <c r="B109">
        <f t="shared" si="8"/>
        <v>69.12</v>
      </c>
      <c r="C109" t="str">
        <f t="shared" si="6"/>
        <v>No Curl</v>
      </c>
      <c r="D109" t="str">
        <f t="shared" si="6"/>
        <v>No Curl</v>
      </c>
      <c r="F109">
        <f t="shared" si="9"/>
        <v>122.88000000000001</v>
      </c>
      <c r="G109" t="str">
        <f t="shared" si="7"/>
        <v>No Curl</v>
      </c>
    </row>
    <row r="110" spans="1:7" x14ac:dyDescent="0.25">
      <c r="A110">
        <v>0.97</v>
      </c>
      <c r="B110">
        <f t="shared" si="8"/>
        <v>70.567499999999995</v>
      </c>
      <c r="C110" t="str">
        <f t="shared" ref="C110:D173" si="10">IF($C$6/C$11&gt;$B110,"Curl","No Curl")</f>
        <v>No Curl</v>
      </c>
      <c r="D110" t="str">
        <f t="shared" si="10"/>
        <v>No Curl</v>
      </c>
      <c r="F110">
        <f t="shared" si="9"/>
        <v>125.45333333333333</v>
      </c>
      <c r="G110" t="str">
        <f t="shared" si="7"/>
        <v>No Curl</v>
      </c>
    </row>
    <row r="111" spans="1:7" x14ac:dyDescent="0.25">
      <c r="A111">
        <v>0.98</v>
      </c>
      <c r="B111">
        <f t="shared" si="8"/>
        <v>72.03</v>
      </c>
      <c r="C111" t="str">
        <f t="shared" si="10"/>
        <v>No Curl</v>
      </c>
      <c r="D111" t="str">
        <f t="shared" si="10"/>
        <v>No Curl</v>
      </c>
      <c r="F111">
        <f t="shared" si="9"/>
        <v>128.05333333333334</v>
      </c>
      <c r="G111" t="str">
        <f t="shared" si="7"/>
        <v>No Curl</v>
      </c>
    </row>
    <row r="112" spans="1:7" x14ac:dyDescent="0.25">
      <c r="A112">
        <v>0.99</v>
      </c>
      <c r="B112">
        <f t="shared" si="8"/>
        <v>73.507500000000007</v>
      </c>
      <c r="C112" t="str">
        <f t="shared" si="10"/>
        <v>No Curl</v>
      </c>
      <c r="D112" t="str">
        <f t="shared" si="10"/>
        <v>No Curl</v>
      </c>
      <c r="F112">
        <f t="shared" si="9"/>
        <v>130.67999999999998</v>
      </c>
      <c r="G112" t="str">
        <f t="shared" si="7"/>
        <v>No Curl</v>
      </c>
    </row>
    <row r="113" spans="1:7" x14ac:dyDescent="0.25">
      <c r="A113">
        <v>1</v>
      </c>
      <c r="B113">
        <f t="shared" si="8"/>
        <v>75</v>
      </c>
      <c r="C113" t="str">
        <f t="shared" si="10"/>
        <v>No Curl</v>
      </c>
      <c r="D113" t="str">
        <f t="shared" si="10"/>
        <v>No Curl</v>
      </c>
      <c r="F113">
        <f t="shared" si="9"/>
        <v>133.33333333333334</v>
      </c>
      <c r="G113" t="str">
        <f t="shared" si="7"/>
        <v>No Curl</v>
      </c>
    </row>
    <row r="114" spans="1:7" x14ac:dyDescent="0.25">
      <c r="A114">
        <v>1.01</v>
      </c>
      <c r="B114">
        <f t="shared" si="8"/>
        <v>76.507499999999993</v>
      </c>
      <c r="C114" t="str">
        <f t="shared" si="10"/>
        <v>No Curl</v>
      </c>
      <c r="D114" t="str">
        <f t="shared" si="10"/>
        <v>No Curl</v>
      </c>
      <c r="F114">
        <f t="shared" si="9"/>
        <v>136.01333333333332</v>
      </c>
      <c r="G114" t="str">
        <f t="shared" si="7"/>
        <v>No Curl</v>
      </c>
    </row>
    <row r="115" spans="1:7" x14ac:dyDescent="0.25">
      <c r="A115">
        <v>1.02</v>
      </c>
      <c r="B115">
        <f t="shared" si="8"/>
        <v>78.03</v>
      </c>
      <c r="C115" t="str">
        <f t="shared" si="10"/>
        <v>No Curl</v>
      </c>
      <c r="D115" t="str">
        <f t="shared" si="10"/>
        <v>No Curl</v>
      </c>
      <c r="F115">
        <f t="shared" si="9"/>
        <v>138.72</v>
      </c>
      <c r="G115" t="str">
        <f t="shared" si="7"/>
        <v>No Curl</v>
      </c>
    </row>
    <row r="116" spans="1:7" x14ac:dyDescent="0.25">
      <c r="A116">
        <v>1.03</v>
      </c>
      <c r="B116">
        <f t="shared" si="8"/>
        <v>79.567499999999995</v>
      </c>
      <c r="C116" t="str">
        <f t="shared" si="10"/>
        <v>No Curl</v>
      </c>
      <c r="D116" t="str">
        <f t="shared" si="10"/>
        <v>No Curl</v>
      </c>
      <c r="F116">
        <f t="shared" si="9"/>
        <v>141.45333333333332</v>
      </c>
      <c r="G116" t="str">
        <f t="shared" si="7"/>
        <v>No Curl</v>
      </c>
    </row>
    <row r="117" spans="1:7" x14ac:dyDescent="0.25">
      <c r="A117">
        <v>1.04</v>
      </c>
      <c r="B117">
        <f t="shared" si="8"/>
        <v>81.12</v>
      </c>
      <c r="C117" t="str">
        <f t="shared" si="10"/>
        <v>No Curl</v>
      </c>
      <c r="D117" t="str">
        <f t="shared" si="10"/>
        <v>No Curl</v>
      </c>
      <c r="F117">
        <f t="shared" si="9"/>
        <v>144.21333333333337</v>
      </c>
      <c r="G117" t="str">
        <f t="shared" si="7"/>
        <v>No Curl</v>
      </c>
    </row>
    <row r="118" spans="1:7" x14ac:dyDescent="0.25">
      <c r="A118">
        <v>1.05</v>
      </c>
      <c r="B118">
        <f t="shared" si="8"/>
        <v>82.6875</v>
      </c>
      <c r="C118" t="str">
        <f t="shared" si="10"/>
        <v>No Curl</v>
      </c>
      <c r="D118" t="str">
        <f t="shared" si="10"/>
        <v>No Curl</v>
      </c>
      <c r="F118">
        <f t="shared" si="9"/>
        <v>147</v>
      </c>
      <c r="G118" t="str">
        <f t="shared" si="7"/>
        <v>No Curl</v>
      </c>
    </row>
    <row r="119" spans="1:7" x14ac:dyDescent="0.25">
      <c r="A119">
        <v>1.06</v>
      </c>
      <c r="B119">
        <f t="shared" si="8"/>
        <v>84.27000000000001</v>
      </c>
      <c r="C119" t="str">
        <f t="shared" si="10"/>
        <v>No Curl</v>
      </c>
      <c r="D119" t="str">
        <f t="shared" si="10"/>
        <v>No Curl</v>
      </c>
      <c r="F119">
        <f t="shared" si="9"/>
        <v>149.81333333333336</v>
      </c>
      <c r="G119" t="str">
        <f t="shared" si="7"/>
        <v>No Curl</v>
      </c>
    </row>
    <row r="120" spans="1:7" x14ac:dyDescent="0.25">
      <c r="A120">
        <v>1.07</v>
      </c>
      <c r="B120">
        <f t="shared" si="8"/>
        <v>85.867500000000007</v>
      </c>
      <c r="C120" t="str">
        <f t="shared" si="10"/>
        <v>No Curl</v>
      </c>
      <c r="D120" t="str">
        <f t="shared" si="10"/>
        <v>No Curl</v>
      </c>
      <c r="F120">
        <f t="shared" si="9"/>
        <v>152.65333333333336</v>
      </c>
      <c r="G120" t="str">
        <f t="shared" si="7"/>
        <v>No Curl</v>
      </c>
    </row>
    <row r="121" spans="1:7" x14ac:dyDescent="0.25">
      <c r="A121">
        <v>1.08</v>
      </c>
      <c r="B121">
        <f t="shared" si="8"/>
        <v>87.48</v>
      </c>
      <c r="C121" t="str">
        <f t="shared" si="10"/>
        <v>No Curl</v>
      </c>
      <c r="D121" t="str">
        <f t="shared" si="10"/>
        <v>No Curl</v>
      </c>
      <c r="F121">
        <f t="shared" si="9"/>
        <v>155.52000000000001</v>
      </c>
      <c r="G121" t="str">
        <f t="shared" si="7"/>
        <v>No Curl</v>
      </c>
    </row>
    <row r="122" spans="1:7" x14ac:dyDescent="0.25">
      <c r="A122">
        <v>1.0900000000000001</v>
      </c>
      <c r="B122">
        <f t="shared" si="8"/>
        <v>89.107500000000016</v>
      </c>
      <c r="C122" t="str">
        <f t="shared" si="10"/>
        <v>No Curl</v>
      </c>
      <c r="D122" t="str">
        <f t="shared" si="10"/>
        <v>No Curl</v>
      </c>
      <c r="F122">
        <f t="shared" si="9"/>
        <v>158.41333333333336</v>
      </c>
      <c r="G122" t="str">
        <f t="shared" si="7"/>
        <v>No Curl</v>
      </c>
    </row>
    <row r="123" spans="1:7" x14ac:dyDescent="0.25">
      <c r="A123">
        <v>1.1000000000000001</v>
      </c>
      <c r="B123">
        <f t="shared" si="8"/>
        <v>90.750000000000028</v>
      </c>
      <c r="C123" t="str">
        <f t="shared" si="10"/>
        <v>No Curl</v>
      </c>
      <c r="D123" t="str">
        <f t="shared" si="10"/>
        <v>No Curl</v>
      </c>
      <c r="F123">
        <f t="shared" si="9"/>
        <v>161.33333333333337</v>
      </c>
      <c r="G123" t="str">
        <f t="shared" si="7"/>
        <v>No Curl</v>
      </c>
    </row>
    <row r="124" spans="1:7" x14ac:dyDescent="0.25">
      <c r="A124">
        <v>1.1100000000000001</v>
      </c>
      <c r="B124">
        <f t="shared" si="8"/>
        <v>92.407500000000027</v>
      </c>
      <c r="C124" t="str">
        <f t="shared" si="10"/>
        <v>No Curl</v>
      </c>
      <c r="D124" t="str">
        <f t="shared" si="10"/>
        <v>No Curl</v>
      </c>
      <c r="F124">
        <f t="shared" si="9"/>
        <v>164.28000000000003</v>
      </c>
      <c r="G124" t="str">
        <f t="shared" si="7"/>
        <v>No Curl</v>
      </c>
    </row>
    <row r="125" spans="1:7" x14ac:dyDescent="0.25">
      <c r="A125">
        <v>1.1200000000000001</v>
      </c>
      <c r="B125">
        <f t="shared" si="8"/>
        <v>94.080000000000013</v>
      </c>
      <c r="C125" t="str">
        <f t="shared" si="10"/>
        <v>No Curl</v>
      </c>
      <c r="D125" t="str">
        <f t="shared" si="10"/>
        <v>No Curl</v>
      </c>
      <c r="F125">
        <f t="shared" si="9"/>
        <v>167.25333333333336</v>
      </c>
      <c r="G125" t="str">
        <f t="shared" si="7"/>
        <v>No Curl</v>
      </c>
    </row>
    <row r="126" spans="1:7" x14ac:dyDescent="0.25">
      <c r="A126">
        <v>1.1299999999999999</v>
      </c>
      <c r="B126">
        <f t="shared" si="8"/>
        <v>95.767499999999984</v>
      </c>
      <c r="C126" t="str">
        <f t="shared" si="10"/>
        <v>No Curl</v>
      </c>
      <c r="D126" t="str">
        <f t="shared" si="10"/>
        <v>No Curl</v>
      </c>
      <c r="F126">
        <f t="shared" si="9"/>
        <v>170.2533333333333</v>
      </c>
      <c r="G126" t="str">
        <f t="shared" si="7"/>
        <v>No Curl</v>
      </c>
    </row>
    <row r="127" spans="1:7" x14ac:dyDescent="0.25">
      <c r="A127">
        <v>1.1399999999999999</v>
      </c>
      <c r="B127">
        <f t="shared" si="8"/>
        <v>97.47</v>
      </c>
      <c r="C127" t="str">
        <f t="shared" si="10"/>
        <v>No Curl</v>
      </c>
      <c r="D127" t="str">
        <f t="shared" si="10"/>
        <v>No Curl</v>
      </c>
      <c r="F127">
        <f t="shared" si="9"/>
        <v>173.28</v>
      </c>
      <c r="G127" t="str">
        <f t="shared" si="7"/>
        <v>No Curl</v>
      </c>
    </row>
    <row r="128" spans="1:7" x14ac:dyDescent="0.25">
      <c r="A128">
        <v>1.1499999999999999</v>
      </c>
      <c r="B128">
        <f t="shared" si="8"/>
        <v>99.187499999999986</v>
      </c>
      <c r="C128" t="str">
        <f t="shared" si="10"/>
        <v>No Curl</v>
      </c>
      <c r="D128" t="str">
        <f t="shared" si="10"/>
        <v>No Curl</v>
      </c>
      <c r="F128">
        <f t="shared" si="9"/>
        <v>176.33333333333331</v>
      </c>
      <c r="G128" t="str">
        <f t="shared" si="7"/>
        <v>No Curl</v>
      </c>
    </row>
    <row r="129" spans="1:7" x14ac:dyDescent="0.25">
      <c r="A129">
        <v>1.1599999999999999</v>
      </c>
      <c r="B129">
        <f t="shared" si="8"/>
        <v>100.91999999999999</v>
      </c>
      <c r="C129" t="str">
        <f t="shared" si="10"/>
        <v>No Curl</v>
      </c>
      <c r="D129" t="str">
        <f t="shared" si="10"/>
        <v>No Curl</v>
      </c>
      <c r="F129">
        <f t="shared" si="9"/>
        <v>179.41333333333333</v>
      </c>
      <c r="G129" t="str">
        <f t="shared" si="7"/>
        <v>No Curl</v>
      </c>
    </row>
    <row r="130" spans="1:7" x14ac:dyDescent="0.25">
      <c r="A130">
        <v>1.17</v>
      </c>
      <c r="B130">
        <f t="shared" si="8"/>
        <v>102.66749999999999</v>
      </c>
      <c r="C130" t="str">
        <f t="shared" si="10"/>
        <v>No Curl</v>
      </c>
      <c r="D130" t="str">
        <f t="shared" si="10"/>
        <v>No Curl</v>
      </c>
      <c r="F130">
        <f t="shared" si="9"/>
        <v>182.51999999999998</v>
      </c>
      <c r="G130" t="str">
        <f t="shared" si="7"/>
        <v>No Curl</v>
      </c>
    </row>
    <row r="131" spans="1:7" x14ac:dyDescent="0.25">
      <c r="A131">
        <v>1.18</v>
      </c>
      <c r="B131">
        <f t="shared" si="8"/>
        <v>104.42999999999999</v>
      </c>
      <c r="C131" t="str">
        <f t="shared" si="10"/>
        <v>No Curl</v>
      </c>
      <c r="D131" t="str">
        <f t="shared" si="10"/>
        <v>No Curl</v>
      </c>
      <c r="F131">
        <f t="shared" si="9"/>
        <v>185.65333333333331</v>
      </c>
      <c r="G131" t="str">
        <f t="shared" si="7"/>
        <v>No Curl</v>
      </c>
    </row>
    <row r="132" spans="1:7" x14ac:dyDescent="0.25">
      <c r="A132">
        <v>1.19</v>
      </c>
      <c r="B132">
        <f t="shared" si="8"/>
        <v>106.2075</v>
      </c>
      <c r="C132" t="str">
        <f t="shared" si="10"/>
        <v>No Curl</v>
      </c>
      <c r="D132" t="str">
        <f t="shared" si="10"/>
        <v>No Curl</v>
      </c>
      <c r="F132">
        <f t="shared" si="9"/>
        <v>188.81333333333333</v>
      </c>
      <c r="G132" t="str">
        <f t="shared" si="7"/>
        <v>No Curl</v>
      </c>
    </row>
    <row r="133" spans="1:7" x14ac:dyDescent="0.25">
      <c r="A133">
        <v>1.2</v>
      </c>
      <c r="B133">
        <f t="shared" si="8"/>
        <v>108</v>
      </c>
      <c r="C133" t="str">
        <f t="shared" si="10"/>
        <v>No Curl</v>
      </c>
      <c r="D133" t="str">
        <f t="shared" si="10"/>
        <v>No Curl</v>
      </c>
      <c r="F133">
        <f t="shared" si="9"/>
        <v>192.00000000000003</v>
      </c>
      <c r="G133" t="str">
        <f t="shared" si="7"/>
        <v>No Curl</v>
      </c>
    </row>
    <row r="134" spans="1:7" x14ac:dyDescent="0.25">
      <c r="A134">
        <v>1.21</v>
      </c>
      <c r="B134">
        <f t="shared" si="8"/>
        <v>109.8075</v>
      </c>
      <c r="C134" t="str">
        <f t="shared" si="10"/>
        <v>No Curl</v>
      </c>
      <c r="D134" t="str">
        <f t="shared" si="10"/>
        <v>No Curl</v>
      </c>
      <c r="F134">
        <f t="shared" si="9"/>
        <v>195.21333333333334</v>
      </c>
      <c r="G134" t="str">
        <f t="shared" si="7"/>
        <v>No Curl</v>
      </c>
    </row>
    <row r="135" spans="1:7" x14ac:dyDescent="0.25">
      <c r="A135">
        <v>1.22</v>
      </c>
      <c r="B135">
        <f t="shared" si="8"/>
        <v>111.63000000000001</v>
      </c>
      <c r="C135" t="str">
        <f t="shared" si="10"/>
        <v>No Curl</v>
      </c>
      <c r="D135" t="str">
        <f t="shared" si="10"/>
        <v>No Curl</v>
      </c>
      <c r="F135">
        <f t="shared" si="9"/>
        <v>198.45333333333332</v>
      </c>
      <c r="G135" t="str">
        <f t="shared" si="7"/>
        <v>No Curl</v>
      </c>
    </row>
    <row r="136" spans="1:7" x14ac:dyDescent="0.25">
      <c r="A136">
        <v>1.23</v>
      </c>
      <c r="B136">
        <f t="shared" si="8"/>
        <v>113.4675</v>
      </c>
      <c r="C136" t="str">
        <f t="shared" si="10"/>
        <v>No Curl</v>
      </c>
      <c r="D136" t="str">
        <f t="shared" si="10"/>
        <v>No Curl</v>
      </c>
      <c r="F136">
        <f t="shared" si="9"/>
        <v>201.72</v>
      </c>
      <c r="G136" t="str">
        <f t="shared" si="7"/>
        <v>No Curl</v>
      </c>
    </row>
    <row r="137" spans="1:7" x14ac:dyDescent="0.25">
      <c r="A137">
        <v>1.24</v>
      </c>
      <c r="B137">
        <f t="shared" si="8"/>
        <v>115.32000000000001</v>
      </c>
      <c r="C137" t="str">
        <f t="shared" si="10"/>
        <v>No Curl</v>
      </c>
      <c r="D137" t="str">
        <f t="shared" si="10"/>
        <v>No Curl</v>
      </c>
      <c r="F137">
        <f t="shared" si="9"/>
        <v>205.01333333333335</v>
      </c>
      <c r="G137" t="str">
        <f t="shared" si="7"/>
        <v>No Curl</v>
      </c>
    </row>
    <row r="138" spans="1:7" x14ac:dyDescent="0.25">
      <c r="A138">
        <v>1.25</v>
      </c>
      <c r="B138">
        <f t="shared" si="8"/>
        <v>117.1875</v>
      </c>
      <c r="C138" t="str">
        <f t="shared" si="10"/>
        <v>No Curl</v>
      </c>
      <c r="D138" t="str">
        <f t="shared" si="10"/>
        <v>No Curl</v>
      </c>
      <c r="F138">
        <f t="shared" si="9"/>
        <v>208.33333333333334</v>
      </c>
      <c r="G138" t="str">
        <f t="shared" si="7"/>
        <v>No Curl</v>
      </c>
    </row>
    <row r="139" spans="1:7" x14ac:dyDescent="0.25">
      <c r="A139">
        <v>1.26</v>
      </c>
      <c r="B139">
        <f t="shared" si="8"/>
        <v>119.07000000000001</v>
      </c>
      <c r="C139" t="str">
        <f t="shared" si="10"/>
        <v>No Curl</v>
      </c>
      <c r="D139" t="str">
        <f t="shared" si="10"/>
        <v>No Curl</v>
      </c>
      <c r="F139">
        <f t="shared" si="9"/>
        <v>211.68000000000004</v>
      </c>
      <c r="G139" t="str">
        <f t="shared" si="7"/>
        <v>No Curl</v>
      </c>
    </row>
    <row r="140" spans="1:7" x14ac:dyDescent="0.25">
      <c r="A140">
        <v>1.27</v>
      </c>
      <c r="B140">
        <f t="shared" si="8"/>
        <v>120.9675</v>
      </c>
      <c r="C140" t="str">
        <f t="shared" si="10"/>
        <v>No Curl</v>
      </c>
      <c r="D140" t="str">
        <f t="shared" si="10"/>
        <v>No Curl</v>
      </c>
      <c r="F140">
        <f t="shared" si="9"/>
        <v>215.05333333333334</v>
      </c>
      <c r="G140" t="str">
        <f t="shared" si="7"/>
        <v>No Curl</v>
      </c>
    </row>
    <row r="141" spans="1:7" x14ac:dyDescent="0.25">
      <c r="A141">
        <v>1.28</v>
      </c>
      <c r="B141">
        <f t="shared" si="8"/>
        <v>122.88000000000001</v>
      </c>
      <c r="C141" t="str">
        <f t="shared" si="10"/>
        <v>No Curl</v>
      </c>
      <c r="D141" t="str">
        <f t="shared" si="10"/>
        <v>No Curl</v>
      </c>
      <c r="F141">
        <f t="shared" si="9"/>
        <v>218.45333333333338</v>
      </c>
      <c r="G141" t="str">
        <f t="shared" ref="G141:G204" si="11">IF($F141&lt;$C$6/G$11,"Curl","No Curl")</f>
        <v>No Curl</v>
      </c>
    </row>
    <row r="142" spans="1:7" x14ac:dyDescent="0.25">
      <c r="A142">
        <v>1.29</v>
      </c>
      <c r="B142">
        <f t="shared" ref="B142:B205" si="12">(C$3/B$11)*(A142^2)/(B$3*2)</f>
        <v>124.8075</v>
      </c>
      <c r="C142" t="str">
        <f t="shared" si="10"/>
        <v>No Curl</v>
      </c>
      <c r="D142" t="str">
        <f t="shared" si="10"/>
        <v>No Curl</v>
      </c>
      <c r="F142">
        <f t="shared" si="9"/>
        <v>221.88000000000002</v>
      </c>
      <c r="G142" t="str">
        <f t="shared" si="11"/>
        <v>No Curl</v>
      </c>
    </row>
    <row r="143" spans="1:7" x14ac:dyDescent="0.25">
      <c r="A143">
        <v>1.3</v>
      </c>
      <c r="B143">
        <f t="shared" si="12"/>
        <v>126.75000000000001</v>
      </c>
      <c r="C143" t="str">
        <f t="shared" si="10"/>
        <v>No Curl</v>
      </c>
      <c r="D143" t="str">
        <f t="shared" si="10"/>
        <v>No Curl</v>
      </c>
      <c r="F143">
        <f t="shared" si="9"/>
        <v>225.33333333333334</v>
      </c>
      <c r="G143" t="str">
        <f t="shared" si="11"/>
        <v>No Curl</v>
      </c>
    </row>
    <row r="144" spans="1:7" x14ac:dyDescent="0.25">
      <c r="A144">
        <v>1.31</v>
      </c>
      <c r="B144">
        <f t="shared" si="12"/>
        <v>128.70750000000001</v>
      </c>
      <c r="C144" t="str">
        <f t="shared" si="10"/>
        <v>No Curl</v>
      </c>
      <c r="D144" t="str">
        <f t="shared" si="10"/>
        <v>No Curl</v>
      </c>
      <c r="F144">
        <f t="shared" si="9"/>
        <v>228.81333333333339</v>
      </c>
      <c r="G144" t="str">
        <f t="shared" si="11"/>
        <v>No Curl</v>
      </c>
    </row>
    <row r="145" spans="1:7" x14ac:dyDescent="0.25">
      <c r="A145">
        <v>1.32</v>
      </c>
      <c r="B145">
        <f t="shared" si="12"/>
        <v>130.68</v>
      </c>
      <c r="C145" t="str">
        <f t="shared" si="10"/>
        <v>No Curl</v>
      </c>
      <c r="D145" t="str">
        <f t="shared" si="10"/>
        <v>No Curl</v>
      </c>
      <c r="F145">
        <f t="shared" si="9"/>
        <v>232.32000000000005</v>
      </c>
      <c r="G145" t="str">
        <f t="shared" si="11"/>
        <v>No Curl</v>
      </c>
    </row>
    <row r="146" spans="1:7" x14ac:dyDescent="0.25">
      <c r="A146">
        <v>1.33</v>
      </c>
      <c r="B146">
        <f t="shared" si="12"/>
        <v>132.66750000000002</v>
      </c>
      <c r="C146" t="str">
        <f t="shared" si="10"/>
        <v>No Curl</v>
      </c>
      <c r="D146" t="str">
        <f t="shared" si="10"/>
        <v>No Curl</v>
      </c>
      <c r="F146">
        <f t="shared" si="9"/>
        <v>235.85333333333335</v>
      </c>
      <c r="G146" t="str">
        <f t="shared" si="11"/>
        <v>No Curl</v>
      </c>
    </row>
    <row r="147" spans="1:7" x14ac:dyDescent="0.25">
      <c r="A147">
        <v>1.34</v>
      </c>
      <c r="B147">
        <f t="shared" si="12"/>
        <v>134.67000000000002</v>
      </c>
      <c r="C147" t="str">
        <f t="shared" si="10"/>
        <v>No Curl</v>
      </c>
      <c r="D147" t="str">
        <f t="shared" si="10"/>
        <v>No Curl</v>
      </c>
      <c r="F147">
        <f t="shared" si="9"/>
        <v>239.41333333333338</v>
      </c>
      <c r="G147" t="str">
        <f t="shared" si="11"/>
        <v>No Curl</v>
      </c>
    </row>
    <row r="148" spans="1:7" x14ac:dyDescent="0.25">
      <c r="A148">
        <v>1.35</v>
      </c>
      <c r="B148">
        <f t="shared" si="12"/>
        <v>136.68750000000003</v>
      </c>
      <c r="C148" t="str">
        <f t="shared" si="10"/>
        <v>No Curl</v>
      </c>
      <c r="D148" t="str">
        <f t="shared" si="10"/>
        <v>No Curl</v>
      </c>
      <c r="F148">
        <f t="shared" si="9"/>
        <v>243.00000000000006</v>
      </c>
      <c r="G148" t="str">
        <f t="shared" si="11"/>
        <v>No Curl</v>
      </c>
    </row>
    <row r="149" spans="1:7" x14ac:dyDescent="0.25">
      <c r="A149">
        <v>1.36</v>
      </c>
      <c r="B149">
        <f t="shared" si="12"/>
        <v>138.72000000000003</v>
      </c>
      <c r="C149" t="str">
        <f t="shared" si="10"/>
        <v>No Curl</v>
      </c>
      <c r="D149" t="str">
        <f t="shared" si="10"/>
        <v>No Curl</v>
      </c>
      <c r="F149">
        <f t="shared" si="9"/>
        <v>246.61333333333337</v>
      </c>
      <c r="G149" t="str">
        <f t="shared" si="11"/>
        <v>No Curl</v>
      </c>
    </row>
    <row r="150" spans="1:7" x14ac:dyDescent="0.25">
      <c r="A150">
        <v>1.37</v>
      </c>
      <c r="B150">
        <f t="shared" si="12"/>
        <v>140.76750000000004</v>
      </c>
      <c r="C150" t="str">
        <f t="shared" si="10"/>
        <v>No Curl</v>
      </c>
      <c r="D150" t="str">
        <f t="shared" si="10"/>
        <v>No Curl</v>
      </c>
      <c r="F150">
        <f t="shared" si="9"/>
        <v>250.25333333333339</v>
      </c>
      <c r="G150" t="str">
        <f t="shared" si="11"/>
        <v>No Curl</v>
      </c>
    </row>
    <row r="151" spans="1:7" x14ac:dyDescent="0.25">
      <c r="A151">
        <v>1.38</v>
      </c>
      <c r="B151">
        <f t="shared" si="12"/>
        <v>142.82999999999998</v>
      </c>
      <c r="C151" t="str">
        <f t="shared" si="10"/>
        <v>No Curl</v>
      </c>
      <c r="D151" t="str">
        <f t="shared" si="10"/>
        <v>No Curl</v>
      </c>
      <c r="F151">
        <f t="shared" si="9"/>
        <v>253.91999999999996</v>
      </c>
      <c r="G151" t="str">
        <f t="shared" si="11"/>
        <v>No Curl</v>
      </c>
    </row>
    <row r="152" spans="1:7" x14ac:dyDescent="0.25">
      <c r="A152">
        <v>1.39</v>
      </c>
      <c r="B152">
        <f t="shared" si="12"/>
        <v>144.90749999999997</v>
      </c>
      <c r="C152" t="str">
        <f t="shared" si="10"/>
        <v>No Curl</v>
      </c>
      <c r="D152" t="str">
        <f t="shared" si="10"/>
        <v>No Curl</v>
      </c>
      <c r="F152">
        <f t="shared" si="9"/>
        <v>257.61333333333329</v>
      </c>
      <c r="G152" t="str">
        <f t="shared" si="11"/>
        <v>No Curl</v>
      </c>
    </row>
    <row r="153" spans="1:7" x14ac:dyDescent="0.25">
      <c r="A153">
        <v>1.4</v>
      </c>
      <c r="B153">
        <f t="shared" si="12"/>
        <v>146.99999999999997</v>
      </c>
      <c r="C153" t="str">
        <f t="shared" si="10"/>
        <v>No Curl</v>
      </c>
      <c r="D153" t="str">
        <f t="shared" si="10"/>
        <v>No Curl</v>
      </c>
      <c r="F153">
        <f t="shared" si="9"/>
        <v>261.33333333333331</v>
      </c>
      <c r="G153" t="str">
        <f t="shared" si="11"/>
        <v>No Curl</v>
      </c>
    </row>
    <row r="154" spans="1:7" x14ac:dyDescent="0.25">
      <c r="A154">
        <v>1.41</v>
      </c>
      <c r="B154">
        <f t="shared" si="12"/>
        <v>149.10749999999999</v>
      </c>
      <c r="C154" t="str">
        <f t="shared" si="10"/>
        <v>No Curl</v>
      </c>
      <c r="D154" t="str">
        <f t="shared" si="10"/>
        <v>No Curl</v>
      </c>
      <c r="F154">
        <f t="shared" si="9"/>
        <v>265.08</v>
      </c>
      <c r="G154" t="str">
        <f t="shared" si="11"/>
        <v>No Curl</v>
      </c>
    </row>
    <row r="155" spans="1:7" x14ac:dyDescent="0.25">
      <c r="A155">
        <v>1.42</v>
      </c>
      <c r="B155">
        <f t="shared" si="12"/>
        <v>151.23000000000002</v>
      </c>
      <c r="C155" t="str">
        <f t="shared" si="10"/>
        <v>No Curl</v>
      </c>
      <c r="D155" t="str">
        <f t="shared" si="10"/>
        <v>No Curl</v>
      </c>
      <c r="F155">
        <f t="shared" si="9"/>
        <v>268.85333333333335</v>
      </c>
      <c r="G155" t="str">
        <f t="shared" si="11"/>
        <v>No Curl</v>
      </c>
    </row>
    <row r="156" spans="1:7" x14ac:dyDescent="0.25">
      <c r="A156">
        <v>1.43</v>
      </c>
      <c r="B156">
        <f t="shared" si="12"/>
        <v>153.36749999999998</v>
      </c>
      <c r="C156" t="str">
        <f t="shared" si="10"/>
        <v>No Curl</v>
      </c>
      <c r="D156" t="str">
        <f t="shared" si="10"/>
        <v>No Curl</v>
      </c>
      <c r="F156">
        <f t="shared" si="9"/>
        <v>272.65333333333331</v>
      </c>
      <c r="G156" t="str">
        <f t="shared" si="11"/>
        <v>No Curl</v>
      </c>
    </row>
    <row r="157" spans="1:7" x14ac:dyDescent="0.25">
      <c r="A157">
        <v>1.44</v>
      </c>
      <c r="B157">
        <f t="shared" si="12"/>
        <v>155.51999999999998</v>
      </c>
      <c r="C157" t="str">
        <f t="shared" si="10"/>
        <v>No Curl</v>
      </c>
      <c r="D157" t="str">
        <f t="shared" si="10"/>
        <v>No Curl</v>
      </c>
      <c r="F157">
        <f t="shared" si="9"/>
        <v>276.48</v>
      </c>
      <c r="G157" t="str">
        <f t="shared" si="11"/>
        <v>No Curl</v>
      </c>
    </row>
    <row r="158" spans="1:7" x14ac:dyDescent="0.25">
      <c r="A158">
        <v>1.45</v>
      </c>
      <c r="B158">
        <f t="shared" si="12"/>
        <v>157.6875</v>
      </c>
      <c r="C158" t="str">
        <f t="shared" si="10"/>
        <v>No Curl</v>
      </c>
      <c r="D158" t="str">
        <f t="shared" si="10"/>
        <v>No Curl</v>
      </c>
      <c r="F158">
        <f t="shared" si="9"/>
        <v>280.33333333333337</v>
      </c>
      <c r="G158" t="str">
        <f t="shared" si="11"/>
        <v>No Curl</v>
      </c>
    </row>
    <row r="159" spans="1:7" x14ac:dyDescent="0.25">
      <c r="A159">
        <v>1.46</v>
      </c>
      <c r="B159">
        <f t="shared" si="12"/>
        <v>159.86999999999998</v>
      </c>
      <c r="C159" t="str">
        <f t="shared" si="10"/>
        <v>No Curl</v>
      </c>
      <c r="D159" t="str">
        <f t="shared" si="10"/>
        <v>No Curl</v>
      </c>
      <c r="F159">
        <f t="shared" si="9"/>
        <v>284.21333333333331</v>
      </c>
      <c r="G159" t="str">
        <f t="shared" si="11"/>
        <v>No Curl</v>
      </c>
    </row>
    <row r="160" spans="1:7" x14ac:dyDescent="0.25">
      <c r="A160">
        <v>1.47</v>
      </c>
      <c r="B160">
        <f t="shared" si="12"/>
        <v>162.06749999999997</v>
      </c>
      <c r="C160" t="str">
        <f t="shared" si="10"/>
        <v>No Curl</v>
      </c>
      <c r="D160" t="str">
        <f t="shared" si="10"/>
        <v>No Curl</v>
      </c>
      <c r="F160">
        <f t="shared" si="9"/>
        <v>288.12</v>
      </c>
      <c r="G160" t="str">
        <f t="shared" si="11"/>
        <v>No Curl</v>
      </c>
    </row>
    <row r="161" spans="1:7" x14ac:dyDescent="0.25">
      <c r="A161">
        <v>1.48</v>
      </c>
      <c r="B161">
        <f t="shared" si="12"/>
        <v>164.28</v>
      </c>
      <c r="C161" t="str">
        <f t="shared" si="10"/>
        <v>No Curl</v>
      </c>
      <c r="D161" t="str">
        <f t="shared" si="10"/>
        <v>No Curl</v>
      </c>
      <c r="F161">
        <f t="shared" si="9"/>
        <v>292.05333333333328</v>
      </c>
      <c r="G161" t="str">
        <f t="shared" si="11"/>
        <v>No Curl</v>
      </c>
    </row>
    <row r="162" spans="1:7" x14ac:dyDescent="0.25">
      <c r="A162">
        <v>1.49</v>
      </c>
      <c r="B162">
        <f t="shared" si="12"/>
        <v>166.50749999999999</v>
      </c>
      <c r="C162" t="str">
        <f t="shared" si="10"/>
        <v>No Curl</v>
      </c>
      <c r="D162" t="str">
        <f t="shared" si="10"/>
        <v>No Curl</v>
      </c>
      <c r="F162">
        <f t="shared" si="9"/>
        <v>296.01333333333332</v>
      </c>
      <c r="G162" t="str">
        <f t="shared" si="11"/>
        <v>No Curl</v>
      </c>
    </row>
    <row r="163" spans="1:7" x14ac:dyDescent="0.25">
      <c r="A163">
        <v>1.5</v>
      </c>
      <c r="B163">
        <f t="shared" si="12"/>
        <v>168.75</v>
      </c>
      <c r="C163" t="str">
        <f t="shared" si="10"/>
        <v>No Curl</v>
      </c>
      <c r="D163" t="str">
        <f t="shared" si="10"/>
        <v>No Curl</v>
      </c>
      <c r="F163">
        <f t="shared" si="9"/>
        <v>300</v>
      </c>
      <c r="G163" t="str">
        <f t="shared" si="11"/>
        <v>No Curl</v>
      </c>
    </row>
    <row r="164" spans="1:7" x14ac:dyDescent="0.25">
      <c r="A164">
        <v>1.51</v>
      </c>
      <c r="B164">
        <f t="shared" si="12"/>
        <v>171.00750000000002</v>
      </c>
      <c r="C164" t="str">
        <f t="shared" si="10"/>
        <v>No Curl</v>
      </c>
      <c r="D164" t="str">
        <f t="shared" si="10"/>
        <v>No Curl</v>
      </c>
      <c r="F164">
        <f t="shared" ref="F164:F227" si="13">(C$3/F$11*H$11)*(A164^2)/(3/2*B$3)</f>
        <v>304.01333333333332</v>
      </c>
      <c r="G164" t="str">
        <f t="shared" si="11"/>
        <v>No Curl</v>
      </c>
    </row>
    <row r="165" spans="1:7" x14ac:dyDescent="0.25">
      <c r="A165">
        <v>1.52</v>
      </c>
      <c r="B165">
        <f t="shared" si="12"/>
        <v>173.28000000000003</v>
      </c>
      <c r="C165" t="str">
        <f t="shared" si="10"/>
        <v>No Curl</v>
      </c>
      <c r="D165" t="str">
        <f t="shared" si="10"/>
        <v>No Curl</v>
      </c>
      <c r="F165">
        <f t="shared" si="13"/>
        <v>308.05333333333334</v>
      </c>
      <c r="G165" t="str">
        <f t="shared" si="11"/>
        <v>No Curl</v>
      </c>
    </row>
    <row r="166" spans="1:7" x14ac:dyDescent="0.25">
      <c r="A166">
        <v>1.53</v>
      </c>
      <c r="B166">
        <f t="shared" si="12"/>
        <v>175.56750000000002</v>
      </c>
      <c r="C166" t="str">
        <f t="shared" si="10"/>
        <v>No Curl</v>
      </c>
      <c r="D166" t="str">
        <f t="shared" si="10"/>
        <v>No Curl</v>
      </c>
      <c r="F166">
        <f t="shared" si="13"/>
        <v>312.12</v>
      </c>
      <c r="G166" t="str">
        <f t="shared" si="11"/>
        <v>No Curl</v>
      </c>
    </row>
    <row r="167" spans="1:7" x14ac:dyDescent="0.25">
      <c r="A167">
        <v>1.54</v>
      </c>
      <c r="B167">
        <f t="shared" si="12"/>
        <v>177.87</v>
      </c>
      <c r="C167" t="str">
        <f t="shared" si="10"/>
        <v>No Curl</v>
      </c>
      <c r="D167" t="str">
        <f t="shared" si="10"/>
        <v>No Curl</v>
      </c>
      <c r="F167">
        <f t="shared" si="13"/>
        <v>316.21333333333331</v>
      </c>
      <c r="G167" t="str">
        <f t="shared" si="11"/>
        <v>No Curl</v>
      </c>
    </row>
    <row r="168" spans="1:7" x14ac:dyDescent="0.25">
      <c r="A168">
        <v>1.55</v>
      </c>
      <c r="B168">
        <f t="shared" si="12"/>
        <v>180.18750000000003</v>
      </c>
      <c r="C168" t="str">
        <f t="shared" si="10"/>
        <v>No Curl</v>
      </c>
      <c r="D168" t="str">
        <f t="shared" si="10"/>
        <v>No Curl</v>
      </c>
      <c r="F168">
        <f t="shared" si="13"/>
        <v>320.33333333333343</v>
      </c>
      <c r="G168" t="str">
        <f t="shared" si="11"/>
        <v>No Curl</v>
      </c>
    </row>
    <row r="169" spans="1:7" x14ac:dyDescent="0.25">
      <c r="A169">
        <v>1.56</v>
      </c>
      <c r="B169">
        <f t="shared" si="12"/>
        <v>182.52</v>
      </c>
      <c r="C169" t="str">
        <f t="shared" si="10"/>
        <v>No Curl</v>
      </c>
      <c r="D169" t="str">
        <f t="shared" si="10"/>
        <v>No Curl</v>
      </c>
      <c r="F169">
        <f t="shared" si="13"/>
        <v>324.48</v>
      </c>
      <c r="G169" t="str">
        <f t="shared" si="11"/>
        <v>No Curl</v>
      </c>
    </row>
    <row r="170" spans="1:7" x14ac:dyDescent="0.25">
      <c r="A170">
        <v>1.57</v>
      </c>
      <c r="B170">
        <f t="shared" si="12"/>
        <v>184.86750000000001</v>
      </c>
      <c r="C170" t="str">
        <f t="shared" si="10"/>
        <v>No Curl</v>
      </c>
      <c r="D170" t="str">
        <f t="shared" si="10"/>
        <v>No Curl</v>
      </c>
      <c r="F170">
        <f t="shared" si="13"/>
        <v>328.65333333333336</v>
      </c>
      <c r="G170" t="str">
        <f t="shared" si="11"/>
        <v>No Curl</v>
      </c>
    </row>
    <row r="171" spans="1:7" x14ac:dyDescent="0.25">
      <c r="A171">
        <v>1.58</v>
      </c>
      <c r="B171">
        <f t="shared" si="12"/>
        <v>187.23000000000005</v>
      </c>
      <c r="C171" t="str">
        <f t="shared" si="10"/>
        <v>No Curl</v>
      </c>
      <c r="D171" t="str">
        <f t="shared" si="10"/>
        <v>No Curl</v>
      </c>
      <c r="F171">
        <f t="shared" si="13"/>
        <v>332.85333333333341</v>
      </c>
      <c r="G171" t="str">
        <f t="shared" si="11"/>
        <v>No Curl</v>
      </c>
    </row>
    <row r="172" spans="1:7" x14ac:dyDescent="0.25">
      <c r="A172">
        <v>1.59</v>
      </c>
      <c r="B172">
        <f t="shared" si="12"/>
        <v>189.60750000000004</v>
      </c>
      <c r="C172" t="str">
        <f t="shared" si="10"/>
        <v>No Curl</v>
      </c>
      <c r="D172" t="str">
        <f t="shared" si="10"/>
        <v>No Curl</v>
      </c>
      <c r="F172">
        <f t="shared" si="13"/>
        <v>337.08000000000004</v>
      </c>
      <c r="G172" t="str">
        <f t="shared" si="11"/>
        <v>No Curl</v>
      </c>
    </row>
    <row r="173" spans="1:7" x14ac:dyDescent="0.25">
      <c r="A173">
        <v>1.6</v>
      </c>
      <c r="B173">
        <f t="shared" si="12"/>
        <v>192.00000000000006</v>
      </c>
      <c r="C173" t="str">
        <f t="shared" si="10"/>
        <v>No Curl</v>
      </c>
      <c r="D173" t="str">
        <f t="shared" si="10"/>
        <v>No Curl</v>
      </c>
      <c r="F173">
        <f t="shared" si="13"/>
        <v>341.33333333333343</v>
      </c>
      <c r="G173" t="str">
        <f t="shared" si="11"/>
        <v>No Curl</v>
      </c>
    </row>
    <row r="174" spans="1:7" x14ac:dyDescent="0.25">
      <c r="A174">
        <v>1.61</v>
      </c>
      <c r="B174">
        <f t="shared" si="12"/>
        <v>194.40750000000006</v>
      </c>
      <c r="C174" t="str">
        <f t="shared" ref="C174:D237" si="14">IF($C$6/C$11&gt;$B174,"Curl","No Curl")</f>
        <v>No Curl</v>
      </c>
      <c r="D174" t="str">
        <f t="shared" si="14"/>
        <v>No Curl</v>
      </c>
      <c r="F174">
        <f t="shared" si="13"/>
        <v>345.6133333333334</v>
      </c>
      <c r="G174" t="str">
        <f t="shared" si="11"/>
        <v>No Curl</v>
      </c>
    </row>
    <row r="175" spans="1:7" x14ac:dyDescent="0.25">
      <c r="A175">
        <v>1.62</v>
      </c>
      <c r="B175">
        <f t="shared" si="12"/>
        <v>196.83000000000004</v>
      </c>
      <c r="C175" t="str">
        <f t="shared" si="14"/>
        <v>No Curl</v>
      </c>
      <c r="D175" t="str">
        <f t="shared" si="14"/>
        <v>No Curl</v>
      </c>
      <c r="F175">
        <f t="shared" si="13"/>
        <v>349.92000000000007</v>
      </c>
      <c r="G175" t="str">
        <f t="shared" si="11"/>
        <v>No Curl</v>
      </c>
    </row>
    <row r="176" spans="1:7" x14ac:dyDescent="0.25">
      <c r="A176">
        <v>1.63</v>
      </c>
      <c r="B176">
        <f t="shared" si="12"/>
        <v>199.26749999999998</v>
      </c>
      <c r="C176" t="str">
        <f t="shared" si="14"/>
        <v>No Curl</v>
      </c>
      <c r="D176" t="str">
        <f t="shared" si="14"/>
        <v>No Curl</v>
      </c>
      <c r="F176">
        <f t="shared" si="13"/>
        <v>354.25333333333333</v>
      </c>
      <c r="G176" t="str">
        <f t="shared" si="11"/>
        <v>No Curl</v>
      </c>
    </row>
    <row r="177" spans="1:7" x14ac:dyDescent="0.25">
      <c r="A177">
        <v>1.64</v>
      </c>
      <c r="B177">
        <f t="shared" si="12"/>
        <v>201.71999999999997</v>
      </c>
      <c r="C177" t="str">
        <f t="shared" si="14"/>
        <v>No Curl</v>
      </c>
      <c r="D177" t="str">
        <f t="shared" si="14"/>
        <v>No Curl</v>
      </c>
      <c r="F177">
        <f t="shared" si="13"/>
        <v>358.61333333333334</v>
      </c>
      <c r="G177" t="str">
        <f t="shared" si="11"/>
        <v>No Curl</v>
      </c>
    </row>
    <row r="178" spans="1:7" x14ac:dyDescent="0.25">
      <c r="A178">
        <v>1.65</v>
      </c>
      <c r="B178">
        <f t="shared" si="12"/>
        <v>204.1875</v>
      </c>
      <c r="C178" t="str">
        <f t="shared" si="14"/>
        <v>No Curl</v>
      </c>
      <c r="D178" t="str">
        <f t="shared" si="14"/>
        <v>No Curl</v>
      </c>
      <c r="F178">
        <f t="shared" si="13"/>
        <v>362.99999999999994</v>
      </c>
      <c r="G178" t="str">
        <f t="shared" si="11"/>
        <v>No Curl</v>
      </c>
    </row>
    <row r="179" spans="1:7" x14ac:dyDescent="0.25">
      <c r="A179">
        <v>1.66</v>
      </c>
      <c r="B179">
        <f t="shared" si="12"/>
        <v>206.67000000000002</v>
      </c>
      <c r="C179" t="str">
        <f t="shared" si="14"/>
        <v>No Curl</v>
      </c>
      <c r="D179" t="str">
        <f t="shared" si="14"/>
        <v>No Curl</v>
      </c>
      <c r="F179">
        <f t="shared" si="13"/>
        <v>367.41333333333336</v>
      </c>
      <c r="G179" t="str">
        <f t="shared" si="11"/>
        <v>No Curl</v>
      </c>
    </row>
    <row r="180" spans="1:7" x14ac:dyDescent="0.25">
      <c r="A180">
        <v>1.67</v>
      </c>
      <c r="B180">
        <f t="shared" si="12"/>
        <v>209.16749999999999</v>
      </c>
      <c r="C180" t="str">
        <f t="shared" si="14"/>
        <v>No Curl</v>
      </c>
      <c r="D180" t="str">
        <f t="shared" si="14"/>
        <v>No Curl</v>
      </c>
      <c r="F180">
        <f t="shared" si="13"/>
        <v>371.85333333333335</v>
      </c>
      <c r="G180" t="str">
        <f t="shared" si="11"/>
        <v>No Curl</v>
      </c>
    </row>
    <row r="181" spans="1:7" x14ac:dyDescent="0.25">
      <c r="A181">
        <v>1.68</v>
      </c>
      <c r="B181">
        <f t="shared" si="12"/>
        <v>211.67999999999998</v>
      </c>
      <c r="C181" t="str">
        <f t="shared" si="14"/>
        <v>No Curl</v>
      </c>
      <c r="D181" t="str">
        <f t="shared" si="14"/>
        <v>No Curl</v>
      </c>
      <c r="F181">
        <f t="shared" si="13"/>
        <v>376.31999999999994</v>
      </c>
      <c r="G181" t="str">
        <f t="shared" si="11"/>
        <v>No Curl</v>
      </c>
    </row>
    <row r="182" spans="1:7" x14ac:dyDescent="0.25">
      <c r="A182">
        <v>1.69</v>
      </c>
      <c r="B182">
        <f t="shared" si="12"/>
        <v>214.20749999999995</v>
      </c>
      <c r="C182" t="str">
        <f t="shared" si="14"/>
        <v>No Curl</v>
      </c>
      <c r="D182" t="str">
        <f t="shared" si="14"/>
        <v>No Curl</v>
      </c>
      <c r="F182">
        <f t="shared" si="13"/>
        <v>380.81333333333328</v>
      </c>
      <c r="G182" t="str">
        <f t="shared" si="11"/>
        <v>No Curl</v>
      </c>
    </row>
    <row r="183" spans="1:7" x14ac:dyDescent="0.25">
      <c r="A183">
        <v>1.7</v>
      </c>
      <c r="B183">
        <f t="shared" si="12"/>
        <v>216.75</v>
      </c>
      <c r="C183" t="str">
        <f t="shared" si="14"/>
        <v>No Curl</v>
      </c>
      <c r="D183" t="str">
        <f t="shared" si="14"/>
        <v>No Curl</v>
      </c>
      <c r="F183">
        <f t="shared" si="13"/>
        <v>385.33333333333326</v>
      </c>
      <c r="G183" t="str">
        <f t="shared" si="11"/>
        <v>No Curl</v>
      </c>
    </row>
    <row r="184" spans="1:7" x14ac:dyDescent="0.25">
      <c r="A184">
        <v>1.71</v>
      </c>
      <c r="B184">
        <f t="shared" si="12"/>
        <v>219.30749999999998</v>
      </c>
      <c r="C184" t="str">
        <f t="shared" si="14"/>
        <v>No Curl</v>
      </c>
      <c r="D184" t="str">
        <f t="shared" si="14"/>
        <v>No Curl</v>
      </c>
      <c r="F184">
        <f t="shared" si="13"/>
        <v>389.88</v>
      </c>
      <c r="G184" t="str">
        <f t="shared" si="11"/>
        <v>No Curl</v>
      </c>
    </row>
    <row r="185" spans="1:7" x14ac:dyDescent="0.25">
      <c r="A185">
        <v>1.72</v>
      </c>
      <c r="B185">
        <f t="shared" si="12"/>
        <v>221.88</v>
      </c>
      <c r="C185" t="str">
        <f t="shared" si="14"/>
        <v>No Curl</v>
      </c>
      <c r="D185" t="str">
        <f t="shared" si="14"/>
        <v>No Curl</v>
      </c>
      <c r="F185">
        <f t="shared" si="13"/>
        <v>394.45333333333332</v>
      </c>
      <c r="G185" t="str">
        <f t="shared" si="11"/>
        <v>No Curl</v>
      </c>
    </row>
    <row r="186" spans="1:7" x14ac:dyDescent="0.25">
      <c r="A186">
        <v>1.73</v>
      </c>
      <c r="B186">
        <f t="shared" si="12"/>
        <v>224.4675</v>
      </c>
      <c r="C186" t="str">
        <f t="shared" si="14"/>
        <v>No Curl</v>
      </c>
      <c r="D186" t="str">
        <f t="shared" si="14"/>
        <v>No Curl</v>
      </c>
      <c r="F186">
        <f t="shared" si="13"/>
        <v>399.05333333333334</v>
      </c>
      <c r="G186" t="str">
        <f t="shared" si="11"/>
        <v>No Curl</v>
      </c>
    </row>
    <row r="187" spans="1:7" x14ac:dyDescent="0.25">
      <c r="A187">
        <v>1.74</v>
      </c>
      <c r="B187">
        <f t="shared" si="12"/>
        <v>227.07000000000002</v>
      </c>
      <c r="C187" t="str">
        <f t="shared" si="14"/>
        <v>No Curl</v>
      </c>
      <c r="D187" t="str">
        <f t="shared" si="14"/>
        <v>No Curl</v>
      </c>
      <c r="F187">
        <f t="shared" si="13"/>
        <v>403.68000000000006</v>
      </c>
      <c r="G187" t="str">
        <f t="shared" si="11"/>
        <v>No Curl</v>
      </c>
    </row>
    <row r="188" spans="1:7" x14ac:dyDescent="0.25">
      <c r="A188">
        <v>1.75</v>
      </c>
      <c r="B188">
        <f t="shared" si="12"/>
        <v>229.6875</v>
      </c>
      <c r="C188" t="str">
        <f t="shared" si="14"/>
        <v>No Curl</v>
      </c>
      <c r="D188" t="str">
        <f t="shared" si="14"/>
        <v>No Curl</v>
      </c>
      <c r="F188">
        <f t="shared" si="13"/>
        <v>408.33333333333337</v>
      </c>
      <c r="G188" t="str">
        <f t="shared" si="11"/>
        <v>No Curl</v>
      </c>
    </row>
    <row r="189" spans="1:7" x14ac:dyDescent="0.25">
      <c r="A189">
        <v>1.76</v>
      </c>
      <c r="B189">
        <f t="shared" si="12"/>
        <v>232.32</v>
      </c>
      <c r="C189" t="str">
        <f t="shared" si="14"/>
        <v>No Curl</v>
      </c>
      <c r="D189" t="str">
        <f t="shared" si="14"/>
        <v>No Curl</v>
      </c>
      <c r="F189">
        <f t="shared" si="13"/>
        <v>413.01333333333332</v>
      </c>
      <c r="G189" t="str">
        <f t="shared" si="11"/>
        <v>No Curl</v>
      </c>
    </row>
    <row r="190" spans="1:7" x14ac:dyDescent="0.25">
      <c r="A190">
        <v>1.77</v>
      </c>
      <c r="B190">
        <f t="shared" si="12"/>
        <v>234.96750000000003</v>
      </c>
      <c r="C190" t="str">
        <f t="shared" si="14"/>
        <v>No Curl</v>
      </c>
      <c r="D190" t="str">
        <f t="shared" si="14"/>
        <v>No Curl</v>
      </c>
      <c r="F190">
        <f t="shared" si="13"/>
        <v>417.72000000000008</v>
      </c>
      <c r="G190" t="str">
        <f t="shared" si="11"/>
        <v>No Curl</v>
      </c>
    </row>
    <row r="191" spans="1:7" x14ac:dyDescent="0.25">
      <c r="A191">
        <v>1.78</v>
      </c>
      <c r="B191">
        <f t="shared" si="12"/>
        <v>237.63</v>
      </c>
      <c r="C191" t="str">
        <f t="shared" si="14"/>
        <v>No Curl</v>
      </c>
      <c r="D191" t="str">
        <f t="shared" si="14"/>
        <v>No Curl</v>
      </c>
      <c r="F191">
        <f t="shared" si="13"/>
        <v>422.45333333333338</v>
      </c>
      <c r="G191" t="str">
        <f t="shared" si="11"/>
        <v>No Curl</v>
      </c>
    </row>
    <row r="192" spans="1:7" x14ac:dyDescent="0.25">
      <c r="A192">
        <v>1.79</v>
      </c>
      <c r="B192">
        <f t="shared" si="12"/>
        <v>240.3075</v>
      </c>
      <c r="C192" t="str">
        <f t="shared" si="14"/>
        <v>No Curl</v>
      </c>
      <c r="D192" t="str">
        <f t="shared" si="14"/>
        <v>No Curl</v>
      </c>
      <c r="F192">
        <f t="shared" si="13"/>
        <v>427.21333333333331</v>
      </c>
      <c r="G192" t="str">
        <f t="shared" si="11"/>
        <v>No Curl</v>
      </c>
    </row>
    <row r="193" spans="1:7" x14ac:dyDescent="0.25">
      <c r="A193">
        <v>1.8</v>
      </c>
      <c r="B193">
        <f t="shared" si="12"/>
        <v>243.00000000000003</v>
      </c>
      <c r="C193" t="str">
        <f t="shared" si="14"/>
        <v>No Curl</v>
      </c>
      <c r="D193" t="str">
        <f t="shared" si="14"/>
        <v>No Curl</v>
      </c>
      <c r="F193">
        <f t="shared" si="13"/>
        <v>432.00000000000006</v>
      </c>
      <c r="G193" t="str">
        <f t="shared" si="11"/>
        <v>No Curl</v>
      </c>
    </row>
    <row r="194" spans="1:7" x14ac:dyDescent="0.25">
      <c r="A194">
        <v>1.81</v>
      </c>
      <c r="B194">
        <f t="shared" si="12"/>
        <v>245.70750000000001</v>
      </c>
      <c r="C194" t="str">
        <f t="shared" si="14"/>
        <v>No Curl</v>
      </c>
      <c r="D194" t="str">
        <f t="shared" si="14"/>
        <v>No Curl</v>
      </c>
      <c r="F194">
        <f t="shared" si="13"/>
        <v>436.81333333333339</v>
      </c>
      <c r="G194" t="str">
        <f t="shared" si="11"/>
        <v>No Curl</v>
      </c>
    </row>
    <row r="195" spans="1:7" x14ac:dyDescent="0.25">
      <c r="A195">
        <v>1.82</v>
      </c>
      <c r="B195">
        <f t="shared" si="12"/>
        <v>248.43000000000004</v>
      </c>
      <c r="C195" t="str">
        <f t="shared" si="14"/>
        <v>No Curl</v>
      </c>
      <c r="D195" t="str">
        <f t="shared" si="14"/>
        <v>No Curl</v>
      </c>
      <c r="F195">
        <f t="shared" si="13"/>
        <v>441.65333333333336</v>
      </c>
      <c r="G195" t="str">
        <f t="shared" si="11"/>
        <v>No Curl</v>
      </c>
    </row>
    <row r="196" spans="1:7" x14ac:dyDescent="0.25">
      <c r="A196">
        <v>1.83</v>
      </c>
      <c r="B196">
        <f t="shared" si="12"/>
        <v>251.16750000000005</v>
      </c>
      <c r="C196" t="str">
        <f t="shared" si="14"/>
        <v>No Curl</v>
      </c>
      <c r="D196" t="str">
        <f t="shared" si="14"/>
        <v>No Curl</v>
      </c>
      <c r="F196">
        <f t="shared" si="13"/>
        <v>446.5200000000001</v>
      </c>
      <c r="G196" t="str">
        <f t="shared" si="11"/>
        <v>No Curl</v>
      </c>
    </row>
    <row r="197" spans="1:7" x14ac:dyDescent="0.25">
      <c r="A197">
        <v>1.84</v>
      </c>
      <c r="B197">
        <f t="shared" si="12"/>
        <v>253.92000000000002</v>
      </c>
      <c r="C197" t="str">
        <f t="shared" si="14"/>
        <v>No Curl</v>
      </c>
      <c r="D197" t="str">
        <f t="shared" si="14"/>
        <v>No Curl</v>
      </c>
      <c r="F197">
        <f t="shared" si="13"/>
        <v>451.41333333333336</v>
      </c>
      <c r="G197" t="str">
        <f t="shared" si="11"/>
        <v>No Curl</v>
      </c>
    </row>
    <row r="198" spans="1:7" x14ac:dyDescent="0.25">
      <c r="A198">
        <v>1.85</v>
      </c>
      <c r="B198">
        <f t="shared" si="12"/>
        <v>256.6875</v>
      </c>
      <c r="C198" t="str">
        <f t="shared" si="14"/>
        <v>No Curl</v>
      </c>
      <c r="D198" t="str">
        <f t="shared" si="14"/>
        <v>No Curl</v>
      </c>
      <c r="F198">
        <f t="shared" si="13"/>
        <v>456.33333333333343</v>
      </c>
      <c r="G198" t="str">
        <f t="shared" si="11"/>
        <v>No Curl</v>
      </c>
    </row>
    <row r="199" spans="1:7" x14ac:dyDescent="0.25">
      <c r="A199">
        <v>1.86</v>
      </c>
      <c r="B199">
        <f t="shared" si="12"/>
        <v>259.47000000000003</v>
      </c>
      <c r="C199" t="str">
        <f t="shared" si="14"/>
        <v>No Curl</v>
      </c>
      <c r="D199" t="str">
        <f t="shared" si="14"/>
        <v>No Curl</v>
      </c>
      <c r="F199">
        <f t="shared" si="13"/>
        <v>461.28000000000009</v>
      </c>
      <c r="G199" t="str">
        <f t="shared" si="11"/>
        <v>No Curl</v>
      </c>
    </row>
    <row r="200" spans="1:7" x14ac:dyDescent="0.25">
      <c r="A200">
        <v>1.87</v>
      </c>
      <c r="B200">
        <f t="shared" si="12"/>
        <v>262.26750000000004</v>
      </c>
      <c r="C200" t="str">
        <f t="shared" si="14"/>
        <v>No Curl</v>
      </c>
      <c r="D200" t="str">
        <f t="shared" si="14"/>
        <v>No Curl</v>
      </c>
      <c r="F200">
        <f t="shared" si="13"/>
        <v>466.25333333333344</v>
      </c>
      <c r="G200" t="str">
        <f t="shared" si="11"/>
        <v>No Curl</v>
      </c>
    </row>
    <row r="201" spans="1:7" x14ac:dyDescent="0.25">
      <c r="A201">
        <v>1.88</v>
      </c>
      <c r="B201">
        <f t="shared" si="12"/>
        <v>265.08</v>
      </c>
      <c r="C201" t="str">
        <f t="shared" si="14"/>
        <v>No Curl</v>
      </c>
      <c r="D201" t="str">
        <f t="shared" si="14"/>
        <v>No Curl</v>
      </c>
      <c r="F201">
        <f t="shared" si="13"/>
        <v>471.25333333333333</v>
      </c>
      <c r="G201" t="str">
        <f t="shared" si="11"/>
        <v>No Curl</v>
      </c>
    </row>
    <row r="202" spans="1:7" x14ac:dyDescent="0.25">
      <c r="A202">
        <v>1.89</v>
      </c>
      <c r="B202">
        <f t="shared" si="12"/>
        <v>267.90749999999997</v>
      </c>
      <c r="C202" t="str">
        <f t="shared" si="14"/>
        <v>No Curl</v>
      </c>
      <c r="D202" t="str">
        <f t="shared" si="14"/>
        <v>No Curl</v>
      </c>
      <c r="F202">
        <f t="shared" si="13"/>
        <v>476.28000000000003</v>
      </c>
      <c r="G202" t="str">
        <f t="shared" si="11"/>
        <v>No Curl</v>
      </c>
    </row>
    <row r="203" spans="1:7" x14ac:dyDescent="0.25">
      <c r="A203">
        <v>1.9</v>
      </c>
      <c r="B203">
        <f t="shared" si="12"/>
        <v>270.75</v>
      </c>
      <c r="C203" t="str">
        <f t="shared" si="14"/>
        <v>No Curl</v>
      </c>
      <c r="D203" t="str">
        <f t="shared" si="14"/>
        <v>No Curl</v>
      </c>
      <c r="F203">
        <f t="shared" si="13"/>
        <v>481.33333333333337</v>
      </c>
      <c r="G203" t="str">
        <f t="shared" si="11"/>
        <v>No Curl</v>
      </c>
    </row>
    <row r="204" spans="1:7" x14ac:dyDescent="0.25">
      <c r="A204">
        <v>1.91</v>
      </c>
      <c r="B204">
        <f t="shared" si="12"/>
        <v>273.60750000000002</v>
      </c>
      <c r="C204" t="str">
        <f t="shared" si="14"/>
        <v>No Curl</v>
      </c>
      <c r="D204" t="str">
        <f t="shared" si="14"/>
        <v>No Curl</v>
      </c>
      <c r="F204">
        <f t="shared" si="13"/>
        <v>486.41333333333336</v>
      </c>
      <c r="G204" t="str">
        <f t="shared" si="11"/>
        <v>No Curl</v>
      </c>
    </row>
    <row r="205" spans="1:7" x14ac:dyDescent="0.25">
      <c r="A205">
        <v>1.92</v>
      </c>
      <c r="B205">
        <f t="shared" si="12"/>
        <v>276.48</v>
      </c>
      <c r="C205" t="str">
        <f t="shared" si="14"/>
        <v>No Curl</v>
      </c>
      <c r="D205" t="str">
        <f t="shared" si="14"/>
        <v>No Curl</v>
      </c>
      <c r="F205">
        <f t="shared" si="13"/>
        <v>491.52000000000004</v>
      </c>
      <c r="G205" t="str">
        <f t="shared" ref="G205:G268" si="15">IF($F205&lt;$C$6/G$11,"Curl","No Curl")</f>
        <v>No Curl</v>
      </c>
    </row>
    <row r="206" spans="1:7" x14ac:dyDescent="0.25">
      <c r="A206">
        <v>1.93</v>
      </c>
      <c r="B206">
        <f t="shared" ref="B206:B269" si="16">(C$3/B$11)*(A206^2)/(B$3*2)</f>
        <v>279.36750000000001</v>
      </c>
      <c r="C206" t="str">
        <f t="shared" si="14"/>
        <v>No Curl</v>
      </c>
      <c r="D206" t="str">
        <f t="shared" si="14"/>
        <v>No Curl</v>
      </c>
      <c r="F206">
        <f t="shared" si="13"/>
        <v>496.65333333333331</v>
      </c>
      <c r="G206" t="str">
        <f t="shared" si="15"/>
        <v>No Curl</v>
      </c>
    </row>
    <row r="207" spans="1:7" x14ac:dyDescent="0.25">
      <c r="A207">
        <v>1.94</v>
      </c>
      <c r="B207">
        <f t="shared" si="16"/>
        <v>282.27</v>
      </c>
      <c r="C207" t="str">
        <f t="shared" si="14"/>
        <v>No Curl</v>
      </c>
      <c r="D207" t="str">
        <f t="shared" si="14"/>
        <v>No Curl</v>
      </c>
      <c r="F207">
        <f t="shared" si="13"/>
        <v>501.81333333333333</v>
      </c>
      <c r="G207" t="str">
        <f t="shared" si="15"/>
        <v>No Curl</v>
      </c>
    </row>
    <row r="208" spans="1:7" x14ac:dyDescent="0.25">
      <c r="A208">
        <v>1.95</v>
      </c>
      <c r="B208">
        <f t="shared" si="16"/>
        <v>285.1875</v>
      </c>
      <c r="C208" t="str">
        <f t="shared" si="14"/>
        <v>No Curl</v>
      </c>
      <c r="D208" t="str">
        <f t="shared" si="14"/>
        <v>No Curl</v>
      </c>
      <c r="F208">
        <f t="shared" si="13"/>
        <v>506.99999999999994</v>
      </c>
      <c r="G208" t="str">
        <f t="shared" si="15"/>
        <v>No Curl</v>
      </c>
    </row>
    <row r="209" spans="1:7" x14ac:dyDescent="0.25">
      <c r="A209">
        <v>1.96</v>
      </c>
      <c r="B209">
        <f t="shared" si="16"/>
        <v>288.12</v>
      </c>
      <c r="C209" t="str">
        <f t="shared" si="14"/>
        <v>No Curl</v>
      </c>
      <c r="D209" t="str">
        <f t="shared" si="14"/>
        <v>No Curl</v>
      </c>
      <c r="F209">
        <f t="shared" si="13"/>
        <v>512.21333333333337</v>
      </c>
      <c r="G209" t="str">
        <f t="shared" si="15"/>
        <v>No Curl</v>
      </c>
    </row>
    <row r="210" spans="1:7" x14ac:dyDescent="0.25">
      <c r="A210">
        <v>1.97</v>
      </c>
      <c r="B210">
        <f t="shared" si="16"/>
        <v>291.0675</v>
      </c>
      <c r="C210" t="str">
        <f t="shared" si="14"/>
        <v>No Curl</v>
      </c>
      <c r="D210" t="str">
        <f t="shared" si="14"/>
        <v>No Curl</v>
      </c>
      <c r="F210">
        <f t="shared" si="13"/>
        <v>517.45333333333338</v>
      </c>
      <c r="G210" t="str">
        <f t="shared" si="15"/>
        <v>No Curl</v>
      </c>
    </row>
    <row r="211" spans="1:7" x14ac:dyDescent="0.25">
      <c r="A211">
        <v>1.98</v>
      </c>
      <c r="B211">
        <f t="shared" si="16"/>
        <v>294.03000000000003</v>
      </c>
      <c r="C211" t="str">
        <f t="shared" si="14"/>
        <v>No Curl</v>
      </c>
      <c r="D211" t="str">
        <f t="shared" si="14"/>
        <v>No Curl</v>
      </c>
      <c r="F211">
        <f t="shared" si="13"/>
        <v>522.71999999999991</v>
      </c>
      <c r="G211" t="str">
        <f t="shared" si="15"/>
        <v>No Curl</v>
      </c>
    </row>
    <row r="212" spans="1:7" x14ac:dyDescent="0.25">
      <c r="A212">
        <v>1.99</v>
      </c>
      <c r="B212">
        <f t="shared" si="16"/>
        <v>297.00750000000005</v>
      </c>
      <c r="C212" t="str">
        <f t="shared" si="14"/>
        <v>No Curl</v>
      </c>
      <c r="D212" t="str">
        <f t="shared" si="14"/>
        <v>No Curl</v>
      </c>
      <c r="F212">
        <f t="shared" si="13"/>
        <v>528.01333333333332</v>
      </c>
      <c r="G212" t="str">
        <f t="shared" si="15"/>
        <v>No Curl</v>
      </c>
    </row>
    <row r="213" spans="1:7" x14ac:dyDescent="0.25">
      <c r="A213">
        <v>2</v>
      </c>
      <c r="B213">
        <f t="shared" si="16"/>
        <v>300</v>
      </c>
      <c r="C213" t="str">
        <f t="shared" si="14"/>
        <v>No Curl</v>
      </c>
      <c r="D213" t="str">
        <f t="shared" si="14"/>
        <v>No Curl</v>
      </c>
      <c r="F213">
        <f t="shared" si="13"/>
        <v>533.33333333333337</v>
      </c>
      <c r="G213" t="str">
        <f t="shared" si="15"/>
        <v>No Curl</v>
      </c>
    </row>
    <row r="214" spans="1:7" x14ac:dyDescent="0.25">
      <c r="A214">
        <v>2.0099999999999998</v>
      </c>
      <c r="B214">
        <f t="shared" si="16"/>
        <v>303.00749999999988</v>
      </c>
      <c r="C214" t="str">
        <f t="shared" si="14"/>
        <v>No Curl</v>
      </c>
      <c r="D214" t="str">
        <f t="shared" si="14"/>
        <v>No Curl</v>
      </c>
      <c r="F214">
        <f t="shared" si="13"/>
        <v>538.67999999999984</v>
      </c>
      <c r="G214" t="str">
        <f t="shared" si="15"/>
        <v>No Curl</v>
      </c>
    </row>
    <row r="215" spans="1:7" x14ac:dyDescent="0.25">
      <c r="A215">
        <v>2.02</v>
      </c>
      <c r="B215">
        <f t="shared" si="16"/>
        <v>306.02999999999997</v>
      </c>
      <c r="C215" t="str">
        <f t="shared" si="14"/>
        <v>No Curl</v>
      </c>
      <c r="D215" t="str">
        <f t="shared" si="14"/>
        <v>No Curl</v>
      </c>
      <c r="F215">
        <f t="shared" si="13"/>
        <v>544.05333333333328</v>
      </c>
      <c r="G215" t="str">
        <f t="shared" si="15"/>
        <v>No Curl</v>
      </c>
    </row>
    <row r="216" spans="1:7" x14ac:dyDescent="0.25">
      <c r="A216">
        <v>2.0299999999999998</v>
      </c>
      <c r="B216">
        <f t="shared" si="16"/>
        <v>309.06749999999994</v>
      </c>
      <c r="C216" t="str">
        <f t="shared" si="14"/>
        <v>No Curl</v>
      </c>
      <c r="D216" t="str">
        <f t="shared" si="14"/>
        <v>No Curl</v>
      </c>
      <c r="F216">
        <f t="shared" si="13"/>
        <v>549.45333333333326</v>
      </c>
      <c r="G216" t="str">
        <f t="shared" si="15"/>
        <v>No Curl</v>
      </c>
    </row>
    <row r="217" spans="1:7" x14ac:dyDescent="0.25">
      <c r="A217">
        <v>2.04</v>
      </c>
      <c r="B217">
        <f t="shared" si="16"/>
        <v>312.12</v>
      </c>
      <c r="C217" t="str">
        <f t="shared" si="14"/>
        <v>No Curl</v>
      </c>
      <c r="D217" t="str">
        <f t="shared" si="14"/>
        <v>No Curl</v>
      </c>
      <c r="F217">
        <f t="shared" si="13"/>
        <v>554.88</v>
      </c>
      <c r="G217" t="str">
        <f t="shared" si="15"/>
        <v>No Curl</v>
      </c>
    </row>
    <row r="218" spans="1:7" x14ac:dyDescent="0.25">
      <c r="A218">
        <v>2.0499999999999998</v>
      </c>
      <c r="B218">
        <f t="shared" si="16"/>
        <v>315.1875</v>
      </c>
      <c r="C218" t="str">
        <f t="shared" si="14"/>
        <v>No Curl</v>
      </c>
      <c r="D218" t="str">
        <f t="shared" si="14"/>
        <v>No Curl</v>
      </c>
      <c r="F218">
        <f t="shared" si="13"/>
        <v>560.33333333333326</v>
      </c>
      <c r="G218" t="str">
        <f t="shared" si="15"/>
        <v>No Curl</v>
      </c>
    </row>
    <row r="219" spans="1:7" x14ac:dyDescent="0.25">
      <c r="A219">
        <v>2.06</v>
      </c>
      <c r="B219">
        <f t="shared" si="16"/>
        <v>318.27</v>
      </c>
      <c r="C219" t="str">
        <f t="shared" si="14"/>
        <v>No Curl</v>
      </c>
      <c r="D219" t="str">
        <f t="shared" si="14"/>
        <v>No Curl</v>
      </c>
      <c r="F219">
        <f t="shared" si="13"/>
        <v>565.81333333333328</v>
      </c>
      <c r="G219" t="str">
        <f t="shared" si="15"/>
        <v>No Curl</v>
      </c>
    </row>
    <row r="220" spans="1:7" x14ac:dyDescent="0.25">
      <c r="A220">
        <v>2.0699999999999998</v>
      </c>
      <c r="B220">
        <f t="shared" si="16"/>
        <v>321.36750000000001</v>
      </c>
      <c r="C220" t="str">
        <f t="shared" si="14"/>
        <v>No Curl</v>
      </c>
      <c r="D220" t="str">
        <f t="shared" si="14"/>
        <v>No Curl</v>
      </c>
      <c r="F220">
        <f t="shared" si="13"/>
        <v>571.31999999999994</v>
      </c>
      <c r="G220" t="str">
        <f t="shared" si="15"/>
        <v>No Curl</v>
      </c>
    </row>
    <row r="221" spans="1:7" x14ac:dyDescent="0.25">
      <c r="A221">
        <v>2.08</v>
      </c>
      <c r="B221">
        <f t="shared" si="16"/>
        <v>324.48</v>
      </c>
      <c r="C221" t="str">
        <f t="shared" si="14"/>
        <v>No Curl</v>
      </c>
      <c r="D221" t="str">
        <f t="shared" si="14"/>
        <v>No Curl</v>
      </c>
      <c r="F221">
        <f t="shared" si="13"/>
        <v>576.85333333333347</v>
      </c>
      <c r="G221" t="str">
        <f t="shared" si="15"/>
        <v>No Curl</v>
      </c>
    </row>
    <row r="222" spans="1:7" x14ac:dyDescent="0.25">
      <c r="A222">
        <v>2.09</v>
      </c>
      <c r="B222">
        <f t="shared" si="16"/>
        <v>327.60749999999996</v>
      </c>
      <c r="C222" t="str">
        <f t="shared" si="14"/>
        <v>No Curl</v>
      </c>
      <c r="D222" t="str">
        <f t="shared" si="14"/>
        <v>No Curl</v>
      </c>
      <c r="F222">
        <f t="shared" si="13"/>
        <v>582.4133333333333</v>
      </c>
      <c r="G222" t="str">
        <f t="shared" si="15"/>
        <v>No Curl</v>
      </c>
    </row>
    <row r="223" spans="1:7" x14ac:dyDescent="0.25">
      <c r="A223">
        <v>2.1</v>
      </c>
      <c r="B223">
        <f t="shared" si="16"/>
        <v>330.75</v>
      </c>
      <c r="C223" t="str">
        <f t="shared" si="14"/>
        <v>No Curl</v>
      </c>
      <c r="D223" t="str">
        <f t="shared" si="14"/>
        <v>No Curl</v>
      </c>
      <c r="F223">
        <f t="shared" si="13"/>
        <v>588</v>
      </c>
      <c r="G223" t="str">
        <f t="shared" si="15"/>
        <v>No Curl</v>
      </c>
    </row>
    <row r="224" spans="1:7" x14ac:dyDescent="0.25">
      <c r="A224">
        <v>2.11</v>
      </c>
      <c r="B224">
        <f t="shared" si="16"/>
        <v>333.90750000000003</v>
      </c>
      <c r="C224" t="str">
        <f t="shared" si="14"/>
        <v>No Curl</v>
      </c>
      <c r="D224" t="str">
        <f t="shared" si="14"/>
        <v>No Curl</v>
      </c>
      <c r="F224">
        <f t="shared" si="13"/>
        <v>593.61333333333334</v>
      </c>
      <c r="G224" t="str">
        <f t="shared" si="15"/>
        <v>No Curl</v>
      </c>
    </row>
    <row r="225" spans="1:7" x14ac:dyDescent="0.25">
      <c r="A225">
        <v>2.12</v>
      </c>
      <c r="B225">
        <f t="shared" si="16"/>
        <v>337.08000000000004</v>
      </c>
      <c r="C225" t="str">
        <f t="shared" si="14"/>
        <v>No Curl</v>
      </c>
      <c r="D225" t="str">
        <f t="shared" si="14"/>
        <v>No Curl</v>
      </c>
      <c r="F225">
        <f t="shared" si="13"/>
        <v>599.25333333333344</v>
      </c>
      <c r="G225" t="str">
        <f t="shared" si="15"/>
        <v>No Curl</v>
      </c>
    </row>
    <row r="226" spans="1:7" x14ac:dyDescent="0.25">
      <c r="A226">
        <v>2.13</v>
      </c>
      <c r="B226">
        <f t="shared" si="16"/>
        <v>340.26749999999998</v>
      </c>
      <c r="C226" t="str">
        <f t="shared" si="14"/>
        <v>No Curl</v>
      </c>
      <c r="D226" t="str">
        <f t="shared" si="14"/>
        <v>No Curl</v>
      </c>
      <c r="F226">
        <f t="shared" si="13"/>
        <v>604.91999999999996</v>
      </c>
      <c r="G226" t="str">
        <f t="shared" si="15"/>
        <v>No Curl</v>
      </c>
    </row>
    <row r="227" spans="1:7" x14ac:dyDescent="0.25">
      <c r="A227">
        <v>2.14</v>
      </c>
      <c r="B227">
        <f t="shared" si="16"/>
        <v>343.47</v>
      </c>
      <c r="C227" t="str">
        <f t="shared" si="14"/>
        <v>No Curl</v>
      </c>
      <c r="D227" t="str">
        <f t="shared" si="14"/>
        <v>No Curl</v>
      </c>
      <c r="F227">
        <f t="shared" si="13"/>
        <v>610.61333333333346</v>
      </c>
      <c r="G227" t="str">
        <f t="shared" si="15"/>
        <v>No Curl</v>
      </c>
    </row>
    <row r="228" spans="1:7" x14ac:dyDescent="0.25">
      <c r="A228">
        <v>2.15</v>
      </c>
      <c r="B228">
        <f t="shared" si="16"/>
        <v>346.6875</v>
      </c>
      <c r="C228" t="str">
        <f t="shared" si="14"/>
        <v>No Curl</v>
      </c>
      <c r="D228" t="str">
        <f t="shared" si="14"/>
        <v>No Curl</v>
      </c>
      <c r="F228">
        <f t="shared" ref="F228:F291" si="17">(C$3/F$11*H$11)*(A228^2)/(3/2*B$3)</f>
        <v>616.33333333333337</v>
      </c>
      <c r="G228" t="str">
        <f t="shared" si="15"/>
        <v>No Curl</v>
      </c>
    </row>
    <row r="229" spans="1:7" x14ac:dyDescent="0.25">
      <c r="A229">
        <v>2.16</v>
      </c>
      <c r="B229">
        <f t="shared" si="16"/>
        <v>349.92</v>
      </c>
      <c r="C229" t="str">
        <f t="shared" si="14"/>
        <v>No Curl</v>
      </c>
      <c r="D229" t="str">
        <f t="shared" si="14"/>
        <v>No Curl</v>
      </c>
      <c r="F229">
        <f t="shared" si="17"/>
        <v>622.08000000000004</v>
      </c>
      <c r="G229" t="str">
        <f t="shared" si="15"/>
        <v>No Curl</v>
      </c>
    </row>
    <row r="230" spans="1:7" x14ac:dyDescent="0.25">
      <c r="A230">
        <v>2.17</v>
      </c>
      <c r="B230">
        <f t="shared" si="16"/>
        <v>353.16750000000002</v>
      </c>
      <c r="C230" t="str">
        <f t="shared" si="14"/>
        <v>No Curl</v>
      </c>
      <c r="D230" t="str">
        <f t="shared" si="14"/>
        <v>No Curl</v>
      </c>
      <c r="F230">
        <f t="shared" si="17"/>
        <v>627.85333333333335</v>
      </c>
      <c r="G230" t="str">
        <f t="shared" si="15"/>
        <v>No Curl</v>
      </c>
    </row>
    <row r="231" spans="1:7" x14ac:dyDescent="0.25">
      <c r="A231">
        <v>2.1800000000000002</v>
      </c>
      <c r="B231">
        <f t="shared" si="16"/>
        <v>356.43000000000006</v>
      </c>
      <c r="C231" t="str">
        <f t="shared" si="14"/>
        <v>No Curl</v>
      </c>
      <c r="D231" t="str">
        <f t="shared" si="14"/>
        <v>No Curl</v>
      </c>
      <c r="F231">
        <f t="shared" si="17"/>
        <v>633.65333333333342</v>
      </c>
      <c r="G231" t="str">
        <f t="shared" si="15"/>
        <v>No Curl</v>
      </c>
    </row>
    <row r="232" spans="1:7" x14ac:dyDescent="0.25">
      <c r="A232">
        <v>2.19</v>
      </c>
      <c r="B232">
        <f t="shared" si="16"/>
        <v>359.70750000000004</v>
      </c>
      <c r="C232" t="str">
        <f t="shared" si="14"/>
        <v>No Curl</v>
      </c>
      <c r="D232" t="str">
        <f t="shared" si="14"/>
        <v>No Curl</v>
      </c>
      <c r="F232">
        <f t="shared" si="17"/>
        <v>639.48</v>
      </c>
      <c r="G232" t="str">
        <f t="shared" si="15"/>
        <v>No Curl</v>
      </c>
    </row>
    <row r="233" spans="1:7" x14ac:dyDescent="0.25">
      <c r="A233">
        <v>2.2000000000000002</v>
      </c>
      <c r="B233">
        <f t="shared" si="16"/>
        <v>363.00000000000011</v>
      </c>
      <c r="C233" t="str">
        <f t="shared" si="14"/>
        <v>No Curl</v>
      </c>
      <c r="D233" t="str">
        <f t="shared" si="14"/>
        <v>No Curl</v>
      </c>
      <c r="F233">
        <f t="shared" si="17"/>
        <v>645.33333333333348</v>
      </c>
      <c r="G233" t="str">
        <f t="shared" si="15"/>
        <v>No Curl</v>
      </c>
    </row>
    <row r="234" spans="1:7" x14ac:dyDescent="0.25">
      <c r="A234">
        <v>2.21</v>
      </c>
      <c r="B234">
        <f t="shared" si="16"/>
        <v>366.30750000000006</v>
      </c>
      <c r="C234" t="str">
        <f t="shared" si="14"/>
        <v>No Curl</v>
      </c>
      <c r="D234" t="str">
        <f t="shared" si="14"/>
        <v>No Curl</v>
      </c>
      <c r="F234">
        <f t="shared" si="17"/>
        <v>651.21333333333337</v>
      </c>
      <c r="G234" t="str">
        <f t="shared" si="15"/>
        <v>No Curl</v>
      </c>
    </row>
    <row r="235" spans="1:7" x14ac:dyDescent="0.25">
      <c r="A235">
        <v>2.2200000000000002</v>
      </c>
      <c r="B235">
        <f t="shared" si="16"/>
        <v>369.63000000000011</v>
      </c>
      <c r="C235" t="str">
        <f t="shared" si="14"/>
        <v>No Curl</v>
      </c>
      <c r="D235" t="str">
        <f t="shared" si="14"/>
        <v>No Curl</v>
      </c>
      <c r="F235">
        <f t="shared" si="17"/>
        <v>657.12000000000012</v>
      </c>
      <c r="G235" t="str">
        <f t="shared" si="15"/>
        <v>No Curl</v>
      </c>
    </row>
    <row r="236" spans="1:7" x14ac:dyDescent="0.25">
      <c r="A236">
        <v>2.23</v>
      </c>
      <c r="B236">
        <f t="shared" si="16"/>
        <v>372.96750000000003</v>
      </c>
      <c r="C236" t="str">
        <f t="shared" si="14"/>
        <v>No Curl</v>
      </c>
      <c r="D236" t="str">
        <f t="shared" si="14"/>
        <v>No Curl</v>
      </c>
      <c r="F236">
        <f t="shared" si="17"/>
        <v>663.0533333333334</v>
      </c>
      <c r="G236" t="str">
        <f t="shared" si="15"/>
        <v>No Curl</v>
      </c>
    </row>
    <row r="237" spans="1:7" x14ac:dyDescent="0.25">
      <c r="A237">
        <v>2.2400000000000002</v>
      </c>
      <c r="B237">
        <f t="shared" si="16"/>
        <v>376.32000000000005</v>
      </c>
      <c r="C237" t="str">
        <f t="shared" si="14"/>
        <v>No Curl</v>
      </c>
      <c r="D237" t="str">
        <f t="shared" si="14"/>
        <v>No Curl</v>
      </c>
      <c r="F237">
        <f t="shared" si="17"/>
        <v>669.01333333333343</v>
      </c>
      <c r="G237" t="str">
        <f t="shared" si="15"/>
        <v>No Curl</v>
      </c>
    </row>
    <row r="238" spans="1:7" x14ac:dyDescent="0.25">
      <c r="A238">
        <v>2.25</v>
      </c>
      <c r="B238">
        <f t="shared" si="16"/>
        <v>379.6875</v>
      </c>
      <c r="C238" t="str">
        <f t="shared" ref="C238:D301" si="18">IF($C$6/C$11&gt;$B238,"Curl","No Curl")</f>
        <v>No Curl</v>
      </c>
      <c r="D238" t="str">
        <f t="shared" si="18"/>
        <v>No Curl</v>
      </c>
      <c r="F238">
        <f t="shared" si="17"/>
        <v>675</v>
      </c>
      <c r="G238" t="str">
        <f t="shared" si="15"/>
        <v>No Curl</v>
      </c>
    </row>
    <row r="239" spans="1:7" x14ac:dyDescent="0.25">
      <c r="A239">
        <v>2.2599999999999998</v>
      </c>
      <c r="B239">
        <f t="shared" si="16"/>
        <v>383.06999999999994</v>
      </c>
      <c r="C239" t="str">
        <f t="shared" si="18"/>
        <v>No Curl</v>
      </c>
      <c r="D239" t="str">
        <f t="shared" si="18"/>
        <v>No Curl</v>
      </c>
      <c r="F239">
        <f t="shared" si="17"/>
        <v>681.01333333333321</v>
      </c>
      <c r="G239" t="str">
        <f t="shared" si="15"/>
        <v>No Curl</v>
      </c>
    </row>
    <row r="240" spans="1:7" x14ac:dyDescent="0.25">
      <c r="A240">
        <v>2.27</v>
      </c>
      <c r="B240">
        <f t="shared" si="16"/>
        <v>386.46750000000003</v>
      </c>
      <c r="C240" t="str">
        <f t="shared" si="18"/>
        <v>No Curl</v>
      </c>
      <c r="D240" t="str">
        <f t="shared" si="18"/>
        <v>No Curl</v>
      </c>
      <c r="F240">
        <f t="shared" si="17"/>
        <v>687.0533333333334</v>
      </c>
      <c r="G240" t="str">
        <f t="shared" si="15"/>
        <v>No Curl</v>
      </c>
    </row>
    <row r="241" spans="1:7" x14ac:dyDescent="0.25">
      <c r="A241">
        <v>2.2799999999999998</v>
      </c>
      <c r="B241">
        <f t="shared" si="16"/>
        <v>389.88</v>
      </c>
      <c r="C241" t="str">
        <f t="shared" si="18"/>
        <v>No Curl</v>
      </c>
      <c r="D241" t="str">
        <f t="shared" si="18"/>
        <v>No Curl</v>
      </c>
      <c r="F241">
        <f t="shared" si="17"/>
        <v>693.12</v>
      </c>
      <c r="G241" t="str">
        <f t="shared" si="15"/>
        <v>No Curl</v>
      </c>
    </row>
    <row r="242" spans="1:7" x14ac:dyDescent="0.25">
      <c r="A242">
        <v>2.29</v>
      </c>
      <c r="B242">
        <f t="shared" si="16"/>
        <v>393.30750000000006</v>
      </c>
      <c r="C242" t="str">
        <f t="shared" si="18"/>
        <v>No Curl</v>
      </c>
      <c r="D242" t="str">
        <f t="shared" si="18"/>
        <v>No Curl</v>
      </c>
      <c r="F242">
        <f t="shared" si="17"/>
        <v>699.21333333333348</v>
      </c>
      <c r="G242" t="str">
        <f t="shared" si="15"/>
        <v>No Curl</v>
      </c>
    </row>
    <row r="243" spans="1:7" x14ac:dyDescent="0.25">
      <c r="A243">
        <v>2.2999999999999998</v>
      </c>
      <c r="B243">
        <f t="shared" si="16"/>
        <v>396.74999999999994</v>
      </c>
      <c r="C243" t="str">
        <f t="shared" si="18"/>
        <v>No Curl</v>
      </c>
      <c r="D243" t="str">
        <f t="shared" si="18"/>
        <v>No Curl</v>
      </c>
      <c r="F243">
        <f t="shared" si="17"/>
        <v>705.33333333333326</v>
      </c>
      <c r="G243" t="str">
        <f t="shared" si="15"/>
        <v>No Curl</v>
      </c>
    </row>
    <row r="244" spans="1:7" x14ac:dyDescent="0.25">
      <c r="A244">
        <v>2.31</v>
      </c>
      <c r="B244">
        <f t="shared" si="16"/>
        <v>400.20750000000004</v>
      </c>
      <c r="C244" t="str">
        <f t="shared" si="18"/>
        <v>No Curl</v>
      </c>
      <c r="D244" t="str">
        <f t="shared" si="18"/>
        <v>No Curl</v>
      </c>
      <c r="F244">
        <f t="shared" si="17"/>
        <v>711.4799999999999</v>
      </c>
      <c r="G244" t="str">
        <f t="shared" si="15"/>
        <v>No Curl</v>
      </c>
    </row>
    <row r="245" spans="1:7" x14ac:dyDescent="0.25">
      <c r="A245">
        <v>2.3199999999999998</v>
      </c>
      <c r="B245">
        <f t="shared" si="16"/>
        <v>403.67999999999995</v>
      </c>
      <c r="C245" t="str">
        <f t="shared" si="18"/>
        <v>No Curl</v>
      </c>
      <c r="D245" t="str">
        <f t="shared" si="18"/>
        <v>No Curl</v>
      </c>
      <c r="F245">
        <f t="shared" si="17"/>
        <v>717.65333333333331</v>
      </c>
      <c r="G245" t="str">
        <f t="shared" si="15"/>
        <v>No Curl</v>
      </c>
    </row>
    <row r="246" spans="1:7" x14ac:dyDescent="0.25">
      <c r="A246">
        <v>2.33</v>
      </c>
      <c r="B246">
        <f t="shared" si="16"/>
        <v>407.16750000000002</v>
      </c>
      <c r="C246" t="str">
        <f t="shared" si="18"/>
        <v>No Curl</v>
      </c>
      <c r="D246" t="str">
        <f t="shared" si="18"/>
        <v>No Curl</v>
      </c>
      <c r="F246">
        <f t="shared" si="17"/>
        <v>723.85333333333347</v>
      </c>
      <c r="G246" t="str">
        <f t="shared" si="15"/>
        <v>No Curl</v>
      </c>
    </row>
    <row r="247" spans="1:7" x14ac:dyDescent="0.25">
      <c r="A247">
        <v>2.34</v>
      </c>
      <c r="B247">
        <f t="shared" si="16"/>
        <v>410.66999999999996</v>
      </c>
      <c r="C247" t="str">
        <f t="shared" si="18"/>
        <v>No Curl</v>
      </c>
      <c r="D247" t="str">
        <f t="shared" si="18"/>
        <v>No Curl</v>
      </c>
      <c r="F247">
        <f t="shared" si="17"/>
        <v>730.07999999999993</v>
      </c>
      <c r="G247" t="str">
        <f t="shared" si="15"/>
        <v>No Curl</v>
      </c>
    </row>
    <row r="248" spans="1:7" x14ac:dyDescent="0.25">
      <c r="A248">
        <v>2.35</v>
      </c>
      <c r="B248">
        <f t="shared" si="16"/>
        <v>414.18750000000006</v>
      </c>
      <c r="C248" t="str">
        <f t="shared" si="18"/>
        <v>No Curl</v>
      </c>
      <c r="D248" t="str">
        <f t="shared" si="18"/>
        <v>No Curl</v>
      </c>
      <c r="F248">
        <f t="shared" si="17"/>
        <v>736.33333333333348</v>
      </c>
      <c r="G248" t="str">
        <f t="shared" si="15"/>
        <v>No Curl</v>
      </c>
    </row>
    <row r="249" spans="1:7" x14ac:dyDescent="0.25">
      <c r="A249">
        <v>2.36</v>
      </c>
      <c r="B249">
        <f t="shared" si="16"/>
        <v>417.71999999999997</v>
      </c>
      <c r="C249" t="str">
        <f t="shared" si="18"/>
        <v>No Curl</v>
      </c>
      <c r="D249" t="str">
        <f t="shared" si="18"/>
        <v>No Curl</v>
      </c>
      <c r="F249">
        <f t="shared" si="17"/>
        <v>742.61333333333323</v>
      </c>
      <c r="G249" t="str">
        <f t="shared" si="15"/>
        <v>No Curl</v>
      </c>
    </row>
    <row r="250" spans="1:7" x14ac:dyDescent="0.25">
      <c r="A250">
        <v>2.37</v>
      </c>
      <c r="B250">
        <f t="shared" si="16"/>
        <v>421.26750000000004</v>
      </c>
      <c r="C250" t="str">
        <f t="shared" si="18"/>
        <v>No Curl</v>
      </c>
      <c r="D250" t="str">
        <f t="shared" si="18"/>
        <v>No Curl</v>
      </c>
      <c r="F250">
        <f t="shared" si="17"/>
        <v>748.92000000000007</v>
      </c>
      <c r="G250" t="str">
        <f t="shared" si="15"/>
        <v>No Curl</v>
      </c>
    </row>
    <row r="251" spans="1:7" x14ac:dyDescent="0.25">
      <c r="A251">
        <v>2.38</v>
      </c>
      <c r="B251">
        <f t="shared" si="16"/>
        <v>424.83</v>
      </c>
      <c r="C251" t="str">
        <f t="shared" si="18"/>
        <v>No Curl</v>
      </c>
      <c r="D251" t="str">
        <f t="shared" si="18"/>
        <v>No Curl</v>
      </c>
      <c r="F251">
        <f t="shared" si="17"/>
        <v>755.25333333333333</v>
      </c>
      <c r="G251" t="str">
        <f t="shared" si="15"/>
        <v>No Curl</v>
      </c>
    </row>
    <row r="252" spans="1:7" x14ac:dyDescent="0.25">
      <c r="A252">
        <v>2.39</v>
      </c>
      <c r="B252">
        <f t="shared" si="16"/>
        <v>428.40750000000003</v>
      </c>
      <c r="C252" t="str">
        <f t="shared" si="18"/>
        <v>No Curl</v>
      </c>
      <c r="D252" t="str">
        <f t="shared" si="18"/>
        <v>No Curl</v>
      </c>
      <c r="F252">
        <f t="shared" si="17"/>
        <v>761.61333333333346</v>
      </c>
      <c r="G252" t="str">
        <f t="shared" si="15"/>
        <v>No Curl</v>
      </c>
    </row>
    <row r="253" spans="1:7" x14ac:dyDescent="0.25">
      <c r="A253">
        <v>2.4</v>
      </c>
      <c r="B253">
        <f t="shared" si="16"/>
        <v>432</v>
      </c>
      <c r="C253" t="str">
        <f t="shared" si="18"/>
        <v>No Curl</v>
      </c>
      <c r="D253" t="str">
        <f t="shared" si="18"/>
        <v>No Curl</v>
      </c>
      <c r="F253">
        <f t="shared" si="17"/>
        <v>768.00000000000011</v>
      </c>
      <c r="G253" t="str">
        <f t="shared" si="15"/>
        <v>No Curl</v>
      </c>
    </row>
    <row r="254" spans="1:7" x14ac:dyDescent="0.25">
      <c r="A254">
        <v>2.41</v>
      </c>
      <c r="B254">
        <f t="shared" si="16"/>
        <v>435.60750000000007</v>
      </c>
      <c r="C254" t="str">
        <f t="shared" si="18"/>
        <v>No Curl</v>
      </c>
      <c r="D254" t="str">
        <f t="shared" si="18"/>
        <v>No Curl</v>
      </c>
      <c r="F254">
        <f t="shared" si="17"/>
        <v>774.41333333333341</v>
      </c>
      <c r="G254" t="str">
        <f t="shared" si="15"/>
        <v>No Curl</v>
      </c>
    </row>
    <row r="255" spans="1:7" x14ac:dyDescent="0.25">
      <c r="A255">
        <v>2.42</v>
      </c>
      <c r="B255">
        <f t="shared" si="16"/>
        <v>439.23</v>
      </c>
      <c r="C255" t="str">
        <f t="shared" si="18"/>
        <v>No Curl</v>
      </c>
      <c r="D255" t="str">
        <f t="shared" si="18"/>
        <v>No Curl</v>
      </c>
      <c r="F255">
        <f t="shared" si="17"/>
        <v>780.85333333333335</v>
      </c>
      <c r="G255" t="str">
        <f t="shared" si="15"/>
        <v>No Curl</v>
      </c>
    </row>
    <row r="256" spans="1:7" x14ac:dyDescent="0.25">
      <c r="A256">
        <v>2.4300000000000002</v>
      </c>
      <c r="B256">
        <f t="shared" si="16"/>
        <v>442.86750000000001</v>
      </c>
      <c r="C256" t="str">
        <f t="shared" si="18"/>
        <v>No Curl</v>
      </c>
      <c r="D256" t="str">
        <f t="shared" si="18"/>
        <v>No Curl</v>
      </c>
      <c r="F256">
        <f t="shared" si="17"/>
        <v>787.32</v>
      </c>
      <c r="G256" t="str">
        <f t="shared" si="15"/>
        <v>No Curl</v>
      </c>
    </row>
    <row r="257" spans="1:7" x14ac:dyDescent="0.25">
      <c r="A257">
        <v>2.44</v>
      </c>
      <c r="B257">
        <f t="shared" si="16"/>
        <v>446.52000000000004</v>
      </c>
      <c r="C257" t="str">
        <f t="shared" si="18"/>
        <v>No Curl</v>
      </c>
      <c r="D257" t="str">
        <f t="shared" si="18"/>
        <v>No Curl</v>
      </c>
      <c r="F257">
        <f t="shared" si="17"/>
        <v>793.81333333333328</v>
      </c>
      <c r="G257" t="str">
        <f t="shared" si="15"/>
        <v>No Curl</v>
      </c>
    </row>
    <row r="258" spans="1:7" x14ac:dyDescent="0.25">
      <c r="A258">
        <v>2.4500000000000002</v>
      </c>
      <c r="B258">
        <f t="shared" si="16"/>
        <v>450.18750000000006</v>
      </c>
      <c r="C258" t="str">
        <f t="shared" si="18"/>
        <v>No Curl</v>
      </c>
      <c r="D258" t="str">
        <f t="shared" si="18"/>
        <v>No Curl</v>
      </c>
      <c r="F258">
        <f t="shared" si="17"/>
        <v>800.33333333333348</v>
      </c>
      <c r="G258" t="str">
        <f t="shared" si="15"/>
        <v>No Curl</v>
      </c>
    </row>
    <row r="259" spans="1:7" x14ac:dyDescent="0.25">
      <c r="A259">
        <v>2.46</v>
      </c>
      <c r="B259">
        <f t="shared" si="16"/>
        <v>453.87</v>
      </c>
      <c r="C259" t="str">
        <f t="shared" si="18"/>
        <v>No Curl</v>
      </c>
      <c r="D259" t="str">
        <f t="shared" si="18"/>
        <v>No Curl</v>
      </c>
      <c r="F259">
        <f t="shared" si="17"/>
        <v>806.88</v>
      </c>
      <c r="G259" t="str">
        <f t="shared" si="15"/>
        <v>No Curl</v>
      </c>
    </row>
    <row r="260" spans="1:7" x14ac:dyDescent="0.25">
      <c r="A260">
        <v>2.4700000000000002</v>
      </c>
      <c r="B260">
        <f t="shared" si="16"/>
        <v>457.56750000000011</v>
      </c>
      <c r="C260" t="str">
        <f t="shared" si="18"/>
        <v>No Curl</v>
      </c>
      <c r="D260" t="str">
        <f t="shared" si="18"/>
        <v>No Curl</v>
      </c>
      <c r="F260">
        <f t="shared" si="17"/>
        <v>813.45333333333338</v>
      </c>
      <c r="G260" t="str">
        <f t="shared" si="15"/>
        <v>No Curl</v>
      </c>
    </row>
    <row r="261" spans="1:7" x14ac:dyDescent="0.25">
      <c r="A261">
        <v>2.48</v>
      </c>
      <c r="B261">
        <f t="shared" si="16"/>
        <v>461.28000000000003</v>
      </c>
      <c r="C261" t="str">
        <f t="shared" si="18"/>
        <v>No Curl</v>
      </c>
      <c r="D261" t="str">
        <f t="shared" si="18"/>
        <v>No Curl</v>
      </c>
      <c r="F261">
        <f t="shared" si="17"/>
        <v>820.0533333333334</v>
      </c>
      <c r="G261" t="str">
        <f t="shared" si="15"/>
        <v>No Curl</v>
      </c>
    </row>
    <row r="262" spans="1:7" x14ac:dyDescent="0.25">
      <c r="A262">
        <v>2.4900000000000002</v>
      </c>
      <c r="B262">
        <f t="shared" si="16"/>
        <v>465.00750000000005</v>
      </c>
      <c r="C262" t="str">
        <f t="shared" si="18"/>
        <v>No Curl</v>
      </c>
      <c r="D262" t="str">
        <f t="shared" si="18"/>
        <v>No Curl</v>
      </c>
      <c r="F262">
        <f t="shared" si="17"/>
        <v>826.68000000000018</v>
      </c>
      <c r="G262" t="str">
        <f t="shared" si="15"/>
        <v>No Curl</v>
      </c>
    </row>
    <row r="263" spans="1:7" x14ac:dyDescent="0.25">
      <c r="A263">
        <v>2.5</v>
      </c>
      <c r="B263">
        <f t="shared" si="16"/>
        <v>468.75</v>
      </c>
      <c r="C263" t="str">
        <f t="shared" si="18"/>
        <v>No Curl</v>
      </c>
      <c r="D263" t="str">
        <f t="shared" si="18"/>
        <v>No Curl</v>
      </c>
      <c r="F263">
        <f t="shared" si="17"/>
        <v>833.33333333333337</v>
      </c>
      <c r="G263" t="str">
        <f t="shared" si="15"/>
        <v>No Curl</v>
      </c>
    </row>
    <row r="264" spans="1:7" x14ac:dyDescent="0.25">
      <c r="A264">
        <v>2.5099999999999998</v>
      </c>
      <c r="B264">
        <f t="shared" si="16"/>
        <v>472.50749999999994</v>
      </c>
      <c r="C264" t="str">
        <f t="shared" si="18"/>
        <v>No Curl</v>
      </c>
      <c r="D264" t="str">
        <f t="shared" si="18"/>
        <v>No Curl</v>
      </c>
      <c r="F264">
        <f t="shared" si="17"/>
        <v>840.01333333333309</v>
      </c>
      <c r="G264" t="str">
        <f t="shared" si="15"/>
        <v>No Curl</v>
      </c>
    </row>
    <row r="265" spans="1:7" x14ac:dyDescent="0.25">
      <c r="A265">
        <v>2.52</v>
      </c>
      <c r="B265">
        <f t="shared" si="16"/>
        <v>476.28000000000003</v>
      </c>
      <c r="C265" t="str">
        <f t="shared" si="18"/>
        <v>No Curl</v>
      </c>
      <c r="D265" t="str">
        <f t="shared" si="18"/>
        <v>No Curl</v>
      </c>
      <c r="F265">
        <f t="shared" si="17"/>
        <v>846.72000000000014</v>
      </c>
      <c r="G265" t="str">
        <f t="shared" si="15"/>
        <v>No Curl</v>
      </c>
    </row>
    <row r="266" spans="1:7" x14ac:dyDescent="0.25">
      <c r="A266">
        <v>2.5299999999999998</v>
      </c>
      <c r="B266">
        <f t="shared" si="16"/>
        <v>480.06749999999994</v>
      </c>
      <c r="C266" t="str">
        <f t="shared" si="18"/>
        <v>No Curl</v>
      </c>
      <c r="D266" t="str">
        <f t="shared" si="18"/>
        <v>No Curl</v>
      </c>
      <c r="F266">
        <f t="shared" si="17"/>
        <v>853.45333333333326</v>
      </c>
      <c r="G266" t="str">
        <f t="shared" si="15"/>
        <v>No Curl</v>
      </c>
    </row>
    <row r="267" spans="1:7" x14ac:dyDescent="0.25">
      <c r="A267">
        <v>2.54</v>
      </c>
      <c r="B267">
        <f t="shared" si="16"/>
        <v>483.87</v>
      </c>
      <c r="C267" t="str">
        <f t="shared" si="18"/>
        <v>No Curl</v>
      </c>
      <c r="D267" t="str">
        <f t="shared" si="18"/>
        <v>No Curl</v>
      </c>
      <c r="F267">
        <f t="shared" si="17"/>
        <v>860.21333333333337</v>
      </c>
      <c r="G267" t="str">
        <f t="shared" si="15"/>
        <v>No Curl</v>
      </c>
    </row>
    <row r="268" spans="1:7" x14ac:dyDescent="0.25">
      <c r="A268">
        <v>2.5499999999999998</v>
      </c>
      <c r="B268">
        <f t="shared" si="16"/>
        <v>487.68749999999994</v>
      </c>
      <c r="C268" t="str">
        <f t="shared" si="18"/>
        <v>No Curl</v>
      </c>
      <c r="D268" t="str">
        <f t="shared" si="18"/>
        <v>No Curl</v>
      </c>
      <c r="F268">
        <f t="shared" si="17"/>
        <v>867</v>
      </c>
      <c r="G268" t="str">
        <f t="shared" si="15"/>
        <v>No Curl</v>
      </c>
    </row>
    <row r="269" spans="1:7" x14ac:dyDescent="0.25">
      <c r="A269">
        <v>2.56</v>
      </c>
      <c r="B269">
        <f t="shared" si="16"/>
        <v>491.52000000000004</v>
      </c>
      <c r="C269" t="str">
        <f t="shared" si="18"/>
        <v>No Curl</v>
      </c>
      <c r="D269" t="str">
        <f t="shared" si="18"/>
        <v>No Curl</v>
      </c>
      <c r="F269">
        <f t="shared" si="17"/>
        <v>873.8133333333335</v>
      </c>
      <c r="G269" t="str">
        <f t="shared" ref="G269:G313" si="19">IF($F269&lt;$C$6/G$11,"Curl","No Curl")</f>
        <v>No Curl</v>
      </c>
    </row>
    <row r="270" spans="1:7" x14ac:dyDescent="0.25">
      <c r="A270">
        <v>2.57</v>
      </c>
      <c r="B270">
        <f t="shared" ref="B270:B313" si="20">(C$3/B$11)*(A270^2)/(B$3*2)</f>
        <v>495.36749999999995</v>
      </c>
      <c r="C270" t="str">
        <f t="shared" si="18"/>
        <v>No Curl</v>
      </c>
      <c r="D270" t="str">
        <f t="shared" si="18"/>
        <v>No Curl</v>
      </c>
      <c r="F270">
        <f t="shared" si="17"/>
        <v>880.65333333333319</v>
      </c>
      <c r="G270" t="str">
        <f t="shared" si="19"/>
        <v>No Curl</v>
      </c>
    </row>
    <row r="271" spans="1:7" x14ac:dyDescent="0.25">
      <c r="A271">
        <v>2.58</v>
      </c>
      <c r="B271">
        <f t="shared" si="20"/>
        <v>499.23</v>
      </c>
      <c r="C271" t="str">
        <f t="shared" si="18"/>
        <v>No Curl</v>
      </c>
      <c r="D271" t="str">
        <f t="shared" si="18"/>
        <v>No Curl</v>
      </c>
      <c r="F271">
        <f t="shared" si="17"/>
        <v>887.5200000000001</v>
      </c>
      <c r="G271" t="str">
        <f t="shared" si="19"/>
        <v>No Curl</v>
      </c>
    </row>
    <row r="272" spans="1:7" x14ac:dyDescent="0.25">
      <c r="A272">
        <v>2.59</v>
      </c>
      <c r="B272">
        <f t="shared" si="20"/>
        <v>503.10749999999996</v>
      </c>
      <c r="C272" t="str">
        <f t="shared" si="18"/>
        <v>No Curl</v>
      </c>
      <c r="D272" t="str">
        <f t="shared" si="18"/>
        <v>No Curl</v>
      </c>
      <c r="F272">
        <f t="shared" si="17"/>
        <v>894.4133333333333</v>
      </c>
      <c r="G272" t="str">
        <f t="shared" si="19"/>
        <v>No Curl</v>
      </c>
    </row>
    <row r="273" spans="1:7" x14ac:dyDescent="0.25">
      <c r="A273">
        <v>2.6</v>
      </c>
      <c r="B273">
        <f t="shared" si="20"/>
        <v>507.00000000000006</v>
      </c>
      <c r="C273" t="str">
        <f t="shared" si="18"/>
        <v>No Curl</v>
      </c>
      <c r="D273" t="str">
        <f t="shared" si="18"/>
        <v>No Curl</v>
      </c>
      <c r="F273">
        <f t="shared" si="17"/>
        <v>901.33333333333337</v>
      </c>
      <c r="G273" t="str">
        <f t="shared" si="19"/>
        <v>No Curl</v>
      </c>
    </row>
    <row r="274" spans="1:7" x14ac:dyDescent="0.25">
      <c r="A274">
        <v>2.61</v>
      </c>
      <c r="B274">
        <f t="shared" si="20"/>
        <v>510.90749999999997</v>
      </c>
      <c r="C274" t="str">
        <f t="shared" si="18"/>
        <v>No Curl</v>
      </c>
      <c r="D274" t="str">
        <f t="shared" si="18"/>
        <v>No Curl</v>
      </c>
      <c r="F274">
        <f t="shared" si="17"/>
        <v>908.27999999999986</v>
      </c>
      <c r="G274" t="str">
        <f t="shared" si="19"/>
        <v>No Curl</v>
      </c>
    </row>
    <row r="275" spans="1:7" x14ac:dyDescent="0.25">
      <c r="A275">
        <v>2.62</v>
      </c>
      <c r="B275">
        <f t="shared" si="20"/>
        <v>514.83000000000004</v>
      </c>
      <c r="C275" t="str">
        <f t="shared" si="18"/>
        <v>No Curl</v>
      </c>
      <c r="D275" t="str">
        <f t="shared" si="18"/>
        <v>No Curl</v>
      </c>
      <c r="F275">
        <f t="shared" si="17"/>
        <v>915.25333333333356</v>
      </c>
      <c r="G275" t="str">
        <f t="shared" si="19"/>
        <v>No Curl</v>
      </c>
    </row>
    <row r="276" spans="1:7" x14ac:dyDescent="0.25">
      <c r="A276">
        <v>2.63</v>
      </c>
      <c r="B276">
        <f t="shared" si="20"/>
        <v>518.76749999999993</v>
      </c>
      <c r="C276" t="str">
        <f t="shared" si="18"/>
        <v>No Curl</v>
      </c>
      <c r="D276" t="str">
        <f t="shared" si="18"/>
        <v>No Curl</v>
      </c>
      <c r="F276">
        <f t="shared" si="17"/>
        <v>922.25333333333333</v>
      </c>
      <c r="G276" t="str">
        <f t="shared" si="19"/>
        <v>No Curl</v>
      </c>
    </row>
    <row r="277" spans="1:7" x14ac:dyDescent="0.25">
      <c r="A277">
        <v>2.64</v>
      </c>
      <c r="B277">
        <f t="shared" si="20"/>
        <v>522.72</v>
      </c>
      <c r="C277" t="str">
        <f t="shared" si="18"/>
        <v>No Curl</v>
      </c>
      <c r="D277" t="str">
        <f t="shared" si="18"/>
        <v>No Curl</v>
      </c>
      <c r="F277">
        <f t="shared" si="17"/>
        <v>929.2800000000002</v>
      </c>
      <c r="G277" t="str">
        <f t="shared" si="19"/>
        <v>No Curl</v>
      </c>
    </row>
    <row r="278" spans="1:7" x14ac:dyDescent="0.25">
      <c r="A278">
        <v>2.65</v>
      </c>
      <c r="B278">
        <f t="shared" si="20"/>
        <v>526.6875</v>
      </c>
      <c r="C278" t="str">
        <f t="shared" si="18"/>
        <v>No Curl</v>
      </c>
      <c r="D278" t="str">
        <f t="shared" si="18"/>
        <v>No Curl</v>
      </c>
      <c r="F278">
        <f t="shared" si="17"/>
        <v>936.33333333333337</v>
      </c>
      <c r="G278" t="str">
        <f t="shared" si="19"/>
        <v>No Curl</v>
      </c>
    </row>
    <row r="279" spans="1:7" x14ac:dyDescent="0.25">
      <c r="A279">
        <v>2.66</v>
      </c>
      <c r="B279">
        <f t="shared" si="20"/>
        <v>530.67000000000007</v>
      </c>
      <c r="C279" t="str">
        <f t="shared" si="18"/>
        <v>No Curl</v>
      </c>
      <c r="D279" t="str">
        <f t="shared" si="18"/>
        <v>No Curl</v>
      </c>
      <c r="F279">
        <f t="shared" si="17"/>
        <v>943.41333333333341</v>
      </c>
      <c r="G279" t="str">
        <f t="shared" si="19"/>
        <v>No Curl</v>
      </c>
    </row>
    <row r="280" spans="1:7" x14ac:dyDescent="0.25">
      <c r="A280">
        <v>2.67</v>
      </c>
      <c r="B280">
        <f t="shared" si="20"/>
        <v>534.66750000000002</v>
      </c>
      <c r="C280" t="str">
        <f t="shared" si="18"/>
        <v>No Curl</v>
      </c>
      <c r="D280" t="str">
        <f t="shared" si="18"/>
        <v>No Curl</v>
      </c>
      <c r="F280">
        <f t="shared" si="17"/>
        <v>950.52</v>
      </c>
      <c r="G280" t="str">
        <f t="shared" si="19"/>
        <v>No Curl</v>
      </c>
    </row>
    <row r="281" spans="1:7" x14ac:dyDescent="0.25">
      <c r="A281">
        <v>2.68</v>
      </c>
      <c r="B281">
        <f t="shared" si="20"/>
        <v>538.68000000000006</v>
      </c>
      <c r="C281" t="str">
        <f t="shared" si="18"/>
        <v>No Curl</v>
      </c>
      <c r="D281" t="str">
        <f t="shared" si="18"/>
        <v>No Curl</v>
      </c>
      <c r="F281">
        <f t="shared" si="17"/>
        <v>957.65333333333353</v>
      </c>
      <c r="G281" t="str">
        <f t="shared" si="19"/>
        <v>No Curl</v>
      </c>
    </row>
    <row r="282" spans="1:7" x14ac:dyDescent="0.25">
      <c r="A282">
        <v>2.69</v>
      </c>
      <c r="B282">
        <f t="shared" si="20"/>
        <v>542.70749999999998</v>
      </c>
      <c r="C282" t="str">
        <f t="shared" si="18"/>
        <v>No Curl</v>
      </c>
      <c r="D282" t="str">
        <f t="shared" si="18"/>
        <v>No Curl</v>
      </c>
      <c r="F282">
        <f t="shared" si="17"/>
        <v>964.81333333333328</v>
      </c>
      <c r="G282" t="str">
        <f t="shared" si="19"/>
        <v>No Curl</v>
      </c>
    </row>
    <row r="283" spans="1:7" x14ac:dyDescent="0.25">
      <c r="A283">
        <v>2.7</v>
      </c>
      <c r="B283">
        <f t="shared" si="20"/>
        <v>546.75000000000011</v>
      </c>
      <c r="C283" t="str">
        <f t="shared" si="18"/>
        <v>No Curl</v>
      </c>
      <c r="D283" t="str">
        <f t="shared" si="18"/>
        <v>No Curl</v>
      </c>
      <c r="F283">
        <f t="shared" si="17"/>
        <v>972.00000000000023</v>
      </c>
      <c r="G283" t="str">
        <f t="shared" si="19"/>
        <v>No Curl</v>
      </c>
    </row>
    <row r="284" spans="1:7" x14ac:dyDescent="0.25">
      <c r="A284">
        <v>2.71</v>
      </c>
      <c r="B284">
        <f t="shared" si="20"/>
        <v>550.80750000000012</v>
      </c>
      <c r="C284" t="str">
        <f t="shared" si="18"/>
        <v>No Curl</v>
      </c>
      <c r="D284" t="str">
        <f t="shared" si="18"/>
        <v>No Curl</v>
      </c>
      <c r="F284">
        <f t="shared" si="17"/>
        <v>979.21333333333337</v>
      </c>
      <c r="G284" t="str">
        <f t="shared" si="19"/>
        <v>No Curl</v>
      </c>
    </row>
    <row r="285" spans="1:7" x14ac:dyDescent="0.25">
      <c r="A285">
        <v>2.72</v>
      </c>
      <c r="B285">
        <f t="shared" si="20"/>
        <v>554.88000000000011</v>
      </c>
      <c r="C285" t="str">
        <f t="shared" si="18"/>
        <v>No Curl</v>
      </c>
      <c r="D285" t="str">
        <f t="shared" si="18"/>
        <v>No Curl</v>
      </c>
      <c r="F285">
        <f t="shared" si="17"/>
        <v>986.45333333333349</v>
      </c>
      <c r="G285" t="str">
        <f t="shared" si="19"/>
        <v>No Curl</v>
      </c>
    </row>
    <row r="286" spans="1:7" x14ac:dyDescent="0.25">
      <c r="A286">
        <v>2.73</v>
      </c>
      <c r="B286">
        <f t="shared" si="20"/>
        <v>558.96749999999997</v>
      </c>
      <c r="C286" t="str">
        <f t="shared" si="18"/>
        <v>No Curl</v>
      </c>
      <c r="D286" t="str">
        <f t="shared" si="18"/>
        <v>No Curl</v>
      </c>
      <c r="F286">
        <f t="shared" si="17"/>
        <v>993.72</v>
      </c>
      <c r="G286" t="str">
        <f t="shared" si="19"/>
        <v>No Curl</v>
      </c>
    </row>
    <row r="287" spans="1:7" x14ac:dyDescent="0.25">
      <c r="A287">
        <v>2.74</v>
      </c>
      <c r="B287">
        <f t="shared" si="20"/>
        <v>563.07000000000016</v>
      </c>
      <c r="C287" t="str">
        <f t="shared" si="18"/>
        <v>No Curl</v>
      </c>
      <c r="D287" t="str">
        <f t="shared" si="18"/>
        <v>No Curl</v>
      </c>
      <c r="F287">
        <f t="shared" si="17"/>
        <v>1001.0133333333335</v>
      </c>
      <c r="G287" t="str">
        <f t="shared" si="19"/>
        <v>No Curl</v>
      </c>
    </row>
    <row r="288" spans="1:7" x14ac:dyDescent="0.25">
      <c r="A288">
        <v>2.75</v>
      </c>
      <c r="B288">
        <f t="shared" si="20"/>
        <v>567.1875</v>
      </c>
      <c r="C288" t="str">
        <f t="shared" si="18"/>
        <v>No Curl</v>
      </c>
      <c r="D288" t="str">
        <f t="shared" si="18"/>
        <v>No Curl</v>
      </c>
      <c r="F288">
        <f t="shared" si="17"/>
        <v>1008.3333333333334</v>
      </c>
      <c r="G288" t="str">
        <f t="shared" si="19"/>
        <v>No Curl</v>
      </c>
    </row>
    <row r="289" spans="1:7" x14ac:dyDescent="0.25">
      <c r="A289">
        <v>2.76</v>
      </c>
      <c r="B289">
        <f t="shared" si="20"/>
        <v>571.31999999999994</v>
      </c>
      <c r="C289" t="str">
        <f t="shared" si="18"/>
        <v>No Curl</v>
      </c>
      <c r="D289" t="str">
        <f t="shared" si="18"/>
        <v>No Curl</v>
      </c>
      <c r="F289">
        <f t="shared" si="17"/>
        <v>1015.6799999999998</v>
      </c>
      <c r="G289" t="str">
        <f t="shared" si="19"/>
        <v>No Curl</v>
      </c>
    </row>
    <row r="290" spans="1:7" x14ac:dyDescent="0.25">
      <c r="A290">
        <v>2.77</v>
      </c>
      <c r="B290">
        <f t="shared" si="20"/>
        <v>575.46749999999997</v>
      </c>
      <c r="C290" t="str">
        <f t="shared" si="18"/>
        <v>No Curl</v>
      </c>
      <c r="D290" t="str">
        <f t="shared" si="18"/>
        <v>No Curl</v>
      </c>
      <c r="F290">
        <f t="shared" si="17"/>
        <v>1023.0533333333335</v>
      </c>
      <c r="G290" t="str">
        <f t="shared" si="19"/>
        <v>No Curl</v>
      </c>
    </row>
    <row r="291" spans="1:7" x14ac:dyDescent="0.25">
      <c r="A291">
        <v>2.78</v>
      </c>
      <c r="B291">
        <f t="shared" si="20"/>
        <v>579.62999999999988</v>
      </c>
      <c r="C291" t="str">
        <f t="shared" si="18"/>
        <v>No Curl</v>
      </c>
      <c r="D291" t="str">
        <f t="shared" si="18"/>
        <v>No Curl</v>
      </c>
      <c r="F291">
        <f t="shared" si="17"/>
        <v>1030.4533333333331</v>
      </c>
      <c r="G291" t="str">
        <f t="shared" si="19"/>
        <v>No Curl</v>
      </c>
    </row>
    <row r="292" spans="1:7" x14ac:dyDescent="0.25">
      <c r="A292">
        <v>2.79</v>
      </c>
      <c r="B292">
        <f t="shared" si="20"/>
        <v>583.8075</v>
      </c>
      <c r="C292" t="str">
        <f t="shared" si="18"/>
        <v>No Curl</v>
      </c>
      <c r="D292" t="str">
        <f t="shared" si="18"/>
        <v>No Curl</v>
      </c>
      <c r="F292">
        <f t="shared" ref="F292:F313" si="21">(C$3/F$11*H$11)*(A292^2)/(3/2*B$3)</f>
        <v>1037.8800000000001</v>
      </c>
      <c r="G292" t="str">
        <f t="shared" si="19"/>
        <v>No Curl</v>
      </c>
    </row>
    <row r="293" spans="1:7" x14ac:dyDescent="0.25">
      <c r="A293">
        <v>2.8</v>
      </c>
      <c r="B293">
        <f t="shared" si="20"/>
        <v>587.99999999999989</v>
      </c>
      <c r="C293" t="str">
        <f t="shared" si="18"/>
        <v>No Curl</v>
      </c>
      <c r="D293" t="str">
        <f t="shared" si="18"/>
        <v>No Curl</v>
      </c>
      <c r="F293">
        <f t="shared" si="21"/>
        <v>1045.3333333333333</v>
      </c>
      <c r="G293" t="str">
        <f t="shared" si="19"/>
        <v>No Curl</v>
      </c>
    </row>
    <row r="294" spans="1:7" x14ac:dyDescent="0.25">
      <c r="A294">
        <v>2.81</v>
      </c>
      <c r="B294">
        <f t="shared" si="20"/>
        <v>592.2075000000001</v>
      </c>
      <c r="C294" t="str">
        <f t="shared" si="18"/>
        <v>No Curl</v>
      </c>
      <c r="D294" t="str">
        <f t="shared" si="18"/>
        <v>No Curl</v>
      </c>
      <c r="F294">
        <f t="shared" si="21"/>
        <v>1052.8133333333335</v>
      </c>
      <c r="G294" t="str">
        <f t="shared" si="19"/>
        <v>No Curl</v>
      </c>
    </row>
    <row r="295" spans="1:7" x14ac:dyDescent="0.25">
      <c r="A295">
        <v>2.82</v>
      </c>
      <c r="B295">
        <f t="shared" si="20"/>
        <v>596.42999999999995</v>
      </c>
      <c r="C295" t="str">
        <f t="shared" si="18"/>
        <v>No Curl</v>
      </c>
      <c r="D295" t="str">
        <f t="shared" si="18"/>
        <v>No Curl</v>
      </c>
      <c r="F295">
        <f t="shared" si="21"/>
        <v>1060.32</v>
      </c>
      <c r="G295" t="str">
        <f t="shared" si="19"/>
        <v>No Curl</v>
      </c>
    </row>
    <row r="296" spans="1:7" x14ac:dyDescent="0.25">
      <c r="A296">
        <v>2.83</v>
      </c>
      <c r="B296">
        <f t="shared" si="20"/>
        <v>600.66750000000002</v>
      </c>
      <c r="C296" t="str">
        <f t="shared" si="18"/>
        <v>No Curl</v>
      </c>
      <c r="D296" t="str">
        <f t="shared" si="18"/>
        <v>No Curl</v>
      </c>
      <c r="F296">
        <f t="shared" si="21"/>
        <v>1067.8533333333335</v>
      </c>
      <c r="G296" t="str">
        <f t="shared" si="19"/>
        <v>No Curl</v>
      </c>
    </row>
    <row r="297" spans="1:7" x14ac:dyDescent="0.25">
      <c r="A297">
        <v>2.84</v>
      </c>
      <c r="B297">
        <f t="shared" si="20"/>
        <v>604.92000000000007</v>
      </c>
      <c r="C297" t="str">
        <f t="shared" si="18"/>
        <v>No Curl</v>
      </c>
      <c r="D297" t="str">
        <f t="shared" si="18"/>
        <v>No Curl</v>
      </c>
      <c r="F297">
        <f t="shared" si="21"/>
        <v>1075.4133333333334</v>
      </c>
      <c r="G297" t="str">
        <f t="shared" si="19"/>
        <v>No Curl</v>
      </c>
    </row>
    <row r="298" spans="1:7" x14ac:dyDescent="0.25">
      <c r="A298">
        <v>2.85</v>
      </c>
      <c r="B298">
        <f t="shared" si="20"/>
        <v>609.18750000000011</v>
      </c>
      <c r="C298" t="str">
        <f t="shared" si="18"/>
        <v>No Curl</v>
      </c>
      <c r="D298" t="str">
        <f t="shared" si="18"/>
        <v>No Curl</v>
      </c>
      <c r="F298">
        <f t="shared" si="21"/>
        <v>1083</v>
      </c>
      <c r="G298" t="str">
        <f t="shared" si="19"/>
        <v>No Curl</v>
      </c>
    </row>
    <row r="299" spans="1:7" x14ac:dyDescent="0.25">
      <c r="A299">
        <v>2.86</v>
      </c>
      <c r="B299">
        <f t="shared" si="20"/>
        <v>613.46999999999991</v>
      </c>
      <c r="C299" t="str">
        <f t="shared" si="18"/>
        <v>No Curl</v>
      </c>
      <c r="D299" t="str">
        <f t="shared" si="18"/>
        <v>No Curl</v>
      </c>
      <c r="F299">
        <f t="shared" si="21"/>
        <v>1090.6133333333332</v>
      </c>
      <c r="G299" t="str">
        <f t="shared" si="19"/>
        <v>No Curl</v>
      </c>
    </row>
    <row r="300" spans="1:7" x14ac:dyDescent="0.25">
      <c r="A300">
        <v>2.87</v>
      </c>
      <c r="B300">
        <f t="shared" si="20"/>
        <v>617.76750000000004</v>
      </c>
      <c r="C300" t="str">
        <f t="shared" si="18"/>
        <v>No Curl</v>
      </c>
      <c r="D300" t="str">
        <f t="shared" si="18"/>
        <v>No Curl</v>
      </c>
      <c r="F300">
        <f t="shared" si="21"/>
        <v>1098.2533333333336</v>
      </c>
      <c r="G300" t="str">
        <f t="shared" si="19"/>
        <v>No Curl</v>
      </c>
    </row>
    <row r="301" spans="1:7" x14ac:dyDescent="0.25">
      <c r="A301">
        <v>2.88</v>
      </c>
      <c r="B301">
        <f t="shared" si="20"/>
        <v>622.07999999999993</v>
      </c>
      <c r="C301" t="str">
        <f t="shared" si="18"/>
        <v>No Curl</v>
      </c>
      <c r="D301" t="str">
        <f t="shared" si="18"/>
        <v>No Curl</v>
      </c>
      <c r="F301">
        <f t="shared" si="21"/>
        <v>1105.92</v>
      </c>
      <c r="G301" t="str">
        <f t="shared" si="19"/>
        <v>No Curl</v>
      </c>
    </row>
    <row r="302" spans="1:7" x14ac:dyDescent="0.25">
      <c r="A302">
        <v>2.89</v>
      </c>
      <c r="B302">
        <f t="shared" si="20"/>
        <v>626.40750000000014</v>
      </c>
      <c r="C302" t="str">
        <f t="shared" ref="C302:D313" si="22">IF($C$6/C$11&gt;$B302,"Curl","No Curl")</f>
        <v>No Curl</v>
      </c>
      <c r="D302" t="str">
        <f t="shared" si="22"/>
        <v>No Curl</v>
      </c>
      <c r="F302">
        <f t="shared" si="21"/>
        <v>1113.6133333333335</v>
      </c>
      <c r="G302" t="str">
        <f t="shared" si="19"/>
        <v>No Curl</v>
      </c>
    </row>
    <row r="303" spans="1:7" x14ac:dyDescent="0.25">
      <c r="A303">
        <v>2.9</v>
      </c>
      <c r="B303">
        <f t="shared" si="20"/>
        <v>630.75</v>
      </c>
      <c r="C303" t="str">
        <f t="shared" si="22"/>
        <v>No Curl</v>
      </c>
      <c r="D303" t="str">
        <f t="shared" si="22"/>
        <v>No Curl</v>
      </c>
      <c r="F303">
        <f t="shared" si="21"/>
        <v>1121.3333333333335</v>
      </c>
      <c r="G303" t="str">
        <f t="shared" si="19"/>
        <v>No Curl</v>
      </c>
    </row>
    <row r="304" spans="1:7" x14ac:dyDescent="0.25">
      <c r="A304">
        <v>2.91</v>
      </c>
      <c r="B304">
        <f t="shared" si="20"/>
        <v>635.10750000000019</v>
      </c>
      <c r="C304" t="str">
        <f t="shared" si="22"/>
        <v>No Curl</v>
      </c>
      <c r="D304" t="str">
        <f t="shared" si="22"/>
        <v>No Curl</v>
      </c>
      <c r="F304">
        <f t="shared" si="21"/>
        <v>1129.0800000000004</v>
      </c>
      <c r="G304" t="str">
        <f t="shared" si="19"/>
        <v>No Curl</v>
      </c>
    </row>
    <row r="305" spans="1:7" x14ac:dyDescent="0.25">
      <c r="A305">
        <v>2.92</v>
      </c>
      <c r="B305">
        <f t="shared" si="20"/>
        <v>639.4799999999999</v>
      </c>
      <c r="C305" t="str">
        <f t="shared" si="22"/>
        <v>No Curl</v>
      </c>
      <c r="D305" t="str">
        <f t="shared" si="22"/>
        <v>No Curl</v>
      </c>
      <c r="F305">
        <f t="shared" si="21"/>
        <v>1136.8533333333332</v>
      </c>
      <c r="G305" t="str">
        <f t="shared" si="19"/>
        <v>No Curl</v>
      </c>
    </row>
    <row r="306" spans="1:7" x14ac:dyDescent="0.25">
      <c r="A306">
        <v>2.93</v>
      </c>
      <c r="B306">
        <f t="shared" si="20"/>
        <v>643.86750000000018</v>
      </c>
      <c r="C306" t="str">
        <f t="shared" si="22"/>
        <v>No Curl</v>
      </c>
      <c r="D306" t="str">
        <f t="shared" si="22"/>
        <v>No Curl</v>
      </c>
      <c r="F306">
        <f t="shared" si="21"/>
        <v>1144.6533333333334</v>
      </c>
      <c r="G306" t="str">
        <f t="shared" si="19"/>
        <v>No Curl</v>
      </c>
    </row>
    <row r="307" spans="1:7" x14ac:dyDescent="0.25">
      <c r="A307">
        <v>2.94</v>
      </c>
      <c r="B307">
        <f t="shared" si="20"/>
        <v>648.26999999999987</v>
      </c>
      <c r="C307" t="str">
        <f t="shared" si="22"/>
        <v>No Curl</v>
      </c>
      <c r="D307" t="str">
        <f t="shared" si="22"/>
        <v>No Curl</v>
      </c>
      <c r="F307">
        <f t="shared" si="21"/>
        <v>1152.48</v>
      </c>
      <c r="G307" t="str">
        <f t="shared" si="19"/>
        <v>No Curl</v>
      </c>
    </row>
    <row r="308" spans="1:7" x14ac:dyDescent="0.25">
      <c r="A308">
        <v>2.95</v>
      </c>
      <c r="B308">
        <f t="shared" si="20"/>
        <v>652.68750000000011</v>
      </c>
      <c r="C308" t="str">
        <f t="shared" si="22"/>
        <v>No Curl</v>
      </c>
      <c r="D308" t="str">
        <f t="shared" si="22"/>
        <v>No Curl</v>
      </c>
      <c r="F308">
        <f t="shared" si="21"/>
        <v>1160.3333333333335</v>
      </c>
      <c r="G308" t="str">
        <f t="shared" si="19"/>
        <v>No Curl</v>
      </c>
    </row>
    <row r="309" spans="1:7" x14ac:dyDescent="0.25">
      <c r="A309">
        <v>2.96</v>
      </c>
      <c r="B309">
        <f t="shared" si="20"/>
        <v>657.12</v>
      </c>
      <c r="C309" t="str">
        <f t="shared" si="22"/>
        <v>No Curl</v>
      </c>
      <c r="D309" t="str">
        <f t="shared" si="22"/>
        <v>No Curl</v>
      </c>
      <c r="F309">
        <f t="shared" si="21"/>
        <v>1168.2133333333331</v>
      </c>
      <c r="G309" t="str">
        <f t="shared" si="19"/>
        <v>No Curl</v>
      </c>
    </row>
    <row r="310" spans="1:7" x14ac:dyDescent="0.25">
      <c r="A310">
        <v>2.97</v>
      </c>
      <c r="B310">
        <f t="shared" si="20"/>
        <v>661.56750000000011</v>
      </c>
      <c r="C310" t="str">
        <f t="shared" si="22"/>
        <v>No Curl</v>
      </c>
      <c r="D310" t="str">
        <f t="shared" si="22"/>
        <v>No Curl</v>
      </c>
      <c r="F310">
        <f t="shared" si="21"/>
        <v>1176.1200000000003</v>
      </c>
      <c r="G310" t="str">
        <f t="shared" si="19"/>
        <v>No Curl</v>
      </c>
    </row>
    <row r="311" spans="1:7" x14ac:dyDescent="0.25">
      <c r="A311">
        <v>2.98</v>
      </c>
      <c r="B311">
        <f t="shared" si="20"/>
        <v>666.03</v>
      </c>
      <c r="C311" t="str">
        <f t="shared" si="22"/>
        <v>No Curl</v>
      </c>
      <c r="D311" t="str">
        <f t="shared" si="22"/>
        <v>No Curl</v>
      </c>
      <c r="F311">
        <f t="shared" si="21"/>
        <v>1184.0533333333333</v>
      </c>
      <c r="G311" t="str">
        <f t="shared" si="19"/>
        <v>No Curl</v>
      </c>
    </row>
    <row r="312" spans="1:7" x14ac:dyDescent="0.25">
      <c r="A312">
        <v>2.99</v>
      </c>
      <c r="B312">
        <f t="shared" si="20"/>
        <v>670.50750000000005</v>
      </c>
      <c r="C312" t="str">
        <f t="shared" si="22"/>
        <v>No Curl</v>
      </c>
      <c r="D312" t="str">
        <f t="shared" si="22"/>
        <v>No Curl</v>
      </c>
      <c r="F312">
        <f t="shared" si="21"/>
        <v>1192.0133333333335</v>
      </c>
      <c r="G312" t="str">
        <f t="shared" si="19"/>
        <v>No Curl</v>
      </c>
    </row>
    <row r="313" spans="1:7" x14ac:dyDescent="0.25">
      <c r="A313">
        <v>3</v>
      </c>
      <c r="B313">
        <f t="shared" si="20"/>
        <v>675</v>
      </c>
      <c r="C313" t="str">
        <f t="shared" si="22"/>
        <v>No Curl</v>
      </c>
      <c r="D313" t="str">
        <f t="shared" si="22"/>
        <v>No Curl</v>
      </c>
      <c r="F313">
        <f t="shared" si="21"/>
        <v>1200</v>
      </c>
      <c r="G313" t="str">
        <f t="shared" si="19"/>
        <v>No Curl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B1415"/>
  <sheetViews>
    <sheetView topLeftCell="B1" zoomScale="75" zoomScaleNormal="75" workbookViewId="0">
      <selection activeCell="O9" sqref="O9"/>
    </sheetView>
  </sheetViews>
  <sheetFormatPr baseColWidth="10" defaultRowHeight="15" x14ac:dyDescent="0.25"/>
  <cols>
    <col min="25" max="25" width="14" bestFit="1" customWidth="1"/>
    <col min="27" max="27" width="14" bestFit="1" customWidth="1"/>
    <col min="29" max="29" width="13.42578125" bestFit="1" customWidth="1"/>
    <col min="30" max="30" width="13.42578125" customWidth="1"/>
  </cols>
  <sheetData>
    <row r="1" spans="1:133" x14ac:dyDescent="0.25">
      <c r="A1" t="s">
        <v>4</v>
      </c>
      <c r="K1" t="s">
        <v>21</v>
      </c>
      <c r="L1">
        <v>1</v>
      </c>
      <c r="M1">
        <v>2</v>
      </c>
      <c r="N1">
        <v>3</v>
      </c>
      <c r="O1">
        <v>4</v>
      </c>
      <c r="P1">
        <v>5</v>
      </c>
      <c r="Q1">
        <v>6</v>
      </c>
      <c r="R1">
        <v>7</v>
      </c>
      <c r="S1">
        <v>8</v>
      </c>
      <c r="T1">
        <v>9</v>
      </c>
      <c r="U1">
        <v>10</v>
      </c>
      <c r="V1">
        <v>11</v>
      </c>
      <c r="W1">
        <v>12</v>
      </c>
      <c r="X1">
        <v>13</v>
      </c>
      <c r="Y1">
        <v>14</v>
      </c>
      <c r="Z1">
        <v>15</v>
      </c>
      <c r="AA1">
        <v>20</v>
      </c>
      <c r="AB1">
        <v>30</v>
      </c>
      <c r="AC1">
        <v>40</v>
      </c>
      <c r="AD1">
        <v>50</v>
      </c>
      <c r="AE1">
        <v>60</v>
      </c>
      <c r="AF1">
        <v>70</v>
      </c>
      <c r="AG1">
        <v>80</v>
      </c>
      <c r="EC1" t="s">
        <v>68</v>
      </c>
    </row>
    <row r="2" spans="1:133" x14ac:dyDescent="0.25">
      <c r="A2" t="s">
        <v>6</v>
      </c>
      <c r="B2" t="s">
        <v>7</v>
      </c>
      <c r="C2" t="s">
        <v>5</v>
      </c>
      <c r="D2" t="s">
        <v>47</v>
      </c>
      <c r="F2" t="s">
        <v>94</v>
      </c>
      <c r="K2" t="s">
        <v>23</v>
      </c>
      <c r="L2">
        <f ca="1">OFFSET($Y$20,0,(COLUMN(A1)-1)*16)</f>
        <v>8.1</v>
      </c>
      <c r="M2">
        <f ca="1">OFFSET($Y$20,0,(COLUMN(B1)-1)*16)</f>
        <v>8.1999999999999993</v>
      </c>
      <c r="N2">
        <f t="shared" ref="N2:AG2" ca="1" si="0">OFFSET($Y$20,0,(COLUMN(C1)-1)*16)</f>
        <v>8.3000000000000007</v>
      </c>
      <c r="O2">
        <f t="shared" ca="1" si="0"/>
        <v>8.4</v>
      </c>
      <c r="P2">
        <f t="shared" ca="1" si="0"/>
        <v>7.8</v>
      </c>
      <c r="Q2">
        <f t="shared" ca="1" si="0"/>
        <v>5.3</v>
      </c>
      <c r="R2">
        <f t="shared" ca="1" si="0"/>
        <v>4.2</v>
      </c>
      <c r="S2">
        <f t="shared" ca="1" si="0"/>
        <v>3.6</v>
      </c>
      <c r="T2">
        <f t="shared" ca="1" si="0"/>
        <v>3.1</v>
      </c>
      <c r="U2">
        <f t="shared" ca="1" si="0"/>
        <v>2.8</v>
      </c>
      <c r="V2">
        <f t="shared" ca="1" si="0"/>
        <v>2.5</v>
      </c>
      <c r="W2">
        <f t="shared" ca="1" si="0"/>
        <v>2.2999999999999998</v>
      </c>
      <c r="X2">
        <f t="shared" ca="1" si="0"/>
        <v>2</v>
      </c>
      <c r="Y2">
        <f t="shared" ca="1" si="0"/>
        <v>1.9</v>
      </c>
      <c r="Z2">
        <f t="shared" ca="1" si="0"/>
        <v>1.8</v>
      </c>
      <c r="AA2">
        <f t="shared" ca="1" si="0"/>
        <v>1.3</v>
      </c>
      <c r="AB2">
        <f t="shared" ca="1" si="0"/>
        <v>1</v>
      </c>
      <c r="AC2">
        <f t="shared" ca="1" si="0"/>
        <v>0.7</v>
      </c>
      <c r="AD2">
        <f t="shared" ca="1" si="0"/>
        <v>0.5</v>
      </c>
      <c r="AE2">
        <f t="shared" ca="1" si="0"/>
        <v>0.5</v>
      </c>
      <c r="AF2">
        <f t="shared" ca="1" si="0"/>
        <v>0.4</v>
      </c>
      <c r="AG2">
        <f t="shared" ca="1" si="0"/>
        <v>0.3</v>
      </c>
    </row>
    <row r="3" spans="1:133" x14ac:dyDescent="0.25">
      <c r="A3">
        <f>Overview!A3</f>
        <v>0.14000000000000001</v>
      </c>
      <c r="B3">
        <f>Overview!B3</f>
        <v>0.06</v>
      </c>
      <c r="C3">
        <f>Overview!C3</f>
        <v>18</v>
      </c>
      <c r="D3">
        <f>Overview!D3</f>
        <v>10</v>
      </c>
      <c r="F3">
        <v>0.1</v>
      </c>
      <c r="I3" t="s">
        <v>135</v>
      </c>
      <c r="J3" t="s">
        <v>136</v>
      </c>
      <c r="K3" t="s">
        <v>24</v>
      </c>
      <c r="L3">
        <f ca="1">OFFSET($AA$19,0,(COLUMN(A1)-1)*16)</f>
        <v>1.6365281910191294</v>
      </c>
      <c r="M3">
        <f ca="1">OFFSET($AA$19,0,(COLUMN(B1)-1)*16)</f>
        <v>1.6210120412482101</v>
      </c>
      <c r="N3">
        <f t="shared" ref="N3:AG3" ca="1" si="1">OFFSET($AA$19,0,(COLUMN(C1)-1)*16)</f>
        <v>1.6375163365179184</v>
      </c>
      <c r="O3">
        <f t="shared" ca="1" si="1"/>
        <v>1.4951376831362424</v>
      </c>
      <c r="P3">
        <f t="shared" ca="1" si="1"/>
        <v>1.28054225137833</v>
      </c>
      <c r="Q3">
        <f t="shared" ca="1" si="1"/>
        <v>0.82066142786352481</v>
      </c>
      <c r="R3">
        <f t="shared" ca="1" si="1"/>
        <v>0.57861025034654967</v>
      </c>
      <c r="S3">
        <f t="shared" ca="1" si="1"/>
        <v>0.45171099311710922</v>
      </c>
      <c r="T3">
        <f t="shared" ca="1" si="1"/>
        <v>0.34991398447486821</v>
      </c>
      <c r="U3">
        <f t="shared" ca="1" si="1"/>
        <v>0.29409122253819059</v>
      </c>
      <c r="V3">
        <f t="shared" ca="1" si="1"/>
        <v>0.24068092046391198</v>
      </c>
      <c r="W3">
        <f t="shared" ca="1" si="1"/>
        <v>0.20770641373992896</v>
      </c>
      <c r="X3">
        <f t="shared" ca="1" si="1"/>
        <v>0.16133817680498755</v>
      </c>
      <c r="Y3">
        <f t="shared" ca="1" si="1"/>
        <v>0.14747817169543898</v>
      </c>
      <c r="Z3">
        <f t="shared" ca="1" si="1"/>
        <v>0.13413463194025355</v>
      </c>
      <c r="AA3">
        <f t="shared" ca="1" si="1"/>
        <v>7.5386600475706805E-2</v>
      </c>
      <c r="AB3">
        <f t="shared" ca="1" si="1"/>
        <v>4.8044137039755117E-2</v>
      </c>
      <c r="AC3">
        <f t="shared" ca="1" si="1"/>
        <v>2.6452350395864431E-2</v>
      </c>
      <c r="AD3">
        <f t="shared" ca="1" si="1"/>
        <v>1.5473945041217808E-2</v>
      </c>
      <c r="AE3">
        <f t="shared" ca="1" si="1"/>
        <v>1.5530695113239441E-2</v>
      </c>
      <c r="AF3">
        <f t="shared" ca="1" si="1"/>
        <v>1.1057372092815845E-2</v>
      </c>
      <c r="AG3">
        <f t="shared" ca="1" si="1"/>
        <v>7.2683081590227986E-3</v>
      </c>
    </row>
    <row r="4" spans="1:133" x14ac:dyDescent="0.25">
      <c r="J4" t="s">
        <v>137</v>
      </c>
      <c r="K4" t="s">
        <v>24</v>
      </c>
      <c r="L4">
        <f ca="1">OFFSET($AA$20,0,(COLUMN(A2)-1)*16)</f>
        <v>1.1572001814725801</v>
      </c>
      <c r="M4">
        <f ca="1">OFFSET($AA$20,0,(COLUMN(B2)-1)*16)</f>
        <v>1.1462286067516569</v>
      </c>
      <c r="N4">
        <f t="shared" ref="N4:AG4" ca="1" si="2">OFFSET($AA$20,0,(COLUMN(C2)-1)*16)</f>
        <v>1.1578989058555726</v>
      </c>
      <c r="O4">
        <f t="shared" ca="1" si="2"/>
        <v>1.0572219945531807</v>
      </c>
      <c r="P4">
        <f t="shared" ca="1" si="2"/>
        <v>0.90548010954550584</v>
      </c>
      <c r="Q4">
        <f t="shared" ca="1" si="2"/>
        <v>0.58029526070053317</v>
      </c>
      <c r="R4">
        <f t="shared" ca="1" si="2"/>
        <v>0.40913923168409122</v>
      </c>
      <c r="S4">
        <f t="shared" ca="1" si="2"/>
        <v>0.31940790636961786</v>
      </c>
      <c r="T4">
        <f t="shared" ca="1" si="2"/>
        <v>0.24742655125418364</v>
      </c>
      <c r="U4">
        <f t="shared" ca="1" si="2"/>
        <v>0.20795389774419662</v>
      </c>
      <c r="V4">
        <f t="shared" ca="1" si="2"/>
        <v>0.17018711096225228</v>
      </c>
      <c r="W4">
        <f t="shared" ca="1" si="2"/>
        <v>0.14687061365144247</v>
      </c>
      <c r="X4">
        <f t="shared" ca="1" si="2"/>
        <v>0.11408331888308085</v>
      </c>
      <c r="Y4">
        <f t="shared" ca="1" si="2"/>
        <v>0.10428281528283886</v>
      </c>
      <c r="Z4">
        <f t="shared" ca="1" si="2"/>
        <v>9.4847507836914952E-2</v>
      </c>
      <c r="AA4">
        <f t="shared" ca="1" si="2"/>
        <v>5.3306376406973291E-2</v>
      </c>
      <c r="AB4">
        <f t="shared" ca="1" si="2"/>
        <v>3.3972335097066625E-2</v>
      </c>
      <c r="AC4">
        <f t="shared" ca="1" si="2"/>
        <v>1.8704636343238396E-2</v>
      </c>
      <c r="AD4">
        <f t="shared" ca="1" si="2"/>
        <v>1.0941731470353063E-2</v>
      </c>
      <c r="AE4">
        <f t="shared" ca="1" si="2"/>
        <v>1.0981859831112386E-2</v>
      </c>
      <c r="AF4">
        <f t="shared" ca="1" si="2"/>
        <v>7.8187427889329711E-3</v>
      </c>
      <c r="AG4">
        <f t="shared" ca="1" si="2"/>
        <v>5.1394699869985322E-3</v>
      </c>
    </row>
    <row r="5" spans="1:133" x14ac:dyDescent="0.25">
      <c r="A5" t="s">
        <v>10</v>
      </c>
      <c r="I5" t="s">
        <v>138</v>
      </c>
      <c r="K5" t="s">
        <v>24</v>
      </c>
      <c r="L5">
        <f ca="1">L7/$AG$7*3</f>
        <v>0.16765198856381702</v>
      </c>
      <c r="M5">
        <f t="shared" ref="M5:AG5" ca="1" si="3">M7/$AG$7*3</f>
        <v>0.2850790375667025</v>
      </c>
      <c r="N5">
        <f t="shared" ca="1" si="3"/>
        <v>0.39286153553880665</v>
      </c>
      <c r="O5">
        <f t="shared" ca="1" si="3"/>
        <v>0.48747584621163187</v>
      </c>
      <c r="P5">
        <f t="shared" ca="1" si="3"/>
        <v>0.59579086125999803</v>
      </c>
      <c r="Q5">
        <f t="shared" ca="1" si="3"/>
        <v>0.63885196214142348</v>
      </c>
      <c r="R5">
        <f t="shared" ca="1" si="3"/>
        <v>0.69840791305059868</v>
      </c>
      <c r="S5">
        <f t="shared" ca="1" si="3"/>
        <v>0.77437727786290522</v>
      </c>
      <c r="T5">
        <f t="shared" ca="1" si="3"/>
        <v>0.83343874117936401</v>
      </c>
      <c r="U5">
        <f t="shared" ca="1" si="3"/>
        <v>0.90679789607235095</v>
      </c>
      <c r="V5">
        <f t="shared" ca="1" si="3"/>
        <v>0.96437010188946815</v>
      </c>
      <c r="W5">
        <f t="shared" ca="1" si="3"/>
        <v>1.0241672766965324</v>
      </c>
      <c r="X5">
        <f t="shared" ca="1" si="3"/>
        <v>1.0604143435030795</v>
      </c>
      <c r="Y5">
        <f t="shared" ca="1" si="3"/>
        <v>1.1234279311960147</v>
      </c>
      <c r="Z5">
        <f t="shared" ca="1" si="3"/>
        <v>1.1853752487732274</v>
      </c>
      <c r="AA5">
        <f t="shared" ca="1" si="3"/>
        <v>1.4094938684870448</v>
      </c>
      <c r="AB5">
        <f t="shared" ca="1" si="3"/>
        <v>1.8190862080609804</v>
      </c>
      <c r="AC5">
        <f t="shared" ca="1" si="3"/>
        <v>2.1339913127522387</v>
      </c>
      <c r="AD5">
        <f t="shared" ca="1" si="3"/>
        <v>2.3815736041551783</v>
      </c>
      <c r="AE5">
        <f t="shared" ca="1" si="3"/>
        <v>2.6178791097820535</v>
      </c>
      <c r="AF5">
        <f ca="1">AF7/$AG$7*3</f>
        <v>2.8083469627482875</v>
      </c>
      <c r="AG5">
        <f t="shared" ca="1" si="3"/>
        <v>3</v>
      </c>
    </row>
    <row r="6" spans="1:133" x14ac:dyDescent="0.25">
      <c r="A6" t="s">
        <v>17</v>
      </c>
      <c r="B6">
        <f>CriticalVelocity!A25</f>
        <v>0.12</v>
      </c>
      <c r="C6" t="s">
        <v>130</v>
      </c>
      <c r="F6" t="s">
        <v>93</v>
      </c>
      <c r="G6">
        <v>30</v>
      </c>
      <c r="I6" t="s">
        <v>139</v>
      </c>
      <c r="J6" t="s">
        <v>25</v>
      </c>
      <c r="K6" t="s">
        <v>24</v>
      </c>
      <c r="L6">
        <f ca="1">L4+L5</f>
        <v>1.3248521700363971</v>
      </c>
      <c r="M6">
        <f t="shared" ref="M6:AG6" ca="1" si="4">M4+M5</f>
        <v>1.4313076443183594</v>
      </c>
      <c r="N6">
        <f t="shared" ca="1" si="4"/>
        <v>1.5507604413943792</v>
      </c>
      <c r="O6">
        <f t="shared" ca="1" si="4"/>
        <v>1.5446978407648126</v>
      </c>
      <c r="P6">
        <f t="shared" ca="1" si="4"/>
        <v>1.5012709708055039</v>
      </c>
      <c r="Q6">
        <f t="shared" ca="1" si="4"/>
        <v>1.2191472228419566</v>
      </c>
      <c r="R6">
        <f t="shared" ca="1" si="4"/>
        <v>1.1075471447346898</v>
      </c>
      <c r="S6">
        <f t="shared" ca="1" si="4"/>
        <v>1.093785184232523</v>
      </c>
      <c r="T6">
        <f t="shared" ca="1" si="4"/>
        <v>1.0808652924335476</v>
      </c>
      <c r="U6">
        <f t="shared" ca="1" si="4"/>
        <v>1.1147517938165477</v>
      </c>
      <c r="V6">
        <f t="shared" ca="1" si="4"/>
        <v>1.1345572128517205</v>
      </c>
      <c r="W6">
        <f t="shared" ca="1" si="4"/>
        <v>1.1710378903479748</v>
      </c>
      <c r="X6">
        <f t="shared" ca="1" si="4"/>
        <v>1.1744976623861603</v>
      </c>
      <c r="Y6">
        <f t="shared" ca="1" si="4"/>
        <v>1.2277107464788535</v>
      </c>
      <c r="Z6">
        <f t="shared" ca="1" si="4"/>
        <v>1.2802227566101423</v>
      </c>
      <c r="AA6">
        <f t="shared" ca="1" si="4"/>
        <v>1.4628002448940181</v>
      </c>
      <c r="AB6">
        <f t="shared" ca="1" si="4"/>
        <v>1.8530585431580471</v>
      </c>
      <c r="AC6">
        <f t="shared" ca="1" si="4"/>
        <v>2.1526959490954773</v>
      </c>
      <c r="AD6">
        <f t="shared" ca="1" si="4"/>
        <v>2.3925153356255313</v>
      </c>
      <c r="AE6">
        <f t="shared" ca="1" si="4"/>
        <v>2.6288609696131657</v>
      </c>
      <c r="AF6">
        <f t="shared" ca="1" si="4"/>
        <v>2.8161657055372205</v>
      </c>
      <c r="AG6">
        <f t="shared" ca="1" si="4"/>
        <v>3.0051394699869984</v>
      </c>
    </row>
    <row r="7" spans="1:133" x14ac:dyDescent="0.25">
      <c r="A7" t="s">
        <v>18</v>
      </c>
      <c r="B7">
        <f>$C$315</f>
        <v>1.7999999999999998</v>
      </c>
      <c r="K7" t="s">
        <v>156</v>
      </c>
      <c r="L7">
        <f ca="1">OFFSET($W$20,0,(COLUMN(A5)-1)*16)</f>
        <v>1.0436348430606928</v>
      </c>
      <c r="M7">
        <f t="shared" ref="M7:AG7" ca="1" si="5">OFFSET($W$20,0,(COLUMN(B5)-1)*16)</f>
        <v>1.7746190735910536</v>
      </c>
      <c r="N7">
        <f t="shared" ca="1" si="5"/>
        <v>2.4455659041023332</v>
      </c>
      <c r="O7">
        <f t="shared" ca="1" si="5"/>
        <v>3.0345406733025384</v>
      </c>
      <c r="P7">
        <f t="shared" ca="1" si="5"/>
        <v>3.7088024264704043</v>
      </c>
      <c r="Q7">
        <f t="shared" ca="1" si="5"/>
        <v>3.9768580913353664</v>
      </c>
      <c r="R7">
        <f t="shared" ca="1" si="5"/>
        <v>4.3475943170901132</v>
      </c>
      <c r="S7">
        <f t="shared" ca="1" si="5"/>
        <v>4.8205041632690762</v>
      </c>
      <c r="T7">
        <f t="shared" ca="1" si="5"/>
        <v>5.1881622001777439</v>
      </c>
      <c r="U7">
        <f t="shared" ca="1" si="5"/>
        <v>5.6448234707040079</v>
      </c>
      <c r="V7">
        <f t="shared" ca="1" si="5"/>
        <v>6.0032108688930483</v>
      </c>
      <c r="W7">
        <f t="shared" ca="1" si="5"/>
        <v>6.375448715159262</v>
      </c>
      <c r="X7">
        <f t="shared" ca="1" si="5"/>
        <v>6.6010869685561895</v>
      </c>
      <c r="Y7">
        <f t="shared" ca="1" si="5"/>
        <v>6.9933470083324245</v>
      </c>
      <c r="Z7">
        <f t="shared" ca="1" si="5"/>
        <v>7.378969508915624</v>
      </c>
      <c r="AA7">
        <f t="shared" ca="1" si="5"/>
        <v>8.7741095398552229</v>
      </c>
      <c r="AB7">
        <f t="shared" ca="1" si="5"/>
        <v>11.323824820252215</v>
      </c>
      <c r="AC7">
        <f t="shared" ca="1" si="5"/>
        <v>13.284111377714508</v>
      </c>
      <c r="AD7">
        <f t="shared" ca="1" si="5"/>
        <v>14.82531293485893</v>
      </c>
      <c r="AE7">
        <f t="shared" ca="1" si="5"/>
        <v>16.296316418873118</v>
      </c>
      <c r="AF7">
        <f t="shared" ca="1" si="5"/>
        <v>17.481980183087028</v>
      </c>
      <c r="AG7">
        <f t="shared" ca="1" si="5"/>
        <v>18.67502172806196</v>
      </c>
    </row>
    <row r="8" spans="1:133" x14ac:dyDescent="0.25">
      <c r="A8" t="s">
        <v>19</v>
      </c>
      <c r="B8">
        <f>$C$458</f>
        <v>0.65999999999999992</v>
      </c>
    </row>
    <row r="9" spans="1:133" x14ac:dyDescent="0.25">
      <c r="A9" t="s">
        <v>53</v>
      </c>
    </row>
    <row r="10" spans="1:133" x14ac:dyDescent="0.25">
      <c r="A10" t="s">
        <v>54</v>
      </c>
      <c r="S10" t="s">
        <v>58</v>
      </c>
    </row>
    <row r="11" spans="1:133" x14ac:dyDescent="0.25">
      <c r="C11" t="s">
        <v>154</v>
      </c>
      <c r="S11" t="s">
        <v>127</v>
      </c>
    </row>
    <row r="12" spans="1:133" x14ac:dyDescent="0.25">
      <c r="C12" t="s">
        <v>11</v>
      </c>
      <c r="S12" t="s">
        <v>69</v>
      </c>
    </row>
    <row r="13" spans="1:133" x14ac:dyDescent="0.25">
      <c r="C13">
        <v>3</v>
      </c>
      <c r="S13" t="s">
        <v>60</v>
      </c>
    </row>
    <row r="14" spans="1:133" x14ac:dyDescent="0.25">
      <c r="A14" t="s">
        <v>13</v>
      </c>
      <c r="B14" t="s">
        <v>20</v>
      </c>
      <c r="C14" t="s">
        <v>97</v>
      </c>
      <c r="D14" t="s">
        <v>98</v>
      </c>
      <c r="E14" t="s">
        <v>96</v>
      </c>
      <c r="F14" t="s">
        <v>122</v>
      </c>
      <c r="S14" t="s">
        <v>61</v>
      </c>
    </row>
    <row r="15" spans="1:133" x14ac:dyDescent="0.25">
      <c r="A15">
        <v>-3</v>
      </c>
      <c r="B15">
        <f t="shared" ref="B15:B65" si="6">0.01</f>
        <v>0.01</v>
      </c>
      <c r="C15">
        <f>(Overview!C3*10/C$13)*$B15</f>
        <v>0.6</v>
      </c>
      <c r="D15">
        <f>C15</f>
        <v>0.6</v>
      </c>
      <c r="E15">
        <f>D15/C15</f>
        <v>1</v>
      </c>
      <c r="F15">
        <f>E15*B15</f>
        <v>0.01</v>
      </c>
      <c r="H15" t="s">
        <v>27</v>
      </c>
      <c r="S15" t="s">
        <v>33</v>
      </c>
    </row>
    <row r="16" spans="1:133" x14ac:dyDescent="0.25">
      <c r="A16">
        <v>-2.99</v>
      </c>
      <c r="B16">
        <f t="shared" si="6"/>
        <v>0.01</v>
      </c>
      <c r="C16">
        <f>(Overview!C3*10/C$13)*$B16</f>
        <v>0.6</v>
      </c>
      <c r="D16">
        <f t="shared" ref="D16:D65" si="7">C16</f>
        <v>0.6</v>
      </c>
      <c r="E16">
        <f t="shared" ref="E16:E79" si="8">D16/C16</f>
        <v>1</v>
      </c>
      <c r="F16">
        <f t="shared" ref="F16:F79" si="9">E16*B16</f>
        <v>0.01</v>
      </c>
      <c r="S16" t="s">
        <v>57</v>
      </c>
    </row>
    <row r="17" spans="1:366" x14ac:dyDescent="0.25">
      <c r="A17">
        <v>-2.98</v>
      </c>
      <c r="B17">
        <f t="shared" si="6"/>
        <v>0.01</v>
      </c>
      <c r="C17">
        <f>(Overview!C3*10/C$13)*$B17</f>
        <v>0.6</v>
      </c>
      <c r="D17">
        <f t="shared" si="7"/>
        <v>0.6</v>
      </c>
      <c r="E17">
        <f t="shared" si="8"/>
        <v>1</v>
      </c>
      <c r="F17">
        <f t="shared" si="9"/>
        <v>0.01</v>
      </c>
    </row>
    <row r="18" spans="1:366" x14ac:dyDescent="0.25">
      <c r="A18">
        <v>-2.97</v>
      </c>
      <c r="B18">
        <f t="shared" si="6"/>
        <v>0.01</v>
      </c>
      <c r="C18">
        <f>(Overview!C3*10/C$13)*$B18</f>
        <v>0.6</v>
      </c>
      <c r="D18">
        <f t="shared" si="7"/>
        <v>0.6</v>
      </c>
      <c r="E18">
        <f t="shared" si="8"/>
        <v>1</v>
      </c>
      <c r="F18">
        <f t="shared" si="9"/>
        <v>0.01</v>
      </c>
      <c r="P18" t="s">
        <v>26</v>
      </c>
      <c r="Q18">
        <v>1</v>
      </c>
      <c r="Z18" t="s">
        <v>140</v>
      </c>
      <c r="AF18" t="s">
        <v>26</v>
      </c>
      <c r="AG18">
        <v>2</v>
      </c>
      <c r="AP18" t="s">
        <v>140</v>
      </c>
      <c r="AV18" t="s">
        <v>26</v>
      </c>
      <c r="AW18">
        <v>3</v>
      </c>
      <c r="BF18" t="s">
        <v>140</v>
      </c>
      <c r="BL18" t="s">
        <v>26</v>
      </c>
      <c r="BM18">
        <v>4</v>
      </c>
      <c r="BV18" t="s">
        <v>140</v>
      </c>
      <c r="CB18" t="s">
        <v>26</v>
      </c>
      <c r="CC18">
        <v>5</v>
      </c>
      <c r="CL18" t="s">
        <v>140</v>
      </c>
      <c r="CR18" t="s">
        <v>26</v>
      </c>
      <c r="CS18">
        <v>6</v>
      </c>
      <c r="DB18" t="s">
        <v>140</v>
      </c>
      <c r="DH18" t="s">
        <v>26</v>
      </c>
      <c r="DI18">
        <v>7</v>
      </c>
      <c r="DR18" t="s">
        <v>140</v>
      </c>
      <c r="DX18" t="s">
        <v>26</v>
      </c>
      <c r="DY18">
        <v>8</v>
      </c>
      <c r="EH18" t="s">
        <v>140</v>
      </c>
      <c r="EN18" t="s">
        <v>26</v>
      </c>
      <c r="EO18">
        <v>9</v>
      </c>
      <c r="EX18" t="s">
        <v>140</v>
      </c>
      <c r="FD18" t="s">
        <v>26</v>
      </c>
      <c r="FE18">
        <v>10</v>
      </c>
      <c r="FN18" t="s">
        <v>140</v>
      </c>
      <c r="FT18" t="s">
        <v>26</v>
      </c>
      <c r="FU18">
        <v>11</v>
      </c>
      <c r="GD18" t="s">
        <v>140</v>
      </c>
      <c r="GJ18" t="s">
        <v>26</v>
      </c>
      <c r="GK18">
        <v>12</v>
      </c>
      <c r="GT18" t="s">
        <v>140</v>
      </c>
      <c r="GZ18" t="s">
        <v>26</v>
      </c>
      <c r="HA18">
        <v>13</v>
      </c>
      <c r="HJ18" t="s">
        <v>140</v>
      </c>
      <c r="HP18" t="s">
        <v>26</v>
      </c>
      <c r="HQ18">
        <v>14</v>
      </c>
      <c r="HZ18" t="s">
        <v>140</v>
      </c>
      <c r="IF18" t="s">
        <v>26</v>
      </c>
      <c r="IG18">
        <v>15</v>
      </c>
      <c r="IP18" t="s">
        <v>140</v>
      </c>
      <c r="IV18" t="s">
        <v>26</v>
      </c>
      <c r="IW18">
        <v>20</v>
      </c>
      <c r="JF18" t="s">
        <v>140</v>
      </c>
      <c r="JL18" t="s">
        <v>26</v>
      </c>
      <c r="JM18">
        <v>30</v>
      </c>
      <c r="JV18" t="s">
        <v>140</v>
      </c>
      <c r="KB18" t="s">
        <v>26</v>
      </c>
      <c r="KC18">
        <v>40</v>
      </c>
      <c r="KL18" t="s">
        <v>140</v>
      </c>
      <c r="KR18" t="s">
        <v>26</v>
      </c>
      <c r="KS18">
        <v>50</v>
      </c>
      <c r="LB18" t="s">
        <v>140</v>
      </c>
      <c r="LH18" t="s">
        <v>26</v>
      </c>
      <c r="LI18">
        <v>60</v>
      </c>
      <c r="LR18" t="s">
        <v>140</v>
      </c>
      <c r="LX18" t="s">
        <v>26</v>
      </c>
      <c r="LY18">
        <v>70</v>
      </c>
      <c r="MH18" t="s">
        <v>140</v>
      </c>
      <c r="MN18" t="s">
        <v>26</v>
      </c>
      <c r="MO18">
        <v>80</v>
      </c>
      <c r="MX18" t="s">
        <v>140</v>
      </c>
    </row>
    <row r="19" spans="1:366" x14ac:dyDescent="0.25">
      <c r="A19">
        <v>-2.96</v>
      </c>
      <c r="B19">
        <f t="shared" si="6"/>
        <v>0.01</v>
      </c>
      <c r="C19">
        <f>(Overview!C3*10/C$13)*$B19</f>
        <v>0.6</v>
      </c>
      <c r="D19">
        <f t="shared" si="7"/>
        <v>0.6</v>
      </c>
      <c r="E19">
        <f t="shared" si="8"/>
        <v>1</v>
      </c>
      <c r="F19">
        <f t="shared" si="9"/>
        <v>0.01</v>
      </c>
      <c r="R19" t="s">
        <v>30</v>
      </c>
      <c r="S19">
        <f>(2*PI()*$A3)*Q18/30</f>
        <v>2.932153143350474E-2</v>
      </c>
      <c r="T19" t="s">
        <v>67</v>
      </c>
      <c r="U19">
        <f>VLOOKUP("end of throw",V23:W300,2,0)</f>
        <v>28.029892348286729</v>
      </c>
      <c r="V19" t="s">
        <v>124</v>
      </c>
      <c r="W19">
        <f>AVERAGEIF(V23:V300,"=*Curl",Y23:Y300)</f>
        <v>1.4953466118182175</v>
      </c>
      <c r="X19" t="s">
        <v>141</v>
      </c>
      <c r="Y19">
        <f>(SUMIF(V23:V300,"=Curl",Z23:Z300))+(SUMIF(V23:V300,"=No Curl",Z23:Z300))+(SUMIF(V23:V300,"=Weak initial curl",Z23:Z300))+(SUMIF(V23:V300,"=end of throw",Z23:Z300))</f>
        <v>271.14475291435139</v>
      </c>
      <c r="Z19" t="s">
        <v>136</v>
      </c>
      <c r="AA19">
        <f>AA20/(SQRT(2)/2)</f>
        <v>1.6365281910191294</v>
      </c>
      <c r="AB19" t="s">
        <v>142</v>
      </c>
      <c r="AC19">
        <f ca="1">HLOOKUP(Q18,ScratchCalculations!$C9:$X24,15,FALSE)</f>
        <v>0.15475568175121573</v>
      </c>
      <c r="AH19" t="s">
        <v>30</v>
      </c>
      <c r="AI19">
        <f t="shared" ref="AI19" si="10">(2*PI()*$A3)*AG18/30</f>
        <v>5.8643062867009481E-2</v>
      </c>
      <c r="AJ19" t="s">
        <v>67</v>
      </c>
      <c r="AK19">
        <f t="shared" ref="AK19" si="11">VLOOKUP("end of throw",AL23:AM300,2,0)</f>
        <v>28.004081981408319</v>
      </c>
      <c r="AL19" t="s">
        <v>124</v>
      </c>
      <c r="AM19">
        <f t="shared" ref="AM19" si="12">AVERAGEIF(AL23:AL300,"=*Curl",AO23:AO300)</f>
        <v>1.5268829011706164</v>
      </c>
      <c r="AN19" t="s">
        <v>141</v>
      </c>
      <c r="AO19">
        <f t="shared" ref="AO19" si="13">(SUMIF(AL23:AL300,"=Curl",AP23:AP300))+(SUMIF(AL23:AL300,"=No Curl",AP23:AP300))+(SUMIF(AL23:AL300,"=Weak initial curl",AP23:AP300))+(SUMIF(AL23:AL300,"=end of throw",AP23:AP300))</f>
        <v>372.81216346069431</v>
      </c>
      <c r="AP19" t="s">
        <v>136</v>
      </c>
      <c r="AQ19">
        <f t="shared" ref="AQ19" si="14">AQ20/(SQRT(2)/2)</f>
        <v>1.6210120412482101</v>
      </c>
      <c r="AR19" t="s">
        <v>142</v>
      </c>
      <c r="AS19">
        <f ca="1">HLOOKUP(AG18,ScratchCalculations!$C9:$X24,15,FALSE)</f>
        <v>0.26314988083080237</v>
      </c>
      <c r="AX19" t="s">
        <v>30</v>
      </c>
      <c r="AY19">
        <f t="shared" ref="AY19" si="15">(2*PI()*$A3)*AW18/30</f>
        <v>8.7964594300514218E-2</v>
      </c>
      <c r="AZ19" t="s">
        <v>67</v>
      </c>
      <c r="BA19">
        <f t="shared" ref="BA19" si="16">VLOOKUP("end of throw",BB23:BC300,2,0)</f>
        <v>27.974926514878707</v>
      </c>
      <c r="BB19" t="s">
        <v>124</v>
      </c>
      <c r="BC19">
        <f t="shared" ref="BC19" si="17">AVERAGEIF(BB23:BB300,"=*Curl",BE23:BE300)</f>
        <v>1.5590606429445837</v>
      </c>
      <c r="BD19" t="s">
        <v>141</v>
      </c>
      <c r="BE19">
        <f t="shared" ref="BE19" si="18">(SUMIF(BB23:BB300,"=Curl",BF23:BF300))+(SUMIF(BB23:BB300,"=No Curl",BF23:BF300))+(SUMIF(BB23:BB300,"=Weak initial curl",BF23:BF300))+(SUMIF(BB23:BB300,"=end of throw",BF23:BF300))</f>
        <v>490.65135863785076</v>
      </c>
      <c r="BF19" t="s">
        <v>136</v>
      </c>
      <c r="BG19">
        <f t="shared" ref="BG19" si="19">BG20/(SQRT(2)/2)</f>
        <v>1.6375163365179184</v>
      </c>
      <c r="BH19" t="s">
        <v>142</v>
      </c>
      <c r="BI19">
        <f ca="1">HLOOKUP(AW18,ScratchCalculations!$C9:$X24,15,FALSE)</f>
        <v>0.36264141742043693</v>
      </c>
      <c r="BN19" t="s">
        <v>30</v>
      </c>
      <c r="BO19">
        <f t="shared" ref="BO19" si="20">(2*PI()*$A3)*BM18/30</f>
        <v>0.11728612573401896</v>
      </c>
      <c r="BP19" t="s">
        <v>67</v>
      </c>
      <c r="BQ19">
        <f t="shared" ref="BQ19" si="21">VLOOKUP("end of throw",BR23:BS300,2,0)</f>
        <v>27.957932050278419</v>
      </c>
      <c r="BR19" t="s">
        <v>124</v>
      </c>
      <c r="BS19">
        <f t="shared" ref="BS19" si="22">AVERAGEIF(BR23:BR300,"=*Curl",BU23:BU300)</f>
        <v>1.5916130429305015</v>
      </c>
      <c r="BT19" t="s">
        <v>141</v>
      </c>
      <c r="BU19">
        <f t="shared" ref="BU19" si="23">(SUMIF(BR23:BR300,"=Curl",BV23:BV300))+(SUMIF(BR23:BR300,"=No Curl",BV23:BV300))+(SUMIF(BR23:BR300,"=Weak initial curl",BV23:BV300))+(SUMIF(BR23:BR300,"=end of throw",BV23:BV300))</f>
        <v>594.82811740483169</v>
      </c>
      <c r="BV19" t="s">
        <v>136</v>
      </c>
      <c r="BW19">
        <f t="shared" ref="BW19" si="24">BW20/(SQRT(2)/2)</f>
        <v>1.4951376831362424</v>
      </c>
      <c r="BX19" t="s">
        <v>142</v>
      </c>
      <c r="BY19">
        <f ca="1">HLOOKUP(BM18,ScratchCalculations!$C9:$X24,15,FALSE)</f>
        <v>0.44997770419535255</v>
      </c>
      <c r="CD19" t="s">
        <v>30</v>
      </c>
      <c r="CE19">
        <f t="shared" ref="CE19" si="25">(2*PI()*$A3)*CC18/30</f>
        <v>0.14660765716752372</v>
      </c>
      <c r="CF19" t="s">
        <v>67</v>
      </c>
      <c r="CG19">
        <f t="shared" ref="CG19" si="26">VLOOKUP("end of throw",CH23:CI300,2,0)</f>
        <v>28.072180592061059</v>
      </c>
      <c r="CH19" t="s">
        <v>124</v>
      </c>
      <c r="CI19">
        <f t="shared" ref="CI19" si="27">AVERAGEIF(CH23:CH300,"=*Curl",CK23:CK300)</f>
        <v>1.6159083449944807</v>
      </c>
      <c r="CJ19" t="s">
        <v>141</v>
      </c>
      <c r="CK19">
        <f t="shared" ref="CK19" si="28">(SUMIF(CH23:CH300,"=Curl",CL23:CL300))+(SUMIF(CH23:CH300,"=No Curl",CL23:CL300))+(SUMIF(CH23:CH300,"=Weak initial curl",CL23:CL300))+(SUMIF(CH23:CH300,"=end of throw",CL23:CL300))</f>
        <v>729.23913126540288</v>
      </c>
      <c r="CL19" t="s">
        <v>136</v>
      </c>
      <c r="CM19">
        <f t="shared" ref="CM19" si="29">CM20/(SQRT(2)/2)</f>
        <v>1.28054225137833</v>
      </c>
      <c r="CN19" t="s">
        <v>142</v>
      </c>
      <c r="CO19">
        <f ca="1">HLOOKUP(CC18,ScratchCalculations!$C9:$X24,15,FALSE)</f>
        <v>0.54996079500922912</v>
      </c>
      <c r="CT19" t="s">
        <v>30</v>
      </c>
      <c r="CU19">
        <f t="shared" ref="CU19" si="30">(2*PI()*$A3)*CS18/30</f>
        <v>0.17592918860102844</v>
      </c>
      <c r="CV19" t="s">
        <v>67</v>
      </c>
      <c r="CW19">
        <f t="shared" ref="CW19" si="31">VLOOKUP("end of throw",CX23:CY300,2,0)</f>
        <v>28.01013808320895</v>
      </c>
      <c r="CX19" t="s">
        <v>124</v>
      </c>
      <c r="CY19">
        <f t="shared" ref="CY19" si="32">AVERAGEIF(CX23:CX300,"=*Curl",DA23:DA300)</f>
        <v>1.6309355244163541</v>
      </c>
      <c r="CZ19" t="s">
        <v>141</v>
      </c>
      <c r="DA19">
        <f t="shared" ref="DA19" si="33">(SUMIF(CX23:CX300,"=Curl",DB23:DB300))+(SUMIF(CX23:CX300,"=No Curl",DB23:DB300))+(SUMIF(CX23:CX300,"=Weak initial curl",DB23:DB300))+(SUMIF(CX23:CX300,"=end of throw",DB23:DB300))</f>
        <v>778.0024144761237</v>
      </c>
      <c r="DB19" t="s">
        <v>136</v>
      </c>
      <c r="DC19">
        <f t="shared" ref="DC19" si="34">DC20/(SQRT(2)/2)</f>
        <v>0.82066142786352481</v>
      </c>
      <c r="DD19" t="s">
        <v>142</v>
      </c>
      <c r="DE19">
        <f ca="1">HLOOKUP(CS18,ScratchCalculations!$C9:$X24,15,FALSE)</f>
        <v>0.58970950351516016</v>
      </c>
      <c r="DJ19" t="s">
        <v>30</v>
      </c>
      <c r="DK19">
        <f t="shared" ref="DK19" si="35">(2*PI()*$A3)*DI18/30</f>
        <v>0.20525072003453318</v>
      </c>
      <c r="DL19" t="s">
        <v>67</v>
      </c>
      <c r="DM19">
        <f t="shared" ref="DM19" si="36">VLOOKUP("end of throw",DN23:DO300,2,0)</f>
        <v>28.11817049075302</v>
      </c>
      <c r="DN19" t="s">
        <v>124</v>
      </c>
      <c r="DO19">
        <f t="shared" ref="DO19" si="37">AVERAGEIF(DN23:DN300,"=*Curl",DQ23:DQ300)</f>
        <v>1.6460952755478597</v>
      </c>
      <c r="DP19" t="s">
        <v>141</v>
      </c>
      <c r="DQ19">
        <f t="shared" ref="DQ19" si="38">(SUMIF(DN23:DN300,"=Curl",DR23:DR300))+(SUMIF(DN23:DN300,"=No Curl",DR23:DR300))+(SUMIF(DN23:DN300,"=Weak initial curl",DR23:DR300))+(SUMIF(DN23:DN300,"=end of throw",DR23:DR300))</f>
        <v>856.47094929695834</v>
      </c>
      <c r="DR19" t="s">
        <v>136</v>
      </c>
      <c r="DS19">
        <f t="shared" ref="DS19" si="39">DS20/(SQRT(2)/2)</f>
        <v>0.57861025034654967</v>
      </c>
      <c r="DT19" t="s">
        <v>142</v>
      </c>
      <c r="DU19">
        <f ca="1">HLOOKUP(DI18,ScratchCalculations!$C9:$X24,15,FALSE)</f>
        <v>0.64468422743132192</v>
      </c>
      <c r="DZ19" t="s">
        <v>30</v>
      </c>
      <c r="EA19">
        <f t="shared" ref="EA19" si="40">(2*PI()*$A3)*DY18/30</f>
        <v>0.23457225146803792</v>
      </c>
      <c r="EB19" t="s">
        <v>67</v>
      </c>
      <c r="EC19">
        <f t="shared" ref="EC19" si="41">VLOOKUP("end of throw",ED23:EE300,2,0)</f>
        <v>28.031014804775165</v>
      </c>
      <c r="ED19" t="s">
        <v>124</v>
      </c>
      <c r="EE19">
        <f t="shared" ref="EE19" si="42">AVERAGEIF(ED23:ED300,"=*Curl",EG23:EG300)</f>
        <v>1.6602071025054039</v>
      </c>
      <c r="EF19" t="s">
        <v>141</v>
      </c>
      <c r="EG19">
        <f t="shared" ref="EG19" si="43">(SUMIF(ED23:ED300,"=Curl",EH23:EH300))+(SUMIF(ED23:ED300,"=No Curl",EH23:EH300))+(SUMIF(ED23:ED300,"=Weak initial curl",EH23:EH300))+(SUMIF(ED23:ED300,"=end of throw",EH23:EH300))</f>
        <v>954.03720712367499</v>
      </c>
      <c r="EH19" t="s">
        <v>136</v>
      </c>
      <c r="EI19">
        <f t="shared" ref="EI19" si="44">EI20/(SQRT(2)/2)</f>
        <v>0.45171099311710922</v>
      </c>
      <c r="EJ19" t="s">
        <v>142</v>
      </c>
      <c r="EK19">
        <f ca="1">HLOOKUP(DY18,ScratchCalculations!$C9:$X24,15,FALSE)</f>
        <v>0.71480979495037422</v>
      </c>
      <c r="EP19" t="s">
        <v>30</v>
      </c>
      <c r="EQ19">
        <f t="shared" ref="EQ19" si="45">(2*PI()*$A3)*EO18/30</f>
        <v>0.2638937829015427</v>
      </c>
      <c r="ER19" t="s">
        <v>67</v>
      </c>
      <c r="ES19">
        <f t="shared" ref="ES19" si="46">VLOOKUP("end of throw",ET23:EU300,2,0)</f>
        <v>28.136973401187191</v>
      </c>
      <c r="ET19" t="s">
        <v>124</v>
      </c>
      <c r="EU19">
        <f t="shared" ref="EU19" si="47">AVERAGEIF(ET23:ET300,"=*Curl",EW23:EW300)</f>
        <v>1.6844552799832353</v>
      </c>
      <c r="EV19" t="s">
        <v>141</v>
      </c>
      <c r="EW19">
        <f t="shared" ref="EW19" si="48">(SUMIF(ET23:ET300,"=Curl",EX23:EX300))+(SUMIF(ET23:ET300,"=No Curl",EX23:EX300))+(SUMIF(ET23:ET300,"=Weak initial curl",EX23:EX300))+(SUMIF(ET23:ET300,"=end of throw",EX23:EX300))</f>
        <v>1028.9089646959123</v>
      </c>
      <c r="EX19" t="s">
        <v>136</v>
      </c>
      <c r="EY19">
        <f t="shared" ref="EY19" si="49">EY20/(SQRT(2)/2)</f>
        <v>0.34991398447486821</v>
      </c>
      <c r="EZ19" t="s">
        <v>142</v>
      </c>
      <c r="FA19">
        <f ca="1">HLOOKUP(EO18,ScratchCalculations!$C9:$X24,15,FALSE)</f>
        <v>0.7693280687809515</v>
      </c>
      <c r="FF19" t="s">
        <v>30</v>
      </c>
      <c r="FG19">
        <f t="shared" ref="FG19" si="50">(2*PI()*$A3)*FE18/30</f>
        <v>0.29321531433504744</v>
      </c>
      <c r="FH19" t="s">
        <v>67</v>
      </c>
      <c r="FI19">
        <f t="shared" ref="FI19" si="51">VLOOKUP("end of throw",FJ23:FK300,2,0)</f>
        <v>27.934770318593149</v>
      </c>
      <c r="FJ19" t="s">
        <v>124</v>
      </c>
      <c r="FK19">
        <f t="shared" ref="FK19" si="52">AVERAGEIF(FJ23:FJ300,"=*Curl",FM23:FM300)</f>
        <v>1.6998777516917913</v>
      </c>
      <c r="FL19" t="s">
        <v>141</v>
      </c>
      <c r="FM19">
        <f t="shared" ref="FM19" si="53">(SUMIF(FJ23:FJ300,"=Curl",FN23:FN300))+(SUMIF(FJ23:FJ300,"=No Curl",FN23:FN300))+(SUMIF(FJ23:FJ300,"=Weak initial curl",FN23:FN300))+(SUMIF(FJ23:FJ300,"=end of throw",FN23:FN300))</f>
        <v>1119.7210220059708</v>
      </c>
      <c r="FN19" t="s">
        <v>136</v>
      </c>
      <c r="FO19">
        <f t="shared" ref="FO19" si="54">FO20/(SQRT(2)/2)</f>
        <v>0.29409122253819059</v>
      </c>
      <c r="FP19" t="s">
        <v>142</v>
      </c>
      <c r="FQ19">
        <f ca="1">HLOOKUP(FE18,ScratchCalculations!$C9:$X24,15,FALSE)</f>
        <v>0.83704421175909327</v>
      </c>
      <c r="FV19" t="s">
        <v>30</v>
      </c>
      <c r="FW19">
        <f t="shared" ref="FW19" si="55">(2*PI()*$A3)*FU18/30</f>
        <v>0.32253684576855218</v>
      </c>
      <c r="FX19" t="s">
        <v>67</v>
      </c>
      <c r="FY19">
        <f t="shared" ref="FY19" si="56">VLOOKUP("end of throw",FZ23:GA300,2,0)</f>
        <v>27.911582454341588</v>
      </c>
      <c r="FZ19" t="s">
        <v>124</v>
      </c>
      <c r="GA19">
        <f t="shared" ref="GA19" si="57">AVERAGEIF(FZ23:FZ300,"=*Curl",GC23:GC300)</f>
        <v>1.7252451752979789</v>
      </c>
      <c r="GB19" t="s">
        <v>141</v>
      </c>
      <c r="GC19">
        <f t="shared" ref="GC19" si="58">(SUMIF(FZ23:FZ300,"=Curl",GD23:GD300))+(SUMIF(FZ23:FZ300,"=No Curl",GD23:GD300))+(SUMIF(FZ23:FZ300,"=Weak initial curl",GD23:GD300))+(SUMIF(FZ23:FZ300,"=end of throw",GD23:GD300))</f>
        <v>1187.9028243881755</v>
      </c>
      <c r="GD19" t="s">
        <v>136</v>
      </c>
      <c r="GE19">
        <f t="shared" ref="GE19" si="59">GE20/(SQRT(2)/2)</f>
        <v>0.24068092046391198</v>
      </c>
      <c r="GF19" t="s">
        <v>142</v>
      </c>
      <c r="GG19">
        <f ca="1">HLOOKUP(FU18,ScratchCalculations!$C9:$X24,15,FALSE)</f>
        <v>0.89018778635950924</v>
      </c>
      <c r="GL19" t="s">
        <v>30</v>
      </c>
      <c r="GM19">
        <f t="shared" ref="GM19" si="60">(2*PI()*$A3)*GK18/30</f>
        <v>0.35185837720205687</v>
      </c>
      <c r="GN19" t="s">
        <v>67</v>
      </c>
      <c r="GO19">
        <f t="shared" ref="GO19" si="61">VLOOKUP("end of throw",GP23:GQ300,2,0)</f>
        <v>28.130789080245442</v>
      </c>
      <c r="GP19" t="s">
        <v>124</v>
      </c>
      <c r="GQ19">
        <f t="shared" ref="GQ19" si="62">AVERAGEIF(GP23:GP300,"=*Curl",GS23:GS300)</f>
        <v>1.7563051925407949</v>
      </c>
      <c r="GR19" t="s">
        <v>141</v>
      </c>
      <c r="GS19">
        <f t="shared" ref="GS19" si="63">(SUMIF(GP23:GP300,"=Curl",GT23:GT300))+(SUMIF(GP23:GP300,"=No Curl",GT23:GT300))+(SUMIF(GP23:GP300,"=Weak initial curl",GT23:GT300))+(SUMIF(GP23:GP300,"=end of throw",GT23:GT300))</f>
        <v>1266.5629007654588</v>
      </c>
      <c r="GT19" t="s">
        <v>136</v>
      </c>
      <c r="GU19">
        <f t="shared" ref="GU19" si="64">GU20/(SQRT(2)/2)</f>
        <v>0.20770641373992896</v>
      </c>
      <c r="GV19" t="s">
        <v>142</v>
      </c>
      <c r="GW19">
        <f ca="1">HLOOKUP(GK18,ScratchCalculations!$C9:$X24,15,FALSE)</f>
        <v>0.94538517848910686</v>
      </c>
      <c r="HB19" t="s">
        <v>30</v>
      </c>
      <c r="HC19">
        <f t="shared" ref="HC19" si="65">(2*PI()*$A3)*HA18/30</f>
        <v>0.38117990863556162</v>
      </c>
      <c r="HD19" t="s">
        <v>67</v>
      </c>
      <c r="HE19">
        <f t="shared" ref="HE19" si="66">VLOOKUP("end of throw",HF23:HG300,2,0)</f>
        <v>28.101293704127951</v>
      </c>
      <c r="HF19" t="s">
        <v>124</v>
      </c>
      <c r="HG19">
        <f t="shared" ref="HG19" si="67">AVERAGEIF(HF23:HF300,"=*Curl",HI23:HI300)</f>
        <v>1.789103490510441</v>
      </c>
      <c r="HH19" t="s">
        <v>141</v>
      </c>
      <c r="HI19">
        <f t="shared" ref="HI19" si="68">(SUMIF(HF23:HF300,"=Curl",HJ23:HJ300))+(SUMIF(HF23:HF300,"=No Curl",HJ23:HJ300))+(SUMIF(HF23:HF300,"=Weak initial curl",HJ23:HJ300))+(SUMIF(HF23:HF300,"=end of throw",HJ23:HJ300))</f>
        <v>1297.7420675173373</v>
      </c>
      <c r="HJ19" t="s">
        <v>136</v>
      </c>
      <c r="HK19">
        <f t="shared" ref="HK19" si="69">HK20/(SQRT(2)/2)</f>
        <v>0.16133817680498755</v>
      </c>
      <c r="HL19" t="s">
        <v>142</v>
      </c>
      <c r="HM19">
        <f ca="1">HLOOKUP(HA18,ScratchCalculations!$C9:$X24,15,FALSE)</f>
        <v>0.97884400938745819</v>
      </c>
      <c r="HR19" t="s">
        <v>30</v>
      </c>
      <c r="HS19">
        <f t="shared" ref="HS19" si="70">(2*PI()*$A3)*HQ18/30</f>
        <v>0.41050144006906636</v>
      </c>
      <c r="HT19" t="s">
        <v>67</v>
      </c>
      <c r="HU19">
        <f t="shared" ref="HU19" si="71">VLOOKUP("end of throw",HV23:HW300,2,0)</f>
        <v>28.04792624950197</v>
      </c>
      <c r="HV19" t="s">
        <v>124</v>
      </c>
      <c r="HW19">
        <f t="shared" ref="HW19" si="72">AVERAGEIF(HV23:HV300,"=*Curl",HY23:HY300)</f>
        <v>1.8124288451860699</v>
      </c>
      <c r="HX19" t="s">
        <v>141</v>
      </c>
      <c r="HY19">
        <f t="shared" ref="HY19" si="73">(SUMIF(HV23:HV300,"=Curl",HZ23:HZ300))+(SUMIF(HV23:HV300,"=No Curl",HZ23:HZ300))+(SUMIF(HV23:HV300,"=Weak initial curl",HZ23:HZ300))+(SUMIF(HV23:HV300,"=end of throw",HZ23:HZ300))</f>
        <v>1375.4747466407409</v>
      </c>
      <c r="HZ19" t="s">
        <v>136</v>
      </c>
      <c r="IA19">
        <f t="shared" ref="IA19" si="74">IA20/(SQRT(2)/2)</f>
        <v>0.14747817169543898</v>
      </c>
      <c r="IB19" t="s">
        <v>142</v>
      </c>
      <c r="IC19">
        <f ca="1">HLOOKUP(HQ18,ScratchCalculations!$C9:$X24,15,FALSE)</f>
        <v>1.0370103980270906</v>
      </c>
      <c r="IH19" t="s">
        <v>30</v>
      </c>
      <c r="II19">
        <f t="shared" ref="II19" si="75">(2*PI()*$A3)*IG18/30</f>
        <v>0.4398229715025711</v>
      </c>
      <c r="IJ19" t="s">
        <v>67</v>
      </c>
      <c r="IK19">
        <f t="shared" ref="IK19" si="76">VLOOKUP("end of throw",IL23:IM300,2,0)</f>
        <v>27.980335594281438</v>
      </c>
      <c r="IL19" t="s">
        <v>124</v>
      </c>
      <c r="IM19">
        <f t="shared" ref="IM19" si="77">AVERAGEIF(IL23:IL300,"=*Curl",IO23:IO300)</f>
        <v>1.834824685530118</v>
      </c>
      <c r="IN19" t="s">
        <v>141</v>
      </c>
      <c r="IO19">
        <f t="shared" ref="IO19" si="78">(SUMIF(IL23:IL300,"=Curl",IP23:IP300))+(SUMIF(IL23:IL300,"=No Curl",IP23:IP300))+(SUMIF(IL23:IL300,"=Weak initial curl",IP23:IP300))+(SUMIF(IL23:IL300,"=end of throw",IP23:IP300))</f>
        <v>1452.5720517465113</v>
      </c>
      <c r="IP19" t="s">
        <v>136</v>
      </c>
      <c r="IQ19">
        <f t="shared" ref="IQ19" si="79">IQ20/(SQRT(2)/2)</f>
        <v>0.13413463194025355</v>
      </c>
      <c r="IR19" t="s">
        <v>142</v>
      </c>
      <c r="IS19">
        <f ca="1">HLOOKUP(IG18,ScratchCalculations!$C9:$X24,15,FALSE)</f>
        <v>1.094192537329133</v>
      </c>
      <c r="IX19" t="s">
        <v>30</v>
      </c>
      <c r="IY19">
        <f t="shared" ref="IY19" si="80">(2*PI()*$A3)*IW18/30</f>
        <v>0.58643062867009488</v>
      </c>
      <c r="IZ19" t="s">
        <v>67</v>
      </c>
      <c r="JA19">
        <f t="shared" ref="JA19" si="81">VLOOKUP("end of throw",JB23:JC300,2,0)</f>
        <v>28.085766531774144</v>
      </c>
      <c r="JB19" t="s">
        <v>124</v>
      </c>
      <c r="JC19">
        <f t="shared" ref="JC19" si="82">AVERAGEIF(JB23:JB300,"=*Curl",JE23:JE300)</f>
        <v>1.9892981384307793</v>
      </c>
      <c r="JD19" t="s">
        <v>141</v>
      </c>
      <c r="JE19">
        <f t="shared" ref="JE19" si="83">(SUMIF(JB23:JB300,"=Curl",JF23:JF300))+(SUMIF(JB23:JB300,"=No Curl",JF23:JF300))+(SUMIF(JB23:JB300,"=Weak initial curl",JF23:JF300))+(SUMIF(JB23:JB300,"=end of throw",JF23:JF300))</f>
        <v>1698.0284646602308</v>
      </c>
      <c r="JF19" t="s">
        <v>136</v>
      </c>
      <c r="JG19">
        <f t="shared" ref="JG19" si="84">JG20/(SQRT(2)/2)</f>
        <v>7.5386600475706805E-2</v>
      </c>
      <c r="JH19" t="s">
        <v>142</v>
      </c>
      <c r="JI19">
        <f ca="1">HLOOKUP(IW18,ScratchCalculations!$C9:$X24,15,FALSE)</f>
        <v>1.3010712632188108</v>
      </c>
      <c r="JN19" t="s">
        <v>30</v>
      </c>
      <c r="JO19">
        <f t="shared" ref="JO19" si="85">(2*PI()*$A3)*JM18/30</f>
        <v>0.87964594300514221</v>
      </c>
      <c r="JP19" t="s">
        <v>67</v>
      </c>
      <c r="JQ19">
        <f t="shared" ref="JQ19" si="86">VLOOKUP("end of throw",JR23:JS300,2,0)</f>
        <v>28.12231327686689</v>
      </c>
      <c r="JR19" t="s">
        <v>124</v>
      </c>
      <c r="JS19">
        <f t="shared" ref="JS19" si="87">AVERAGEIF(JR23:JR300,"=*Curl",JU23:JU300)</f>
        <v>2.2839109861443494</v>
      </c>
      <c r="JT19" t="s">
        <v>141</v>
      </c>
      <c r="JU19">
        <f t="shared" ref="JU19" si="88">(SUMIF(JR23:JR300,"=Curl",JV23:JV300))+(SUMIF(JR23:JR300,"=No Curl",JV23:JV300))+(SUMIF(JR23:JR300,"=Weak initial curl",JV23:JV300))+(SUMIF(JR23:JR300,"=end of throw",JV23:JV300))</f>
        <v>2153.8044277330132</v>
      </c>
      <c r="JV19" t="s">
        <v>136</v>
      </c>
      <c r="JW19">
        <f t="shared" ref="JW19" si="89">JW20/(SQRT(2)/2)</f>
        <v>4.8044137039755117E-2</v>
      </c>
      <c r="JX19" t="s">
        <v>142</v>
      </c>
      <c r="JY19">
        <f ca="1">HLOOKUP(JM18,ScratchCalculations!$C9:$X24,15,FALSE)</f>
        <v>1.6791564997485975</v>
      </c>
      <c r="KD19" t="s">
        <v>30</v>
      </c>
      <c r="KE19">
        <f t="shared" ref="KE19" si="90">(2*PI()*$A3)*KC18/30</f>
        <v>1.1728612573401898</v>
      </c>
      <c r="KF19" t="s">
        <v>67</v>
      </c>
      <c r="KG19">
        <f t="shared" ref="KG19" si="91">VLOOKUP("end of throw",KH23:KI300,2,0)</f>
        <v>27.973740027236389</v>
      </c>
      <c r="KH19" t="s">
        <v>124</v>
      </c>
      <c r="KI19">
        <f t="shared" ref="KI19" si="92">AVERAGEIF(KH23:KH300,"=*Curl",KK23:KK300)</f>
        <v>2.5806398021531005</v>
      </c>
      <c r="KJ19" t="s">
        <v>141</v>
      </c>
      <c r="KK19">
        <f t="shared" ref="KK19" si="93">(SUMIF(KH23:KH300,"=Curl",KL23:KL300))+(SUMIF(KH23:KH300,"=No Curl",KL23:KL300))+(SUMIF(KH23:KH300,"=Weak initial curl",KL23:KL300))+(SUMIF(KH23:KH300,"=end of throw",KL23:KL300))</f>
        <v>2479.3830388430724</v>
      </c>
      <c r="KL19" t="s">
        <v>136</v>
      </c>
      <c r="KM19">
        <f t="shared" ref="KM19" si="94">KM20/(SQRT(2)/2)</f>
        <v>2.6452350395864431E-2</v>
      </c>
      <c r="KN19" t="s">
        <v>142</v>
      </c>
      <c r="KO19">
        <f ca="1">HLOOKUP(KC18,ScratchCalculations!$C9:$X24,15,FALSE)</f>
        <v>1.9698381348482206</v>
      </c>
      <c r="KT19" t="s">
        <v>30</v>
      </c>
      <c r="KU19">
        <f t="shared" ref="KU19" si="95">(2*PI()*$A3)*KS18/30</f>
        <v>1.4660765716752371</v>
      </c>
      <c r="KV19" t="s">
        <v>67</v>
      </c>
      <c r="KW19">
        <f t="shared" ref="KW19" si="96">VLOOKUP("end of throw",KX23:KY300,2,0)</f>
        <v>28.099061128247083</v>
      </c>
      <c r="KX19" t="s">
        <v>124</v>
      </c>
      <c r="KY19">
        <f t="shared" ref="KY19" si="97">AVERAGEIF(KX23:KX300,"=*Curl",LA23:LA300)</f>
        <v>2.878464369728905</v>
      </c>
      <c r="KZ19" t="s">
        <v>141</v>
      </c>
      <c r="LA19">
        <f t="shared" ref="LA19" si="98">(SUMIF(KX23:KX300,"=Curl",LB23:LB300))+(SUMIF(KX23:KX300,"=No Curl",LB23:LB300))+(SUMIF(KX23:KX300,"=Weak initial curl",LB23:LB300))+(SUMIF(KX23:KX300,"=end of throw",LB23:LB300))</f>
        <v>2743.3285389584994</v>
      </c>
      <c r="LB19" t="s">
        <v>136</v>
      </c>
      <c r="LC19">
        <f t="shared" ref="LC19" si="99">LC20/(SQRT(2)/2)</f>
        <v>1.5473945041217808E-2</v>
      </c>
      <c r="LD19" t="s">
        <v>142</v>
      </c>
      <c r="LE19">
        <f ca="1">HLOOKUP(KS18,ScratchCalculations!$C9:$X24,15,FALSE)</f>
        <v>2.1983756346047802</v>
      </c>
      <c r="LJ19" t="s">
        <v>30</v>
      </c>
      <c r="LK19">
        <f t="shared" ref="LK19" si="100">(2*PI()*$A3)*LI18/30</f>
        <v>1.7592918860102844</v>
      </c>
      <c r="LL19" t="s">
        <v>67</v>
      </c>
      <c r="LM19">
        <f t="shared" ref="LM19" si="101">VLOOKUP("end of throw",LN23:LO300,2,0)</f>
        <v>27.983206172921989</v>
      </c>
      <c r="LN19" t="s">
        <v>124</v>
      </c>
      <c r="LO19">
        <f t="shared" ref="LO19" si="102">AVERAGEIF(LN23:LN300,"=*Curl",LQ23:LQ300)</f>
        <v>3.1422065528164658</v>
      </c>
      <c r="LP19" t="s">
        <v>141</v>
      </c>
      <c r="LQ19">
        <f t="shared" ref="LQ19" si="103">(SUMIF(LN23:LN300,"=Curl",LR23:LR300))+(SUMIF(LN23:LN300,"=No Curl",LR23:LR300))+(SUMIF(LN23:LN300,"=Weak initial curl",LR23:LR300))+(SUMIF(LN23:LN300,"=end of throw",LR23:LR300))</f>
        <v>3033.7711927903442</v>
      </c>
      <c r="LR19" t="s">
        <v>136</v>
      </c>
      <c r="LS19">
        <f t="shared" ref="LS19" si="104">LS20/(SQRT(2)/2)</f>
        <v>1.5530695113239441E-2</v>
      </c>
      <c r="LT19" t="s">
        <v>142</v>
      </c>
      <c r="LU19">
        <f ca="1">HLOOKUP(LI18,ScratchCalculations!$C9:$X24,15,FALSE)</f>
        <v>2.4165037936449729</v>
      </c>
      <c r="LZ19" t="s">
        <v>30</v>
      </c>
      <c r="MA19">
        <f t="shared" ref="MA19" si="105">(2*PI()*$A3)*LY18/30</f>
        <v>2.0525072003453317</v>
      </c>
      <c r="MB19" t="s">
        <v>67</v>
      </c>
      <c r="MC19">
        <f t="shared" ref="MC19" si="106">VLOOKUP("end of throw",MD23:ME300,2,0)</f>
        <v>28.109687095520755</v>
      </c>
      <c r="MD19" t="s">
        <v>124</v>
      </c>
      <c r="ME19">
        <f t="shared" ref="ME19" si="107">AVERAGEIF(MD23:MD300,"=*Curl",MG23:MG300)</f>
        <v>3.4063684958683251</v>
      </c>
      <c r="MF19" t="s">
        <v>141</v>
      </c>
      <c r="MG19">
        <f t="shared" ref="MG19" si="108">(SUMIF(MD23:MD300,"=Curl",MH23:MH300))+(SUMIF(MD23:MD300,"=No Curl",MH23:MH300))+(SUMIF(MD23:MD300,"=Weak initial curl",MH23:MH300))+(SUMIF(MD23:MD300,"=end of throw",MH23:MH300))</f>
        <v>3302.2470350833405</v>
      </c>
      <c r="MH19" t="s">
        <v>136</v>
      </c>
      <c r="MI19">
        <f t="shared" ref="MI19" si="109">MI20/(SQRT(2)/2)</f>
        <v>1.1057372092815845E-2</v>
      </c>
      <c r="MJ19" t="s">
        <v>142</v>
      </c>
      <c r="MK19">
        <f ca="1">HLOOKUP(LY18,ScratchCalculations!$C9:$X24,15,FALSE)</f>
        <v>2.5923202733061119</v>
      </c>
      <c r="MP19" t="s">
        <v>30</v>
      </c>
      <c r="MQ19">
        <f t="shared" ref="MQ19" si="110">(2*PI()*$A3)*MO18/30</f>
        <v>2.3457225146803795</v>
      </c>
      <c r="MR19" t="s">
        <v>67</v>
      </c>
      <c r="MS19">
        <f t="shared" ref="MS19" si="111">VLOOKUP("end of throw",MT23:MU300,2,0)</f>
        <v>28.075185860742025</v>
      </c>
      <c r="MT19" t="s">
        <v>124</v>
      </c>
      <c r="MU19">
        <f t="shared" ref="MU19" si="112">AVERAGEIF(MT23:MT300,"=*Curl",MW23:MW300)</f>
        <v>3.6529956029576307</v>
      </c>
      <c r="MV19" t="s">
        <v>141</v>
      </c>
      <c r="MW19">
        <f t="shared" ref="MW19" si="113">(SUMIF(MT23:MT300,"=Curl",MX23:MX300))+(SUMIF(MT23:MT300,"=No Curl",MX23:MX300))+(SUMIF(MT23:MT300,"=Weak initial curl",MX23:MX300))+(SUMIF(MT23:MT300,"=end of throw",MX23:MX300))</f>
        <v>3634.5092502709067</v>
      </c>
      <c r="MX19" t="s">
        <v>136</v>
      </c>
      <c r="MY19">
        <f t="shared" ref="MY19" si="114">MY20/(SQRT(2)/2)</f>
        <v>7.2683081590227986E-3</v>
      </c>
      <c r="MZ19" t="s">
        <v>142</v>
      </c>
      <c r="NA19">
        <f ca="1">HLOOKUP(MO18,ScratchCalculations!$C9:$X24,15,FALSE)</f>
        <v>2.7692307692307696</v>
      </c>
    </row>
    <row r="20" spans="1:366" x14ac:dyDescent="0.25">
      <c r="A20">
        <v>-2.95</v>
      </c>
      <c r="B20">
        <f t="shared" si="6"/>
        <v>0.01</v>
      </c>
      <c r="C20">
        <f>(Overview!C3*10/C$13)*$B20</f>
        <v>0.6</v>
      </c>
      <c r="D20">
        <f t="shared" si="7"/>
        <v>0.6</v>
      </c>
      <c r="E20">
        <f t="shared" si="8"/>
        <v>1</v>
      </c>
      <c r="F20">
        <f t="shared" si="9"/>
        <v>0.01</v>
      </c>
      <c r="H20" t="s">
        <v>63</v>
      </c>
      <c r="P20" t="s">
        <v>29</v>
      </c>
      <c r="Q20">
        <f>(2*PI()*$A3)*Q18/30*S21</f>
        <v>4.1929789949911776E-2</v>
      </c>
      <c r="R20" t="s">
        <v>34</v>
      </c>
      <c r="S20">
        <f>(SUMIFS(U23:U300,V23:V300,"beginning of throw")+SUMIFS(U23:U300,V23:V300,"Weak initial curl")+SUMIFS(U23:U300,V23:V300,"No Curl")+SUMIFS(U23:U300,V23:V300,"Curl")+SUMIFS(U23:U300,V23:V300,"end of throw"))/(U20*10)</f>
        <v>2.9451074237515234E-2</v>
      </c>
      <c r="T20" t="s">
        <v>62</v>
      </c>
      <c r="U20">
        <f>(COUNTIF(V23:V300,"Curl")+COUNTIF(V23:V300,"No Curl")+COUNTIF(V23:V300,"Weak initial curl")+COUNTIF(V23:V300,"beginning of throw"))/10</f>
        <v>19</v>
      </c>
      <c r="V20" t="s">
        <v>125</v>
      </c>
      <c r="W20">
        <f>AVERAGEIF(V23:V300,"=*Curl",Z23:Z300)</f>
        <v>1.0436348430606928</v>
      </c>
      <c r="X20" t="s">
        <v>99</v>
      </c>
      <c r="Y20">
        <f>(COUNTIF(V23:V300,"Curl"))/10</f>
        <v>8.1</v>
      </c>
      <c r="Z20" t="s">
        <v>137</v>
      </c>
      <c r="AA20">
        <f>VLOOKUP("end of throw",V23:AA300,6,0)</f>
        <v>1.1572001814725801</v>
      </c>
      <c r="AB20" t="s">
        <v>143</v>
      </c>
      <c r="AC20">
        <f ca="1">AA20+AC19</f>
        <v>1.3119558632237958</v>
      </c>
      <c r="AF20" t="s">
        <v>29</v>
      </c>
      <c r="AG20">
        <f t="shared" ref="AG20" si="115">(2*PI()*$A3)*AG18/30*AI21</f>
        <v>8.2686718642483364E-2</v>
      </c>
      <c r="AH20" t="s">
        <v>34</v>
      </c>
      <c r="AI20">
        <f t="shared" ref="AI20" si="116">(SUMIFS(AK23:AK300,AL23:AL300,"beginning of throw")+SUMIFS(AK23:AK300,AL23:AL300,"Weak initial curl")+SUMIFS(AK23:AK300,AL23:AL300,"No Curl")+SUMIFS(AK23:AK300,AL23:AL300,"Curl")+SUMIFS(AK23:AK300,AL23:AL300,"end of throw"))/(AK20*10)</f>
        <v>5.8339048790754432E-2</v>
      </c>
      <c r="AJ20" t="s">
        <v>62</v>
      </c>
      <c r="AK20">
        <f t="shared" ref="AK20" si="117">(COUNTIF(AL23:AL300,"Curl")+COUNTIF(AL23:AL300,"No Curl")+COUNTIF(AL23:AL300,"Weak initial curl")+COUNTIF(AL23:AL300,"beginning of throw"))/10</f>
        <v>18.899999999999999</v>
      </c>
      <c r="AL20" t="s">
        <v>125</v>
      </c>
      <c r="AM20">
        <f t="shared" ref="AM20" si="118">AVERAGEIF(AL23:AL300,"=*Curl",AP23:AP300)</f>
        <v>1.7746190735910536</v>
      </c>
      <c r="AN20" t="s">
        <v>99</v>
      </c>
      <c r="AO20">
        <f t="shared" ref="AO20" si="119">(COUNTIF(AL23:AL300,"Curl"))/10</f>
        <v>8.1999999999999993</v>
      </c>
      <c r="AP20" t="s">
        <v>137</v>
      </c>
      <c r="AQ20">
        <f t="shared" ref="AQ20" si="120">VLOOKUP("end of throw",AL23:AQ300,6,0)</f>
        <v>1.1462286067516569</v>
      </c>
      <c r="AR20" t="s">
        <v>143</v>
      </c>
      <c r="AS20">
        <f t="shared" ref="AS20" ca="1" si="121">AQ20+AS19</f>
        <v>1.4093784875824593</v>
      </c>
      <c r="AV20" t="s">
        <v>29</v>
      </c>
      <c r="AW20">
        <f t="shared" ref="AW20" si="122">(2*PI()*$A3)*AW18/30*AY21</f>
        <v>0.12403007796372505</v>
      </c>
      <c r="AX20" t="s">
        <v>34</v>
      </c>
      <c r="AY20">
        <f t="shared" ref="AY20" si="123">(SUMIFS(BA23:BA300,BB23:BB300,"beginning of throw")+SUMIFS(BA23:BA300,BB23:BB300,"Weak initial curl")+SUMIFS(BA23:BA300,BB23:BB300,"No Curl")+SUMIFS(BA23:BA300,BB23:BB300,"Curl")+SUMIFS(BA23:BA300,BB23:BB300,"end of throw"))/(BA20*10)</f>
        <v>8.7915931516450607E-2</v>
      </c>
      <c r="AZ20" t="s">
        <v>62</v>
      </c>
      <c r="BA20">
        <f t="shared" ref="BA20" si="124">(COUNTIF(BB23:BB300,"Curl")+COUNTIF(BB23:BB300,"No Curl")+COUNTIF(BB23:BB300,"Weak initial curl")+COUNTIF(BB23:BB300,"beginning of throw"))/10</f>
        <v>18.8</v>
      </c>
      <c r="BB20" t="s">
        <v>125</v>
      </c>
      <c r="BC20">
        <f t="shared" ref="BC20" si="125">AVERAGEIF(BB23:BB300,"=*Curl",BF23:BF300)</f>
        <v>2.4455659041023332</v>
      </c>
      <c r="BD20" t="s">
        <v>99</v>
      </c>
      <c r="BE20">
        <f t="shared" ref="BE20" si="126">(COUNTIF(BB23:BB300,"Curl"))/10</f>
        <v>8.3000000000000007</v>
      </c>
      <c r="BF20" t="s">
        <v>137</v>
      </c>
      <c r="BG20">
        <f t="shared" ref="BG20" si="127">VLOOKUP("end of throw",BB23:BG300,6,0)</f>
        <v>1.1578989058555726</v>
      </c>
      <c r="BH20" t="s">
        <v>143</v>
      </c>
      <c r="BI20">
        <f t="shared" ref="BI20" ca="1" si="128">BG20+BI19</f>
        <v>1.5205403232760095</v>
      </c>
      <c r="BL20" t="s">
        <v>29</v>
      </c>
      <c r="BM20">
        <f t="shared" ref="BM20" si="129">(2*PI()*$A3)*BM18/30*BO21</f>
        <v>0.16420057602762653</v>
      </c>
      <c r="BN20" t="s">
        <v>34</v>
      </c>
      <c r="BO20">
        <f t="shared" ref="BO20" si="130">(SUMIFS(BQ23:BQ300,BR23:BR300,"beginning of throw")+SUMIFS(BQ23:BQ300,BR23:BR300,"Weak initial curl")+SUMIFS(BQ23:BQ300,BR23:BR300,"No Curl")+SUMIFS(BQ23:BQ300,BR23:BR300,"Curl")+SUMIFS(BQ23:BQ300,BR23:BR300,"end of throw"))/(BQ20*10)</f>
        <v>0.11695067775477722</v>
      </c>
      <c r="BP20" t="s">
        <v>62</v>
      </c>
      <c r="BQ20">
        <f t="shared" ref="BQ20" si="131">(COUNTIF(BR23:BR300,"Curl")+COUNTIF(BR23:BR300,"No Curl")+COUNTIF(BR23:BR300,"Weak initial curl")+COUNTIF(BR23:BR300,"beginning of throw"))/10</f>
        <v>18.7</v>
      </c>
      <c r="BR20" t="s">
        <v>125</v>
      </c>
      <c r="BS20">
        <f t="shared" ref="BS20" si="132">AVERAGEIF(BR23:BR300,"=*Curl",BV23:BV300)</f>
        <v>3.0345406733025384</v>
      </c>
      <c r="BT20" t="s">
        <v>99</v>
      </c>
      <c r="BU20">
        <f t="shared" ref="BU20" si="133">(COUNTIF(BR23:BR300,"Curl"))/10</f>
        <v>8.4</v>
      </c>
      <c r="BV20" t="s">
        <v>137</v>
      </c>
      <c r="BW20">
        <f t="shared" ref="BW20" si="134">VLOOKUP("end of throw",BR23:BW300,6,0)</f>
        <v>1.0572219945531807</v>
      </c>
      <c r="BX20" t="s">
        <v>143</v>
      </c>
      <c r="BY20">
        <f t="shared" ref="BY20" ca="1" si="135">BW20+BY19</f>
        <v>1.5071996987485332</v>
      </c>
      <c r="CB20" t="s">
        <v>29</v>
      </c>
      <c r="CC20">
        <f t="shared" ref="CC20" si="136">(2*PI()*$A3)*CC18/30*CE21</f>
        <v>0.20964894974955892</v>
      </c>
      <c r="CD20" t="s">
        <v>34</v>
      </c>
      <c r="CE20">
        <f t="shared" ref="CE20" si="137">(SUMIFS(CG23:CG300,CH23:CH300,"beginning of throw")+SUMIFS(CG23:CG300,CH23:CH300,"Weak initial curl")+SUMIFS(CG23:CG300,CH23:CH300,"No Curl")+SUMIFS(CG23:CG300,CH23:CH300,"Curl")+SUMIFS(CG23:CG300,CH23:CH300,"end of throw"))/(CG20*10)</f>
        <v>0.14653769849038628</v>
      </c>
      <c r="CF20" t="s">
        <v>62</v>
      </c>
      <c r="CG20">
        <f t="shared" ref="CG20" si="138">(COUNTIF(CH23:CH300,"Curl")+COUNTIF(CH23:CH300,"No Curl")+COUNTIF(CH23:CH300,"Weak initial curl")+COUNTIF(CH23:CH300,"beginning of throw"))/10</f>
        <v>18.8</v>
      </c>
      <c r="CH20" t="s">
        <v>125</v>
      </c>
      <c r="CI20">
        <f t="shared" ref="CI20" si="139">AVERAGEIF(CH23:CH300,"=*Curl",CL23:CL300)</f>
        <v>3.7088024264704043</v>
      </c>
      <c r="CJ20" t="s">
        <v>99</v>
      </c>
      <c r="CK20">
        <f t="shared" ref="CK20" si="140">(COUNTIF(CH23:CH300,"Curl"))/10</f>
        <v>7.8</v>
      </c>
      <c r="CL20" t="s">
        <v>137</v>
      </c>
      <c r="CM20">
        <f t="shared" ref="CM20" si="141">VLOOKUP("end of throw",CH23:CM300,6,0)</f>
        <v>0.90548010954550584</v>
      </c>
      <c r="CN20" t="s">
        <v>143</v>
      </c>
      <c r="CO20">
        <f t="shared" ref="CO20" ca="1" si="142">CM20+CO19</f>
        <v>1.455440904554735</v>
      </c>
      <c r="CR20" t="s">
        <v>29</v>
      </c>
      <c r="CS20">
        <f t="shared" ref="CS20" si="143">(2*PI()*$A3)*CS18/30*CU21</f>
        <v>0.2709309504455838</v>
      </c>
      <c r="CT20" t="s">
        <v>34</v>
      </c>
      <c r="CU20">
        <f t="shared" ref="CU20" si="144">(SUMIFS(CW23:CW300,CX23:CX300,"beginning of throw")+SUMIFS(CW23:CW300,CX23:CX300,"Weak initial curl")+SUMIFS(CW23:CW300,CX23:CX300,"No Curl")+SUMIFS(CW23:CW300,CX23:CX300,"Curl")+SUMIFS(CW23:CW300,CX23:CX300,"end of throw"))/(CW20*10)</f>
        <v>0.17621766571648115</v>
      </c>
      <c r="CV20" t="s">
        <v>62</v>
      </c>
      <c r="CW20">
        <f t="shared" ref="CW20" si="145">(COUNTIF(CX23:CX300,"Curl")+COUNTIF(CX23:CX300,"No Curl")+COUNTIF(CX23:CX300,"Weak initial curl")+COUNTIF(CX23:CX300,"beginning of throw"))/10</f>
        <v>18.899999999999999</v>
      </c>
      <c r="CX20" t="s">
        <v>125</v>
      </c>
      <c r="CY20">
        <f t="shared" ref="CY20" si="146">AVERAGEIF(CX23:CX300,"=*Curl",DB23:DB300)</f>
        <v>3.9768580913353664</v>
      </c>
      <c r="CZ20" t="s">
        <v>99</v>
      </c>
      <c r="DA20">
        <f t="shared" ref="DA20" si="147">(COUNTIF(CX23:CX300,"Curl"))/10</f>
        <v>5.3</v>
      </c>
      <c r="DB20" t="s">
        <v>137</v>
      </c>
      <c r="DC20">
        <f t="shared" ref="DC20" si="148">VLOOKUP("end of throw",CX23:DC300,6,0)</f>
        <v>0.58029526070053317</v>
      </c>
      <c r="DD20" t="s">
        <v>143</v>
      </c>
      <c r="DE20">
        <f t="shared" ref="DE20" ca="1" si="149">DC20+DE19</f>
        <v>1.1700047642156934</v>
      </c>
      <c r="DH20" t="s">
        <v>29</v>
      </c>
      <c r="DI20">
        <f t="shared" ref="DI20" si="150">(2*PI()*$A3)*DI18/30*DK21</f>
        <v>0.32634864485490778</v>
      </c>
      <c r="DJ20" t="s">
        <v>34</v>
      </c>
      <c r="DK20">
        <f t="shared" ref="DK20" si="151">(SUMIFS(DM23:DM300,DN23:DN300,"beginning of throw")+SUMIFS(DM23:DM300,DN23:DN300,"Weak initial curl")+SUMIFS(DM23:DM300,DN23:DN300,"No Curl")+SUMIFS(DM23:DM300,DN23:DN300,"Curl")+SUMIFS(DM23:DM300,DN23:DN300,"end of throw"))/(DM20*10)</f>
        <v>0.20439407218298683</v>
      </c>
      <c r="DL20" t="s">
        <v>62</v>
      </c>
      <c r="DM20">
        <f t="shared" ref="DM20" si="152">(COUNTIF(DN23:DN300,"Curl")+COUNTIF(DN23:DN300,"No Curl")+COUNTIF(DN23:DN300,"Weak initial curl")+COUNTIF(DN23:DN300,"beginning of throw"))/10</f>
        <v>19.100000000000001</v>
      </c>
      <c r="DN20" t="s">
        <v>125</v>
      </c>
      <c r="DO20">
        <f t="shared" ref="DO20" si="153">AVERAGEIF(DN23:DN300,"=*Curl",DR23:DR300)</f>
        <v>4.3475943170901132</v>
      </c>
      <c r="DP20" t="s">
        <v>99</v>
      </c>
      <c r="DQ20">
        <f t="shared" ref="DQ20" si="154">(COUNTIF(DN23:DN300,"Curl"))/10</f>
        <v>4.2</v>
      </c>
      <c r="DR20" t="s">
        <v>137</v>
      </c>
      <c r="DS20">
        <f t="shared" ref="DS20" si="155">VLOOKUP("end of throw",DN23:DS300,6,0)</f>
        <v>0.40913923168409122</v>
      </c>
      <c r="DT20" t="s">
        <v>143</v>
      </c>
      <c r="DU20">
        <f t="shared" ref="DU20" ca="1" si="156">DS20+DU19</f>
        <v>1.0538234591154132</v>
      </c>
      <c r="DX20" t="s">
        <v>29</v>
      </c>
      <c r="DY20">
        <f t="shared" ref="DY20" si="157">(2*PI()*$A3)*DY18/30*EA21</f>
        <v>0.38235276989290179</v>
      </c>
      <c r="DZ20" t="s">
        <v>34</v>
      </c>
      <c r="EA20">
        <f t="shared" ref="EA20" si="158">(SUMIFS(EC23:EC300,ED23:ED300,"beginning of throw")+SUMIFS(EC23:EC300,ED23:ED300,"Weak initial curl")+SUMIFS(EC23:EC300,ED23:ED300,"No Curl")+SUMIFS(EC23:EC300,ED23:ED300,"Curl")+SUMIFS(EC23:EC300,ED23:ED300,"end of throw"))/(EC20*10)</f>
        <v>0.23388856049982013</v>
      </c>
      <c r="EB20" t="s">
        <v>62</v>
      </c>
      <c r="EC20">
        <f t="shared" ref="EC20" si="159">(COUNTIF(ED23:ED300,"Curl")+COUNTIF(ED23:ED300,"No Curl")+COUNTIF(ED23:ED300,"Weak initial curl")+COUNTIF(ED23:ED300,"beginning of throw"))/10</f>
        <v>19.2</v>
      </c>
      <c r="ED20" t="s">
        <v>125</v>
      </c>
      <c r="EE20">
        <f t="shared" ref="EE20" si="160">AVERAGEIF(ED23:ED300,"=*Curl",EH23:EH300)</f>
        <v>4.8205041632690762</v>
      </c>
      <c r="EF20" t="s">
        <v>99</v>
      </c>
      <c r="EG20">
        <f t="shared" ref="EG20" si="161">(COUNTIF(ED23:ED300,"Curl"))/10</f>
        <v>3.6</v>
      </c>
      <c r="EH20" t="s">
        <v>137</v>
      </c>
      <c r="EI20">
        <f t="shared" ref="EI20" si="162">VLOOKUP("end of throw",ED23:EI300,6,0)</f>
        <v>0.31940790636961786</v>
      </c>
      <c r="EJ20" t="s">
        <v>143</v>
      </c>
      <c r="EK20">
        <f t="shared" ref="EK20" ca="1" si="163">EI20+EK19</f>
        <v>1.034217701319992</v>
      </c>
      <c r="EN20" t="s">
        <v>29</v>
      </c>
      <c r="EO20">
        <f t="shared" ref="EO20" si="164">(2*PI()*$A3)*EO18/30*EQ21</f>
        <v>0.43806367961656084</v>
      </c>
      <c r="EP20" t="s">
        <v>34</v>
      </c>
      <c r="EQ20">
        <f t="shared" ref="EQ20" si="165">(SUMIFS(ES23:ES300,ET23:ET300,"beginning of throw")+SUMIFS(ES23:ES300,ET23:ET300,"Weak initial curl")+SUMIFS(ES23:ES300,ET23:ET300,"No Curl")+SUMIFS(ES23:ES300,ET23:ET300,"Curl")+SUMIFS(ES23:ES300,ET23:ET300,"end of throw"))/(ES20*10)</f>
        <v>0.26332400762661362</v>
      </c>
      <c r="ER20" t="s">
        <v>62</v>
      </c>
      <c r="ES20">
        <f t="shared" ref="ES20" si="166">(COUNTIF(ET23:ET300,"Curl")+COUNTIF(ET23:ET300,"No Curl")+COUNTIF(ET23:ET300,"Weak initial curl")+COUNTIF(ET23:ET300,"beginning of throw"))/10</f>
        <v>19.3</v>
      </c>
      <c r="ET20" t="s">
        <v>125</v>
      </c>
      <c r="EU20">
        <f t="shared" ref="EU20" si="167">AVERAGEIF(ET23:ET300,"=*Curl",EX23:EX300)</f>
        <v>5.1881622001777439</v>
      </c>
      <c r="EV20" t="s">
        <v>99</v>
      </c>
      <c r="EW20">
        <f t="shared" ref="EW20" si="168">(COUNTIF(ET23:ET300,"Curl"))/10</f>
        <v>3.1</v>
      </c>
      <c r="EX20" t="s">
        <v>137</v>
      </c>
      <c r="EY20">
        <f t="shared" ref="EY20" si="169">VLOOKUP("end of throw",ET23:EY300,6,0)</f>
        <v>0.24742655125418364</v>
      </c>
      <c r="EZ20" t="s">
        <v>143</v>
      </c>
      <c r="FA20">
        <f t="shared" ref="FA20" ca="1" si="170">EY20+FA19</f>
        <v>1.0167546200351352</v>
      </c>
      <c r="FD20" t="s">
        <v>29</v>
      </c>
      <c r="FE20">
        <f t="shared" ref="FE20" si="171">(2*PI()*$A3)*FE18/30*FG21</f>
        <v>0.49260172808287966</v>
      </c>
      <c r="FF20" t="s">
        <v>34</v>
      </c>
      <c r="FG20">
        <f t="shared" ref="FG20" si="172">(SUMIFS(FI23:FI300,FJ23:FJ300,"beginning of throw")+SUMIFS(FI23:FI300,FJ23:FJ300,"Weak initial curl")+SUMIFS(FI23:FI300,FJ23:FJ300,"No Curl")+SUMIFS(FI23:FI300,FJ23:FJ300,"Curl")+SUMIFS(FI23:FI300,FJ23:FJ300,"end of throw"))/(FI20*10)</f>
        <v>0.29213139260152604</v>
      </c>
      <c r="FH20" t="s">
        <v>62</v>
      </c>
      <c r="FI20">
        <f t="shared" ref="FI20" si="173">(COUNTIF(FJ23:FJ300,"Curl")+COUNTIF(FJ23:FJ300,"No Curl")+COUNTIF(FJ23:FJ300,"Weak initial curl")+COUNTIF(FJ23:FJ300,"beginning of throw"))/10</f>
        <v>19.3</v>
      </c>
      <c r="FJ20" t="s">
        <v>125</v>
      </c>
      <c r="FK20">
        <f t="shared" ref="FK20" si="174">AVERAGEIF(FJ23:FJ300,"=*Curl",FN23:FN300)</f>
        <v>5.6448234707040079</v>
      </c>
      <c r="FL20" t="s">
        <v>99</v>
      </c>
      <c r="FM20">
        <f t="shared" ref="FM20" si="175">(COUNTIF(FJ23:FJ300,"Curl"))/10</f>
        <v>2.8</v>
      </c>
      <c r="FN20" t="s">
        <v>137</v>
      </c>
      <c r="FO20">
        <f t="shared" ref="FO20" si="176">VLOOKUP("end of throw",FJ23:FO300,6,0)</f>
        <v>0.20795389774419662</v>
      </c>
      <c r="FP20" t="s">
        <v>143</v>
      </c>
      <c r="FQ20">
        <f t="shared" ref="FQ20" ca="1" si="177">FO20+FQ19</f>
        <v>1.0449981095032899</v>
      </c>
      <c r="FT20" t="s">
        <v>29</v>
      </c>
      <c r="FU20">
        <f t="shared" ref="FU20" si="178">(2*PI()*$A3)*FU18/30*FW21</f>
        <v>0.54831263780653872</v>
      </c>
      <c r="FV20" t="s">
        <v>34</v>
      </c>
      <c r="FW20">
        <f t="shared" ref="FW20" si="179">(SUMIFS(FY23:FY300,FZ23:FZ300,"beginning of throw")+SUMIFS(FY23:FY300,FZ23:FZ300,"Weak initial curl")+SUMIFS(FY23:FY300,FZ23:FZ300,"No Curl")+SUMIFS(FY23:FY300,FZ23:FZ300,"Curl")+SUMIFS(FY23:FY300,FZ23:FZ300,"end of throw"))/(FY20*10)</f>
        <v>0.32164975356485936</v>
      </c>
      <c r="FX20" t="s">
        <v>62</v>
      </c>
      <c r="FY20">
        <f t="shared" ref="FY20" si="180">(COUNTIF(FZ23:FZ300,"Curl")+COUNTIF(FZ23:FZ300,"No Curl")+COUNTIF(FZ23:FZ300,"Weak initial curl")+COUNTIF(FZ23:FZ300,"beginning of throw"))/10</f>
        <v>19.3</v>
      </c>
      <c r="FZ20" t="s">
        <v>125</v>
      </c>
      <c r="GA20">
        <f t="shared" ref="GA20" si="181">AVERAGEIF(FZ23:FZ300,"=*Curl",GD23:GD300)</f>
        <v>6.0032108688930483</v>
      </c>
      <c r="GB20" t="s">
        <v>99</v>
      </c>
      <c r="GC20">
        <f t="shared" ref="GC20" si="182">(COUNTIF(FZ23:FZ300,"Curl"))/10</f>
        <v>2.5</v>
      </c>
      <c r="GD20" t="s">
        <v>137</v>
      </c>
      <c r="GE20">
        <f t="shared" ref="GE20" si="183">VLOOKUP("end of throw",FZ23:GE300,6,0)</f>
        <v>0.17018711096225228</v>
      </c>
      <c r="GF20" t="s">
        <v>143</v>
      </c>
      <c r="GG20">
        <f t="shared" ref="GG20" ca="1" si="184">GE20+GG19</f>
        <v>1.0603748973217615</v>
      </c>
      <c r="GJ20" t="s">
        <v>29</v>
      </c>
      <c r="GK20">
        <f t="shared" ref="GK20" si="185">(2*PI()*$A3)*GK18/30*GM21</f>
        <v>0.60519640878753778</v>
      </c>
      <c r="GL20" t="s">
        <v>34</v>
      </c>
      <c r="GM20">
        <f t="shared" ref="GM20" si="186">(SUMIFS(GO23:GO300,GP23:GP300,"beginning of throw")+SUMIFS(GO23:GO300,GP23:GP300,"Weak initial curl")+SUMIFS(GO23:GO300,GP23:GP300,"No Curl")+SUMIFS(GO23:GO300,GP23:GP300,"Curl")+SUMIFS(GO23:GO300,GP23:GP300,"end of throw"))/(GO20*10)</f>
        <v>0.35177899121486844</v>
      </c>
      <c r="GN20" t="s">
        <v>62</v>
      </c>
      <c r="GO20">
        <f t="shared" ref="GO20" si="187">(COUNTIF(GP23:GP300,"Curl")+COUNTIF(GP23:GP300,"No Curl")+COUNTIF(GP23:GP300,"Weak initial curl")+COUNTIF(GP23:GP300,"beginning of throw"))/10</f>
        <v>19.399999999999999</v>
      </c>
      <c r="GP20" t="s">
        <v>125</v>
      </c>
      <c r="GQ20">
        <f t="shared" ref="GQ20" si="188">AVERAGEIF(GP23:GP300,"=*Curl",GT23:GT300)</f>
        <v>6.375448715159262</v>
      </c>
      <c r="GR20" t="s">
        <v>99</v>
      </c>
      <c r="GS20">
        <f t="shared" ref="GS20" si="189">(COUNTIF(GP23:GP300,"Curl"))/10</f>
        <v>2.2999999999999998</v>
      </c>
      <c r="GT20" t="s">
        <v>137</v>
      </c>
      <c r="GU20">
        <f t="shared" ref="GU20" si="190">VLOOKUP("end of throw",GP23:GU300,6,0)</f>
        <v>0.14687061365144247</v>
      </c>
      <c r="GV20" t="s">
        <v>143</v>
      </c>
      <c r="GW20">
        <f t="shared" ref="GW20" ca="1" si="191">GU20+GW19</f>
        <v>1.0922557921405494</v>
      </c>
      <c r="GZ20" t="s">
        <v>29</v>
      </c>
      <c r="HA20">
        <f t="shared" ref="HA20" si="192">(2*PI()*$A3)*HA18/30*HC21</f>
        <v>0.65944124193952158</v>
      </c>
      <c r="HB20" t="s">
        <v>34</v>
      </c>
      <c r="HC20">
        <f t="shared" ref="HC20" si="193">(SUMIFS(HE23:HE300,HF23:HF300,"beginning of throw")+SUMIFS(HE23:HE300,HF23:HF300,"Weak initial curl")+SUMIFS(HE23:HE300,HF23:HF300,"No Curl")+SUMIFS(HE23:HE300,HF23:HF300,"Curl")+SUMIFS(HE23:HE300,HF23:HF300,"end of throw"))/(HE20*10)</f>
        <v>0.38144918123088978</v>
      </c>
      <c r="HD20" t="s">
        <v>62</v>
      </c>
      <c r="HE20">
        <f t="shared" ref="HE20" si="194">(COUNTIF(HF23:HF300,"Curl")+COUNTIF(HF23:HF300,"No Curl")+COUNTIF(HF23:HF300,"Weak initial curl")+COUNTIF(HF23:HF300,"beginning of throw"))/10</f>
        <v>19.3</v>
      </c>
      <c r="HF20" t="s">
        <v>125</v>
      </c>
      <c r="HG20">
        <f t="shared" ref="HG20" si="195">AVERAGEIF(HF23:HF300,"=*Curl",HJ23:HJ300)</f>
        <v>6.6010869685561895</v>
      </c>
      <c r="HH20" t="s">
        <v>99</v>
      </c>
      <c r="HI20">
        <f t="shared" ref="HI20" si="196">(COUNTIF(HF23:HF300,"Curl"))/10</f>
        <v>2</v>
      </c>
      <c r="HJ20" t="s">
        <v>137</v>
      </c>
      <c r="HK20">
        <f t="shared" ref="HK20" si="197">VLOOKUP("end of throw",HF23:HK300,6,0)</f>
        <v>0.11408331888308085</v>
      </c>
      <c r="HL20" t="s">
        <v>143</v>
      </c>
      <c r="HM20">
        <f t="shared" ref="HM20" ca="1" si="198">HK20+HM19</f>
        <v>1.092927328270539</v>
      </c>
      <c r="HP20" t="s">
        <v>29</v>
      </c>
      <c r="HQ20">
        <f t="shared" ref="HQ20" si="199">(2*PI()*$A3)*HQ18/30*HS21</f>
        <v>0.71427250572017542</v>
      </c>
      <c r="HR20" t="s">
        <v>34</v>
      </c>
      <c r="HS20">
        <f t="shared" ref="HS20" si="200">(SUMIFS(HU23:HU300,HV23:HV300,"beginning of throw")+SUMIFS(HU23:HU300,HV23:HV300,"Weak initial curl")+SUMIFS(HU23:HU300,HV23:HV300,"No Curl")+SUMIFS(HU23:HU300,HV23:HV300,"Curl")+SUMIFS(HU23:HU300,HV23:HV300,"end of throw"))/(HU20*10)</f>
        <v>0.41013409156818853</v>
      </c>
      <c r="HT20" t="s">
        <v>62</v>
      </c>
      <c r="HU20">
        <f t="shared" ref="HU20" si="201">(COUNTIF(HV23:HV300,"Curl")+COUNTIF(HV23:HV300,"No Curl")+COUNTIF(HV23:HV300,"Weak initial curl")+COUNTIF(HV23:HV300,"beginning of throw"))/10</f>
        <v>19.3</v>
      </c>
      <c r="HV20" t="s">
        <v>125</v>
      </c>
      <c r="HW20">
        <f t="shared" ref="HW20" si="202">AVERAGEIF(HV23:HV300,"=*Curl",HZ23:HZ300)</f>
        <v>6.9933470083324245</v>
      </c>
      <c r="HX20" t="s">
        <v>99</v>
      </c>
      <c r="HY20">
        <f t="shared" ref="HY20" si="203">(COUNTIF(HV23:HV300,"Curl"))/10</f>
        <v>1.9</v>
      </c>
      <c r="HZ20" t="s">
        <v>137</v>
      </c>
      <c r="IA20">
        <f t="shared" ref="IA20" si="204">VLOOKUP("end of throw",HV23:IA300,6,0)</f>
        <v>0.10428281528283886</v>
      </c>
      <c r="IB20" t="s">
        <v>143</v>
      </c>
      <c r="IC20">
        <f t="shared" ref="IC20" ca="1" si="205">IA20+IC19</f>
        <v>1.1412932133099294</v>
      </c>
      <c r="IF20" t="s">
        <v>29</v>
      </c>
      <c r="IG20">
        <f t="shared" ref="IG20" si="206">(2*PI()*$A3)*IG18/30*II21</f>
        <v>0.7696902001294994</v>
      </c>
      <c r="IH20" t="s">
        <v>34</v>
      </c>
      <c r="II20">
        <f t="shared" ref="II20" si="207">(SUMIFS(IK23:IK300,IL23:IL300,"beginning of throw")+SUMIFS(IK23:IK300,IL23:IL300,"Weak initial curl")+SUMIFS(IK23:IK300,IL23:IL300,"No Curl")+SUMIFS(IK23:IK300,IL23:IL300,"Curl")+SUMIFS(IK23:IK300,IL23:IL300,"end of throw"))/(IK20*10)</f>
        <v>0.43852248000494898</v>
      </c>
      <c r="IJ20" t="s">
        <v>62</v>
      </c>
      <c r="IK20">
        <f t="shared" ref="IK20" si="208">(COUNTIF(IL23:IL300,"Curl")+COUNTIF(IL23:IL300,"No Curl")+COUNTIF(IL23:IL300,"Weak initial curl")+COUNTIF(IL23:IL300,"beginning of throw"))/10</f>
        <v>19.3</v>
      </c>
      <c r="IL20" t="s">
        <v>125</v>
      </c>
      <c r="IM20">
        <f t="shared" ref="IM20" si="209">AVERAGEIF(IL23:IL300,"=*Curl",IP23:IP300)</f>
        <v>7.378969508915624</v>
      </c>
      <c r="IN20" t="s">
        <v>99</v>
      </c>
      <c r="IO20">
        <f t="shared" ref="IO20" si="210">(COUNTIF(IL23:IL300,"Curl"))/10</f>
        <v>1.8</v>
      </c>
      <c r="IP20" t="s">
        <v>137</v>
      </c>
      <c r="IQ20">
        <f t="shared" ref="IQ20" si="211">VLOOKUP("end of throw",IL23:IQ300,6,0)</f>
        <v>9.4847507836914952E-2</v>
      </c>
      <c r="IR20" t="s">
        <v>143</v>
      </c>
      <c r="IS20">
        <f t="shared" ref="IS20" ca="1" si="212">IQ20+IS19</f>
        <v>1.1890400451660479</v>
      </c>
      <c r="IV20" t="s">
        <v>29</v>
      </c>
      <c r="IW20">
        <f t="shared" ref="IW20" si="213">(2*PI()*$A3)*IW18/30*IY21</f>
        <v>1.0497108253194698</v>
      </c>
      <c r="IX20" t="s">
        <v>34</v>
      </c>
      <c r="IY20">
        <f t="shared" ref="IY20" si="214">(SUMIFS(JA23:JA300,JB23:JB300,"beginning of throw")+SUMIFS(JA23:JA300,JB23:JB300,"Weak initial curl")+SUMIFS(JA23:JA300,JB23:JB300,"No Curl")+SUMIFS(JA23:JA300,JB23:JB300,"Curl")+SUMIFS(JA23:JA300,JB23:JB300,"end of throw"))/(JA20*10)</f>
        <v>0.5845939320112401</v>
      </c>
      <c r="IZ20" t="s">
        <v>62</v>
      </c>
      <c r="JA20">
        <f t="shared" ref="JA20" si="215">(COUNTIF(JB23:JB300,"Curl")+COUNTIF(JB23:JB300,"No Curl")+COUNTIF(JB23:JB300,"Weak initial curl")+COUNTIF(JB23:JB300,"beginning of throw"))/10</f>
        <v>19.100000000000001</v>
      </c>
      <c r="JB20" t="s">
        <v>125</v>
      </c>
      <c r="JC20">
        <f t="shared" ref="JC20" si="216">AVERAGEIF(JB23:JB300,"=*Curl",JF23:JF300)</f>
        <v>8.7741095398552229</v>
      </c>
      <c r="JD20" t="s">
        <v>99</v>
      </c>
      <c r="JE20">
        <f t="shared" ref="JE20" si="217">(COUNTIF(JB23:JB300,"Curl"))/10</f>
        <v>1.3</v>
      </c>
      <c r="JF20" t="s">
        <v>137</v>
      </c>
      <c r="JG20">
        <f t="shared" ref="JG20" si="218">VLOOKUP("end of throw",JB23:JG300,6,0)</f>
        <v>5.3306376406973291E-2</v>
      </c>
      <c r="JH20" t="s">
        <v>143</v>
      </c>
      <c r="JI20">
        <f t="shared" ref="JI20" ca="1" si="219">JG20+JI19</f>
        <v>1.3543776396257841</v>
      </c>
      <c r="JL20" t="s">
        <v>29</v>
      </c>
      <c r="JM20">
        <f t="shared" ref="JM20" si="220">(2*PI()*$A3)*JM18/30*JO21</f>
        <v>1.6713272917097701</v>
      </c>
      <c r="JN20" t="s">
        <v>34</v>
      </c>
      <c r="JO20">
        <f t="shared" ref="JO20" si="221">(SUMIFS(JQ23:JQ300,JR23:JR300,"beginning of throw")+SUMIFS(JQ23:JQ300,JR23:JR300,"Weak initial curl")+SUMIFS(JQ23:JQ300,JR23:JR300,"No Curl")+SUMIFS(JQ23:JQ300,JR23:JR300,"Curl")+SUMIFS(JQ23:JQ300,JR23:JR300,"end of throw"))/(JQ20*10)</f>
        <v>0.87494326712659809</v>
      </c>
      <c r="JP20" t="s">
        <v>62</v>
      </c>
      <c r="JQ20">
        <f t="shared" ref="JQ20" si="222">(COUNTIF(JR23:JR300,"Curl")+COUNTIF(JR23:JR300,"No Curl")+COUNTIF(JR23:JR300,"Weak initial curl")+COUNTIF(JR23:JR300,"beginning of throw"))/10</f>
        <v>18.8</v>
      </c>
      <c r="JR20" t="s">
        <v>125</v>
      </c>
      <c r="JS20">
        <f t="shared" ref="JS20" si="223">AVERAGEIF(JR23:JR300,"=*Curl",JV23:JV300)</f>
        <v>11.323824820252215</v>
      </c>
      <c r="JT20" t="s">
        <v>99</v>
      </c>
      <c r="JU20">
        <f t="shared" ref="JU20" si="224">(COUNTIF(JR23:JR300,"Curl"))/10</f>
        <v>1</v>
      </c>
      <c r="JV20" t="s">
        <v>137</v>
      </c>
      <c r="JW20">
        <f t="shared" ref="JW20" si="225">VLOOKUP("end of throw",JR23:JW300,6,0)</f>
        <v>3.3972335097066625E-2</v>
      </c>
      <c r="JX20" t="s">
        <v>143</v>
      </c>
      <c r="JY20">
        <f t="shared" ref="JY20" ca="1" si="226">JW20+JY19</f>
        <v>1.7131288348456641</v>
      </c>
      <c r="KB20" t="s">
        <v>29</v>
      </c>
      <c r="KC20">
        <f t="shared" ref="KC20" si="227">(2*PI()*$A3)*KC18/30*KE21</f>
        <v>2.3457225146803795</v>
      </c>
      <c r="KD20" t="s">
        <v>34</v>
      </c>
      <c r="KE20">
        <f t="shared" ref="KE20" si="228">(SUMIFS(KG23:KG300,KH23:KH300,"beginning of throw")+SUMIFS(KG23:KG300,KH23:KH300,"Weak initial curl")+SUMIFS(KG23:KG300,KH23:KH300,"No Curl")+SUMIFS(KG23:KG300,KH23:KH300,"Curl")+SUMIFS(KG23:KG300,KH23:KH300,"end of throw"))/(KG20*10)</f>
        <v>1.1732169779101314</v>
      </c>
      <c r="KF20" t="s">
        <v>62</v>
      </c>
      <c r="KG20">
        <f t="shared" ref="KG20" si="229">(COUNTIF(KH23:KH300,"Curl")+COUNTIF(KH23:KH300,"No Curl")+COUNTIF(KH23:KH300,"Weak initial curl")+COUNTIF(KH23:KH300,"beginning of throw"))/10</f>
        <v>18.5</v>
      </c>
      <c r="KH20" t="s">
        <v>125</v>
      </c>
      <c r="KI20">
        <f t="shared" ref="KI20" si="230">AVERAGEIF(KH23:KH300,"=*Curl",KL23:KL300)</f>
        <v>13.284111377714508</v>
      </c>
      <c r="KJ20" t="s">
        <v>99</v>
      </c>
      <c r="KK20">
        <f t="shared" ref="KK20" si="231">(COUNTIF(KH23:KH300,"Curl"))/10</f>
        <v>0.7</v>
      </c>
      <c r="KL20" t="s">
        <v>137</v>
      </c>
      <c r="KM20">
        <f t="shared" ref="KM20" si="232">VLOOKUP("end of throw",KH23:KM300,6,0)</f>
        <v>1.8704636343238396E-2</v>
      </c>
      <c r="KN20" t="s">
        <v>143</v>
      </c>
      <c r="KO20">
        <f t="shared" ref="KO20" ca="1" si="233">KM20+KO19</f>
        <v>1.9885427711914589</v>
      </c>
      <c r="KR20" t="s">
        <v>29</v>
      </c>
      <c r="KS20">
        <f t="shared" ref="KS20" si="234">(2*PI()*$A3)*KS18/30*KU21</f>
        <v>2.9907962062174835</v>
      </c>
      <c r="KT20" t="s">
        <v>34</v>
      </c>
      <c r="KU20">
        <f t="shared" ref="KU20" si="235">(SUMIFS(KW23:KW300,KX23:KX300,"beginning of throw")+SUMIFS(KW23:KW300,KX23:KX300,"Weak initial curl")+SUMIFS(KW23:KW300,KX23:KX300,"No Curl")+SUMIFS(KW23:KW300,KX23:KX300,"Curl")+SUMIFS(KW23:KW300,KX23:KX300,"end of throw"))/(KW20*10)</f>
        <v>1.4703724193924663</v>
      </c>
      <c r="KV20" t="s">
        <v>62</v>
      </c>
      <c r="KW20">
        <f t="shared" ref="KW20" si="236">(COUNTIF(KX23:KX300,"Curl")+COUNTIF(KX23:KX300,"No Curl")+COUNTIF(KX23:KX300,"Weak initial curl")+COUNTIF(KX23:KX300,"beginning of throw"))/10</f>
        <v>18.399999999999999</v>
      </c>
      <c r="KX20" t="s">
        <v>125</v>
      </c>
      <c r="KY20">
        <f t="shared" ref="KY20" si="237">AVERAGEIF(KX23:KX300,"=*Curl",LB23:LB300)</f>
        <v>14.82531293485893</v>
      </c>
      <c r="KZ20" t="s">
        <v>99</v>
      </c>
      <c r="LA20">
        <f t="shared" ref="LA20" si="238">(COUNTIF(KX23:KX300,"Curl"))/10</f>
        <v>0.5</v>
      </c>
      <c r="LB20" t="s">
        <v>137</v>
      </c>
      <c r="LC20">
        <f t="shared" ref="LC20" si="239">VLOOKUP("end of throw",KX23:LC300,6,0)</f>
        <v>1.0941731470353063E-2</v>
      </c>
      <c r="LD20" t="s">
        <v>143</v>
      </c>
      <c r="LE20">
        <f t="shared" ref="LE20" ca="1" si="240">LC20+LE19</f>
        <v>2.2093173660751333</v>
      </c>
      <c r="LH20" t="s">
        <v>29</v>
      </c>
      <c r="LI20">
        <f t="shared" ref="LI20" si="241">(2*PI()*$A3)*LI18/30*LK21</f>
        <v>3.5889554474609802</v>
      </c>
      <c r="LJ20" t="s">
        <v>34</v>
      </c>
      <c r="LK20">
        <f t="shared" ref="LK20" si="242">(SUMIFS(LM23:LM300,LN23:LN300,"beginning of throw")+SUMIFS(LM23:LM300,LN23:LN300,"Weak initial curl")+SUMIFS(LM23:LM300,LN23:LN300,"No Curl")+SUMIFS(LM23:LM300,LN23:LN300,"Curl")+SUMIFS(LM23:LM300,LN23:LN300,"end of throw"))/(LM20*10)</f>
        <v>1.7588816234860802</v>
      </c>
      <c r="LL20" t="s">
        <v>62</v>
      </c>
      <c r="LM20">
        <f t="shared" ref="LM20" si="243">(COUNTIF(LN23:LN300,"Curl")+COUNTIF(LN23:LN300,"No Curl")+COUNTIF(LN23:LN300,"Weak initial curl")+COUNTIF(LN23:LN300,"beginning of throw"))/10</f>
        <v>18.5</v>
      </c>
      <c r="LN20" t="s">
        <v>125</v>
      </c>
      <c r="LO20">
        <f t="shared" ref="LO20" si="244">AVERAGEIF(LN23:LN300,"=*Curl",LR23:LR300)</f>
        <v>16.296316418873118</v>
      </c>
      <c r="LP20" t="s">
        <v>99</v>
      </c>
      <c r="LQ20">
        <f t="shared" ref="LQ20" si="245">(COUNTIF(LN23:LN300,"Curl"))/10</f>
        <v>0.5</v>
      </c>
      <c r="LR20" t="s">
        <v>137</v>
      </c>
      <c r="LS20">
        <f t="shared" ref="LS20" si="246">VLOOKUP("end of throw",LN23:LS300,6,0)</f>
        <v>1.0981859831112386E-2</v>
      </c>
      <c r="LT20" t="s">
        <v>143</v>
      </c>
      <c r="LU20">
        <f t="shared" ref="LU20" ca="1" si="247">LS20+LU19</f>
        <v>2.4274856534760851</v>
      </c>
      <c r="LX20" t="s">
        <v>29</v>
      </c>
      <c r="LY20">
        <f t="shared" ref="LY20" si="248">(2*PI()*$A3)*LY18/30*MA21</f>
        <v>4.0639642566837564</v>
      </c>
      <c r="LZ20" t="s">
        <v>34</v>
      </c>
      <c r="MA20">
        <f t="shared" ref="MA20" si="249">(SUMIFS(MC23:MC300,MD23:MD300,"beginning of throw")+SUMIFS(MC23:MC300,MD23:MD300,"Weak initial curl")+SUMIFS(MC23:MC300,MD23:MD300,"No Curl")+SUMIFS(MC23:MC300,MD23:MD300,"Curl")+SUMIFS(MC23:MC300,MD23:MD300,"end of throw"))/(MC20*10)</f>
        <v>2.0475063466183823</v>
      </c>
      <c r="MB20" t="s">
        <v>62</v>
      </c>
      <c r="MC20">
        <f t="shared" ref="MC20" si="250">(COUNTIF(MD23:MD300,"Curl")+COUNTIF(MD23:MD300,"No Curl")+COUNTIF(MD23:MD300,"Weak initial curl")+COUNTIF(MD23:MD300,"beginning of throw"))/10</f>
        <v>18.8</v>
      </c>
      <c r="MD20" t="s">
        <v>125</v>
      </c>
      <c r="ME20">
        <f t="shared" ref="ME20" si="251">AVERAGEIF(MD23:MD300,"=*Curl",MH23:MH300)</f>
        <v>17.481980183087028</v>
      </c>
      <c r="MF20" t="s">
        <v>99</v>
      </c>
      <c r="MG20">
        <f t="shared" ref="MG20" si="252">(COUNTIF(MD23:MD300,"Curl"))/10</f>
        <v>0.4</v>
      </c>
      <c r="MH20" t="s">
        <v>137</v>
      </c>
      <c r="MI20">
        <f t="shared" ref="MI20" si="253">VLOOKUP("end of throw",MD23:MI300,6,0)</f>
        <v>7.8187427889329711E-3</v>
      </c>
      <c r="MJ20" t="s">
        <v>143</v>
      </c>
      <c r="MK20">
        <f t="shared" ref="MK20" ca="1" si="254">MI20+MK19</f>
        <v>2.6001390160950448</v>
      </c>
      <c r="MN20" t="s">
        <v>29</v>
      </c>
      <c r="MO20">
        <f t="shared" ref="MO20" si="255">(2*PI()*$A3)*MO18/30*MQ21</f>
        <v>4.4216869401725152</v>
      </c>
      <c r="MP20" t="s">
        <v>34</v>
      </c>
      <c r="MQ20">
        <f t="shared" ref="MQ20" si="256">(SUMIFS(MS23:MS300,MT23:MT300,"beginning of throw")+SUMIFS(MS23:MS300,MT23:MT300,"Weak initial curl")+SUMIFS(MS23:MS300,MT23:MT300,"No Curl")+SUMIFS(MS23:MS300,MT23:MT300,"Curl")+SUMIFS(MS23:MS300,MT23:MT300,"end of throw"))/(MS20*10)</f>
        <v>2.3450669689552708</v>
      </c>
      <c r="MR20" t="s">
        <v>62</v>
      </c>
      <c r="MS20">
        <f t="shared" ref="MS20" si="257">(COUNTIF(MT23:MT300,"Curl")+COUNTIF(MT23:MT300,"No Curl")+COUNTIF(MT23:MT300,"Weak initial curl")+COUNTIF(MT23:MT300,"beginning of throw"))/10</f>
        <v>19.399999999999999</v>
      </c>
      <c r="MT20" t="s">
        <v>125</v>
      </c>
      <c r="MU20">
        <f t="shared" ref="MU20" si="258">AVERAGEIF(MT23:MT300,"=*Curl",MX23:MX300)</f>
        <v>18.67502172806196</v>
      </c>
      <c r="MV20" t="s">
        <v>99</v>
      </c>
      <c r="MW20">
        <f t="shared" ref="MW20" si="259">(COUNTIF(MT23:MT300,"Curl"))/10</f>
        <v>0.3</v>
      </c>
      <c r="MX20" t="s">
        <v>137</v>
      </c>
      <c r="MY20">
        <f t="shared" ref="MY20" si="260">VLOOKUP("end of throw",MT23:MY300,6,0)</f>
        <v>5.1394699869985322E-3</v>
      </c>
      <c r="MZ20" t="s">
        <v>143</v>
      </c>
      <c r="NA20">
        <f t="shared" ref="NA20" ca="1" si="261">MY20+NA19</f>
        <v>2.774370239217768</v>
      </c>
    </row>
    <row r="21" spans="1:366" x14ac:dyDescent="0.25">
      <c r="A21">
        <v>-2.94</v>
      </c>
      <c r="B21">
        <f t="shared" si="6"/>
        <v>0.01</v>
      </c>
      <c r="C21">
        <f>(Overview!C3*10/C$13)*$B21</f>
        <v>0.6</v>
      </c>
      <c r="D21">
        <f t="shared" si="7"/>
        <v>0.6</v>
      </c>
      <c r="E21">
        <f t="shared" si="8"/>
        <v>1</v>
      </c>
      <c r="F21">
        <f t="shared" si="9"/>
        <v>0.01</v>
      </c>
      <c r="H21" t="s">
        <v>73</v>
      </c>
      <c r="P21" t="s">
        <v>101</v>
      </c>
      <c r="Q21">
        <v>2.4900000000000002</v>
      </c>
      <c r="R21" t="s">
        <v>31</v>
      </c>
      <c r="S21">
        <v>1.43</v>
      </c>
      <c r="AF21" t="s">
        <v>101</v>
      </c>
      <c r="AG21">
        <v>2.5</v>
      </c>
      <c r="AH21" t="s">
        <v>31</v>
      </c>
      <c r="AI21">
        <v>1.41</v>
      </c>
      <c r="AV21" t="s">
        <v>101</v>
      </c>
      <c r="AW21">
        <v>2.5099999999999998</v>
      </c>
      <c r="AX21" t="s">
        <v>31</v>
      </c>
      <c r="AY21">
        <v>1.41</v>
      </c>
      <c r="BL21" t="s">
        <v>101</v>
      </c>
      <c r="BM21">
        <v>2.52</v>
      </c>
      <c r="BN21" t="s">
        <v>31</v>
      </c>
      <c r="BO21">
        <v>1.4</v>
      </c>
      <c r="CB21" t="s">
        <v>101</v>
      </c>
      <c r="CC21">
        <v>2.5299999999999998</v>
      </c>
      <c r="CD21" t="s">
        <v>31</v>
      </c>
      <c r="CE21">
        <v>1.43</v>
      </c>
      <c r="CR21" t="s">
        <v>101</v>
      </c>
      <c r="CS21">
        <v>2.5099999999999998</v>
      </c>
      <c r="CT21" t="s">
        <v>31</v>
      </c>
      <c r="CU21">
        <v>1.54</v>
      </c>
      <c r="DH21" t="s">
        <v>101</v>
      </c>
      <c r="DI21">
        <v>2.5099999999999998</v>
      </c>
      <c r="DJ21" t="s">
        <v>31</v>
      </c>
      <c r="DK21">
        <v>1.59</v>
      </c>
      <c r="DX21" t="s">
        <v>101</v>
      </c>
      <c r="DY21">
        <v>2.5099999999999998</v>
      </c>
      <c r="DZ21" t="s">
        <v>31</v>
      </c>
      <c r="EA21">
        <v>1.63</v>
      </c>
      <c r="EN21" t="s">
        <v>101</v>
      </c>
      <c r="EO21">
        <v>2.52</v>
      </c>
      <c r="EP21" t="s">
        <v>31</v>
      </c>
      <c r="EQ21">
        <v>1.66</v>
      </c>
      <c r="FD21" t="s">
        <v>101</v>
      </c>
      <c r="FE21">
        <v>2.52</v>
      </c>
      <c r="FF21" t="s">
        <v>31</v>
      </c>
      <c r="FG21">
        <v>1.68</v>
      </c>
      <c r="FT21" t="s">
        <v>101</v>
      </c>
      <c r="FU21">
        <v>2.5299999999999998</v>
      </c>
      <c r="FV21" t="s">
        <v>31</v>
      </c>
      <c r="FW21">
        <v>1.7</v>
      </c>
      <c r="GJ21" t="s">
        <v>101</v>
      </c>
      <c r="GK21">
        <v>2.5499999999999998</v>
      </c>
      <c r="GL21" t="s">
        <v>31</v>
      </c>
      <c r="GM21">
        <v>1.72</v>
      </c>
      <c r="GZ21" t="s">
        <v>101</v>
      </c>
      <c r="HA21">
        <v>2.56</v>
      </c>
      <c r="HB21" t="s">
        <v>31</v>
      </c>
      <c r="HC21">
        <v>1.73</v>
      </c>
      <c r="HP21" t="s">
        <v>101</v>
      </c>
      <c r="HQ21">
        <v>2.57</v>
      </c>
      <c r="HR21" t="s">
        <v>31</v>
      </c>
      <c r="HS21">
        <v>1.74</v>
      </c>
      <c r="IF21" t="s">
        <v>101</v>
      </c>
      <c r="IG21">
        <v>2.58</v>
      </c>
      <c r="IH21" t="s">
        <v>31</v>
      </c>
      <c r="II21">
        <v>1.75</v>
      </c>
      <c r="IV21" t="s">
        <v>101</v>
      </c>
      <c r="IW21">
        <v>2.66</v>
      </c>
      <c r="IX21" t="s">
        <v>31</v>
      </c>
      <c r="IY21">
        <v>1.79</v>
      </c>
      <c r="JL21" t="s">
        <v>101</v>
      </c>
      <c r="JM21">
        <v>2.87</v>
      </c>
      <c r="JN21" t="s">
        <v>31</v>
      </c>
      <c r="JO21">
        <v>1.9</v>
      </c>
      <c r="KB21" t="s">
        <v>101</v>
      </c>
      <c r="KC21">
        <v>3.03</v>
      </c>
      <c r="KD21" t="s">
        <v>31</v>
      </c>
      <c r="KE21">
        <v>2</v>
      </c>
      <c r="KR21" t="s">
        <v>101</v>
      </c>
      <c r="KS21">
        <v>3.11</v>
      </c>
      <c r="KT21" t="s">
        <v>31</v>
      </c>
      <c r="KU21">
        <v>2.04</v>
      </c>
      <c r="LH21" t="s">
        <v>101</v>
      </c>
      <c r="LI21">
        <v>3.09</v>
      </c>
      <c r="LJ21" t="s">
        <v>31</v>
      </c>
      <c r="LK21">
        <v>2.04</v>
      </c>
      <c r="LX21" t="s">
        <v>101</v>
      </c>
      <c r="LY21">
        <v>2.97</v>
      </c>
      <c r="LZ21" t="s">
        <v>31</v>
      </c>
      <c r="MA21">
        <v>1.98</v>
      </c>
      <c r="MN21" t="s">
        <v>101</v>
      </c>
      <c r="MO21">
        <v>2.73</v>
      </c>
      <c r="MP21" t="s">
        <v>31</v>
      </c>
      <c r="MQ21">
        <v>1.885</v>
      </c>
    </row>
    <row r="22" spans="1:366" x14ac:dyDescent="0.25">
      <c r="A22">
        <v>-2.93</v>
      </c>
      <c r="B22">
        <f t="shared" si="6"/>
        <v>0.01</v>
      </c>
      <c r="C22">
        <f>(Overview!C3*10/C$13)*$B22</f>
        <v>0.6</v>
      </c>
      <c r="D22">
        <f t="shared" si="7"/>
        <v>0.6</v>
      </c>
      <c r="E22">
        <f t="shared" si="8"/>
        <v>1</v>
      </c>
      <c r="F22">
        <f t="shared" si="9"/>
        <v>0.01</v>
      </c>
      <c r="H22" t="s">
        <v>71</v>
      </c>
      <c r="I22" t="s">
        <v>72</v>
      </c>
      <c r="J22" t="s">
        <v>64</v>
      </c>
      <c r="K22" t="s">
        <v>65</v>
      </c>
      <c r="L22" t="s">
        <v>66</v>
      </c>
      <c r="M22" t="s">
        <v>32</v>
      </c>
      <c r="N22" t="s">
        <v>28</v>
      </c>
      <c r="P22" t="s">
        <v>0</v>
      </c>
      <c r="Q22" t="s">
        <v>74</v>
      </c>
      <c r="R22" t="s">
        <v>70</v>
      </c>
      <c r="S22" t="s">
        <v>35</v>
      </c>
      <c r="T22" t="s">
        <v>1</v>
      </c>
      <c r="U22" t="s">
        <v>2</v>
      </c>
      <c r="V22" t="s">
        <v>32</v>
      </c>
      <c r="W22" t="s">
        <v>28</v>
      </c>
      <c r="X22" t="s">
        <v>95</v>
      </c>
      <c r="Y22" t="s">
        <v>123</v>
      </c>
      <c r="Z22" t="s">
        <v>131</v>
      </c>
      <c r="AA22" t="s">
        <v>144</v>
      </c>
      <c r="AB22" t="s">
        <v>145</v>
      </c>
      <c r="AC22" t="s">
        <v>146</v>
      </c>
      <c r="AD22" t="s">
        <v>149</v>
      </c>
      <c r="AF22" t="s">
        <v>0</v>
      </c>
      <c r="AG22" t="s">
        <v>74</v>
      </c>
      <c r="AH22" t="s">
        <v>70</v>
      </c>
      <c r="AI22" t="s">
        <v>35</v>
      </c>
      <c r="AJ22" t="s">
        <v>1</v>
      </c>
      <c r="AK22" t="s">
        <v>2</v>
      </c>
      <c r="AL22" t="s">
        <v>32</v>
      </c>
      <c r="AM22" t="s">
        <v>28</v>
      </c>
      <c r="AN22" t="s">
        <v>95</v>
      </c>
      <c r="AO22" t="s">
        <v>123</v>
      </c>
      <c r="AP22" t="s">
        <v>131</v>
      </c>
      <c r="AQ22" t="s">
        <v>144</v>
      </c>
      <c r="AR22" t="s">
        <v>145</v>
      </c>
      <c r="AS22" t="s">
        <v>146</v>
      </c>
      <c r="AT22" t="s">
        <v>149</v>
      </c>
      <c r="AV22" t="s">
        <v>0</v>
      </c>
      <c r="AW22" t="s">
        <v>74</v>
      </c>
      <c r="AX22" t="s">
        <v>70</v>
      </c>
      <c r="AY22" t="s">
        <v>35</v>
      </c>
      <c r="AZ22" t="s">
        <v>1</v>
      </c>
      <c r="BA22" t="s">
        <v>2</v>
      </c>
      <c r="BB22" t="s">
        <v>32</v>
      </c>
      <c r="BC22" t="s">
        <v>28</v>
      </c>
      <c r="BD22" t="s">
        <v>95</v>
      </c>
      <c r="BE22" t="s">
        <v>123</v>
      </c>
      <c r="BF22" t="s">
        <v>131</v>
      </c>
      <c r="BG22" t="s">
        <v>144</v>
      </c>
      <c r="BH22" t="s">
        <v>145</v>
      </c>
      <c r="BI22" t="s">
        <v>146</v>
      </c>
      <c r="BJ22" t="s">
        <v>149</v>
      </c>
      <c r="BL22" t="s">
        <v>0</v>
      </c>
      <c r="BM22" t="s">
        <v>74</v>
      </c>
      <c r="BN22" t="s">
        <v>70</v>
      </c>
      <c r="BO22" t="s">
        <v>35</v>
      </c>
      <c r="BP22" t="s">
        <v>1</v>
      </c>
      <c r="BQ22" t="s">
        <v>2</v>
      </c>
      <c r="BR22" t="s">
        <v>32</v>
      </c>
      <c r="BS22" t="s">
        <v>28</v>
      </c>
      <c r="BT22" t="s">
        <v>95</v>
      </c>
      <c r="BU22" t="s">
        <v>123</v>
      </c>
      <c r="BV22" t="s">
        <v>131</v>
      </c>
      <c r="BW22" t="s">
        <v>144</v>
      </c>
      <c r="BX22" t="s">
        <v>145</v>
      </c>
      <c r="BY22" t="s">
        <v>146</v>
      </c>
      <c r="BZ22" t="s">
        <v>149</v>
      </c>
      <c r="CB22" t="s">
        <v>0</v>
      </c>
      <c r="CC22" t="s">
        <v>74</v>
      </c>
      <c r="CD22" t="s">
        <v>70</v>
      </c>
      <c r="CE22" t="s">
        <v>35</v>
      </c>
      <c r="CF22" t="s">
        <v>1</v>
      </c>
      <c r="CG22" t="s">
        <v>2</v>
      </c>
      <c r="CH22" t="s">
        <v>32</v>
      </c>
      <c r="CI22" t="s">
        <v>28</v>
      </c>
      <c r="CJ22" t="s">
        <v>95</v>
      </c>
      <c r="CK22" t="s">
        <v>123</v>
      </c>
      <c r="CL22" t="s">
        <v>131</v>
      </c>
      <c r="CM22" t="s">
        <v>144</v>
      </c>
      <c r="CN22" t="s">
        <v>145</v>
      </c>
      <c r="CO22" t="s">
        <v>146</v>
      </c>
      <c r="CP22" t="s">
        <v>149</v>
      </c>
      <c r="CR22" t="s">
        <v>0</v>
      </c>
      <c r="CS22" t="s">
        <v>74</v>
      </c>
      <c r="CT22" t="s">
        <v>70</v>
      </c>
      <c r="CU22" t="s">
        <v>35</v>
      </c>
      <c r="CV22" t="s">
        <v>1</v>
      </c>
      <c r="CW22" t="s">
        <v>2</v>
      </c>
      <c r="CX22" t="s">
        <v>32</v>
      </c>
      <c r="CY22" t="s">
        <v>28</v>
      </c>
      <c r="CZ22" t="s">
        <v>95</v>
      </c>
      <c r="DA22" t="s">
        <v>123</v>
      </c>
      <c r="DB22" t="s">
        <v>131</v>
      </c>
      <c r="DC22" t="s">
        <v>144</v>
      </c>
      <c r="DD22" t="s">
        <v>145</v>
      </c>
      <c r="DE22" t="s">
        <v>146</v>
      </c>
      <c r="DF22" t="s">
        <v>149</v>
      </c>
      <c r="DH22" t="s">
        <v>0</v>
      </c>
      <c r="DI22" t="s">
        <v>74</v>
      </c>
      <c r="DJ22" t="s">
        <v>70</v>
      </c>
      <c r="DK22" t="s">
        <v>35</v>
      </c>
      <c r="DL22" t="s">
        <v>1</v>
      </c>
      <c r="DM22" t="s">
        <v>2</v>
      </c>
      <c r="DN22" t="s">
        <v>32</v>
      </c>
      <c r="DO22" t="s">
        <v>28</v>
      </c>
      <c r="DP22" t="s">
        <v>95</v>
      </c>
      <c r="DQ22" t="s">
        <v>123</v>
      </c>
      <c r="DR22" t="s">
        <v>131</v>
      </c>
      <c r="DS22" t="s">
        <v>144</v>
      </c>
      <c r="DT22" t="s">
        <v>145</v>
      </c>
      <c r="DU22" t="s">
        <v>146</v>
      </c>
      <c r="DV22" t="s">
        <v>149</v>
      </c>
      <c r="DX22" t="s">
        <v>0</v>
      </c>
      <c r="DY22" t="s">
        <v>74</v>
      </c>
      <c r="DZ22" t="s">
        <v>70</v>
      </c>
      <c r="EA22" t="s">
        <v>35</v>
      </c>
      <c r="EB22" t="s">
        <v>1</v>
      </c>
      <c r="EC22" t="s">
        <v>2</v>
      </c>
      <c r="ED22" t="s">
        <v>32</v>
      </c>
      <c r="EE22" t="s">
        <v>28</v>
      </c>
      <c r="EF22" t="s">
        <v>95</v>
      </c>
      <c r="EG22" t="s">
        <v>123</v>
      </c>
      <c r="EH22" t="s">
        <v>131</v>
      </c>
      <c r="EI22" t="s">
        <v>144</v>
      </c>
      <c r="EJ22" t="s">
        <v>145</v>
      </c>
      <c r="EK22" t="s">
        <v>146</v>
      </c>
      <c r="EL22" t="s">
        <v>149</v>
      </c>
      <c r="EN22" t="s">
        <v>0</v>
      </c>
      <c r="EO22" t="s">
        <v>74</v>
      </c>
      <c r="EP22" t="s">
        <v>70</v>
      </c>
      <c r="EQ22" t="s">
        <v>35</v>
      </c>
      <c r="ER22" t="s">
        <v>1</v>
      </c>
      <c r="ES22" t="s">
        <v>2</v>
      </c>
      <c r="ET22" t="s">
        <v>32</v>
      </c>
      <c r="EU22" t="s">
        <v>28</v>
      </c>
      <c r="EV22" t="s">
        <v>95</v>
      </c>
      <c r="EW22" t="s">
        <v>123</v>
      </c>
      <c r="EX22" t="s">
        <v>131</v>
      </c>
      <c r="EY22" t="s">
        <v>144</v>
      </c>
      <c r="EZ22" t="s">
        <v>145</v>
      </c>
      <c r="FA22" t="s">
        <v>146</v>
      </c>
      <c r="FB22" t="s">
        <v>149</v>
      </c>
      <c r="FD22" t="s">
        <v>0</v>
      </c>
      <c r="FE22" t="s">
        <v>74</v>
      </c>
      <c r="FF22" t="s">
        <v>70</v>
      </c>
      <c r="FG22" t="s">
        <v>35</v>
      </c>
      <c r="FH22" t="s">
        <v>1</v>
      </c>
      <c r="FI22" t="s">
        <v>2</v>
      </c>
      <c r="FJ22" t="s">
        <v>32</v>
      </c>
      <c r="FK22" t="s">
        <v>28</v>
      </c>
      <c r="FL22" t="s">
        <v>95</v>
      </c>
      <c r="FM22" t="s">
        <v>123</v>
      </c>
      <c r="FN22" t="s">
        <v>131</v>
      </c>
      <c r="FO22" t="s">
        <v>144</v>
      </c>
      <c r="FP22" t="s">
        <v>145</v>
      </c>
      <c r="FQ22" t="s">
        <v>146</v>
      </c>
      <c r="FR22" t="s">
        <v>149</v>
      </c>
      <c r="FT22" t="s">
        <v>0</v>
      </c>
      <c r="FU22" t="s">
        <v>74</v>
      </c>
      <c r="FV22" t="s">
        <v>70</v>
      </c>
      <c r="FW22" t="s">
        <v>35</v>
      </c>
      <c r="FX22" t="s">
        <v>1</v>
      </c>
      <c r="FY22" t="s">
        <v>2</v>
      </c>
      <c r="FZ22" t="s">
        <v>32</v>
      </c>
      <c r="GA22" t="s">
        <v>28</v>
      </c>
      <c r="GB22" t="s">
        <v>95</v>
      </c>
      <c r="GC22" t="s">
        <v>123</v>
      </c>
      <c r="GD22" t="s">
        <v>131</v>
      </c>
      <c r="GE22" t="s">
        <v>144</v>
      </c>
      <c r="GF22" t="s">
        <v>145</v>
      </c>
      <c r="GG22" t="s">
        <v>146</v>
      </c>
      <c r="GH22" t="s">
        <v>149</v>
      </c>
      <c r="GJ22" t="s">
        <v>0</v>
      </c>
      <c r="GK22" t="s">
        <v>74</v>
      </c>
      <c r="GL22" t="s">
        <v>70</v>
      </c>
      <c r="GM22" t="s">
        <v>35</v>
      </c>
      <c r="GN22" t="s">
        <v>1</v>
      </c>
      <c r="GO22" t="s">
        <v>2</v>
      </c>
      <c r="GP22" t="s">
        <v>32</v>
      </c>
      <c r="GQ22" t="s">
        <v>28</v>
      </c>
      <c r="GR22" t="s">
        <v>95</v>
      </c>
      <c r="GS22" t="s">
        <v>123</v>
      </c>
      <c r="GT22" t="s">
        <v>131</v>
      </c>
      <c r="GU22" t="s">
        <v>144</v>
      </c>
      <c r="GV22" t="s">
        <v>145</v>
      </c>
      <c r="GW22" t="s">
        <v>146</v>
      </c>
      <c r="GX22" t="s">
        <v>149</v>
      </c>
      <c r="GZ22" t="s">
        <v>0</v>
      </c>
      <c r="HA22" t="s">
        <v>74</v>
      </c>
      <c r="HB22" t="s">
        <v>70</v>
      </c>
      <c r="HC22" t="s">
        <v>35</v>
      </c>
      <c r="HD22" t="s">
        <v>1</v>
      </c>
      <c r="HE22" t="s">
        <v>2</v>
      </c>
      <c r="HF22" t="s">
        <v>32</v>
      </c>
      <c r="HG22" t="s">
        <v>28</v>
      </c>
      <c r="HH22" t="s">
        <v>95</v>
      </c>
      <c r="HI22" t="s">
        <v>123</v>
      </c>
      <c r="HJ22" t="s">
        <v>131</v>
      </c>
      <c r="HK22" t="s">
        <v>144</v>
      </c>
      <c r="HL22" t="s">
        <v>145</v>
      </c>
      <c r="HM22" t="s">
        <v>146</v>
      </c>
      <c r="HN22" t="s">
        <v>149</v>
      </c>
      <c r="HP22" t="s">
        <v>0</v>
      </c>
      <c r="HQ22" t="s">
        <v>74</v>
      </c>
      <c r="HR22" t="s">
        <v>70</v>
      </c>
      <c r="HS22" t="s">
        <v>35</v>
      </c>
      <c r="HT22" t="s">
        <v>1</v>
      </c>
      <c r="HU22" t="s">
        <v>2</v>
      </c>
      <c r="HV22" t="s">
        <v>32</v>
      </c>
      <c r="HW22" t="s">
        <v>28</v>
      </c>
      <c r="HX22" t="s">
        <v>95</v>
      </c>
      <c r="HY22" t="s">
        <v>123</v>
      </c>
      <c r="HZ22" t="s">
        <v>131</v>
      </c>
      <c r="IA22" t="s">
        <v>144</v>
      </c>
      <c r="IB22" t="s">
        <v>145</v>
      </c>
      <c r="IC22" t="s">
        <v>146</v>
      </c>
      <c r="ID22" t="s">
        <v>149</v>
      </c>
      <c r="IF22" t="s">
        <v>0</v>
      </c>
      <c r="IG22" t="s">
        <v>74</v>
      </c>
      <c r="IH22" t="s">
        <v>70</v>
      </c>
      <c r="II22" t="s">
        <v>35</v>
      </c>
      <c r="IJ22" t="s">
        <v>1</v>
      </c>
      <c r="IK22" t="s">
        <v>2</v>
      </c>
      <c r="IL22" t="s">
        <v>32</v>
      </c>
      <c r="IM22" t="s">
        <v>28</v>
      </c>
      <c r="IN22" t="s">
        <v>95</v>
      </c>
      <c r="IO22" t="s">
        <v>123</v>
      </c>
      <c r="IP22" t="s">
        <v>131</v>
      </c>
      <c r="IQ22" t="s">
        <v>144</v>
      </c>
      <c r="IR22" t="s">
        <v>145</v>
      </c>
      <c r="IS22" t="s">
        <v>146</v>
      </c>
      <c r="IT22" t="s">
        <v>149</v>
      </c>
      <c r="IV22" t="s">
        <v>0</v>
      </c>
      <c r="IW22" t="s">
        <v>74</v>
      </c>
      <c r="IX22" t="s">
        <v>70</v>
      </c>
      <c r="IY22" t="s">
        <v>35</v>
      </c>
      <c r="IZ22" t="s">
        <v>1</v>
      </c>
      <c r="JA22" t="s">
        <v>2</v>
      </c>
      <c r="JB22" t="s">
        <v>32</v>
      </c>
      <c r="JC22" t="s">
        <v>28</v>
      </c>
      <c r="JD22" t="s">
        <v>95</v>
      </c>
      <c r="JE22" t="s">
        <v>123</v>
      </c>
      <c r="JF22" t="s">
        <v>131</v>
      </c>
      <c r="JG22" t="s">
        <v>144</v>
      </c>
      <c r="JH22" t="s">
        <v>145</v>
      </c>
      <c r="JI22" t="s">
        <v>146</v>
      </c>
      <c r="JJ22" t="s">
        <v>149</v>
      </c>
      <c r="JL22" t="s">
        <v>0</v>
      </c>
      <c r="JM22" t="s">
        <v>74</v>
      </c>
      <c r="JN22" t="s">
        <v>70</v>
      </c>
      <c r="JO22" t="s">
        <v>35</v>
      </c>
      <c r="JP22" t="s">
        <v>1</v>
      </c>
      <c r="JQ22" t="s">
        <v>2</v>
      </c>
      <c r="JR22" t="s">
        <v>32</v>
      </c>
      <c r="JS22" t="s">
        <v>28</v>
      </c>
      <c r="JT22" t="s">
        <v>95</v>
      </c>
      <c r="JU22" t="s">
        <v>123</v>
      </c>
      <c r="JV22" t="s">
        <v>131</v>
      </c>
      <c r="JW22" t="s">
        <v>144</v>
      </c>
      <c r="JX22" t="s">
        <v>145</v>
      </c>
      <c r="JY22" t="s">
        <v>146</v>
      </c>
      <c r="JZ22" t="s">
        <v>149</v>
      </c>
      <c r="KB22" t="s">
        <v>0</v>
      </c>
      <c r="KC22" t="s">
        <v>74</v>
      </c>
      <c r="KD22" t="s">
        <v>70</v>
      </c>
      <c r="KE22" t="s">
        <v>35</v>
      </c>
      <c r="KF22" t="s">
        <v>1</v>
      </c>
      <c r="KG22" t="s">
        <v>2</v>
      </c>
      <c r="KH22" t="s">
        <v>32</v>
      </c>
      <c r="KI22" t="s">
        <v>28</v>
      </c>
      <c r="KJ22" t="s">
        <v>95</v>
      </c>
      <c r="KK22" t="s">
        <v>123</v>
      </c>
      <c r="KL22" t="s">
        <v>131</v>
      </c>
      <c r="KM22" t="s">
        <v>144</v>
      </c>
      <c r="KN22" t="s">
        <v>145</v>
      </c>
      <c r="KO22" t="s">
        <v>146</v>
      </c>
      <c r="KP22" t="s">
        <v>149</v>
      </c>
      <c r="KR22" t="s">
        <v>0</v>
      </c>
      <c r="KS22" t="s">
        <v>74</v>
      </c>
      <c r="KT22" t="s">
        <v>70</v>
      </c>
      <c r="KU22" t="s">
        <v>35</v>
      </c>
      <c r="KV22" t="s">
        <v>1</v>
      </c>
      <c r="KW22" t="s">
        <v>2</v>
      </c>
      <c r="KX22" t="s">
        <v>32</v>
      </c>
      <c r="KY22" t="s">
        <v>28</v>
      </c>
      <c r="KZ22" t="s">
        <v>95</v>
      </c>
      <c r="LA22" t="s">
        <v>123</v>
      </c>
      <c r="LB22" t="s">
        <v>131</v>
      </c>
      <c r="LC22" t="s">
        <v>144</v>
      </c>
      <c r="LD22" t="s">
        <v>145</v>
      </c>
      <c r="LE22" t="s">
        <v>146</v>
      </c>
      <c r="LF22" t="s">
        <v>149</v>
      </c>
      <c r="LH22" t="s">
        <v>0</v>
      </c>
      <c r="LI22" t="s">
        <v>74</v>
      </c>
      <c r="LJ22" t="s">
        <v>70</v>
      </c>
      <c r="LK22" t="s">
        <v>35</v>
      </c>
      <c r="LL22" t="s">
        <v>1</v>
      </c>
      <c r="LM22" t="s">
        <v>2</v>
      </c>
      <c r="LN22" t="s">
        <v>32</v>
      </c>
      <c r="LO22" t="s">
        <v>28</v>
      </c>
      <c r="LP22" t="s">
        <v>95</v>
      </c>
      <c r="LQ22" t="s">
        <v>123</v>
      </c>
      <c r="LR22" t="s">
        <v>131</v>
      </c>
      <c r="LS22" t="s">
        <v>144</v>
      </c>
      <c r="LT22" t="s">
        <v>145</v>
      </c>
      <c r="LU22" t="s">
        <v>146</v>
      </c>
      <c r="LV22" t="s">
        <v>149</v>
      </c>
      <c r="LX22" t="s">
        <v>0</v>
      </c>
      <c r="LY22" t="s">
        <v>74</v>
      </c>
      <c r="LZ22" t="s">
        <v>70</v>
      </c>
      <c r="MA22" t="s">
        <v>35</v>
      </c>
      <c r="MB22" t="s">
        <v>1</v>
      </c>
      <c r="MC22" t="s">
        <v>2</v>
      </c>
      <c r="MD22" t="s">
        <v>32</v>
      </c>
      <c r="ME22" t="s">
        <v>28</v>
      </c>
      <c r="MF22" t="s">
        <v>95</v>
      </c>
      <c r="MG22" t="s">
        <v>123</v>
      </c>
      <c r="MH22" t="s">
        <v>131</v>
      </c>
      <c r="MI22" t="s">
        <v>144</v>
      </c>
      <c r="MJ22" t="s">
        <v>145</v>
      </c>
      <c r="MK22" t="s">
        <v>146</v>
      </c>
      <c r="ML22" t="s">
        <v>149</v>
      </c>
      <c r="MN22" t="s">
        <v>0</v>
      </c>
      <c r="MO22" t="s">
        <v>74</v>
      </c>
      <c r="MP22" t="s">
        <v>70</v>
      </c>
      <c r="MQ22" t="s">
        <v>35</v>
      </c>
      <c r="MR22" t="s">
        <v>1</v>
      </c>
      <c r="MS22" t="s">
        <v>2</v>
      </c>
      <c r="MT22" t="s">
        <v>32</v>
      </c>
      <c r="MU22" t="s">
        <v>28</v>
      </c>
      <c r="MV22" t="s">
        <v>95</v>
      </c>
      <c r="MW22" t="s">
        <v>123</v>
      </c>
      <c r="MX22" t="s">
        <v>131</v>
      </c>
      <c r="MY22" t="s">
        <v>144</v>
      </c>
      <c r="MZ22" t="s">
        <v>145</v>
      </c>
      <c r="NA22" t="s">
        <v>146</v>
      </c>
      <c r="NB22" t="s">
        <v>149</v>
      </c>
    </row>
    <row r="23" spans="1:366" x14ac:dyDescent="0.25">
      <c r="A23">
        <v>-2.92</v>
      </c>
      <c r="B23">
        <f t="shared" si="6"/>
        <v>0.01</v>
      </c>
      <c r="C23">
        <f>(Overview!C3*10/C$13)*$B23</f>
        <v>0.6</v>
      </c>
      <c r="D23">
        <f t="shared" si="7"/>
        <v>0.6</v>
      </c>
      <c r="E23">
        <f t="shared" si="8"/>
        <v>1</v>
      </c>
      <c r="F23">
        <f t="shared" si="9"/>
        <v>0.01</v>
      </c>
      <c r="H23">
        <v>0</v>
      </c>
      <c r="I23">
        <v>0</v>
      </c>
      <c r="J23">
        <v>2.2000000000000002</v>
      </c>
      <c r="M23" t="str">
        <f t="shared" ref="M23:M86" si="262">IF(M22="throw progress","beginning of throw",(IF(J22&lt;0,"end of throw","No Curl")))</f>
        <v>beginning of throw</v>
      </c>
      <c r="N23">
        <v>0</v>
      </c>
      <c r="P23">
        <f>S23-Q20</f>
        <v>2.4480702100500884</v>
      </c>
      <c r="S23">
        <f>Q21</f>
        <v>2.4900000000000002</v>
      </c>
      <c r="T23">
        <f>S23+Q20</f>
        <v>2.531929789949912</v>
      </c>
      <c r="U23">
        <f>IF(V22="Curl",U22,(T23-P23)/2)</f>
        <v>4.1929789949911811E-2</v>
      </c>
      <c r="V23" t="str">
        <f>IF(V22="throw progress","beginning of throw",IF(P23+T23&gt;0,IF(AND(P23&lt;1.42,U23&lt;$B$6),"Curl",IF(U23&lt;$B$6,"Weak initial curl","No Curl")),IF(OR(V22="end of throw",V22="done"),"done","end of throw")))</f>
        <v>beginning of throw</v>
      </c>
      <c r="Y23">
        <f t="shared" ref="Y23:Y86" si="263">SQRT((S23+(SIN(60*PI()/180)*U23))^2+(COS(60*PI()/180)*U23)^2)</f>
        <v>2.5263992515791425</v>
      </c>
      <c r="AF23">
        <f t="shared" ref="AF23" si="264">AI23-AG20</f>
        <v>2.4173132813575164</v>
      </c>
      <c r="AI23">
        <f t="shared" ref="AI23" si="265">AG21</f>
        <v>2.5</v>
      </c>
      <c r="AJ23">
        <f t="shared" ref="AJ23" si="266">AI23+AG20</f>
        <v>2.5826867186424836</v>
      </c>
      <c r="AK23">
        <f t="shared" ref="AK23:AK86" si="267">IF(AL22="Curl",AK22,(AJ23-AF23)/2)</f>
        <v>8.2686718642483559E-2</v>
      </c>
      <c r="AL23" t="str">
        <f t="shared" ref="AL23:AL86" si="268">IF(AL22="throw progress","beginning of throw",IF(AF23+AJ23&gt;0,IF(AND(AF23&lt;1.42,AK23&lt;$B$6),"Curl",IF(AK23&lt;$B$6,"Weak initial curl","No Curl")),IF(OR(AL22="end of throw",AL22="done"),"done","end of throw")))</f>
        <v>beginning of throw</v>
      </c>
      <c r="AO23">
        <f t="shared" ref="AO23:AO86" si="269">SQRT((AI23+(SIN(60*PI()/180)*AK23))^2+(COS(60*PI()/180)*AK23)^2)</f>
        <v>2.5719411128444789</v>
      </c>
      <c r="AV23">
        <f t="shared" ref="AV23" si="270">AY23-AW20</f>
        <v>2.3859699220362747</v>
      </c>
      <c r="AY23">
        <f t="shared" ref="AY23" si="271">AW21</f>
        <v>2.5099999999999998</v>
      </c>
      <c r="AZ23">
        <f t="shared" ref="AZ23" si="272">AY23+AW20</f>
        <v>2.6340300779637249</v>
      </c>
      <c r="BA23">
        <f t="shared" ref="BA23:BA86" si="273">IF(BB22="Curl",BA22,(AZ23-AV23)/2)</f>
        <v>0.12403007796372512</v>
      </c>
      <c r="BB23" t="str">
        <f t="shared" ref="BB23:BB86" si="274">IF(BB22="throw progress","beginning of throw",IF(AV23+AZ23&gt;0,IF(AND(AV23&lt;1.42,BA23&lt;$B$6),"Curl",IF(BA23&lt;$B$6,"Weak initial curl","No Curl")),IF(OR(BB22="end of throw",BB22="done"),"done","end of throw")))</f>
        <v>beginning of throw</v>
      </c>
      <c r="BE23">
        <f t="shared" ref="BE23:BE86" si="275">SQRT((AY23+(SIN(60*PI()/180)*BA23))^2+(COS(60*PI()/180)*BA23)^2)</f>
        <v>2.6181477643472375</v>
      </c>
      <c r="BL23">
        <f t="shared" ref="BL23" si="276">BO23-BM20</f>
        <v>2.3557994239723734</v>
      </c>
      <c r="BO23">
        <f t="shared" ref="BO23" si="277">BM21</f>
        <v>2.52</v>
      </c>
      <c r="BP23">
        <f t="shared" ref="BP23" si="278">BO23+BM20</f>
        <v>2.6842005760276266</v>
      </c>
      <c r="BQ23">
        <f t="shared" ref="BQ23:BQ86" si="279">IF(BR22="Curl",BQ22,(BP23-BL23)/2)</f>
        <v>0.16420057602762661</v>
      </c>
      <c r="BR23" t="str">
        <f t="shared" ref="BR23:BR86" si="280">IF(BR22="throw progress","beginning of throw",IF(BL23+BP23&gt;0,IF(AND(BL23&lt;1.42,BQ23&lt;$B$6),"Curl",IF(BQ23&lt;$B$6,"Weak initial curl","No Curl")),IF(OR(BR22="end of throw",BR22="done"),"done","end of throw")))</f>
        <v>beginning of throw</v>
      </c>
      <c r="BU23">
        <f t="shared" ref="BU23:BU86" si="281">SQRT((BO23+(SIN(60*PI()/180)*BQ23))^2+(COS(60*PI()/180)*BQ23)^2)</f>
        <v>2.6634675246290982</v>
      </c>
      <c r="CB23">
        <f t="shared" ref="CB23" si="282">CE23-CC20</f>
        <v>2.3203510502504407</v>
      </c>
      <c r="CE23">
        <f t="shared" ref="CE23" si="283">CC21</f>
        <v>2.5299999999999998</v>
      </c>
      <c r="CF23">
        <f t="shared" ref="CF23" si="284">CE23+CC20</f>
        <v>2.7396489497495589</v>
      </c>
      <c r="CG23">
        <f t="shared" ref="CG23:CG86" si="285">IF(CH22="Curl",CG22,(CF23-CB23)/2)</f>
        <v>0.20964894974955905</v>
      </c>
      <c r="CH23" t="str">
        <f t="shared" ref="CH23:CH86" si="286">IF(CH22="throw progress","beginning of throw",IF(CB23+CF23&gt;0,IF(AND(CB23&lt;1.42,CG23&lt;$B$6),"Curl",IF(CG23&lt;$B$6,"Weak initial curl","No Curl")),IF(OR(CH22="end of throw",CH22="done"),"done","end of throw")))</f>
        <v>beginning of throw</v>
      </c>
      <c r="CK23">
        <f t="shared" ref="CK23:CK86" si="287">SQRT((CE23+(SIN(60*PI()/180)*CG23))^2+(COS(60*PI()/180)*CG23)^2)</f>
        <v>2.7135867303095194</v>
      </c>
      <c r="CR23">
        <f t="shared" ref="CR23" si="288">CU23-CS20</f>
        <v>2.2390690495544159</v>
      </c>
      <c r="CU23">
        <f t="shared" ref="CU23" si="289">CS21</f>
        <v>2.5099999999999998</v>
      </c>
      <c r="CV23">
        <f t="shared" ref="CV23" si="290">CU23+CS20</f>
        <v>2.7809309504455837</v>
      </c>
      <c r="CW23">
        <f t="shared" ref="CW23:CW86" si="291">IF(CX22="Curl",CW22,(CV23-CR23)/2)</f>
        <v>0.27093095044558391</v>
      </c>
      <c r="CX23" t="str">
        <f t="shared" ref="CX23:CX86" si="292">IF(CX22="throw progress","beginning of throw",IF(CR23+CV23&gt;0,IF(AND(CR23&lt;1.42,CW23&lt;$B$6),"Curl",IF(CW23&lt;$B$6,"Weak initial curl","No Curl")),IF(OR(CX22="end of throw",CX22="done"),"done","end of throw")))</f>
        <v>beginning of throw</v>
      </c>
      <c r="DA23">
        <f t="shared" ref="DA23:DA86" si="293">SQRT((CU23+(SIN(60*PI()/180)*CW23))^2+(COS(60*PI()/180)*CW23)^2)</f>
        <v>2.7479741029367775</v>
      </c>
      <c r="DH23">
        <f t="shared" ref="DH23" si="294">DK23-DI20</f>
        <v>2.1836513551450922</v>
      </c>
      <c r="DK23">
        <f t="shared" ref="DK23" si="295">DI21</f>
        <v>2.5099999999999998</v>
      </c>
      <c r="DL23">
        <f t="shared" ref="DL23" si="296">DK23+DI20</f>
        <v>2.8363486448549073</v>
      </c>
      <c r="DM23">
        <f t="shared" ref="DM23:DM86" si="297">IF(DN22="Curl",DM22,(DL23-DH23)/2)</f>
        <v>0.32634864485490755</v>
      </c>
      <c r="DN23" t="str">
        <f t="shared" ref="DN23:DN86" si="298">IF(DN22="throw progress","beginning of throw",IF(DH23+DL23&gt;0,IF(AND(DH23&lt;1.42,DM23&lt;$B$6),"Curl",IF(DM23&lt;$B$6,"Weak initial curl","No Curl")),IF(OR(DN22="end of throw",DN22="done"),"done","end of throw")))</f>
        <v>beginning of throw</v>
      </c>
      <c r="DQ23">
        <f t="shared" ref="DQ23:DQ86" si="299">SQRT((DK23+(SIN(60*PI()/180)*DM23))^2+(COS(60*PI()/180)*DM23)^2)</f>
        <v>2.797389327035515</v>
      </c>
      <c r="DX23">
        <f t="shared" ref="DX23" si="300">EA23-DY20</f>
        <v>2.1276472301070979</v>
      </c>
      <c r="EA23">
        <f t="shared" ref="EA23" si="301">DY21</f>
        <v>2.5099999999999998</v>
      </c>
      <c r="EB23">
        <f t="shared" ref="EB23" si="302">EA23+DY20</f>
        <v>2.8923527698929017</v>
      </c>
      <c r="EC23">
        <f t="shared" ref="EC23:EC86" si="303">IF(ED22="Curl",EC22,(EB23-DX23)/2)</f>
        <v>0.3823527698929019</v>
      </c>
      <c r="ED23" t="str">
        <f t="shared" ref="ED23:ED86" si="304">IF(ED22="throw progress","beginning of throw",IF(DX23+EB23&gt;0,IF(AND(DX23&lt;1.42,EC23&lt;$B$6),"Curl",IF(EC23&lt;$B$6,"Weak initial curl","No Curl")),IF(OR(ED22="end of throw",ED22="done"),"done","end of throw")))</f>
        <v>beginning of throw</v>
      </c>
      <c r="EG23">
        <f t="shared" ref="EG23:EG86" si="305">SQRT((EA23+(SIN(60*PI()/180)*EC23))^2+(COS(60*PI()/180)*EC23)^2)</f>
        <v>2.8475519739868598</v>
      </c>
      <c r="EN23">
        <f t="shared" ref="EN23" si="306">EQ23-EO20</f>
        <v>2.0819363203834391</v>
      </c>
      <c r="EQ23">
        <f t="shared" ref="EQ23" si="307">EO21</f>
        <v>2.52</v>
      </c>
      <c r="ER23">
        <f t="shared" ref="ER23" si="308">EQ23+EO20</f>
        <v>2.9580636796165609</v>
      </c>
      <c r="ES23">
        <f t="shared" ref="ES23:ES86" si="309">IF(ET22="Curl",ES22,(ER23-EN23)/2)</f>
        <v>0.4380636796165609</v>
      </c>
      <c r="ET23" t="str">
        <f t="shared" ref="ET23:ET86" si="310">IF(ET22="throw progress","beginning of throw",IF(EN23+ER23&gt;0,IF(AND(EN23&lt;1.42,ES23&lt;$B$6),"Curl",IF(ES23&lt;$B$6,"Weak initial curl","No Curl")),IF(OR(ET22="end of throw",ET22="done"),"done","end of throw")))</f>
        <v>beginning of throw</v>
      </c>
      <c r="EW23">
        <f t="shared" ref="EW23:EW86" si="311">SQRT((EQ23+(SIN(60*PI()/180)*ES23))^2+(COS(60*PI()/180)*ES23)^2)</f>
        <v>2.9076358323415046</v>
      </c>
      <c r="FD23">
        <f t="shared" ref="FD23" si="312">FG23-FE20</f>
        <v>2.0273982719171202</v>
      </c>
      <c r="FG23">
        <f t="shared" ref="FG23" si="313">FE21</f>
        <v>2.52</v>
      </c>
      <c r="FH23">
        <f t="shared" ref="FH23" si="314">FG23+FE20</f>
        <v>3.0126017280828798</v>
      </c>
      <c r="FI23">
        <f t="shared" ref="FI23:FI86" si="315">IF(FJ22="Curl",FI22,(FH23-FD23)/2)</f>
        <v>0.49260172808287983</v>
      </c>
      <c r="FJ23" t="str">
        <f t="shared" ref="FJ23:FJ86" si="316">IF(FJ22="throw progress","beginning of throw",IF(FD23+FH23&gt;0,IF(AND(FD23&lt;1.42,FI23&lt;$B$6),"Curl",IF(FI23&lt;$B$6,"Weak initial curl","No Curl")),IF(OR(FJ22="end of throw",FJ22="done"),"done","end of throw")))</f>
        <v>beginning of throw</v>
      </c>
      <c r="FM23">
        <f t="shared" ref="FM23:FM86" si="317">SQRT((FG23+(SIN(60*PI()/180)*FI23))^2+(COS(60*PI()/180)*FI23)^2)</f>
        <v>2.9568815903360748</v>
      </c>
      <c r="FT23">
        <f t="shared" ref="FT23" si="318">FW23-FU20</f>
        <v>1.981687362193461</v>
      </c>
      <c r="FW23">
        <f t="shared" ref="FW23" si="319">FU21</f>
        <v>2.5299999999999998</v>
      </c>
      <c r="FX23">
        <f t="shared" ref="FX23" si="320">FW23+FU20</f>
        <v>3.0783126378065386</v>
      </c>
      <c r="FY23">
        <f t="shared" ref="FY23:FY86" si="321">IF(FZ22="Curl",FY22,(FX23-FT23)/2)</f>
        <v>0.54831263780653883</v>
      </c>
      <c r="FZ23" t="str">
        <f t="shared" ref="FZ23:FZ86" si="322">IF(FZ22="throw progress","beginning of throw",IF(FT23+FX23&gt;0,IF(AND(FT23&lt;1.42,FY23&lt;$B$6),"Curl",IF(FY23&lt;$B$6,"Weak initial curl","No Curl")),IF(OR(FZ22="end of throw",FZ22="done"),"done","end of throw")))</f>
        <v>beginning of throw</v>
      </c>
      <c r="GC23">
        <f t="shared" ref="GC23:GC86" si="323">SQRT((FW23+(SIN(60*PI()/180)*FY23))^2+(COS(60*PI()/180)*FY23)^2)</f>
        <v>3.0173334712912236</v>
      </c>
      <c r="GJ23">
        <f t="shared" ref="GJ23" si="324">GM23-GK20</f>
        <v>1.9448035912124619</v>
      </c>
      <c r="GM23">
        <f t="shared" ref="GM23" si="325">GK21</f>
        <v>2.5499999999999998</v>
      </c>
      <c r="GN23">
        <f t="shared" ref="GN23" si="326">GM23+GK20</f>
        <v>3.1551964087875377</v>
      </c>
      <c r="GO23">
        <f t="shared" ref="GO23:GO86" si="327">IF(GP22="Curl",GO22,(GN23-GJ23)/2)</f>
        <v>0.60519640878753789</v>
      </c>
      <c r="GP23" t="str">
        <f t="shared" ref="GP23:GP86" si="328">IF(GP22="throw progress","beginning of throw",IF(GJ23+GN23&gt;0,IF(AND(GJ23&lt;1.42,GO23&lt;$B$6),"Curl",IF(GO23&lt;$B$6,"Weak initial curl","No Curl")),IF(OR(GP22="end of throw",GP22="done"),"done","end of throw")))</f>
        <v>beginning of throw</v>
      </c>
      <c r="GS23">
        <f t="shared" ref="GS23:GS86" si="329">SQRT((GM23+(SIN(60*PI()/180)*GO23))^2+(COS(60*PI()/180)*GO23)^2)</f>
        <v>3.0889725737021108</v>
      </c>
      <c r="GZ23">
        <f t="shared" ref="GZ23" si="330">HC23-HA20</f>
        <v>1.9005587580604786</v>
      </c>
      <c r="HC23">
        <f t="shared" ref="HC23" si="331">HA21</f>
        <v>2.56</v>
      </c>
      <c r="HD23">
        <f t="shared" ref="HD23" si="332">HC23+HA20</f>
        <v>3.2194412419395215</v>
      </c>
      <c r="HE23">
        <f t="shared" ref="HE23:HE86" si="333">IF(HF22="Curl",HE22,(HD23-GZ23)/2)</f>
        <v>0.65944124193952147</v>
      </c>
      <c r="HF23" t="str">
        <f t="shared" ref="HF23:HF86" si="334">IF(HF22="throw progress","beginning of throw",IF(GZ23+HD23&gt;0,IF(AND(GZ23&lt;1.42,HE23&lt;$B$6),"Curl",IF(HE23&lt;$B$6,"Weak initial curl","No Curl")),IF(OR(HF22="end of throw",HF22="done"),"done","end of throw")))</f>
        <v>beginning of throw</v>
      </c>
      <c r="HI23">
        <f t="shared" ref="HI23:HI86" si="335">SQRT((HC23+(SIN(60*PI()/180)*HE23))^2+(COS(60*PI()/180)*HE23)^2)</f>
        <v>3.1484056655430224</v>
      </c>
      <c r="HP23">
        <f t="shared" ref="HP23" si="336">HS23-HQ20</f>
        <v>1.8557274942798245</v>
      </c>
      <c r="HS23">
        <f t="shared" ref="HS23" si="337">HQ21</f>
        <v>2.57</v>
      </c>
      <c r="HT23">
        <f t="shared" ref="HT23" si="338">HS23+HQ20</f>
        <v>3.2842725057201752</v>
      </c>
      <c r="HU23">
        <f t="shared" ref="HU23:HU86" si="339">IF(HV22="Curl",HU22,(HT23-HP23)/2)</f>
        <v>0.71427250572017531</v>
      </c>
      <c r="HV23" t="str">
        <f t="shared" ref="HV23:HV86" si="340">IF(HV22="throw progress","beginning of throw",IF(HP23+HT23&gt;0,IF(AND(HP23&lt;1.42,HU23&lt;$B$6),"Curl",IF(HU23&lt;$B$6,"Weak initial curl","No Curl")),IF(OR(HV22="end of throw",HV22="done"),"done","end of throw")))</f>
        <v>beginning of throw</v>
      </c>
      <c r="HY23">
        <f t="shared" ref="HY23:HY86" si="341">SQRT((HS23+(SIN(60*PI()/180)*HU23))^2+(COS(60*PI()/180)*HU23)^2)</f>
        <v>3.2085162968644783</v>
      </c>
      <c r="IF23">
        <f t="shared" ref="IF23" si="342">II23-IG20</f>
        <v>1.8103097998705007</v>
      </c>
      <c r="II23">
        <f t="shared" ref="II23" si="343">IG21</f>
        <v>2.58</v>
      </c>
      <c r="IJ23">
        <f t="shared" ref="IJ23" si="344">II23+IG20</f>
        <v>3.3496902001294995</v>
      </c>
      <c r="IK23">
        <f t="shared" ref="IK23:IK86" si="345">IF(IL22="Curl",IK22,(IJ23-IF23)/2)</f>
        <v>0.7696902001294994</v>
      </c>
      <c r="IL23" t="str">
        <f t="shared" ref="IL23:IL86" si="346">IF(IL22="throw progress","beginning of throw",IF(IF23+IJ23&gt;0,IF(AND(IF23&lt;1.42,IK23&lt;$B$6),"Curl",IF(IK23&lt;$B$6,"Weak initial curl","No Curl")),IF(OR(IL22="end of throw",IL22="done"),"done","end of throw")))</f>
        <v>beginning of throw</v>
      </c>
      <c r="IO23">
        <f t="shared" ref="IO23:IO86" si="347">SQRT((II23+(SIN(60*PI()/180)*IK23))^2+(COS(60*PI()/180)*IK23)^2)</f>
        <v>3.2693012615194608</v>
      </c>
      <c r="IV23">
        <f t="shared" ref="IV23" si="348">IY23-IW20</f>
        <v>1.6102891746805303</v>
      </c>
      <c r="IY23">
        <f t="shared" ref="IY23" si="349">IW21</f>
        <v>2.66</v>
      </c>
      <c r="IZ23">
        <f t="shared" ref="IZ23" si="350">IY23+IW20</f>
        <v>3.7097108253194699</v>
      </c>
      <c r="JA23">
        <f t="shared" ref="JA23:JA86" si="351">IF(JB22="Curl",JA22,(IZ23-IV23)/2)</f>
        <v>1.0497108253194698</v>
      </c>
      <c r="JB23" t="str">
        <f t="shared" ref="JB23:JB86" si="352">IF(JB22="throw progress","beginning of throw",IF(IV23+IZ23&gt;0,IF(AND(IV23&lt;1.42,JA23&lt;$B$6),"Curl",IF(JA23&lt;$B$6,"Weak initial curl","No Curl")),IF(OR(JB22="end of throw",JB22="done"),"done","end of throw")))</f>
        <v>beginning of throw</v>
      </c>
      <c r="JE23">
        <f t="shared" ref="JE23:JE86" si="353">SQRT((IY23+(SIN(60*PI()/180)*JA23))^2+(COS(60*PI()/180)*JA23)^2)</f>
        <v>3.6074614926284627</v>
      </c>
      <c r="JL23">
        <f t="shared" ref="JL23" si="354">JO23-JM20</f>
        <v>1.19867270829023</v>
      </c>
      <c r="JO23">
        <f t="shared" ref="JO23" si="355">JM21</f>
        <v>2.87</v>
      </c>
      <c r="JP23">
        <f t="shared" ref="JP23" si="356">JO23+JM20</f>
        <v>4.54132729170977</v>
      </c>
      <c r="JQ23">
        <f t="shared" ref="JQ23:JQ86" si="357">IF(JR22="Curl",JQ22,(JP23-JL23)/2)</f>
        <v>1.6713272917097699</v>
      </c>
      <c r="JR23" t="str">
        <f t="shared" ref="JR23:JR86" si="358">IF(JR22="throw progress","beginning of throw",IF(JL23+JP23&gt;0,IF(AND(JL23&lt;1.42,JQ23&lt;$B$6),"Curl",IF(JQ23&lt;$B$6,"Weak initial curl","No Curl")),IF(OR(JR22="end of throw",JR22="done"),"done","end of throw")))</f>
        <v>beginning of throw</v>
      </c>
      <c r="JU23">
        <f t="shared" ref="JU23:JU86" si="359">SQRT((JO23+(SIN(60*PI()/180)*JQ23))^2+(COS(60*PI()/180)*JQ23)^2)</f>
        <v>4.3975424022828973</v>
      </c>
      <c r="KB23">
        <f t="shared" ref="KB23" si="360">KE23-KC20</f>
        <v>0.68427748531962029</v>
      </c>
      <c r="KE23">
        <f t="shared" ref="KE23" si="361">KC21</f>
        <v>3.03</v>
      </c>
      <c r="KF23">
        <f t="shared" ref="KF23" si="362">KE23+KC20</f>
        <v>5.3757225146803798</v>
      </c>
      <c r="KG23">
        <f t="shared" ref="KG23:KG86" si="363">IF(KH22="Curl",KG22,(KF23-KB23)/2)</f>
        <v>2.3457225146803795</v>
      </c>
      <c r="KH23" t="str">
        <f t="shared" ref="KH23:KH86" si="364">IF(KH22="throw progress","beginning of throw",IF(KB23+KF23&gt;0,IF(AND(KB23&lt;1.42,KG23&lt;$B$6),"Curl",IF(KG23&lt;$B$6,"Weak initial curl","No Curl")),IF(OR(KH22="end of throw",KH22="done"),"done","end of throw")))</f>
        <v>beginning of throw</v>
      </c>
      <c r="KK23">
        <f t="shared" ref="KK23:KK86" si="365">SQRT((KE23+(SIN(60*PI()/180)*KG23))^2+(COS(60*PI()/180)*KG23)^2)</f>
        <v>5.1955686080359804</v>
      </c>
      <c r="KR23">
        <f t="shared" ref="KR23" si="366">KU23-KS20</f>
        <v>0.11920379378251633</v>
      </c>
      <c r="KU23">
        <f t="shared" ref="KU23" si="367">KS21</f>
        <v>3.11</v>
      </c>
      <c r="KV23">
        <f t="shared" ref="KV23" si="368">KU23+KS20</f>
        <v>6.100796206217483</v>
      </c>
      <c r="KW23">
        <f t="shared" ref="KW23:KW86" si="369">IF(KX22="Curl",KW22,(KV23-KR23)/2)</f>
        <v>2.9907962062174835</v>
      </c>
      <c r="KX23" t="str">
        <f t="shared" ref="KX23:KX86" si="370">IF(KX22="throw progress","beginning of throw",IF(KR23+KV23&gt;0,IF(AND(KR23&lt;1.42,KW23&lt;$B$6),"Curl",IF(KW23&lt;$B$6,"Weak initial curl","No Curl")),IF(OR(KX22="end of throw",KX22="done"),"done","end of throw")))</f>
        <v>beginning of throw</v>
      </c>
      <c r="LA23">
        <f t="shared" ref="LA23:LA86" si="371">SQRT((KU23+(SIN(60*PI()/180)*KW23))^2+(COS(60*PI()/180)*KW23)^2)</f>
        <v>5.8929973789364176</v>
      </c>
      <c r="LH23">
        <f t="shared" ref="LH23" si="372">LK23-LI20</f>
        <v>-0.49895544746098031</v>
      </c>
      <c r="LK23">
        <f t="shared" ref="LK23" si="373">LI21</f>
        <v>3.09</v>
      </c>
      <c r="LL23">
        <f t="shared" ref="LL23" si="374">LK23+LI20</f>
        <v>6.6789554474609805</v>
      </c>
      <c r="LM23">
        <f t="shared" ref="LM23:LM86" si="375">IF(LN22="Curl",LM22,(LL23-LH23)/2)</f>
        <v>3.5889554474609806</v>
      </c>
      <c r="LN23" t="str">
        <f t="shared" ref="LN23:LN86" si="376">IF(LN22="throw progress","beginning of throw",IF(LH23+LL23&gt;0,IF(AND(LH23&lt;1.42,LM23&lt;$B$6),"Curl",IF(LM23&lt;$B$6,"Weak initial curl","No Curl")),IF(OR(LN22="end of throw",LN22="done"),"done","end of throw")))</f>
        <v>beginning of throw</v>
      </c>
      <c r="LQ23">
        <f t="shared" ref="LQ23:LQ86" si="377">SQRT((LK23+(SIN(60*PI()/180)*LM23))^2+(COS(60*PI()/180)*LM23)^2)</f>
        <v>6.4526679391914863</v>
      </c>
      <c r="LX23">
        <f t="shared" ref="LX23" si="378">MA23-LY20</f>
        <v>-1.0939642566837562</v>
      </c>
      <c r="MA23">
        <f t="shared" ref="MA23" si="379">LY21</f>
        <v>2.97</v>
      </c>
      <c r="MB23">
        <f t="shared" ref="MB23" si="380">MA23+LY20</f>
        <v>7.0339642566837561</v>
      </c>
      <c r="MC23">
        <f t="shared" ref="MC23:MC86" si="381">IF(MD22="Curl",MC22,(MB23-LX23)/2)</f>
        <v>4.0639642566837564</v>
      </c>
      <c r="MD23" t="str">
        <f t="shared" ref="MD23:MD86" si="382">IF(MD22="throw progress","beginning of throw",IF(LX23+MB23&gt;0,IF(AND(LX23&lt;1.42,MC23&lt;$B$6),"Curl",IF(MC23&lt;$B$6,"Weak initial curl","No Curl")),IF(OR(MD22="end of throw",MD22="done"),"done","end of throw")))</f>
        <v>beginning of throw</v>
      </c>
      <c r="MG23">
        <f t="shared" ref="MG23:MG86" si="383">SQRT((MA23+(SIN(60*PI()/180)*MC23))^2+(COS(60*PI()/180)*MC23)^2)</f>
        <v>6.8001848078255938</v>
      </c>
      <c r="MN23">
        <f t="shared" ref="MN23" si="384">MQ23-MO20</f>
        <v>-1.6916869401725152</v>
      </c>
      <c r="MQ23">
        <f t="shared" ref="MQ23" si="385">MO21</f>
        <v>2.73</v>
      </c>
      <c r="MR23">
        <f t="shared" ref="MR23" si="386">MQ23+MO20</f>
        <v>7.1516869401725156</v>
      </c>
      <c r="MS23">
        <f t="shared" ref="MS23:MS86" si="387">IF(MT22="Curl",MS22,(MR23-MN23)/2)</f>
        <v>4.4216869401725152</v>
      </c>
      <c r="MT23" t="str">
        <f t="shared" ref="MT23:MT86" si="388">IF(MT22="throw progress","beginning of throw",IF(MN23+MR23&gt;0,IF(AND(MN23&lt;1.42,MS23&lt;$B$6),"Curl",IF(MS23&lt;$B$6,"Weak initial curl","No Curl")),IF(OR(MT22="end of throw",MT22="done"),"done","end of throw")))</f>
        <v>beginning of throw</v>
      </c>
      <c r="MW23">
        <f t="shared" ref="MW23:MW86" si="389">SQRT((MQ23+(SIN(60*PI()/180)*MS23))^2+(COS(60*PI()/180)*MS23)^2)</f>
        <v>6.9218607589233825</v>
      </c>
    </row>
    <row r="24" spans="1:366" x14ac:dyDescent="0.25">
      <c r="A24">
        <v>-2.91</v>
      </c>
      <c r="B24">
        <f t="shared" si="6"/>
        <v>0.01</v>
      </c>
      <c r="C24">
        <f>(Overview!C3*10/C$13)*$B24</f>
        <v>0.6</v>
      </c>
      <c r="D24">
        <f t="shared" si="7"/>
        <v>0.6</v>
      </c>
      <c r="E24">
        <f t="shared" si="8"/>
        <v>1</v>
      </c>
      <c r="F24">
        <f t="shared" si="9"/>
        <v>0.01</v>
      </c>
      <c r="H24">
        <v>1</v>
      </c>
      <c r="I24">
        <v>0.1</v>
      </c>
      <c r="J24">
        <f t="shared" ref="J24:J87" si="390">J23-0.1*2*K24/$C$3</f>
        <v>2.1933333333333334</v>
      </c>
      <c r="K24">
        <f t="shared" ref="K24:K87" si="391">VLOOKUP(ROUND(J23,2),A14:C1414,3)</f>
        <v>0.6</v>
      </c>
      <c r="L24">
        <f t="shared" ref="L24:L87" si="392">J24/J23</f>
        <v>0.99696969696969695</v>
      </c>
      <c r="M24" t="str">
        <f t="shared" si="262"/>
        <v>No Curl</v>
      </c>
      <c r="N24">
        <f>(0.5*($J23-$J24)+$J24)*0.1+$N23</f>
        <v>0.21966666666666668</v>
      </c>
      <c r="P24">
        <f>P23*(S24/S23)</f>
        <v>2.4379108825385014</v>
      </c>
      <c r="Q24">
        <f>VLOOKUP(ROUND(P23,2),$A14:$C1414,3)</f>
        <v>0.6</v>
      </c>
      <c r="R24">
        <f>VLOOKUP(ROUND(T23,2),$A14:$D1414,4)</f>
        <v>0.63</v>
      </c>
      <c r="S24">
        <f>IF(OR(V23="Curl",V23="Weak inital curl"),S23-0.1*(Q24+2*COS(RADIANS(Z23))^2*R24)/$C$3-0.1*(Q24-2*(COS(RADIANS(Z23))*SIN(RADIANS($G$6)))*R24)/$C$3,S23-0.1*(Q24+2*COS(RADIANS(Z23))^2*R24)/$C$3)</f>
        <v>2.4796666666666667</v>
      </c>
      <c r="T24">
        <f>T23*(S24/S23)</f>
        <v>2.521422450794832</v>
      </c>
      <c r="U24">
        <f t="shared" ref="U24:U87" si="393">IF(V23="Curl",U23,(T24-P24)/2)</f>
        <v>4.1755784128165274E-2</v>
      </c>
      <c r="V24" t="str">
        <f>IF(V23="throw progress","beginning of throw",IF(P24+T24&gt;0,IF(AND(P24&lt;1.42,U24&lt;$B$6),"Curl",IF(U24&lt;$B$6,"Weak initial curl","No Curl")),IF(OR(V23="end of throw",V23="done"),"done","end of throw")))</f>
        <v>Weak initial curl</v>
      </c>
      <c r="W24">
        <f t="shared" ref="W24:W87" si="394">S23*0.1+W23</f>
        <v>0.24900000000000003</v>
      </c>
      <c r="X24">
        <f>IF(OR(V24="Weak initial curl",V24="Curl"),(Q24-2*(COS(RADIANS(Z23))*SIN(RADIANS($G$6)))*R24)/$C$3*$F$3+X23,X23)</f>
        <v>-1.666666666666662E-4</v>
      </c>
      <c r="Y24">
        <f t="shared" si="263"/>
        <v>2.5159148637881179</v>
      </c>
      <c r="Z24">
        <f>DEGREES(ATAN(COS(RADIANS(90-$G$6))*U24/(SIN(RADIANS(90-$G$6))*U24+S24)))</f>
        <v>0.47546474924950072</v>
      </c>
      <c r="AA24">
        <f>(0.5*(X24-X23)+X24)*$F$3*SQRT(2)/2+AA23</f>
        <v>-1.7677669529663641E-5</v>
      </c>
      <c r="AB24">
        <f t="shared" ref="AB24:AB87" si="395">IF(V24="end of throw",1,IF(V24="done",0,Z24/Y$19+AB23))</f>
        <v>1.7535458242840846E-3</v>
      </c>
      <c r="AC24">
        <f t="shared" ref="AC24:AC87" ca="1" si="396">AB24*AC$19</f>
        <v>2.7137117951908104E-4</v>
      </c>
      <c r="AD24">
        <f ca="1">IF(NOT(AC24=0),AA24+AC24,AD23)</f>
        <v>2.5369350998941738E-4</v>
      </c>
      <c r="AF24">
        <f t="shared" ref="AF24:AF87" si="397">AF23*(AI24/AI23)</f>
        <v>2.407321719794572</v>
      </c>
      <c r="AG24">
        <f t="shared" ref="AG24:AG39" si="398">VLOOKUP(ROUND(AF23,2),$A14:$C1414,3)</f>
        <v>0.6</v>
      </c>
      <c r="AH24">
        <f t="shared" ref="AH24:AH87" si="399">VLOOKUP(ROUND(AJ23,2),$A14:$D1414,4)</f>
        <v>0.63</v>
      </c>
      <c r="AI24">
        <f t="shared" ref="AI24:AI87" si="400">IF(OR(AL23="Curl",AL23="Weak inital curl"),AI23-0.1*(AG24+2*COS(RADIANS(AP23))^2*AH24)/$C$3-0.1*(AG24-2*(COS(RADIANS(AP23))*SIN(RADIANS($G$6)))*AH24)/$C$3,AI23-0.1*(AG24+2*COS(RADIANS(AP23))^2*AH24)/$C$3)</f>
        <v>2.4896666666666665</v>
      </c>
      <c r="AJ24">
        <f t="shared" ref="AJ24:AJ87" si="401">AJ23*(AI24/AI23)</f>
        <v>2.572011613538761</v>
      </c>
      <c r="AK24">
        <f t="shared" si="267"/>
        <v>8.2344946872094482E-2</v>
      </c>
      <c r="AL24" t="str">
        <f t="shared" si="268"/>
        <v>Weak initial curl</v>
      </c>
      <c r="AM24">
        <f t="shared" ref="AM24:AM87" si="402">AI23*0.1+AM23</f>
        <v>0.25</v>
      </c>
      <c r="AN24">
        <f t="shared" ref="AN24:AN87" si="403">IF(OR(AL24="Weak initial curl",AL24="Curl"),(AG24-2*(COS(RADIANS(AP23))*SIN(RADIANS($G$6)))*AH24)/$C$3*$F$3+AN23,AN23)</f>
        <v>-1.666666666666662E-4</v>
      </c>
      <c r="AO24">
        <f t="shared" si="269"/>
        <v>2.5613104229113879</v>
      </c>
      <c r="AP24">
        <f t="shared" ref="AP24:AP87" si="404">DEGREES(ATAN(COS(RADIANS(90-$G$6))*AK24/(SIN(RADIANS(90-$G$6))*AK24+AI24)))</f>
        <v>0.92105609092005036</v>
      </c>
      <c r="AQ24">
        <f t="shared" ref="AQ24:AQ87" si="405">(0.5*(AN24-AN23)+AN24)*$F$3*SQRT(2)/2+AQ23</f>
        <v>-1.7677669529663641E-5</v>
      </c>
      <c r="AR24">
        <f t="shared" ref="AR24:AR87" si="406">IF(AL24="end of throw",1,IF(AL24="done",0,AP24/AO$19+AR23))</f>
        <v>2.4705634128730823E-3</v>
      </c>
      <c r="AS24">
        <f t="shared" ref="AS24:AS87" ca="1" si="407">AR24*AS$19</f>
        <v>6.5012846768249205E-4</v>
      </c>
      <c r="AT24">
        <f t="shared" ref="AT24:AT87" ca="1" si="408">IF(NOT(AS24=0),AQ24+AS24,AT23)</f>
        <v>6.3245079815282845E-4</v>
      </c>
      <c r="AV24">
        <f t="shared" ref="AV24:AV87" si="409">AV23*(AY24/AY23)</f>
        <v>2.3761472038977454</v>
      </c>
      <c r="AW24">
        <f t="shared" ref="AW24:AW39" si="410">VLOOKUP(ROUND(AV23,2),$A14:$C1414,3)</f>
        <v>0.6</v>
      </c>
      <c r="AX24">
        <f t="shared" ref="AX24:AX87" si="411">VLOOKUP(ROUND(AZ23,2),$A14:$D1414,4)</f>
        <v>0.63</v>
      </c>
      <c r="AY24">
        <f t="shared" ref="AY24:AY87" si="412">IF(OR(BB23="Curl",BB23="Weak inital curl"),AY23-0.1*(AW24+2*COS(RADIANS(BF23))^2*AX24)/$C$3-0.1*(AW24-2*(COS(RADIANS(BF23))*SIN(RADIANS($G$6)))*AX24)/$C$3,AY23-0.1*(AW24+2*COS(RADIANS(BF23))^2*AX24)/$C$3)</f>
        <v>2.4996666666666663</v>
      </c>
      <c r="AZ24">
        <f t="shared" ref="AZ24:AZ87" si="413">AZ23*(AY24/AY23)</f>
        <v>2.6231861294355872</v>
      </c>
      <c r="BA24">
        <f t="shared" si="273"/>
        <v>0.1235194627689209</v>
      </c>
      <c r="BB24" t="str">
        <f t="shared" si="274"/>
        <v>No Curl</v>
      </c>
      <c r="BC24">
        <f t="shared" ref="BC24:BC87" si="414">AY23*0.1+BC23</f>
        <v>0.251</v>
      </c>
      <c r="BD24">
        <f t="shared" ref="BD24:BD87" si="415">IF(OR(BB24="Weak initial curl",BB24="Curl"),(AW24-2*(COS(RADIANS(BF23))*SIN(RADIANS($G$6)))*AX24)/$C$3*$F$3+BD23,BD23)</f>
        <v>0</v>
      </c>
      <c r="BE24">
        <f t="shared" si="275"/>
        <v>2.6073692011739618</v>
      </c>
      <c r="BF24">
        <f t="shared" ref="BF24:BF87" si="416">DEGREES(ATAN(COS(RADIANS(90-$G$6))*BA24/(SIN(RADIANS(90-$G$6))*BA24+AY24)))</f>
        <v>1.3572695893270283</v>
      </c>
      <c r="BG24">
        <f t="shared" ref="BG24:BG87" si="417">(0.5*(BD24-BD23)+BD24)*$F$3*SQRT(2)/2+BG23</f>
        <v>0</v>
      </c>
      <c r="BH24">
        <f t="shared" ref="BH24:BH87" si="418">IF(BB24="end of throw",1,IF(BB24="done",0,BF24/BE$19+BH23))</f>
        <v>2.7662607377570265E-3</v>
      </c>
      <c r="BI24">
        <f t="shared" ref="BI24:BI87" ca="1" si="419">BH24*BI$19</f>
        <v>1.0031607148947117E-3</v>
      </c>
      <c r="BJ24">
        <f t="shared" ref="BJ24:BJ87" ca="1" si="420">IF(NOT(BI24=0),BG24+BI24,BJ23)</f>
        <v>1.0031607148947117E-3</v>
      </c>
      <c r="BL24">
        <f t="shared" ref="BL24:BL87" si="421">BL23*(BO24/BO23)</f>
        <v>2.3461393998793647</v>
      </c>
      <c r="BM24">
        <f t="shared" ref="BM24:BM39" si="422">VLOOKUP(ROUND(BL23,2),$A14:$C1414,3)</f>
        <v>0.6</v>
      </c>
      <c r="BN24">
        <f t="shared" ref="BN24:BN87" si="423">VLOOKUP(ROUND(BP23,2),$A14:$D1414,4)</f>
        <v>0.63</v>
      </c>
      <c r="BO24">
        <f t="shared" ref="BO24:BO87" si="424">IF(OR(BR23="Curl",BR23="Weak inital curl"),BO23-0.1*(BM24+2*COS(RADIANS(BV23))^2*BN24)/$C$3-0.1*(BM24-2*(COS(RADIANS(BV23))*SIN(RADIANS($G$6)))*BN24)/$C$3,BO23-0.1*(BM24+2*COS(RADIANS(BV23))^2*BN24)/$C$3)</f>
        <v>2.5096666666666665</v>
      </c>
      <c r="BP24">
        <f t="shared" ref="BP24:BP87" si="425">BP23*(BO24/BO23)</f>
        <v>2.6731939334539683</v>
      </c>
      <c r="BQ24">
        <f t="shared" si="279"/>
        <v>0.16352726678730178</v>
      </c>
      <c r="BR24" t="str">
        <f t="shared" si="280"/>
        <v>No Curl</v>
      </c>
      <c r="BS24">
        <f t="shared" ref="BS24:BS87" si="426">BO23*0.1+BS23</f>
        <v>0.252</v>
      </c>
      <c r="BT24">
        <f t="shared" ref="BT24:BT87" si="427">IF(OR(BR24="Weak initial curl",BR24="Curl"),(BM24-2*(COS(RADIANS(BV23))*SIN(RADIANS($G$6)))*BN24)/$C$3*$F$3+BT23,BT23)</f>
        <v>0</v>
      </c>
      <c r="BU24">
        <f t="shared" si="281"/>
        <v>2.6525458985360424</v>
      </c>
      <c r="BV24">
        <f t="shared" ref="BV24:BV87" si="428">DEGREES(ATAN(COS(RADIANS(90-$G$6))*BQ24/(SIN(RADIANS(90-$G$6))*BQ24+BO24)))</f>
        <v>1.7663985751125224</v>
      </c>
      <c r="BW24">
        <f t="shared" ref="BW24:BW87" si="429">(0.5*(BT24-BT23)+BT24)*$F$3*SQRT(2)/2+BW23</f>
        <v>0</v>
      </c>
      <c r="BX24">
        <f t="shared" ref="BX24:BX87" si="430">IF(BR24="end of throw",1,IF(BR24="done",0,BV24/BU$19+BX23))</f>
        <v>2.9695949526043273E-3</v>
      </c>
      <c r="BY24">
        <f t="shared" ref="BY24:BY87" ca="1" si="431">BX24*BY$19</f>
        <v>1.336251519163002E-3</v>
      </c>
      <c r="BZ24">
        <f t="shared" ref="BZ24:BZ87" ca="1" si="432">IF(NOT(BY24=0),BW24+BY24,BZ23)</f>
        <v>1.336251519163002E-3</v>
      </c>
      <c r="CB24">
        <f t="shared" ref="CB24:CB87" si="433">CB23*(CE24/CE23)</f>
        <v>2.3108739906249118</v>
      </c>
      <c r="CC24">
        <f t="shared" ref="CC24:CC39" si="434">VLOOKUP(ROUND(CB23,2),$A14:$C1414,3)</f>
        <v>0.6</v>
      </c>
      <c r="CD24">
        <f t="shared" ref="CD24:CD87" si="435">VLOOKUP(ROUND(CF23,2),$A14:$D1414,4)</f>
        <v>0.63</v>
      </c>
      <c r="CE24">
        <f t="shared" ref="CE24:CE87" si="436">IF(OR(CH23="Curl",CH23="Weak inital curl"),CE23-0.1*(CC24+2*COS(RADIANS(CL23))^2*CD24)/$C$3-0.1*(CC24-2*(COS(RADIANS(CL23))*SIN(RADIANS($G$6)))*CD24)/$C$3,CE23-0.1*(CC24+2*COS(RADIANS(CL23))^2*CD24)/$C$3)</f>
        <v>2.5196666666666663</v>
      </c>
      <c r="CF24">
        <f t="shared" ref="CF24:CF87" si="437">CF23*(CE24/CE23)</f>
        <v>2.7284593427084207</v>
      </c>
      <c r="CG24">
        <f t="shared" si="285"/>
        <v>0.20879267604175444</v>
      </c>
      <c r="CH24" t="str">
        <f t="shared" si="286"/>
        <v>No Curl</v>
      </c>
      <c r="CI24">
        <f t="shared" ref="CI24:CI87" si="438">CE23*0.1+CI23</f>
        <v>0.253</v>
      </c>
      <c r="CJ24">
        <f t="shared" ref="CJ24:CJ87" si="439">IF(OR(CH24="Weak initial curl",CH24="Curl"),(CC24-2*(COS(RADIANS(CL23))*SIN(RADIANS($G$6)))*CD24)/$C$3*$F$3+CJ23,CJ23)</f>
        <v>0</v>
      </c>
      <c r="CK24">
        <f t="shared" si="287"/>
        <v>2.702503569750943</v>
      </c>
      <c r="CL24">
        <f t="shared" ref="CL24:CL87" si="440">DEGREES(ATAN(COS(RADIANS(90-$G$6))*CG24/(SIN(RADIANS(90-$G$6))*CG24+CE24)))</f>
        <v>2.2138576470297462</v>
      </c>
      <c r="CM24">
        <f t="shared" ref="CM24:CM87" si="441">(0.5*(CJ24-CJ23)+CJ24)*$F$3*SQRT(2)/2+CM23</f>
        <v>0</v>
      </c>
      <c r="CN24">
        <f t="shared" ref="CN24:CN87" si="442">IF(CH24="end of throw",1,IF(CH24="done",0,CL24/CK$19+CN23))</f>
        <v>3.0358459277797915E-3</v>
      </c>
      <c r="CO24">
        <f t="shared" ref="CO24:CO87" ca="1" si="443">CN24*CO$19</f>
        <v>1.6695962399673049E-3</v>
      </c>
      <c r="CP24">
        <f t="shared" ref="CP24:CP87" ca="1" si="444">IF(NOT(CO24=0),CM24+CO24,CP23)</f>
        <v>1.6695962399673049E-3</v>
      </c>
      <c r="CR24">
        <f t="shared" ref="CR24:CR87" si="445">CR23*(CU24/CU23)</f>
        <v>2.2298511026040586</v>
      </c>
      <c r="CS24">
        <f t="shared" ref="CS24:CS39" si="446">VLOOKUP(ROUND(CR23,2),$A14:$C1414,3)</f>
        <v>0.6</v>
      </c>
      <c r="CT24">
        <f t="shared" ref="CT24:CT87" si="447">VLOOKUP(ROUND(CV23,2),$A14:$D1414,4)</f>
        <v>0.63</v>
      </c>
      <c r="CU24">
        <f t="shared" ref="CU24:CU87" si="448">IF(OR(CX23="Curl",CX23="Weak inital curl"),CU23-0.1*(CS24+2*COS(RADIANS(DB23))^2*CT24)/$C$3-0.1*(CS24-2*(COS(RADIANS(DB23))*SIN(RADIANS($G$6)))*CT24)/$C$3,CU23-0.1*(CS24+2*COS(RADIANS(DB23))^2*CT24)/$C$3)</f>
        <v>2.4996666666666663</v>
      </c>
      <c r="CV24">
        <f t="shared" ref="CV24:CV87" si="449">CV23*(CU24/CU23)</f>
        <v>2.7694822307292735</v>
      </c>
      <c r="CW24">
        <f t="shared" si="291"/>
        <v>0.26981556406260743</v>
      </c>
      <c r="CX24" t="str">
        <f t="shared" si="292"/>
        <v>No Curl</v>
      </c>
      <c r="CY24">
        <f t="shared" ref="CY24:CY87" si="450">CU23*0.1+CY23</f>
        <v>0.251</v>
      </c>
      <c r="CZ24">
        <f t="shared" ref="CZ24:CZ87" si="451">IF(OR(CX24="Weak initial curl",CX24="Curl"),(CS24-2*(COS(RADIANS(DB23))*SIN(RADIANS($G$6)))*CT24)/$C$3*$F$3+CZ23,CZ23)</f>
        <v>0</v>
      </c>
      <c r="DA24">
        <f t="shared" si="293"/>
        <v>2.7366610621411542</v>
      </c>
      <c r="DB24">
        <f t="shared" ref="DB24:DB87" si="452">DEGREES(ATAN(COS(RADIANS(90-$G$6))*CW24/(SIN(RADIANS(90-$G$6))*CW24+CU24)))</f>
        <v>2.8256260015367687</v>
      </c>
      <c r="DC24">
        <f t="shared" ref="DC24:DC87" si="453">(0.5*(CZ24-CZ23)+CZ24)*$F$3*SQRT(2)/2+DC23</f>
        <v>0</v>
      </c>
      <c r="DD24">
        <f t="shared" ref="DD24:DD87" si="454">IF(CX24="end of throw",1,IF(CX24="done",0,DB24/DA$19+DD23))</f>
        <v>3.6318987563032619E-3</v>
      </c>
      <c r="DE24">
        <f t="shared" ref="DE24:DE87" ca="1" si="455">DD24*DE$19</f>
        <v>2.1417652123969242E-3</v>
      </c>
      <c r="DF24">
        <f t="shared" ref="DF24:DF87" ca="1" si="456">IF(NOT(DE24=0),DC24+DE24,DF23)</f>
        <v>2.1417652123969242E-3</v>
      </c>
      <c r="DH24">
        <f t="shared" ref="DH24:DH87" si="457">DH23*(DK24/DK23)</f>
        <v>2.1746615554094348</v>
      </c>
      <c r="DI24">
        <f t="shared" ref="DI24:DI39" si="458">VLOOKUP(ROUND(DH23,2),$A14:$C1414,3)</f>
        <v>0.6</v>
      </c>
      <c r="DJ24">
        <f t="shared" ref="DJ24:DJ87" si="459">VLOOKUP(ROUND(DL23,2),$A14:$D1414,4)</f>
        <v>0.63</v>
      </c>
      <c r="DK24">
        <f t="shared" ref="DK24:DK87" si="460">IF(OR(DN23="Curl",DN23="Weak inital curl"),DK23-0.1*(DI24+2*COS(RADIANS(DR23))^2*DJ24)/$C$3-0.1*(DI24-2*(COS(RADIANS(DR23))*SIN(RADIANS($G$6)))*DJ24)/$C$3,DK23-0.1*(DI24+2*COS(RADIANS(DR23))^2*DJ24)/$C$3)</f>
        <v>2.4996666666666663</v>
      </c>
      <c r="DL24">
        <f t="shared" ref="DL24:DL87" si="461">DL23*(DK24/DK23)</f>
        <v>2.8246717779238972</v>
      </c>
      <c r="DM24">
        <f t="shared" si="297"/>
        <v>0.32500511125723119</v>
      </c>
      <c r="DN24" t="str">
        <f t="shared" si="298"/>
        <v>No Curl</v>
      </c>
      <c r="DO24">
        <f t="shared" ref="DO24:DO87" si="462">DK23*0.1+DO23</f>
        <v>0.251</v>
      </c>
      <c r="DP24">
        <f t="shared" ref="DP24:DP87" si="463">IF(OR(DN24="Weak initial curl",DN24="Curl"),(DI24-2*(COS(RADIANS(DR23))*SIN(RADIANS($G$6)))*DJ24)/$C$3*$F$3+DP23,DP23)</f>
        <v>0</v>
      </c>
      <c r="DQ24">
        <f t="shared" si="299"/>
        <v>2.7858728503903483</v>
      </c>
      <c r="DR24">
        <f t="shared" ref="DR24:DR87" si="464">DEGREES(ATAN(COS(RADIANS(90-$G$6))*DM24/(SIN(RADIANS(90-$G$6))*DM24+DK24)))</f>
        <v>3.3440142976426306</v>
      </c>
      <c r="DS24">
        <f t="shared" ref="DS24:DS87" si="465">(0.5*(DP24-DP23)+DP24)*$F$3*SQRT(2)/2+DS23</f>
        <v>0</v>
      </c>
      <c r="DT24">
        <f t="shared" ref="DT24:DT87" si="466">IF(DN24="end of throw",1,IF(DN24="done",0,DR24/DQ$19+DT23))</f>
        <v>3.9044106520922791E-3</v>
      </c>
      <c r="DU24">
        <f t="shared" ref="DU24:DU87" ca="1" si="467">DT24*DU$19</f>
        <v>2.5171119648187347E-3</v>
      </c>
      <c r="DV24">
        <f t="shared" ref="DV24:DV87" ca="1" si="468">IF(NOT(DU24=0),DS24+DU24,DV23)</f>
        <v>2.5171119648187347E-3</v>
      </c>
      <c r="DX24">
        <f t="shared" ref="DX24:DX87" si="469">DX23*(EA24/EA23)</f>
        <v>2.1188879918423806</v>
      </c>
      <c r="DY24">
        <f t="shared" ref="DY24:DY39" si="470">VLOOKUP(ROUND(DX23,2),$A14:$C1414,3)</f>
        <v>0.6</v>
      </c>
      <c r="DZ24">
        <f t="shared" ref="DZ24:DZ87" si="471">VLOOKUP(ROUND(EB23,2),$A14:$D1414,4)</f>
        <v>0.63</v>
      </c>
      <c r="EA24">
        <f t="shared" ref="EA24:EA87" si="472">IF(OR(ED23="Curl",ED23="Weak inital curl"),EA23-0.1*(DY24+2*COS(RADIANS(EH23))^2*DZ24)/$C$3-0.1*(DY24-2*(COS(RADIANS(EH23))*SIN(RADIANS($G$6)))*DZ24)/$C$3,EA23-0.1*(DY24+2*COS(RADIANS(EH23))^2*DZ24)/$C$3)</f>
        <v>2.4996666666666663</v>
      </c>
      <c r="EB24">
        <f t="shared" ref="EB24:EB87" si="473">EB23*(EA24/EA23)</f>
        <v>2.8804453414909519</v>
      </c>
      <c r="EC24">
        <f t="shared" si="303"/>
        <v>0.38077867482428562</v>
      </c>
      <c r="ED24" t="str">
        <f t="shared" si="304"/>
        <v>No Curl</v>
      </c>
      <c r="EE24">
        <f t="shared" ref="EE24:EE87" si="474">EA23*0.1+EE23</f>
        <v>0.251</v>
      </c>
      <c r="EF24">
        <f t="shared" ref="EF24:EF87" si="475">IF(OR(ED24="Weak initial curl",ED24="Curl"),(DY24-2*(COS(RADIANS(EH23))*SIN(RADIANS($G$6)))*DZ24)/$C$3*$F$3+EF23,EF23)</f>
        <v>0</v>
      </c>
      <c r="EG24">
        <f t="shared" si="305"/>
        <v>2.8358289844525171</v>
      </c>
      <c r="EH24">
        <f t="shared" ref="EH24:EH87" si="476">DEGREES(ATAN(COS(RADIANS(90-$G$6))*EC24/(SIN(RADIANS(90-$G$6))*EC24+EA24)))</f>
        <v>3.8495681649893703</v>
      </c>
      <c r="EI24">
        <f t="shared" ref="EI24:EI87" si="477">(0.5*(EF24-EF23)+EF24)*$F$3*SQRT(2)/2+EI23</f>
        <v>0</v>
      </c>
      <c r="EJ24">
        <f t="shared" ref="EJ24:EJ87" si="478">IF(ED24="end of throw",1,IF(ED24="done",0,EH24/EG$19+EJ23))</f>
        <v>4.0350293848553627E-3</v>
      </c>
      <c r="EK24">
        <f t="shared" ref="EK24:EK87" ca="1" si="479">EJ24*EK$19</f>
        <v>2.8842785272071964E-3</v>
      </c>
      <c r="EL24">
        <f t="shared" ref="EL24:EL87" ca="1" si="480">IF(NOT(EK24=0),EI24+EK24,EL23)</f>
        <v>2.8842785272071964E-3</v>
      </c>
      <c r="EN24">
        <f t="shared" ref="EN24:EN87" si="481">EN23*(EQ24/EQ23)</f>
        <v>2.0733992799162584</v>
      </c>
      <c r="EO24">
        <f t="shared" ref="EO24:EO39" si="482">VLOOKUP(ROUND(EN23,2),$A14:$C1414,3)</f>
        <v>0.6</v>
      </c>
      <c r="EP24">
        <f t="shared" ref="EP24:EP87" si="483">VLOOKUP(ROUND(ER23,2),$A14:$D1414,4)</f>
        <v>0.63</v>
      </c>
      <c r="EQ24">
        <f t="shared" ref="EQ24:EQ87" si="484">IF(OR(ET23="Curl",ET23="Weak inital curl"),EQ23-0.1*(EO24+2*COS(RADIANS(EX23))^2*EP24)/$C$3-0.1*(EO24-2*(COS(RADIANS(EX23))*SIN(RADIANS($G$6)))*EP24)/$C$3,EQ23-0.1*(EO24+2*COS(RADIANS(EX23))^2*EP24)/$C$3)</f>
        <v>2.5096666666666665</v>
      </c>
      <c r="ER24">
        <f t="shared" ref="ER24:ER87" si="485">ER23*(EQ24/EQ23)</f>
        <v>2.945934053417075</v>
      </c>
      <c r="ES24">
        <f t="shared" si="309"/>
        <v>0.43626738675040833</v>
      </c>
      <c r="ET24" t="str">
        <f t="shared" si="310"/>
        <v>No Curl</v>
      </c>
      <c r="EU24">
        <f t="shared" ref="EU24:EU87" si="486">EQ23*0.1+EU23</f>
        <v>0.252</v>
      </c>
      <c r="EV24">
        <f t="shared" ref="EV24:EV87" si="487">IF(OR(ET24="Weak initial curl",ET24="Curl"),(EO24-2*(COS(RADIANS(EX23))*SIN(RADIANS($G$6)))*EP24)/$C$3*$F$3+EV23,EV23)</f>
        <v>0</v>
      </c>
      <c r="EW24">
        <f t="shared" si="311"/>
        <v>2.8957129869972471</v>
      </c>
      <c r="EX24">
        <f t="shared" ref="EX24:EX87" si="488">DEGREES(ATAN(COS(RADIANS(90-$G$6))*ES24/(SIN(RADIANS(90-$G$6))*ES24+EQ24)))</f>
        <v>4.3201762900976499</v>
      </c>
      <c r="EY24">
        <f t="shared" ref="EY24:EY87" si="489">(0.5*(EV24-EV23)+EV24)*$F$3*SQRT(2)/2+EY23</f>
        <v>0</v>
      </c>
      <c r="EZ24">
        <f t="shared" ref="EZ24:EZ87" si="490">IF(ET24="end of throw",1,IF(ET24="done",0,EX24/EW$19+EZ23))</f>
        <v>4.1987935165619349E-3</v>
      </c>
      <c r="FA24">
        <f t="shared" ref="FA24:FA87" ca="1" si="491">EZ24*FA$19</f>
        <v>3.2302497073065733E-3</v>
      </c>
      <c r="FB24">
        <f t="shared" ref="FB24:FB87" ca="1" si="492">IF(NOT(FA24=0),EY24+FA24,FB23)</f>
        <v>3.2302497073065733E-3</v>
      </c>
      <c r="FD24">
        <f t="shared" ref="FD24:FD87" si="493">FD23*(FG24/FG23)</f>
        <v>2.0190848663047616</v>
      </c>
      <c r="FE24">
        <f t="shared" ref="FE24:FE39" si="494">VLOOKUP(ROUND(FD23,2),$A14:$C1414,3)</f>
        <v>0.6</v>
      </c>
      <c r="FF24">
        <f t="shared" ref="FF24:FF87" si="495">VLOOKUP(ROUND(FH23,2),$A14:$D1414,4)</f>
        <v>0.63</v>
      </c>
      <c r="FG24">
        <f t="shared" ref="FG24:FG87" si="496">IF(OR(FJ23="Curl",FJ23="Weak inital curl"),FG23-0.1*(FE24+2*COS(RADIANS(FN23))^2*FF24)/$C$3-0.1*(FE24-2*(COS(RADIANS(FN23))*SIN(RADIANS($G$6)))*FF24)/$C$3,FG23-0.1*(FE24+2*COS(RADIANS(FN23))^2*FF24)/$C$3)</f>
        <v>2.5096666666666665</v>
      </c>
      <c r="FH24">
        <f t="shared" ref="FH24:FH87" si="497">FH23*(FG24/FG23)</f>
        <v>3.0002484670285714</v>
      </c>
      <c r="FI24">
        <f t="shared" si="315"/>
        <v>0.49058180036190491</v>
      </c>
      <c r="FJ24" t="str">
        <f t="shared" si="316"/>
        <v>No Curl</v>
      </c>
      <c r="FK24">
        <f t="shared" ref="FK24:FK87" si="498">FG23*0.1+FK23</f>
        <v>0.252</v>
      </c>
      <c r="FL24">
        <f t="shared" ref="FL24:FL87" si="499">IF(OR(FJ24="Weak initial curl",FJ24="Curl"),(FE24-2*(COS(RADIANS(FN23))*SIN(RADIANS($G$6)))*FF24)/$C$3*$F$3+FL23,FL23)</f>
        <v>0</v>
      </c>
      <c r="FM24">
        <f t="shared" si="317"/>
        <v>2.9447568113280824</v>
      </c>
      <c r="FN24">
        <f t="shared" ref="FN24:FN87" si="500">DEGREES(ATAN(COS(RADIANS(90-$G$6))*FI24/(SIN(RADIANS(90-$G$6))*FI24+FG24)))</f>
        <v>4.7781319697991798</v>
      </c>
      <c r="FO24">
        <f t="shared" ref="FO24:FO87" si="501">(0.5*(FL24-FL23)+FL24)*$F$3*SQRT(2)/2+FO23</f>
        <v>0</v>
      </c>
      <c r="FP24">
        <f t="shared" ref="FP24:FP87" si="502">IF(FJ24="end of throw",1,IF(FJ24="done",0,FN24/FM$19+FP23))</f>
        <v>4.2672521779033822E-3</v>
      </c>
      <c r="FQ24">
        <f t="shared" ref="FQ24:FQ87" ca="1" si="503">FP24*FQ$19</f>
        <v>3.5718787356304104E-3</v>
      </c>
      <c r="FR24">
        <f t="shared" ref="FR24:FR87" ca="1" si="504">IF(NOT(FQ24=0),FO24+FQ24,FR23)</f>
        <v>3.5718787356304104E-3</v>
      </c>
      <c r="FT24">
        <f t="shared" ref="FT24:FT87" si="505">FT23*(FW24/FW23)</f>
        <v>1.9732018761234627</v>
      </c>
      <c r="FU24">
        <f t="shared" ref="FU24:FU39" si="506">VLOOKUP(ROUND(FT23,2),$A14:$C1414,3)</f>
        <v>0.63</v>
      </c>
      <c r="FV24">
        <f t="shared" ref="FV24:FV87" si="507">VLOOKUP(ROUND(FX23,2),$A14:$D1414,4)</f>
        <v>0.65999999999999992</v>
      </c>
      <c r="FW24">
        <f t="shared" ref="FW24:FW87" si="508">IF(OR(FZ23="Curl",FZ23="Weak inital curl"),FW23-0.1*(FU24+2*COS(RADIANS(GD23))^2*FV24)/$C$3-0.1*(FU24-2*(COS(RADIANS(GD23))*SIN(RADIANS($G$6)))*FV24)/$C$3,FW23-0.1*(FU24+2*COS(RADIANS(GD23))^2*FV24)/$C$3)</f>
        <v>2.5191666666666666</v>
      </c>
      <c r="FX24">
        <f t="shared" ref="FX24:FX87" si="509">FX23*(FW24/FW23)</f>
        <v>3.0651314572098705</v>
      </c>
      <c r="FY24">
        <f t="shared" si="321"/>
        <v>0.5459647905432039</v>
      </c>
      <c r="FZ24" t="str">
        <f t="shared" si="322"/>
        <v>No Curl</v>
      </c>
      <c r="GA24">
        <f t="shared" ref="GA24:GA87" si="510">FW23*0.1+GA23</f>
        <v>0.253</v>
      </c>
      <c r="GB24">
        <f t="shared" ref="GB24:GB87" si="511">IF(OR(FZ24="Weak initial curl",FZ24="Curl"),(FU24-2*(COS(RADIANS(GD23))*SIN(RADIANS($G$6)))*FV24)/$C$3*$F$3+GB23,GB23)</f>
        <v>0</v>
      </c>
      <c r="GC24">
        <f t="shared" si="323"/>
        <v>3.0044134004325986</v>
      </c>
      <c r="GD24">
        <f t="shared" ref="GD24:GD87" si="512">DEGREES(ATAN(COS(RADIANS(90-$G$6))*FY24/(SIN(RADIANS(90-$G$6))*FY24+FW24)))</f>
        <v>5.2131108687902508</v>
      </c>
      <c r="GE24">
        <f t="shared" ref="GE24:GE87" si="513">(0.5*(GB24-GB23)+GB24)*$F$3*SQRT(2)/2+GE23</f>
        <v>0</v>
      </c>
      <c r="GF24">
        <f t="shared" ref="GF24:GF87" si="514">IF(FZ24="end of throw",1,IF(FZ24="done",0,GD24/GC$19+GF23))</f>
        <v>4.388499430898518E-3</v>
      </c>
      <c r="GG24">
        <f t="shared" ref="GG24:GG87" ca="1" si="515">GF24*GG$19</f>
        <v>3.9065885938315177E-3</v>
      </c>
      <c r="GH24">
        <f t="shared" ref="GH24:GH87" ca="1" si="516">IF(NOT(GG24=0),GE24+GG24,GH23)</f>
        <v>3.9065885938315177E-3</v>
      </c>
      <c r="GJ24">
        <f t="shared" ref="GJ24:GJ87" si="517">GJ23*(GM24/GM23)</f>
        <v>1.9365413537334548</v>
      </c>
      <c r="GK24">
        <f t="shared" ref="GK24:GK39" si="518">VLOOKUP(ROUND(GJ23,2),$A14:$C1414,3)</f>
        <v>0.63</v>
      </c>
      <c r="GL24">
        <f t="shared" ref="GL24:GL87" si="519">VLOOKUP(ROUND(GN23,2),$A14:$D1414,4)</f>
        <v>0.65999999999999992</v>
      </c>
      <c r="GM24">
        <f t="shared" ref="GM24:GM87" si="520">IF(OR(GP23="Curl",GP23="Weak inital curl"),GM23-0.1*(GK24+2*COS(RADIANS(GT23))^2*GL24)/$C$3-0.1*(GK24-2*(COS(RADIANS(GT23))*SIN(RADIANS($G$6)))*GL24)/$C$3,GM23-0.1*(GK24+2*COS(RADIANS(GT23))^2*GL24)/$C$3)</f>
        <v>2.5391666666666666</v>
      </c>
      <c r="GN24">
        <f t="shared" ref="GN24:GN87" si="521">GN23*(GM24/GM23)</f>
        <v>3.1417919795998781</v>
      </c>
      <c r="GO24">
        <f t="shared" si="327"/>
        <v>0.60262531293321164</v>
      </c>
      <c r="GP24" t="str">
        <f t="shared" si="328"/>
        <v>No Curl</v>
      </c>
      <c r="GQ24">
        <f t="shared" ref="GQ24:GQ87" si="522">GM23*0.1+GQ23</f>
        <v>0.255</v>
      </c>
      <c r="GR24">
        <f t="shared" ref="GR24:GR87" si="523">IF(OR(GP24="Weak initial curl",GP24="Curl"),(GK24-2*(COS(RADIANS(GT23))*SIN(RADIANS($G$6)))*GL24)/$C$3*$F$3+GR23,GR23)</f>
        <v>0</v>
      </c>
      <c r="GS24">
        <f t="shared" si="329"/>
        <v>3.0758494876046831</v>
      </c>
      <c r="GT24">
        <f t="shared" ref="GT24:GT87" si="524">DEGREES(ATAN(COS(RADIANS(90-$G$6))*GO24/(SIN(RADIANS(90-$G$6))*GO24+GM24)))</f>
        <v>5.6217559520204343</v>
      </c>
      <c r="GU24">
        <f t="shared" ref="GU24:GU87" si="525">(0.5*(GR24-GR23)+GR24)*$F$3*SQRT(2)/2+GU23</f>
        <v>0</v>
      </c>
      <c r="GV24">
        <f t="shared" ref="GV24:GV87" si="526">IF(GP24="end of throw",1,IF(GP24="done",0,GT24/GS$19+GV23))</f>
        <v>4.4385919946201445E-3</v>
      </c>
      <c r="GW24">
        <f t="shared" ref="GW24:GW87" ca="1" si="527">GV24*GW$19</f>
        <v>4.1961790850742857E-3</v>
      </c>
      <c r="GX24">
        <f t="shared" ref="GX24:GX87" ca="1" si="528">IF(NOT(GW24=0),GU24+GW24,GX23)</f>
        <v>4.1961790850742857E-3</v>
      </c>
      <c r="GZ24">
        <f t="shared" ref="GZ24:GZ87" si="529">GZ23*(HC24/HC23)</f>
        <v>1.8925160289410821</v>
      </c>
      <c r="HA24">
        <f t="shared" ref="HA24:HA39" si="530">VLOOKUP(ROUND(GZ23,2),$A14:$C1414,3)</f>
        <v>0.63</v>
      </c>
      <c r="HB24">
        <f t="shared" ref="HB24:HB87" si="531">VLOOKUP(ROUND(HD23,2),$A14:$D1414,4)</f>
        <v>0.65999999999999992</v>
      </c>
      <c r="HC24">
        <f t="shared" ref="HC24:HC87" si="532">IF(OR(HF23="Curl",HF23="Weak inital curl"),HC23-0.1*(HA24+2*COS(RADIANS(HJ23))^2*HB24)/$C$3-0.1*(HA24-2*(COS(RADIANS(HJ23))*SIN(RADIANS($G$6)))*HB24)/$C$3,HC23-0.1*(HA24+2*COS(RADIANS(HJ23))^2*HB24)/$C$3)</f>
        <v>2.5491666666666668</v>
      </c>
      <c r="HD24">
        <f t="shared" ref="HD24:HD87" si="533">HD23*(HC24/HC23)</f>
        <v>3.2058173043922515</v>
      </c>
      <c r="HE24">
        <f t="shared" si="333"/>
        <v>0.65665063772558474</v>
      </c>
      <c r="HF24" t="str">
        <f t="shared" si="334"/>
        <v>No Curl</v>
      </c>
      <c r="HG24">
        <f t="shared" ref="HG24:HG87" si="534">HC23*0.1+HG23</f>
        <v>0.25600000000000001</v>
      </c>
      <c r="HH24">
        <f t="shared" ref="HH24:HH87" si="535">IF(OR(HF24="Weak initial curl",HF24="Curl"),(HA24-2*(COS(RADIANS(HJ23))*SIN(RADIANS($G$6)))*HB24)/$C$3*$F$3+HH23,HH23)</f>
        <v>0</v>
      </c>
      <c r="HI24">
        <f t="shared" si="335"/>
        <v>3.1350823342760759</v>
      </c>
      <c r="HJ24">
        <f t="shared" ref="HJ24:HJ87" si="536">DEGREES(ATAN(COS(RADIANS(90-$G$6))*HE24/(SIN(RADIANS(90-$G$6))*HE24+HC24)))</f>
        <v>6.0113930951386134</v>
      </c>
      <c r="HK24">
        <f t="shared" ref="HK24:HK87" si="537">(0.5*(HH24-HH23)+HH24)*$F$3*SQRT(2)/2+HK23</f>
        <v>0</v>
      </c>
      <c r="HL24">
        <f t="shared" ref="HL24:HL87" si="538">IF(HF24="end of throw",1,IF(HF24="done",0,HJ24/HI$19+HL23))</f>
        <v>4.6321940589001548E-3</v>
      </c>
      <c r="HM24">
        <f t="shared" ref="HM24:HM87" ca="1" si="539">HL24*HM$19</f>
        <v>4.5341954048745909E-3</v>
      </c>
      <c r="HN24">
        <f t="shared" ref="HN24:HN87" ca="1" si="540">IF(NOT(HM24=0),HK24+HM24,HN23)</f>
        <v>4.5341954048745909E-3</v>
      </c>
      <c r="HP24">
        <f t="shared" ref="HP24:HP87" si="541">HP23*(HS24/HS23)</f>
        <v>1.8479050372676205</v>
      </c>
      <c r="HQ24">
        <f t="shared" ref="HQ24:HQ39" si="542">VLOOKUP(ROUND(HP23,2),$A14:$C1414,3)</f>
        <v>0.63</v>
      </c>
      <c r="HR24">
        <f t="shared" ref="HR24:HR87" si="543">VLOOKUP(ROUND(HT23,2),$A14:$D1414,4)</f>
        <v>0.65999999999999992</v>
      </c>
      <c r="HS24">
        <f t="shared" ref="HS24:HS87" si="544">IF(OR(HV23="Curl",HV23="Weak inital curl"),HS23-0.1*(HQ24+2*COS(RADIANS(HZ23))^2*HR24)/$C$3-0.1*(HQ24-2*(COS(RADIANS(HZ23))*SIN(RADIANS($G$6)))*HR24)/$C$3,HS23-0.1*(HQ24+2*COS(RADIANS(HZ23))^2*HR24)/$C$3)</f>
        <v>2.5591666666666666</v>
      </c>
      <c r="HT24">
        <f t="shared" ref="HT24:HT87" si="545">HT23*(HS24/HS23)</f>
        <v>3.2704282960657127</v>
      </c>
      <c r="HU24">
        <f t="shared" si="339"/>
        <v>0.71126162939904614</v>
      </c>
      <c r="HV24" t="str">
        <f t="shared" si="340"/>
        <v>No Curl</v>
      </c>
      <c r="HW24">
        <f t="shared" ref="HW24:HW87" si="546">HS23*0.1+HW23</f>
        <v>0.25700000000000001</v>
      </c>
      <c r="HX24">
        <f t="shared" ref="HX24:HX87" si="547">IF(OR(HV24="Weak initial curl",HV24="Curl"),(HQ24-2*(COS(RADIANS(HZ23))*SIN(RADIANS($G$6)))*HR24)/$C$3*$F$3+HX23,HX23)</f>
        <v>0</v>
      </c>
      <c r="HY24">
        <f t="shared" si="341"/>
        <v>3.1949914227207565</v>
      </c>
      <c r="HZ24">
        <f t="shared" ref="HZ24:HZ87" si="548">DEGREES(ATAN(COS(RADIANS(90-$G$6))*HU24/(SIN(RADIANS(90-$G$6))*HU24+HS24)))</f>
        <v>6.3907704151102109</v>
      </c>
      <c r="IA24">
        <f t="shared" ref="IA24:IA87" si="549">(0.5*(HX24-HX23)+HX24)*$F$3*SQRT(2)/2+IA23</f>
        <v>0</v>
      </c>
      <c r="IB24">
        <f t="shared" ref="IB24:IB87" si="550">IF(HV24="end of throw",1,IF(HV24="done",0,HZ24/HY$19+IB23))</f>
        <v>4.6462288244245101E-3</v>
      </c>
      <c r="IC24">
        <f t="shared" ref="IC24:IC87" ca="1" si="551">IB24*IC$19</f>
        <v>4.8181876025414029E-3</v>
      </c>
      <c r="ID24">
        <f t="shared" ref="ID24:ID87" ca="1" si="552">IF(NOT(IC24=0),IA24+IC24,ID23)</f>
        <v>4.8181876025414029E-3</v>
      </c>
      <c r="IF24">
        <f t="shared" ref="IF24:IF87" si="553">IF23*(II24/II23)</f>
        <v>1.8027083698322848</v>
      </c>
      <c r="IG24">
        <f t="shared" ref="IG24:IG39" si="554">VLOOKUP(ROUND(IF23,2),$A14:$C1414,3)</f>
        <v>0.63</v>
      </c>
      <c r="IH24">
        <f t="shared" ref="IH24:IH87" si="555">VLOOKUP(ROUND(IJ23,2),$A14:$D1414,4)</f>
        <v>0.65999999999999992</v>
      </c>
      <c r="II24">
        <f t="shared" ref="II24:II87" si="556">IF(OR(IL23="Curl",IL23="Weak inital curl"),II23-0.1*(IG24+2*COS(RADIANS(IP23))^2*IH24)/$C$3-0.1*(IG24-2*(COS(RADIANS(IP23))*SIN(RADIANS($G$6)))*IH24)/$C$3,II23-0.1*(IG24+2*COS(RADIANS(IP23))^2*IH24)/$C$3)</f>
        <v>2.5691666666666668</v>
      </c>
      <c r="IJ24">
        <f t="shared" ref="IJ24:IJ87" si="557">IJ23*(II24/II23)</f>
        <v>3.3356249635010489</v>
      </c>
      <c r="IK24">
        <f t="shared" si="345"/>
        <v>0.76645829683438205</v>
      </c>
      <c r="IL24" t="str">
        <f t="shared" si="346"/>
        <v>No Curl</v>
      </c>
      <c r="IM24">
        <f t="shared" ref="IM24:IM87" si="558">II23*0.1+IM23</f>
        <v>0.25800000000000001</v>
      </c>
      <c r="IN24">
        <f t="shared" ref="IN24:IN87" si="559">IF(OR(IL24="Weak initial curl",IL24="Curl"),(IG24-2*(COS(RADIANS(IP23))*SIN(RADIANS($G$6)))*IH24)/$C$3*$F$3+IN23,IN23)</f>
        <v>0</v>
      </c>
      <c r="IO24">
        <f t="shared" si="347"/>
        <v>3.25557357534383</v>
      </c>
      <c r="IP24">
        <f t="shared" ref="IP24:IP87" si="560">DEGREES(ATAN(COS(RADIANS(90-$G$6))*IK24/(SIN(RADIANS(90-$G$6))*IK24+II24)))</f>
        <v>6.7602346942328753</v>
      </c>
      <c r="IQ24">
        <f t="shared" ref="IQ24:IQ87" si="561">(0.5*(IN24-IN23)+IN24)*$F$3*SQRT(2)/2+IQ23</f>
        <v>0</v>
      </c>
      <c r="IR24">
        <f t="shared" ref="IR24:IR87" si="562">IF(IL24="end of throw",1,IF(IL24="done",0,IP24/IO$19+IR23))</f>
        <v>4.6539754679326608E-3</v>
      </c>
      <c r="IS24">
        <f t="shared" ref="IS24:IS87" ca="1" si="563">IR24*IS$19</f>
        <v>5.092345225924777E-3</v>
      </c>
      <c r="IT24">
        <f t="shared" ref="IT24:IT87" ca="1" si="564">IF(NOT(IS24=0),IQ24+IS24,IT23)</f>
        <v>5.092345225924777E-3</v>
      </c>
      <c r="IV24">
        <f t="shared" ref="IV24:IV87" si="565">IV23*(IY24/IY23)</f>
        <v>1.6035291887968464</v>
      </c>
      <c r="IW24">
        <f t="shared" ref="IW24:IW39" si="566">VLOOKUP(ROUND(IV23,2),$A14:$C1414,3)</f>
        <v>0.63</v>
      </c>
      <c r="IX24">
        <f t="shared" ref="IX24:IX87" si="567">VLOOKUP(ROUND(IZ23,2),$A14:$D1414,4)</f>
        <v>0.69</v>
      </c>
      <c r="IY24">
        <f t="shared" ref="IY24:IY87" si="568">IF(OR(JB23="Curl",JB23="Weak inital curl"),IY23-0.1*(IW24+2*COS(RADIANS(JF23))^2*IX24)/$C$3-0.1*(IW24-2*(COS(RADIANS(JF23))*SIN(RADIANS($G$6)))*IX24)/$C$3,IY23-0.1*(IW24+2*COS(RADIANS(JF23))^2*IX24)/$C$3)</f>
        <v>2.6488333333333336</v>
      </c>
      <c r="IZ24">
        <f t="shared" ref="IZ24:IZ87" si="569">IZ23*(IY24/IY23)</f>
        <v>3.6941374778698206</v>
      </c>
      <c r="JA24">
        <f t="shared" si="351"/>
        <v>1.045304144536487</v>
      </c>
      <c r="JB24" t="str">
        <f t="shared" si="352"/>
        <v>No Curl</v>
      </c>
      <c r="JC24">
        <f t="shared" ref="JC24:JC87" si="570">IY23*0.1+JC23</f>
        <v>0.26600000000000001</v>
      </c>
      <c r="JD24">
        <f t="shared" ref="JD24:JD87" si="571">IF(OR(JB24="Weak initial curl",JB24="Curl"),(IW24-2*(COS(RADIANS(JF23))*SIN(RADIANS($G$6)))*IX24)/$C$3*$F$3+JD23,JD23)</f>
        <v>0</v>
      </c>
      <c r="JE24">
        <f t="shared" si="353"/>
        <v>3.5923173873649219</v>
      </c>
      <c r="JF24">
        <f t="shared" ref="JF24:JF87" si="572">DEGREES(ATAN(COS(RADIANS(90-$G$6))*JA24/(SIN(RADIANS(90-$G$6))*JA24+IY24)))</f>
        <v>8.3657487798688912</v>
      </c>
      <c r="JG24">
        <f t="shared" ref="JG24:JG87" si="573">(0.5*(JD24-JD23)+JD24)*$F$3*SQRT(2)/2+JG23</f>
        <v>0</v>
      </c>
      <c r="JH24">
        <f t="shared" ref="JH24:JH87" si="574">IF(JB24="end of throw",1,IF(JB24="done",0,JF24/JE$19+JH23))</f>
        <v>4.9267423685637954E-3</v>
      </c>
      <c r="JI24">
        <f t="shared" ref="JI24:JI87" ca="1" si="575">JH24*JI$19</f>
        <v>6.4100429170209335E-3</v>
      </c>
      <c r="JJ24">
        <f t="shared" ref="JJ24:JJ87" ca="1" si="576">IF(NOT(JI24=0),JG24+JI24,JJ23)</f>
        <v>6.4100429170209335E-3</v>
      </c>
      <c r="JL24">
        <f t="shared" ref="JL24:JL87" si="577">JL23*(JO24/JO23)</f>
        <v>1.192856848547045</v>
      </c>
      <c r="JM24">
        <f t="shared" ref="JM24:JM39" si="578">VLOOKUP(ROUND(JL23,2),$A14:$C1414,3)</f>
        <v>1.0065</v>
      </c>
      <c r="JN24">
        <f t="shared" ref="JN24:JN87" si="579">VLOOKUP(ROUND(JP23,2),$A14:$D1414,4)</f>
        <v>0.75</v>
      </c>
      <c r="JO24">
        <f t="shared" ref="JO24:JO87" si="580">IF(OR(JR23="Curl",JR23="Weak inital curl"),JO23-0.1*(JM24+2*COS(RADIANS(JV23))^2*JN24)/$C$3-0.1*(JM24-2*(COS(RADIANS(JV23))*SIN(RADIANS($G$6)))*JN24)/$C$3,JO23-0.1*(JM24+2*COS(RADIANS(JV23))^2*JN24)/$C$3)</f>
        <v>2.8560750000000001</v>
      </c>
      <c r="JP24">
        <f t="shared" ref="JP24:JP87" si="581">JP23*(JO24/JO23)</f>
        <v>4.5192931514529553</v>
      </c>
      <c r="JQ24">
        <f t="shared" si="357"/>
        <v>1.6632181514529552</v>
      </c>
      <c r="JR24" t="str">
        <f t="shared" si="358"/>
        <v>No Curl</v>
      </c>
      <c r="JS24">
        <f t="shared" ref="JS24:JS87" si="582">JO23*0.1+JS23</f>
        <v>0.28700000000000003</v>
      </c>
      <c r="JT24">
        <f t="shared" ref="JT24:JT87" si="583">IF(OR(JR24="Weak initial curl",JR24="Curl"),(JM24-2*(COS(RADIANS(JV23))*SIN(RADIANS($G$6)))*JN24)/$C$3*$F$3+JT23,JT23)</f>
        <v>0</v>
      </c>
      <c r="JU24">
        <f t="shared" si="359"/>
        <v>4.3762058942857589</v>
      </c>
      <c r="JV24">
        <f t="shared" ref="JV24:JV87" si="584">DEGREES(ATAN(COS(RADIANS(90-$G$6))*JQ24/(SIN(RADIANS(90-$G$6))*JQ24+JO24)))</f>
        <v>10.954517228068072</v>
      </c>
      <c r="JW24">
        <f t="shared" ref="JW24:JW87" si="585">(0.5*(JT24-JT23)+JT24)*$F$3*SQRT(2)/2+JW23</f>
        <v>0</v>
      </c>
      <c r="JX24">
        <f t="shared" ref="JX24:JX87" si="586">IF(JR24="end of throw",1,IF(JR24="done",0,JV24/JU$19+JX23))</f>
        <v>5.086124388553815E-3</v>
      </c>
      <c r="JY24">
        <f t="shared" ref="JY24:JY87" ca="1" si="587">JX24*JY$19</f>
        <v>8.5403988255699989E-3</v>
      </c>
      <c r="JZ24">
        <f t="shared" ref="JZ24:JZ87" ca="1" si="588">IF(NOT(JY24=0),JW24+JY24,JZ23)</f>
        <v>8.5403988255699989E-3</v>
      </c>
      <c r="KB24">
        <f t="shared" ref="KB24:KB87" si="589">KB23*(KE24/KE23)</f>
        <v>0.68036069303813895</v>
      </c>
      <c r="KC24">
        <f t="shared" ref="KC24:KC39" si="590">VLOOKUP(ROUND(KB23,2),$A14:$C1414,3)</f>
        <v>1.5618599999999998</v>
      </c>
      <c r="KD24">
        <f t="shared" ref="KD24:KD87" si="591">VLOOKUP(ROUND(KF23,2),$A14:$D1414,4)</f>
        <v>0.77999999999999992</v>
      </c>
      <c r="KE24">
        <f t="shared" ref="KE24:KE87" si="592">IF(OR(KH23="Curl",KH23="Weak inital curl"),KE23-0.1*(KC24+2*COS(RADIANS(KL23))^2*KD24)/$C$3-0.1*(KC24-2*(COS(RADIANS(KL23))*SIN(RADIANS($G$6)))*KD24)/$C$3,KE23-0.1*(KC24+2*COS(RADIANS(KL23))^2*KD24)/$C$3)</f>
        <v>3.0126563333333332</v>
      </c>
      <c r="KF24">
        <f t="shared" ref="KF24:KF87" si="593">KF23*(KE24/KE23)</f>
        <v>5.344951973628528</v>
      </c>
      <c r="KG24">
        <f t="shared" si="363"/>
        <v>2.3322956402951944</v>
      </c>
      <c r="KH24" t="str">
        <f t="shared" si="364"/>
        <v>No Curl</v>
      </c>
      <c r="KI24">
        <f t="shared" ref="KI24:KI87" si="594">KE23*0.1+KI23</f>
        <v>0.30299999999999999</v>
      </c>
      <c r="KJ24">
        <f t="shared" ref="KJ24:KJ87" si="595">IF(OR(KH24="Weak initial curl",KH24="Curl"),(KC24-2*(COS(RADIANS(KL23))*SIN(RADIANS($G$6)))*KD24)/$C$3*$F$3+KJ23,KJ23)</f>
        <v>0</v>
      </c>
      <c r="KK24">
        <f t="shared" si="365"/>
        <v>5.1658292647747341</v>
      </c>
      <c r="KL24">
        <f t="shared" ref="KL24:KL87" si="596">DEGREES(ATAN(COS(RADIANS(90-$G$6))*KG24/(SIN(RADIANS(90-$G$6))*KG24+KE24)))</f>
        <v>13.046550579252795</v>
      </c>
      <c r="KM24">
        <f t="shared" ref="KM24:KM87" si="597">(0.5*(KJ24-KJ23)+KJ24)*$F$3*SQRT(2)/2+KM23</f>
        <v>0</v>
      </c>
      <c r="KN24">
        <f t="shared" ref="KN24:KN87" si="598">IF(KH24="end of throw",1,IF(KH24="done",0,KL24/KK$19+KN23))</f>
        <v>5.2620149347075333E-3</v>
      </c>
      <c r="KO24">
        <f t="shared" ref="KO24:KO87" ca="1" si="599">KN24*KO$19</f>
        <v>1.0365317684527768E-2</v>
      </c>
      <c r="KP24">
        <f t="shared" ref="KP24:KP87" ca="1" si="600">IF(NOT(KO24=0),KM24+KO24,KP23)</f>
        <v>1.0365317684527768E-2</v>
      </c>
      <c r="KR24">
        <f t="shared" ref="KR24:KR87" si="601">KR23*(KU24/KU23)</f>
        <v>0.11846338873926976</v>
      </c>
      <c r="KS24">
        <f t="shared" ref="KS24:KS39" si="602">VLOOKUP(ROUND(KR23,2),$A14:$C1414,3)</f>
        <v>1.7970599999999999</v>
      </c>
      <c r="KT24">
        <f t="shared" ref="KT24:KT87" si="603">VLOOKUP(ROUND(KV23,2),$A14:$D1414,4)</f>
        <v>0.84</v>
      </c>
      <c r="KU24">
        <f t="shared" ref="KU24:KU87" si="604">IF(OR(KX23="Curl",KX23="Weak inital curl"),KU23-0.1*(KS24+2*COS(RADIANS(LB23))^2*KT24)/$C$3-0.1*(KS24-2*(COS(RADIANS(LB23))*SIN(RADIANS($G$6)))*KT24)/$C$3,KU23-0.1*(KS24+2*COS(RADIANS(LB23))^2*KT24)/$C$3)</f>
        <v>3.0906829999999998</v>
      </c>
      <c r="KV24">
        <f t="shared" ref="KV24:KV87" si="605">KV23*(KU24/KU23)</f>
        <v>6.0629026112607294</v>
      </c>
      <c r="KW24">
        <f t="shared" si="369"/>
        <v>2.97221961126073</v>
      </c>
      <c r="KX24" t="str">
        <f t="shared" si="370"/>
        <v>No Curl</v>
      </c>
      <c r="KY24">
        <f t="shared" ref="KY24:KY87" si="606">KU23*0.1+KY23</f>
        <v>0.311</v>
      </c>
      <c r="KZ24">
        <f t="shared" ref="KZ24:KZ87" si="607">IF(OR(KX24="Weak initial curl",KX24="Curl"),(KS24-2*(COS(RADIANS(LB23))*SIN(RADIANS($G$6)))*KT24)/$C$3*$F$3+KZ23,KZ23)</f>
        <v>0</v>
      </c>
      <c r="LA24">
        <f t="shared" si="371"/>
        <v>5.856394475280819</v>
      </c>
      <c r="LB24">
        <f t="shared" ref="LB24:LB87" si="608">DEGREES(ATAN(COS(RADIANS(90-$G$6))*KW24/(SIN(RADIANS(90-$G$6))*KW24+KU24)))</f>
        <v>14.700032173356531</v>
      </c>
      <c r="LC24">
        <f t="shared" ref="LC24:LC87" si="609">(0.5*(KZ24-KZ23)+KZ24)*$F$3*SQRT(2)/2+LC23</f>
        <v>0</v>
      </c>
      <c r="LD24">
        <f t="shared" ref="LD24:LD87" si="610">IF(KX24="end of throw",1,IF(KX24="done",0,LB24/LA$19+LD23))</f>
        <v>5.3584658069927623E-3</v>
      </c>
      <c r="LE24">
        <f t="shared" ref="LE24:LE87" ca="1" si="611">LD24*LE$19</f>
        <v>1.177992066895573E-2</v>
      </c>
      <c r="LF24">
        <f t="shared" ref="LF24:LF87" ca="1" si="612">IF(NOT(LE24=0),LC24+LE24,LF23)</f>
        <v>1.177992066895573E-2</v>
      </c>
      <c r="LH24">
        <f t="shared" ref="LH24:LH87" si="613">LH23*(LK24/LK23)</f>
        <v>-0.4958887822377776</v>
      </c>
      <c r="LI24">
        <f t="shared" ref="LI24:LI39" si="614">VLOOKUP(ROUND(LH23,2),$A14:$C1414,3)</f>
        <v>1.6785000000000001</v>
      </c>
      <c r="LJ24">
        <f t="shared" ref="LJ24:LJ87" si="615">VLOOKUP(ROUND(LL23,2),$A14:$D1414,4)</f>
        <v>0.87</v>
      </c>
      <c r="LK24">
        <f t="shared" ref="LK24:LK87" si="616">IF(OR(LN23="Curl",LN23="Weak inital curl"),LK23-0.1*(LI24+2*COS(RADIANS(LR23))^2*LJ24)/$C$3-0.1*(LI24-2*(COS(RADIANS(LR23))*SIN(RADIANS($G$6)))*LJ24)/$C$3,LK23-0.1*(LI24+2*COS(RADIANS(LR23))^2*LJ24)/$C$3)</f>
        <v>3.0710083333333333</v>
      </c>
      <c r="LL24">
        <f t="shared" ref="LL24:LL87" si="617">LL23*(LK24/LK23)</f>
        <v>6.6379054489044442</v>
      </c>
      <c r="LM24">
        <f t="shared" si="375"/>
        <v>3.5668971155711109</v>
      </c>
      <c r="LN24" t="str">
        <f t="shared" si="376"/>
        <v>No Curl</v>
      </c>
      <c r="LO24">
        <f t="shared" ref="LO24:LO87" si="618">LK23*0.1+LO23</f>
        <v>0.309</v>
      </c>
      <c r="LP24">
        <f t="shared" ref="LP24:LP87" si="619">IF(OR(LN24="Weak initial curl",LN24="Curl"),(LI24-2*(COS(RADIANS(LR23))*SIN(RADIANS($G$6)))*LJ24)/$C$3*$F$3+LP23,LP23)</f>
        <v>0</v>
      </c>
      <c r="LQ24">
        <f t="shared" si="377"/>
        <v>6.4130087422297342</v>
      </c>
      <c r="LR24">
        <f t="shared" ref="LR24:LR87" si="620">DEGREES(ATAN(COS(RADIANS(90-$G$6))*LM24/(SIN(RADIANS(90-$G$6))*LM24+LK24)))</f>
        <v>16.146754124357088</v>
      </c>
      <c r="LS24">
        <f t="shared" ref="LS24:LS87" si="621">(0.5*(LP24-LP23)+LP24)*$F$3*SQRT(2)/2+LS23</f>
        <v>0</v>
      </c>
      <c r="LT24">
        <f t="shared" ref="LT24:LT87" si="622">IF(LN24="end of throw",1,IF(LN24="done",0,LR24/LQ$19+LT23))</f>
        <v>5.3223374797444541E-3</v>
      </c>
      <c r="LU24">
        <f t="shared" ref="LU24:LU87" ca="1" si="623">LT24*LU$19</f>
        <v>1.2861448710861298E-2</v>
      </c>
      <c r="LV24">
        <f t="shared" ref="LV24:LV87" ca="1" si="624">IF(NOT(LU24=0),LS24+LU24,LV23)</f>
        <v>1.2861448710861298E-2</v>
      </c>
      <c r="LX24">
        <f t="shared" ref="LX24:LX87" si="625">LX23*(MA24/MA23)</f>
        <v>-1.0879254757633596</v>
      </c>
      <c r="LY24">
        <f t="shared" ref="LY24:LY39" si="626">VLOOKUP(ROUND(LX23,2),$A14:$C1414,3)</f>
        <v>1.1510400000000001</v>
      </c>
      <c r="LZ24">
        <f t="shared" ref="LZ24:LZ87" si="627">VLOOKUP(ROUND(MB23,2),$A14:$D1414,4)</f>
        <v>0.89999999999999991</v>
      </c>
      <c r="MA24">
        <f t="shared" ref="MA24:MA87" si="628">IF(OR(MD23="Curl",MD23="Weak inital curl"),MA23-0.1*(LY24+2*COS(RADIANS(MH23))^2*LZ24)/$C$3-0.1*(LY24-2*(COS(RADIANS(MH23))*SIN(RADIANS($G$6)))*LZ24)/$C$3,MA23-0.1*(LY24+2*COS(RADIANS(MH23))^2*LZ24)/$C$3)</f>
        <v>2.9536053333333334</v>
      </c>
      <c r="MB24">
        <f t="shared" ref="MB24:MB87" si="629">MB23*(MA24/MA23)</f>
        <v>6.9951361424300265</v>
      </c>
      <c r="MC24">
        <f t="shared" si="381"/>
        <v>4.0415308090966935</v>
      </c>
      <c r="MD24" t="str">
        <f t="shared" si="382"/>
        <v>No Curl</v>
      </c>
      <c r="ME24">
        <f t="shared" ref="ME24:ME87" si="630">MA23*0.1+ME23</f>
        <v>0.29700000000000004</v>
      </c>
      <c r="MF24">
        <f t="shared" ref="MF24:MF87" si="631">IF(OR(MD24="Weak initial curl",MD24="Curl"),(LY24-2*(COS(RADIANS(MH23))*SIN(RADIANS($G$6)))*LZ24)/$C$3*$F$3+MF23,MF23)</f>
        <v>0</v>
      </c>
      <c r="MG24">
        <f t="shared" si="383"/>
        <v>6.7626471771198595</v>
      </c>
      <c r="MH24">
        <f t="shared" ref="MH24:MH87" si="632">DEGREES(ATAN(COS(RADIANS(90-$G$6))*MC24/(SIN(RADIANS(90-$G$6))*MC24+MA24)))</f>
        <v>17.38630990665321</v>
      </c>
      <c r="MI24">
        <f t="shared" ref="MI24:MI87" si="633">(0.5*(MF24-MF23)+MF24)*$F$3*SQRT(2)/2+MI23</f>
        <v>0</v>
      </c>
      <c r="MJ24">
        <f t="shared" ref="MJ24:MJ87" si="634">IF(MD24="end of throw",1,IF(MD24="done",0,MH24/MG$19+MJ23))</f>
        <v>5.2649937215295045E-3</v>
      </c>
      <c r="MK24">
        <f t="shared" ref="MK24:MK87" ca="1" si="635">MJ24*MK$19</f>
        <v>1.3648549963150328E-2</v>
      </c>
      <c r="ML24">
        <f t="shared" ref="ML24:ML87" ca="1" si="636">IF(NOT(MK24=0),MI24+MK24,ML23)</f>
        <v>1.3648549963150328E-2</v>
      </c>
      <c r="MN24">
        <f t="shared" ref="MN24:MN87" si="637">MN23*(MQ24/MQ23)</f>
        <v>-1.6833214553035303</v>
      </c>
      <c r="MO24">
        <f t="shared" ref="MO24:MO39" si="638">VLOOKUP(ROUND(MN23,2),$A14:$C1414,3)</f>
        <v>0.63</v>
      </c>
      <c r="MP24">
        <f t="shared" ref="MP24:MP87" si="639">VLOOKUP(ROUND(MR23,2),$A14:$D1414,4)</f>
        <v>0.89999999999999991</v>
      </c>
      <c r="MQ24">
        <f t="shared" ref="MQ24:MQ87" si="640">IF(OR(MT23="Curl",MT23="Weak inital curl"),MQ23-0.1*(MO24+2*COS(RADIANS(MX23))^2*MP24)/$C$3-0.1*(MO24-2*(COS(RADIANS(MX23))*SIN(RADIANS($G$6)))*MP24)/$C$3,MQ23-0.1*(MO24+2*COS(RADIANS(MX23))^2*MP24)/$C$3)</f>
        <v>2.7164999999999999</v>
      </c>
      <c r="MR24">
        <f t="shared" ref="MR24:MR87" si="641">MR23*(MQ24/MQ23)</f>
        <v>7.116321455303531</v>
      </c>
      <c r="MS24">
        <f t="shared" si="387"/>
        <v>4.3998214553035311</v>
      </c>
      <c r="MT24" t="str">
        <f t="shared" si="388"/>
        <v>No Curl</v>
      </c>
      <c r="MU24">
        <f t="shared" ref="MU24:MU87" si="642">MQ23*0.1+MU23</f>
        <v>0.27300000000000002</v>
      </c>
      <c r="MV24">
        <f t="shared" ref="MV24:MV87" si="643">IF(OR(MT24="Weak initial curl",MT24="Curl"),(MO24-2*(COS(RADIANS(MX23))*SIN(RADIANS($G$6)))*MP24)/$C$3*$F$3+MV23,MV23)</f>
        <v>0</v>
      </c>
      <c r="MW24">
        <f t="shared" si="389"/>
        <v>6.8876317771484867</v>
      </c>
      <c r="MX24">
        <f t="shared" ref="MX24:MX87" si="644">DEGREES(ATAN(COS(RADIANS(90-$G$6))*MS24/(SIN(RADIANS(90-$G$6))*MS24+MQ24)))</f>
        <v>18.62665330703804</v>
      </c>
      <c r="MY24">
        <f t="shared" ref="MY24:MY87" si="645">(0.5*(MV24-MV23)+MV24)*$F$3*SQRT(2)/2+MY23</f>
        <v>0</v>
      </c>
      <c r="MZ24">
        <f t="shared" ref="MZ24:MZ87" si="646">IF(MT24="end of throw",1,IF(MT24="done",0,MX24/MW$19+MZ23))</f>
        <v>5.1249431558468752E-3</v>
      </c>
      <c r="NA24">
        <f t="shared" ref="NA24:NA87" ca="1" si="647">MZ24*NA$19</f>
        <v>1.419215027772981E-2</v>
      </c>
      <c r="NB24">
        <f t="shared" ref="NB24:NB87" ca="1" si="648">IF(NOT(NA24=0),MY24+NA24,NB23)</f>
        <v>1.419215027772981E-2</v>
      </c>
    </row>
    <row r="25" spans="1:366" x14ac:dyDescent="0.25">
      <c r="A25">
        <v>-2.9</v>
      </c>
      <c r="B25">
        <f t="shared" si="6"/>
        <v>0.01</v>
      </c>
      <c r="C25">
        <f>(Overview!C3*10/C$13)*$B25</f>
        <v>0.6</v>
      </c>
      <c r="D25">
        <f t="shared" si="7"/>
        <v>0.6</v>
      </c>
      <c r="E25">
        <f t="shared" si="8"/>
        <v>1</v>
      </c>
      <c r="F25">
        <f t="shared" si="9"/>
        <v>0.01</v>
      </c>
      <c r="H25">
        <v>2</v>
      </c>
      <c r="I25">
        <v>0.2</v>
      </c>
      <c r="J25">
        <f t="shared" si="390"/>
        <v>2.1866666666666665</v>
      </c>
      <c r="K25">
        <f t="shared" si="391"/>
        <v>0.6</v>
      </c>
      <c r="L25">
        <f t="shared" si="392"/>
        <v>0.99696048632218837</v>
      </c>
      <c r="M25" t="str">
        <f t="shared" si="262"/>
        <v>No Curl</v>
      </c>
      <c r="N25">
        <f t="shared" ref="N25:N88" si="649">(0.5*($J24-$J25)+$J25)*0.1+$N24</f>
        <v>0.43866666666666665</v>
      </c>
      <c r="P25">
        <f t="shared" ref="P25:P88" si="650">P24*(S25/S24)</f>
        <v>2.4277520289457573</v>
      </c>
      <c r="Q25">
        <f t="shared" ref="Q25:Q88" si="651">VLOOKUP(ROUND(P24,2),$A15:$C1415,3)</f>
        <v>0.6</v>
      </c>
      <c r="R25">
        <f t="shared" ref="R25:R88" si="652">VLOOKUP(ROUND(T24,2),$A15:$D1415,4)</f>
        <v>0.63</v>
      </c>
      <c r="S25">
        <f t="shared" ref="S25:S88" si="653">IF(OR(V24="Curl",V24="Weak inital curl"),S24-0.1*(Q25+2*COS(RADIANS(Z24))^2*R25)/$C$3-0.1*(Q25-2*(COS(RADIANS(Z24))*SIN(RADIANS($G$6)))*R25)/$C$3,S24-0.1*(Q25+2*COS(RADIANS(Z24))^2*R25)/$C$3)</f>
        <v>2.4693338153693114</v>
      </c>
      <c r="T25">
        <f t="shared" ref="T25:T88" si="654">T24*(S25/S24)</f>
        <v>2.5109156017928655</v>
      </c>
      <c r="U25">
        <f t="shared" si="393"/>
        <v>4.1581786423554146E-2</v>
      </c>
      <c r="V25" t="str">
        <f t="shared" ref="V25:V88" si="655">IF(V24="throw progress","beginning of throw",IF(P25+T25&gt;0,IF(AND(P25&lt;1.42,U25&lt;$B$6),"Curl",IF(U25&lt;$B$6,"Weak initial curl","No Curl")),IF(OR(V24="end of throw",V24="done"),"done","end of throw")))</f>
        <v>Weak initial curl</v>
      </c>
      <c r="W25">
        <f t="shared" si="394"/>
        <v>0.49696666666666667</v>
      </c>
      <c r="X25">
        <f t="shared" ref="X25:X88" si="656">IF(OR(V25="Weak initial curl",V25="Curl"),(Q25-2*(COS(RADIANS(Z24))*SIN(RADIANS($G$6)))*R25)/$C$3*$F$3+X24,X24)</f>
        <v>-3.332128222641044E-4</v>
      </c>
      <c r="Y25">
        <f t="shared" si="263"/>
        <v>2.5054309650795563</v>
      </c>
      <c r="Z25">
        <f t="shared" ref="Z25:Z88" si="657">DEGREES(ATAN(COS(RADIANS(90-$G$6))*U25/(SIN(RADIANS(90-$G$6))*U25+S25)))</f>
        <v>0.47546474924950105</v>
      </c>
      <c r="AA25">
        <f t="shared" ref="AA25:AA88" si="658">(0.5*(X25-X24)+X25)*$F$3*SQRT(2)/2+AA24</f>
        <v>-4.7127669949964169E-5</v>
      </c>
      <c r="AB25">
        <f t="shared" si="395"/>
        <v>3.50709164856817E-3</v>
      </c>
      <c r="AC25">
        <f t="shared" ca="1" si="396"/>
        <v>5.4274235903816229E-4</v>
      </c>
      <c r="AD25">
        <f t="shared" ref="AD25:AD88" ca="1" si="659">IF(NOT(AC25=0),AA25+AC25,AD24)</f>
        <v>4.9561468908819808E-4</v>
      </c>
      <c r="AF25">
        <f t="shared" si="397"/>
        <v>2.3973319071939434</v>
      </c>
      <c r="AG25">
        <f t="shared" si="398"/>
        <v>0.6</v>
      </c>
      <c r="AH25">
        <f t="shared" si="399"/>
        <v>0.63</v>
      </c>
      <c r="AI25">
        <f t="shared" si="400"/>
        <v>2.4793351421207266</v>
      </c>
      <c r="AJ25">
        <f t="shared" si="401"/>
        <v>2.5613383770475098</v>
      </c>
      <c r="AK25">
        <f t="shared" si="267"/>
        <v>8.2003234926783186E-2</v>
      </c>
      <c r="AL25" t="str">
        <f t="shared" si="268"/>
        <v>Weak initial curl</v>
      </c>
      <c r="AM25">
        <f t="shared" si="402"/>
        <v>0.49896666666666667</v>
      </c>
      <c r="AN25">
        <f t="shared" si="403"/>
        <v>-3.3288110726953119E-4</v>
      </c>
      <c r="AO25">
        <f t="shared" si="269"/>
        <v>2.5506815938161624</v>
      </c>
      <c r="AP25">
        <f t="shared" si="404"/>
        <v>0.92105609092004936</v>
      </c>
      <c r="AQ25">
        <f t="shared" si="405"/>
        <v>-4.7092486261651573E-5</v>
      </c>
      <c r="AR25">
        <f t="shared" si="406"/>
        <v>4.9411268257461621E-3</v>
      </c>
      <c r="AS25">
        <f t="shared" ca="1" si="407"/>
        <v>1.3002569353649835E-3</v>
      </c>
      <c r="AT25">
        <f t="shared" ca="1" si="408"/>
        <v>1.253164449103332E-3</v>
      </c>
      <c r="AV25">
        <f t="shared" si="409"/>
        <v>2.3663282190775021</v>
      </c>
      <c r="AW25">
        <f t="shared" si="410"/>
        <v>0.6</v>
      </c>
      <c r="AX25">
        <f t="shared" si="411"/>
        <v>0.63</v>
      </c>
      <c r="AY25">
        <f t="shared" si="412"/>
        <v>2.4893372607210216</v>
      </c>
      <c r="AZ25">
        <f t="shared" si="413"/>
        <v>2.6123463023645415</v>
      </c>
      <c r="BA25">
        <f t="shared" si="273"/>
        <v>0.12300904164351967</v>
      </c>
      <c r="BB25" t="str">
        <f t="shared" si="274"/>
        <v>No Curl</v>
      </c>
      <c r="BC25">
        <f t="shared" si="414"/>
        <v>0.50096666666666667</v>
      </c>
      <c r="BD25">
        <f t="shared" si="415"/>
        <v>0</v>
      </c>
      <c r="BE25">
        <f t="shared" si="275"/>
        <v>2.5965947346067808</v>
      </c>
      <c r="BF25">
        <f t="shared" si="416"/>
        <v>1.3572695893270292</v>
      </c>
      <c r="BG25">
        <f t="shared" si="417"/>
        <v>0</v>
      </c>
      <c r="BH25">
        <f t="shared" si="418"/>
        <v>5.5325214755140547E-3</v>
      </c>
      <c r="BI25">
        <f t="shared" ca="1" si="419"/>
        <v>2.0063214297894238E-3</v>
      </c>
      <c r="BJ25">
        <f t="shared" ca="1" si="420"/>
        <v>2.0063214297894238E-3</v>
      </c>
      <c r="BL25">
        <f t="shared" si="421"/>
        <v>2.3364855934948938</v>
      </c>
      <c r="BM25">
        <f t="shared" si="422"/>
        <v>0.6</v>
      </c>
      <c r="BN25">
        <f t="shared" si="423"/>
        <v>0.63</v>
      </c>
      <c r="BO25">
        <f t="shared" si="424"/>
        <v>2.499339984419735</v>
      </c>
      <c r="BP25">
        <f t="shared" si="425"/>
        <v>2.6621943753445763</v>
      </c>
      <c r="BQ25">
        <f t="shared" si="279"/>
        <v>0.16285439092484122</v>
      </c>
      <c r="BR25" t="str">
        <f t="shared" si="280"/>
        <v>No Curl</v>
      </c>
      <c r="BS25">
        <f t="shared" si="426"/>
        <v>0.50296666666666667</v>
      </c>
      <c r="BT25">
        <f t="shared" si="427"/>
        <v>0</v>
      </c>
      <c r="BU25">
        <f t="shared" si="281"/>
        <v>2.6416313021860955</v>
      </c>
      <c r="BV25">
        <f t="shared" si="428"/>
        <v>1.7663985751125217</v>
      </c>
      <c r="BW25">
        <f t="shared" si="429"/>
        <v>0</v>
      </c>
      <c r="BX25">
        <f t="shared" si="430"/>
        <v>5.9391899052086538E-3</v>
      </c>
      <c r="BY25">
        <f t="shared" ca="1" si="431"/>
        <v>2.6725030383260035E-3</v>
      </c>
      <c r="BZ25">
        <f t="shared" ca="1" si="432"/>
        <v>2.6725030383260035E-3</v>
      </c>
      <c r="CB25">
        <f t="shared" si="433"/>
        <v>2.3014065110806055</v>
      </c>
      <c r="CC25">
        <f t="shared" si="434"/>
        <v>0.6</v>
      </c>
      <c r="CD25">
        <f t="shared" si="435"/>
        <v>0.63</v>
      </c>
      <c r="CE25">
        <f t="shared" si="436"/>
        <v>2.5093437789964965</v>
      </c>
      <c r="CF25">
        <f t="shared" si="437"/>
        <v>2.717281046912388</v>
      </c>
      <c r="CG25">
        <f t="shared" si="285"/>
        <v>0.20793726791589129</v>
      </c>
      <c r="CH25" t="str">
        <f t="shared" si="286"/>
        <v>No Curl</v>
      </c>
      <c r="CI25">
        <f t="shared" si="438"/>
        <v>0.50496666666666656</v>
      </c>
      <c r="CJ25">
        <f t="shared" si="439"/>
        <v>0</v>
      </c>
      <c r="CK25">
        <f t="shared" si="287"/>
        <v>2.6914316128338487</v>
      </c>
      <c r="CL25">
        <f t="shared" si="440"/>
        <v>2.2138576470297457</v>
      </c>
      <c r="CM25">
        <f t="shared" si="441"/>
        <v>0</v>
      </c>
      <c r="CN25">
        <f t="shared" si="442"/>
        <v>6.0716918555595821E-3</v>
      </c>
      <c r="CO25">
        <f t="shared" ca="1" si="443"/>
        <v>3.3391924799346094E-3</v>
      </c>
      <c r="CP25">
        <f t="shared" ca="1" si="444"/>
        <v>3.3391924799346094E-3</v>
      </c>
      <c r="CR25">
        <f t="shared" si="445"/>
        <v>2.220648330481934</v>
      </c>
      <c r="CS25">
        <f t="shared" si="446"/>
        <v>0.6</v>
      </c>
      <c r="CT25">
        <f t="shared" si="447"/>
        <v>0.63</v>
      </c>
      <c r="CU25">
        <f t="shared" si="448"/>
        <v>2.4893503443401483</v>
      </c>
      <c r="CV25">
        <f t="shared" si="449"/>
        <v>2.7580523581983627</v>
      </c>
      <c r="CW25">
        <f t="shared" si="291"/>
        <v>0.26870201385821435</v>
      </c>
      <c r="CX25" t="str">
        <f t="shared" si="292"/>
        <v>No Curl</v>
      </c>
      <c r="CY25">
        <f t="shared" si="450"/>
        <v>0.50096666666666667</v>
      </c>
      <c r="CZ25">
        <f t="shared" si="451"/>
        <v>0</v>
      </c>
      <c r="DA25">
        <f t="shared" si="293"/>
        <v>2.7253666451727003</v>
      </c>
      <c r="DB25">
        <f t="shared" si="452"/>
        <v>2.8256260015367682</v>
      </c>
      <c r="DC25">
        <f t="shared" si="453"/>
        <v>0</v>
      </c>
      <c r="DD25">
        <f t="shared" si="454"/>
        <v>7.2637975126065239E-3</v>
      </c>
      <c r="DE25">
        <f t="shared" ca="1" si="455"/>
        <v>4.2835304247938483E-3</v>
      </c>
      <c r="DF25">
        <f t="shared" ca="1" si="456"/>
        <v>4.2835304247938483E-3</v>
      </c>
      <c r="DH25">
        <f t="shared" si="457"/>
        <v>2.1656924764216767</v>
      </c>
      <c r="DI25">
        <f t="shared" si="458"/>
        <v>0.6</v>
      </c>
      <c r="DJ25">
        <f t="shared" si="459"/>
        <v>0.63</v>
      </c>
      <c r="DK25">
        <f t="shared" si="460"/>
        <v>2.4893571508155072</v>
      </c>
      <c r="DL25">
        <f t="shared" si="461"/>
        <v>2.8130218252093373</v>
      </c>
      <c r="DM25">
        <f t="shared" si="297"/>
        <v>0.32366467439383029</v>
      </c>
      <c r="DN25" t="str">
        <f t="shared" si="298"/>
        <v>No Curl</v>
      </c>
      <c r="DO25">
        <f t="shared" si="462"/>
        <v>0.50096666666666667</v>
      </c>
      <c r="DP25">
        <f t="shared" si="463"/>
        <v>0</v>
      </c>
      <c r="DQ25">
        <f t="shared" si="299"/>
        <v>2.7743829182752342</v>
      </c>
      <c r="DR25">
        <f t="shared" si="464"/>
        <v>3.3440142976426293</v>
      </c>
      <c r="DS25">
        <f t="shared" si="465"/>
        <v>0</v>
      </c>
      <c r="DT25">
        <f t="shared" si="466"/>
        <v>7.8088213041845565E-3</v>
      </c>
      <c r="DU25">
        <f t="shared" ca="1" si="467"/>
        <v>5.0342239296374686E-3</v>
      </c>
      <c r="DV25">
        <f t="shared" ca="1" si="468"/>
        <v>5.0342239296374686E-3</v>
      </c>
      <c r="DX25">
        <f t="shared" si="469"/>
        <v>2.1101554989785369</v>
      </c>
      <c r="DY25">
        <f t="shared" si="470"/>
        <v>0.6</v>
      </c>
      <c r="DZ25">
        <f t="shared" si="471"/>
        <v>0.63</v>
      </c>
      <c r="EA25">
        <f t="shared" si="472"/>
        <v>2.4893648850658017</v>
      </c>
      <c r="EB25">
        <f t="shared" si="473"/>
        <v>2.8685742711530664</v>
      </c>
      <c r="EC25">
        <f t="shared" si="303"/>
        <v>0.37920938608726473</v>
      </c>
      <c r="ED25" t="str">
        <f t="shared" si="304"/>
        <v>No Curl</v>
      </c>
      <c r="EE25">
        <f t="shared" si="474"/>
        <v>0.50096666666666667</v>
      </c>
      <c r="EF25">
        <f t="shared" si="475"/>
        <v>0</v>
      </c>
      <c r="EG25">
        <f t="shared" si="305"/>
        <v>2.8241417898178067</v>
      </c>
      <c r="EH25">
        <f t="shared" si="476"/>
        <v>3.8495681649893694</v>
      </c>
      <c r="EI25">
        <f t="shared" si="477"/>
        <v>0</v>
      </c>
      <c r="EJ25">
        <f t="shared" si="478"/>
        <v>8.0700587697107237E-3</v>
      </c>
      <c r="EK25">
        <f t="shared" ca="1" si="479"/>
        <v>5.7685570544143919E-3</v>
      </c>
      <c r="EL25">
        <f t="shared" ca="1" si="480"/>
        <v>5.7685570544143919E-3</v>
      </c>
      <c r="EN25">
        <f t="shared" si="481"/>
        <v>2.0648950564900073</v>
      </c>
      <c r="EO25">
        <f t="shared" si="482"/>
        <v>0.6</v>
      </c>
      <c r="EP25">
        <f t="shared" si="483"/>
        <v>0.63</v>
      </c>
      <c r="EQ25">
        <f t="shared" si="484"/>
        <v>2.4993730554623594</v>
      </c>
      <c r="ER25">
        <f t="shared" si="485"/>
        <v>2.9338510544347121</v>
      </c>
      <c r="ES25">
        <f t="shared" si="309"/>
        <v>0.4344779989723524</v>
      </c>
      <c r="ET25" t="str">
        <f t="shared" si="310"/>
        <v>No Curl</v>
      </c>
      <c r="EU25">
        <f t="shared" si="486"/>
        <v>0.50296666666666667</v>
      </c>
      <c r="EV25">
        <f t="shared" si="487"/>
        <v>0</v>
      </c>
      <c r="EW25">
        <f t="shared" si="311"/>
        <v>2.8838359739885826</v>
      </c>
      <c r="EX25">
        <f t="shared" si="488"/>
        <v>4.3201762900976508</v>
      </c>
      <c r="EY25">
        <f t="shared" si="489"/>
        <v>0</v>
      </c>
      <c r="EZ25">
        <f t="shared" si="490"/>
        <v>8.3975870331238697E-3</v>
      </c>
      <c r="FA25">
        <f t="shared" ca="1" si="491"/>
        <v>6.4604994146131465E-3</v>
      </c>
      <c r="FB25">
        <f t="shared" ca="1" si="492"/>
        <v>6.4604994146131465E-3</v>
      </c>
      <c r="FD25">
        <f t="shared" si="493"/>
        <v>2.0108105358353328</v>
      </c>
      <c r="FE25">
        <f t="shared" si="494"/>
        <v>0.6</v>
      </c>
      <c r="FF25">
        <f t="shared" si="495"/>
        <v>0.63</v>
      </c>
      <c r="FG25">
        <f t="shared" si="496"/>
        <v>2.4993819026556743</v>
      </c>
      <c r="FH25">
        <f t="shared" si="497"/>
        <v>2.9879532694760158</v>
      </c>
      <c r="FI25">
        <f t="shared" si="315"/>
        <v>0.48857136682034152</v>
      </c>
      <c r="FJ25" t="str">
        <f t="shared" si="316"/>
        <v>No Curl</v>
      </c>
      <c r="FK25">
        <f t="shared" si="498"/>
        <v>0.50296666666666667</v>
      </c>
      <c r="FL25">
        <f t="shared" si="499"/>
        <v>0</v>
      </c>
      <c r="FM25">
        <f t="shared" si="317"/>
        <v>2.9326890218975059</v>
      </c>
      <c r="FN25">
        <f t="shared" si="500"/>
        <v>4.7781319697991789</v>
      </c>
      <c r="FO25">
        <f t="shared" si="501"/>
        <v>0</v>
      </c>
      <c r="FP25">
        <f t="shared" si="502"/>
        <v>8.5345043558067643E-3</v>
      </c>
      <c r="FQ25">
        <f t="shared" ca="1" si="503"/>
        <v>7.1437574712608209E-3</v>
      </c>
      <c r="FR25">
        <f t="shared" ca="1" si="504"/>
        <v>7.1437574712608209E-3</v>
      </c>
      <c r="FT25">
        <f t="shared" si="505"/>
        <v>1.9647638105333056</v>
      </c>
      <c r="FU25">
        <f t="shared" si="506"/>
        <v>0.63</v>
      </c>
      <c r="FV25">
        <f t="shared" si="507"/>
        <v>0.65999999999999992</v>
      </c>
      <c r="FW25">
        <f t="shared" si="508"/>
        <v>2.5083938745752503</v>
      </c>
      <c r="FX25">
        <f t="shared" si="509"/>
        <v>3.0520239386171948</v>
      </c>
      <c r="FY25">
        <f t="shared" si="321"/>
        <v>0.54363006404194458</v>
      </c>
      <c r="FZ25" t="str">
        <f t="shared" si="322"/>
        <v>No Curl</v>
      </c>
      <c r="GA25">
        <f t="shared" si="510"/>
        <v>0.50491666666666668</v>
      </c>
      <c r="GB25">
        <f t="shared" si="511"/>
        <v>0</v>
      </c>
      <c r="GC25">
        <f t="shared" si="323"/>
        <v>2.9915655323864758</v>
      </c>
      <c r="GD25">
        <f t="shared" si="512"/>
        <v>5.2131108687902499</v>
      </c>
      <c r="GE25">
        <f t="shared" si="513"/>
        <v>0</v>
      </c>
      <c r="GF25">
        <f t="shared" si="514"/>
        <v>8.7769988617970342E-3</v>
      </c>
      <c r="GG25">
        <f t="shared" ca="1" si="515"/>
        <v>7.8131771876630337E-3</v>
      </c>
      <c r="GH25">
        <f t="shared" ca="1" si="516"/>
        <v>7.8131771876630337E-3</v>
      </c>
      <c r="GJ25">
        <f t="shared" si="517"/>
        <v>1.9283327874886227</v>
      </c>
      <c r="GK25">
        <f t="shared" si="518"/>
        <v>0.63</v>
      </c>
      <c r="GL25">
        <f t="shared" si="519"/>
        <v>0.65999999999999992</v>
      </c>
      <c r="GM25">
        <f t="shared" si="520"/>
        <v>2.5284037063251175</v>
      </c>
      <c r="GN25">
        <f t="shared" si="521"/>
        <v>3.128474625161612</v>
      </c>
      <c r="GO25">
        <f t="shared" si="327"/>
        <v>0.60007091883649466</v>
      </c>
      <c r="GP25" t="str">
        <f t="shared" si="328"/>
        <v>No Curl</v>
      </c>
      <c r="GQ25">
        <f t="shared" si="522"/>
        <v>0.50891666666666668</v>
      </c>
      <c r="GR25">
        <f t="shared" si="523"/>
        <v>0</v>
      </c>
      <c r="GS25">
        <f t="shared" si="329"/>
        <v>3.0628116486608055</v>
      </c>
      <c r="GT25">
        <f t="shared" si="524"/>
        <v>5.6217559520204334</v>
      </c>
      <c r="GU25">
        <f t="shared" si="525"/>
        <v>0</v>
      </c>
      <c r="GV25">
        <f t="shared" si="526"/>
        <v>8.8771839892402872E-3</v>
      </c>
      <c r="GW25">
        <f t="shared" ca="1" si="527"/>
        <v>8.3923581701485714E-3</v>
      </c>
      <c r="GX25">
        <f t="shared" ca="1" si="528"/>
        <v>8.3923581701485714E-3</v>
      </c>
      <c r="GZ25">
        <f t="shared" si="529"/>
        <v>1.8845330107206115</v>
      </c>
      <c r="HA25">
        <f t="shared" si="530"/>
        <v>0.63</v>
      </c>
      <c r="HB25">
        <f t="shared" si="531"/>
        <v>0.65999999999999992</v>
      </c>
      <c r="HC25">
        <f t="shared" si="532"/>
        <v>2.5384137622601437</v>
      </c>
      <c r="HD25">
        <f t="shared" si="533"/>
        <v>3.1922945137996757</v>
      </c>
      <c r="HE25">
        <f t="shared" si="333"/>
        <v>0.65388075153953207</v>
      </c>
      <c r="HF25" t="str">
        <f t="shared" si="334"/>
        <v>No Curl</v>
      </c>
      <c r="HG25">
        <f t="shared" si="534"/>
        <v>0.51091666666666669</v>
      </c>
      <c r="HH25">
        <f t="shared" si="535"/>
        <v>0</v>
      </c>
      <c r="HI25">
        <f t="shared" si="335"/>
        <v>3.1218579182000838</v>
      </c>
      <c r="HJ25">
        <f t="shared" si="536"/>
        <v>6.0113930951386125</v>
      </c>
      <c r="HK25">
        <f t="shared" si="537"/>
        <v>0</v>
      </c>
      <c r="HL25">
        <f t="shared" si="538"/>
        <v>9.2643881178003096E-3</v>
      </c>
      <c r="HM25">
        <f t="shared" ca="1" si="539"/>
        <v>9.0683908097491817E-3</v>
      </c>
      <c r="HN25">
        <f t="shared" ca="1" si="540"/>
        <v>9.0683908097491817E-3</v>
      </c>
      <c r="HP25">
        <f t="shared" si="541"/>
        <v>1.8401481860018714</v>
      </c>
      <c r="HQ25">
        <f t="shared" si="542"/>
        <v>0.63</v>
      </c>
      <c r="HR25">
        <f t="shared" si="543"/>
        <v>0.65999999999999992</v>
      </c>
      <c r="HS25">
        <f t="shared" si="544"/>
        <v>2.5484241908374168</v>
      </c>
      <c r="HT25">
        <f t="shared" si="545"/>
        <v>3.2567001956729622</v>
      </c>
      <c r="HU25">
        <f t="shared" si="339"/>
        <v>0.70827600483554543</v>
      </c>
      <c r="HV25" t="str">
        <f t="shared" si="340"/>
        <v>No Curl</v>
      </c>
      <c r="HW25">
        <f t="shared" si="546"/>
        <v>0.51291666666666669</v>
      </c>
      <c r="HX25">
        <f t="shared" si="547"/>
        <v>0</v>
      </c>
      <c r="HY25">
        <f t="shared" si="341"/>
        <v>3.1815799796208259</v>
      </c>
      <c r="HZ25">
        <f t="shared" si="548"/>
        <v>6.39077041511021</v>
      </c>
      <c r="IA25">
        <f t="shared" si="549"/>
        <v>0</v>
      </c>
      <c r="IB25">
        <f t="shared" si="550"/>
        <v>9.2924576488490201E-3</v>
      </c>
      <c r="IC25">
        <f t="shared" ca="1" si="551"/>
        <v>9.6363752050828057E-3</v>
      </c>
      <c r="ID25">
        <f t="shared" ca="1" si="552"/>
        <v>9.6363752050828057E-3</v>
      </c>
      <c r="IF25">
        <f t="shared" si="553"/>
        <v>1.7951782409648698</v>
      </c>
      <c r="IG25">
        <f t="shared" si="554"/>
        <v>0.63</v>
      </c>
      <c r="IH25">
        <f t="shared" si="555"/>
        <v>0.65999999999999992</v>
      </c>
      <c r="II25">
        <f t="shared" si="556"/>
        <v>2.5584349496537442</v>
      </c>
      <c r="IJ25">
        <f t="shared" si="557"/>
        <v>3.3216916583426186</v>
      </c>
      <c r="IK25">
        <f t="shared" si="345"/>
        <v>0.76325670868887441</v>
      </c>
      <c r="IL25" t="str">
        <f t="shared" si="346"/>
        <v>No Curl</v>
      </c>
      <c r="IM25">
        <f t="shared" si="558"/>
        <v>0.51491666666666669</v>
      </c>
      <c r="IN25">
        <f t="shared" si="559"/>
        <v>0</v>
      </c>
      <c r="IO25">
        <f t="shared" si="347"/>
        <v>3.2419746544257606</v>
      </c>
      <c r="IP25">
        <f t="shared" si="560"/>
        <v>6.7602346942328753</v>
      </c>
      <c r="IQ25">
        <f t="shared" si="561"/>
        <v>0</v>
      </c>
      <c r="IR25">
        <f t="shared" si="562"/>
        <v>9.3079509358653216E-3</v>
      </c>
      <c r="IS25">
        <f t="shared" ca="1" si="563"/>
        <v>1.0184690451849554E-2</v>
      </c>
      <c r="IT25">
        <f t="shared" ca="1" si="564"/>
        <v>1.0184690451849554E-2</v>
      </c>
      <c r="IV25">
        <f t="shared" si="565"/>
        <v>1.596766551315131</v>
      </c>
      <c r="IW25">
        <f t="shared" si="566"/>
        <v>0.65999999999999992</v>
      </c>
      <c r="IX25">
        <f t="shared" si="567"/>
        <v>0.69</v>
      </c>
      <c r="IY25">
        <f t="shared" si="568"/>
        <v>2.637662286552291</v>
      </c>
      <c r="IZ25">
        <f t="shared" si="569"/>
        <v>3.6785580217894505</v>
      </c>
      <c r="JA25">
        <f t="shared" si="351"/>
        <v>1.0408957352371597</v>
      </c>
      <c r="JB25" t="str">
        <f t="shared" si="352"/>
        <v>No Curl</v>
      </c>
      <c r="JC25">
        <f t="shared" si="570"/>
        <v>0.53088333333333337</v>
      </c>
      <c r="JD25">
        <f t="shared" si="571"/>
        <v>0</v>
      </c>
      <c r="JE25">
        <f t="shared" si="353"/>
        <v>3.5771673418405001</v>
      </c>
      <c r="JF25">
        <f t="shared" si="572"/>
        <v>8.3657487798688912</v>
      </c>
      <c r="JG25">
        <f t="shared" si="573"/>
        <v>0</v>
      </c>
      <c r="JH25">
        <f t="shared" si="574"/>
        <v>9.8534847371275908E-3</v>
      </c>
      <c r="JI25">
        <f t="shared" ca="1" si="575"/>
        <v>1.2820085834041867E-2</v>
      </c>
      <c r="JJ25">
        <f t="shared" ca="1" si="576"/>
        <v>1.2820085834041867E-2</v>
      </c>
      <c r="JL25">
        <f t="shared" si="577"/>
        <v>1.1871347918532698</v>
      </c>
      <c r="JM25">
        <f t="shared" si="578"/>
        <v>1.0202399999999998</v>
      </c>
      <c r="JN25">
        <f t="shared" si="579"/>
        <v>0.75</v>
      </c>
      <c r="JO25">
        <f t="shared" si="580"/>
        <v>2.8423745940446836</v>
      </c>
      <c r="JP25">
        <f t="shared" si="581"/>
        <v>4.4976143962360977</v>
      </c>
      <c r="JQ25">
        <f t="shared" si="357"/>
        <v>1.6552398021914141</v>
      </c>
      <c r="JR25" t="str">
        <f t="shared" si="358"/>
        <v>No Curl</v>
      </c>
      <c r="JS25">
        <f t="shared" si="582"/>
        <v>0.57260750000000005</v>
      </c>
      <c r="JT25">
        <f t="shared" si="583"/>
        <v>0</v>
      </c>
      <c r="JU25">
        <f t="shared" si="359"/>
        <v>4.3552135193321018</v>
      </c>
      <c r="JV25">
        <f t="shared" si="584"/>
        <v>10.954517228068074</v>
      </c>
      <c r="JW25">
        <f t="shared" si="585"/>
        <v>0</v>
      </c>
      <c r="JX25">
        <f t="shared" si="586"/>
        <v>1.017224877710763E-2</v>
      </c>
      <c r="JY25">
        <f t="shared" ca="1" si="587"/>
        <v>1.7080797651139998E-2</v>
      </c>
      <c r="JZ25">
        <f t="shared" ca="1" si="588"/>
        <v>1.7080797651139998E-2</v>
      </c>
      <c r="KB25">
        <f t="shared" si="589"/>
        <v>0.67654364063371131</v>
      </c>
      <c r="KC25">
        <f t="shared" si="590"/>
        <v>1.5618599999999998</v>
      </c>
      <c r="KD25">
        <f t="shared" si="591"/>
        <v>0.77999999999999992</v>
      </c>
      <c r="KE25">
        <f t="shared" si="592"/>
        <v>2.9957543176546886</v>
      </c>
      <c r="KF25">
        <f t="shared" si="593"/>
        <v>5.314964994675667</v>
      </c>
      <c r="KG25">
        <f t="shared" si="363"/>
        <v>2.3192106770209779</v>
      </c>
      <c r="KH25" t="str">
        <f t="shared" si="364"/>
        <v>No Curl</v>
      </c>
      <c r="KI25">
        <f t="shared" si="594"/>
        <v>0.60426563333333339</v>
      </c>
      <c r="KJ25">
        <f t="shared" si="595"/>
        <v>0</v>
      </c>
      <c r="KK25">
        <f t="shared" si="365"/>
        <v>5.1368472244867824</v>
      </c>
      <c r="KL25">
        <f t="shared" si="596"/>
        <v>13.046550579252797</v>
      </c>
      <c r="KM25">
        <f t="shared" si="597"/>
        <v>0</v>
      </c>
      <c r="KN25">
        <f t="shared" si="598"/>
        <v>1.0524029869415068E-2</v>
      </c>
      <c r="KO25">
        <f t="shared" ca="1" si="599"/>
        <v>2.073063536905554E-2</v>
      </c>
      <c r="KP25">
        <f t="shared" ca="1" si="600"/>
        <v>2.073063536905554E-2</v>
      </c>
      <c r="KR25">
        <f t="shared" si="601"/>
        <v>0.11774601972520679</v>
      </c>
      <c r="KS25">
        <f t="shared" si="602"/>
        <v>1.7970599999999999</v>
      </c>
      <c r="KT25">
        <f t="shared" si="603"/>
        <v>0.84</v>
      </c>
      <c r="KU25">
        <f t="shared" si="604"/>
        <v>3.07196700478758</v>
      </c>
      <c r="KV25">
        <f t="shared" si="605"/>
        <v>6.0261879898499533</v>
      </c>
      <c r="KW25">
        <f t="shared" si="369"/>
        <v>2.9542209850623733</v>
      </c>
      <c r="KX25" t="str">
        <f t="shared" si="370"/>
        <v>No Curl</v>
      </c>
      <c r="KY25">
        <f t="shared" si="606"/>
        <v>0.62006830000000002</v>
      </c>
      <c r="KZ25">
        <f t="shared" si="607"/>
        <v>0</v>
      </c>
      <c r="LA25">
        <f t="shared" si="371"/>
        <v>5.8209303882290575</v>
      </c>
      <c r="LB25">
        <f t="shared" si="608"/>
        <v>14.700032173356535</v>
      </c>
      <c r="LC25">
        <f t="shared" si="609"/>
        <v>0</v>
      </c>
      <c r="LD25">
        <f t="shared" si="610"/>
        <v>1.0716931613985526E-2</v>
      </c>
      <c r="LE25">
        <f t="shared" ca="1" si="611"/>
        <v>2.3559841337911464E-2</v>
      </c>
      <c r="LF25">
        <f t="shared" ca="1" si="612"/>
        <v>2.3559841337911464E-2</v>
      </c>
      <c r="LH25">
        <f t="shared" si="613"/>
        <v>-0.49294283654634141</v>
      </c>
      <c r="LI25">
        <f t="shared" si="614"/>
        <v>1.6785000000000001</v>
      </c>
      <c r="LJ25">
        <f t="shared" si="615"/>
        <v>0.87</v>
      </c>
      <c r="LK25">
        <f t="shared" si="616"/>
        <v>3.0527642752057793</v>
      </c>
      <c r="LL25">
        <f t="shared" si="617"/>
        <v>6.5984713869579004</v>
      </c>
      <c r="LM25">
        <f t="shared" si="375"/>
        <v>3.5457071117521211</v>
      </c>
      <c r="LN25" t="str">
        <f t="shared" si="376"/>
        <v>No Curl</v>
      </c>
      <c r="LO25">
        <f t="shared" si="618"/>
        <v>0.61610083333333332</v>
      </c>
      <c r="LP25">
        <f t="shared" si="619"/>
        <v>0</v>
      </c>
      <c r="LQ25">
        <f t="shared" si="377"/>
        <v>6.3749107328574324</v>
      </c>
      <c r="LR25">
        <f t="shared" si="620"/>
        <v>16.146754124357088</v>
      </c>
      <c r="LS25">
        <f t="shared" si="621"/>
        <v>0</v>
      </c>
      <c r="LT25">
        <f t="shared" si="622"/>
        <v>1.0644674959488908E-2</v>
      </c>
      <c r="LU25">
        <f t="shared" ca="1" si="623"/>
        <v>2.5722897421722596E-2</v>
      </c>
      <c r="LV25">
        <f t="shared" ca="1" si="624"/>
        <v>2.5722897421722596E-2</v>
      </c>
      <c r="LX25">
        <f t="shared" si="625"/>
        <v>-1.0823273970853802</v>
      </c>
      <c r="LY25">
        <f t="shared" si="626"/>
        <v>1.1510400000000001</v>
      </c>
      <c r="LZ25">
        <f t="shared" si="627"/>
        <v>0.87</v>
      </c>
      <c r="MA25">
        <f t="shared" si="628"/>
        <v>2.9384071277502737</v>
      </c>
      <c r="MB25">
        <f t="shared" si="629"/>
        <v>6.9591416525859273</v>
      </c>
      <c r="MC25">
        <f t="shared" si="381"/>
        <v>4.0207345248356541</v>
      </c>
      <c r="MD25" t="str">
        <f t="shared" si="382"/>
        <v>No Curl</v>
      </c>
      <c r="ME25">
        <f t="shared" si="630"/>
        <v>0.59236053333333338</v>
      </c>
      <c r="MF25">
        <f t="shared" si="631"/>
        <v>0</v>
      </c>
      <c r="MG25">
        <f t="shared" si="383"/>
        <v>6.7278489930417011</v>
      </c>
      <c r="MH25">
        <f t="shared" si="632"/>
        <v>17.386309906653207</v>
      </c>
      <c r="MI25">
        <f t="shared" si="633"/>
        <v>0</v>
      </c>
      <c r="MJ25">
        <f t="shared" si="634"/>
        <v>1.0529987443059007E-2</v>
      </c>
      <c r="MK25">
        <f t="shared" ca="1" si="635"/>
        <v>2.7297099926300653E-2</v>
      </c>
      <c r="ML25">
        <f t="shared" ca="1" si="636"/>
        <v>2.7297099926300653E-2</v>
      </c>
      <c r="MN25">
        <f t="shared" si="637"/>
        <v>-1.6755881313226395</v>
      </c>
      <c r="MO25">
        <f t="shared" si="638"/>
        <v>0.63</v>
      </c>
      <c r="MP25">
        <f t="shared" si="639"/>
        <v>0.89999999999999991</v>
      </c>
      <c r="MQ25">
        <f t="shared" si="640"/>
        <v>2.7040201646554776</v>
      </c>
      <c r="MR25">
        <f t="shared" si="641"/>
        <v>7.0836284606335953</v>
      </c>
      <c r="MS25">
        <f t="shared" si="387"/>
        <v>4.3796082959781177</v>
      </c>
      <c r="MT25" t="str">
        <f t="shared" si="388"/>
        <v>No Curl</v>
      </c>
      <c r="MU25">
        <f t="shared" si="642"/>
        <v>0.54465000000000008</v>
      </c>
      <c r="MV25">
        <f t="shared" si="643"/>
        <v>0</v>
      </c>
      <c r="MW25">
        <f t="shared" si="389"/>
        <v>6.8559894025883867</v>
      </c>
      <c r="MX25">
        <f t="shared" si="644"/>
        <v>18.626653307038037</v>
      </c>
      <c r="MY25">
        <f t="shared" si="645"/>
        <v>0</v>
      </c>
      <c r="MZ25">
        <f t="shared" si="646"/>
        <v>1.024988631169375E-2</v>
      </c>
      <c r="NA25">
        <f t="shared" ca="1" si="647"/>
        <v>2.838430055545962E-2</v>
      </c>
      <c r="NB25">
        <f t="shared" ca="1" si="648"/>
        <v>2.838430055545962E-2</v>
      </c>
    </row>
    <row r="26" spans="1:366" x14ac:dyDescent="0.25">
      <c r="A26">
        <v>-2.89</v>
      </c>
      <c r="B26">
        <f t="shared" si="6"/>
        <v>0.01</v>
      </c>
      <c r="C26">
        <f>(Overview!C3*10/C$13)*$B26</f>
        <v>0.6</v>
      </c>
      <c r="D26">
        <f t="shared" si="7"/>
        <v>0.6</v>
      </c>
      <c r="E26">
        <f t="shared" si="8"/>
        <v>1</v>
      </c>
      <c r="F26">
        <f t="shared" si="9"/>
        <v>0.01</v>
      </c>
      <c r="H26">
        <v>3</v>
      </c>
      <c r="I26">
        <v>0.3</v>
      </c>
      <c r="J26">
        <f t="shared" si="390"/>
        <v>2.1799999999999997</v>
      </c>
      <c r="K26">
        <f t="shared" si="391"/>
        <v>0.6</v>
      </c>
      <c r="L26">
        <f t="shared" si="392"/>
        <v>0.99695121951219501</v>
      </c>
      <c r="M26" t="str">
        <f t="shared" si="262"/>
        <v>No Curl</v>
      </c>
      <c r="N26">
        <f t="shared" si="649"/>
        <v>0.65700000000000003</v>
      </c>
      <c r="P26">
        <f t="shared" si="650"/>
        <v>2.4175931753530131</v>
      </c>
      <c r="Q26">
        <f t="shared" si="651"/>
        <v>0.6</v>
      </c>
      <c r="R26">
        <f t="shared" si="652"/>
        <v>0.63</v>
      </c>
      <c r="S26">
        <f t="shared" si="653"/>
        <v>2.4590009640719561</v>
      </c>
      <c r="T26">
        <f t="shared" si="654"/>
        <v>2.5004087527908991</v>
      </c>
      <c r="U26">
        <f t="shared" si="393"/>
        <v>4.1407788718943017E-2</v>
      </c>
      <c r="V26" t="str">
        <f t="shared" si="655"/>
        <v>Weak initial curl</v>
      </c>
      <c r="W26">
        <f t="shared" si="394"/>
        <v>0.74390004820359779</v>
      </c>
      <c r="X26">
        <f t="shared" si="656"/>
        <v>-4.997589778615426E-4</v>
      </c>
      <c r="Y26">
        <f t="shared" si="263"/>
        <v>2.4949470663709956</v>
      </c>
      <c r="Z26">
        <f t="shared" si="657"/>
        <v>0.47546474924950133</v>
      </c>
      <c r="AA26">
        <f t="shared" si="658"/>
        <v>-8.8354261970614541E-5</v>
      </c>
      <c r="AB26">
        <f t="shared" si="395"/>
        <v>5.2606374728522568E-3</v>
      </c>
      <c r="AC26">
        <f t="shared" ca="1" si="396"/>
        <v>8.141135385572436E-4</v>
      </c>
      <c r="AD26">
        <f t="shared" ca="1" si="659"/>
        <v>7.2575927658662912E-4</v>
      </c>
      <c r="AF26">
        <f t="shared" si="397"/>
        <v>2.3873420945933148</v>
      </c>
      <c r="AG26">
        <f t="shared" si="398"/>
        <v>0.6</v>
      </c>
      <c r="AH26">
        <f t="shared" si="399"/>
        <v>0.63</v>
      </c>
      <c r="AI26">
        <f t="shared" si="400"/>
        <v>2.4690036175747867</v>
      </c>
      <c r="AJ26">
        <f t="shared" si="401"/>
        <v>2.5506651405562586</v>
      </c>
      <c r="AK26">
        <f t="shared" si="267"/>
        <v>8.166152298147189E-2</v>
      </c>
      <c r="AL26" t="str">
        <f t="shared" si="268"/>
        <v>Weak initial curl</v>
      </c>
      <c r="AM26">
        <f t="shared" si="402"/>
        <v>0.74690018087873933</v>
      </c>
      <c r="AN26">
        <f t="shared" si="403"/>
        <v>-4.9909554787239618E-4</v>
      </c>
      <c r="AO26">
        <f t="shared" si="269"/>
        <v>2.5400527647209366</v>
      </c>
      <c r="AP26">
        <f t="shared" si="404"/>
        <v>0.92105609092004836</v>
      </c>
      <c r="AQ26">
        <f t="shared" si="405"/>
        <v>-8.8260438801780947E-5</v>
      </c>
      <c r="AR26">
        <f t="shared" si="406"/>
        <v>7.4116902386192392E-3</v>
      </c>
      <c r="AS26">
        <f t="shared" ca="1" si="407"/>
        <v>1.9503854030474741E-3</v>
      </c>
      <c r="AT26">
        <f t="shared" ca="1" si="408"/>
        <v>1.8621249642456932E-3</v>
      </c>
      <c r="AV26">
        <f t="shared" si="409"/>
        <v>2.3565092342572584</v>
      </c>
      <c r="AW26">
        <f t="shared" si="410"/>
        <v>0.6</v>
      </c>
      <c r="AX26">
        <f t="shared" si="411"/>
        <v>0.63</v>
      </c>
      <c r="AY26">
        <f t="shared" si="412"/>
        <v>2.4790078547753769</v>
      </c>
      <c r="AZ26">
        <f t="shared" si="413"/>
        <v>2.6015064752934953</v>
      </c>
      <c r="BA26">
        <f t="shared" si="273"/>
        <v>0.12249862051811844</v>
      </c>
      <c r="BB26" t="str">
        <f t="shared" si="274"/>
        <v>No Curl</v>
      </c>
      <c r="BC26">
        <f t="shared" si="414"/>
        <v>0.74990039273876885</v>
      </c>
      <c r="BD26">
        <f t="shared" si="415"/>
        <v>0</v>
      </c>
      <c r="BE26">
        <f t="shared" si="275"/>
        <v>2.5858202680395994</v>
      </c>
      <c r="BF26">
        <f t="shared" si="416"/>
        <v>1.3572695893270301</v>
      </c>
      <c r="BG26">
        <f t="shared" si="417"/>
        <v>0</v>
      </c>
      <c r="BH26">
        <f t="shared" si="418"/>
        <v>8.2987822132710842E-3</v>
      </c>
      <c r="BI26">
        <f t="shared" ca="1" si="419"/>
        <v>3.0094821446841366E-3</v>
      </c>
      <c r="BJ26">
        <f t="shared" ca="1" si="420"/>
        <v>3.0094821446841366E-3</v>
      </c>
      <c r="BL26">
        <f t="shared" si="421"/>
        <v>2.3268317871104229</v>
      </c>
      <c r="BM26">
        <f t="shared" si="422"/>
        <v>0.6</v>
      </c>
      <c r="BN26">
        <f t="shared" si="423"/>
        <v>0.63</v>
      </c>
      <c r="BO26">
        <f t="shared" si="424"/>
        <v>2.4890133021728036</v>
      </c>
      <c r="BP26">
        <f t="shared" si="425"/>
        <v>2.6511948172351842</v>
      </c>
      <c r="BQ26">
        <f t="shared" si="279"/>
        <v>0.16218151506238065</v>
      </c>
      <c r="BR26" t="str">
        <f t="shared" si="280"/>
        <v>No Curl</v>
      </c>
      <c r="BS26">
        <f t="shared" si="426"/>
        <v>0.75290066510864018</v>
      </c>
      <c r="BT26">
        <f t="shared" si="427"/>
        <v>0</v>
      </c>
      <c r="BU26">
        <f t="shared" si="281"/>
        <v>2.6307167058361487</v>
      </c>
      <c r="BV26">
        <f t="shared" si="428"/>
        <v>1.7663985751125206</v>
      </c>
      <c r="BW26">
        <f t="shared" si="429"/>
        <v>0</v>
      </c>
      <c r="BX26">
        <f t="shared" si="430"/>
        <v>8.9087848578129781E-3</v>
      </c>
      <c r="BY26">
        <f t="shared" ca="1" si="431"/>
        <v>4.0087545574890044E-3</v>
      </c>
      <c r="BZ26">
        <f t="shared" ca="1" si="432"/>
        <v>4.0087545574890044E-3</v>
      </c>
      <c r="CB26">
        <f t="shared" si="433"/>
        <v>2.2919390315362991</v>
      </c>
      <c r="CC26">
        <f t="shared" si="434"/>
        <v>0.6</v>
      </c>
      <c r="CD26">
        <f t="shared" si="435"/>
        <v>0.63</v>
      </c>
      <c r="CE26">
        <f t="shared" si="436"/>
        <v>2.4990208913263268</v>
      </c>
      <c r="CF26">
        <f t="shared" si="437"/>
        <v>2.7061027511163553</v>
      </c>
      <c r="CG26">
        <f t="shared" si="285"/>
        <v>0.20708185979002813</v>
      </c>
      <c r="CH26" t="str">
        <f t="shared" si="286"/>
        <v>No Curl</v>
      </c>
      <c r="CI26">
        <f t="shared" si="438"/>
        <v>0.75590104456631624</v>
      </c>
      <c r="CJ26">
        <f t="shared" si="439"/>
        <v>0</v>
      </c>
      <c r="CK26">
        <f t="shared" si="287"/>
        <v>2.6803596559167544</v>
      </c>
      <c r="CL26">
        <f t="shared" si="440"/>
        <v>2.2138576470297457</v>
      </c>
      <c r="CM26">
        <f t="shared" si="441"/>
        <v>0</v>
      </c>
      <c r="CN26">
        <f t="shared" si="442"/>
        <v>9.1075377833393732E-3</v>
      </c>
      <c r="CO26">
        <f t="shared" ca="1" si="443"/>
        <v>5.0087887199019143E-3</v>
      </c>
      <c r="CP26">
        <f t="shared" ca="1" si="444"/>
        <v>5.0087887199019143E-3</v>
      </c>
      <c r="CR26">
        <f t="shared" si="445"/>
        <v>2.2114455583598089</v>
      </c>
      <c r="CS26">
        <f t="shared" si="446"/>
        <v>0.6</v>
      </c>
      <c r="CT26">
        <f t="shared" si="447"/>
        <v>0.63</v>
      </c>
      <c r="CU26">
        <f t="shared" si="448"/>
        <v>2.4790340220136304</v>
      </c>
      <c r="CV26">
        <f t="shared" si="449"/>
        <v>2.7466224856674519</v>
      </c>
      <c r="CW26">
        <f t="shared" si="291"/>
        <v>0.2675884636538215</v>
      </c>
      <c r="CX26" t="str">
        <f t="shared" si="292"/>
        <v>No Curl</v>
      </c>
      <c r="CY26">
        <f t="shared" si="450"/>
        <v>0.74990170110068155</v>
      </c>
      <c r="CZ26">
        <f t="shared" si="451"/>
        <v>0</v>
      </c>
      <c r="DA26">
        <f t="shared" si="293"/>
        <v>2.714072228204246</v>
      </c>
      <c r="DB26">
        <f t="shared" si="452"/>
        <v>2.82562600153677</v>
      </c>
      <c r="DC26">
        <f t="shared" si="453"/>
        <v>0</v>
      </c>
      <c r="DD26">
        <f t="shared" si="454"/>
        <v>1.0895696268909787E-2</v>
      </c>
      <c r="DE26">
        <f t="shared" ca="1" si="455"/>
        <v>6.4252956371907734E-3</v>
      </c>
      <c r="DF26">
        <f t="shared" ca="1" si="456"/>
        <v>6.4252956371907734E-3</v>
      </c>
      <c r="DH26">
        <f t="shared" si="457"/>
        <v>2.1567233974339186</v>
      </c>
      <c r="DI26">
        <f t="shared" si="458"/>
        <v>0.6</v>
      </c>
      <c r="DJ26">
        <f t="shared" si="459"/>
        <v>0.63</v>
      </c>
      <c r="DK26">
        <f t="shared" si="460"/>
        <v>2.4790476349643482</v>
      </c>
      <c r="DL26">
        <f t="shared" si="461"/>
        <v>2.8013718724947774</v>
      </c>
      <c r="DM26">
        <f t="shared" si="297"/>
        <v>0.32232423753042938</v>
      </c>
      <c r="DN26" t="str">
        <f t="shared" si="298"/>
        <v>No Curl</v>
      </c>
      <c r="DO26">
        <f t="shared" si="462"/>
        <v>0.74990238174821744</v>
      </c>
      <c r="DP26">
        <f t="shared" si="463"/>
        <v>0</v>
      </c>
      <c r="DQ26">
        <f t="shared" si="299"/>
        <v>2.7628929861601206</v>
      </c>
      <c r="DR26">
        <f t="shared" si="464"/>
        <v>3.3440142976426284</v>
      </c>
      <c r="DS26">
        <f t="shared" si="465"/>
        <v>0</v>
      </c>
      <c r="DT26">
        <f t="shared" si="466"/>
        <v>1.1713231956276833E-2</v>
      </c>
      <c r="DU26">
        <f t="shared" ca="1" si="467"/>
        <v>7.551335894456202E-3</v>
      </c>
      <c r="DV26">
        <f t="shared" ca="1" si="468"/>
        <v>7.551335894456202E-3</v>
      </c>
      <c r="DX26">
        <f t="shared" si="469"/>
        <v>2.1014230061146932</v>
      </c>
      <c r="DY26">
        <f t="shared" si="470"/>
        <v>0.6</v>
      </c>
      <c r="DZ26">
        <f t="shared" si="471"/>
        <v>0.63</v>
      </c>
      <c r="EA26">
        <f t="shared" si="472"/>
        <v>2.4790631034649371</v>
      </c>
      <c r="EB26">
        <f t="shared" si="473"/>
        <v>2.8567032008151809</v>
      </c>
      <c r="EC26">
        <f t="shared" si="303"/>
        <v>0.37764009735024384</v>
      </c>
      <c r="ED26" t="str">
        <f t="shared" si="304"/>
        <v>No Curl</v>
      </c>
      <c r="EE26">
        <f t="shared" si="474"/>
        <v>0.7499031551732469</v>
      </c>
      <c r="EF26">
        <f t="shared" si="475"/>
        <v>0</v>
      </c>
      <c r="EG26">
        <f t="shared" si="305"/>
        <v>2.8124545951830959</v>
      </c>
      <c r="EH26">
        <f t="shared" si="476"/>
        <v>3.8495681649893694</v>
      </c>
      <c r="EI26">
        <f t="shared" si="477"/>
        <v>0</v>
      </c>
      <c r="EJ26">
        <f t="shared" si="478"/>
        <v>1.2105088154566086E-2</v>
      </c>
      <c r="EK26">
        <f t="shared" ca="1" si="479"/>
        <v>8.652835581621587E-3</v>
      </c>
      <c r="EL26">
        <f t="shared" ca="1" si="480"/>
        <v>8.652835581621587E-3</v>
      </c>
      <c r="EN26">
        <f t="shared" si="481"/>
        <v>2.0563908330637561</v>
      </c>
      <c r="EO26">
        <f t="shared" si="482"/>
        <v>0.6</v>
      </c>
      <c r="EP26">
        <f t="shared" si="483"/>
        <v>0.63</v>
      </c>
      <c r="EQ26">
        <f t="shared" si="484"/>
        <v>2.4890794442580524</v>
      </c>
      <c r="ER26">
        <f t="shared" si="485"/>
        <v>2.9217680554523491</v>
      </c>
      <c r="ES26">
        <f t="shared" si="309"/>
        <v>0.43268861119429647</v>
      </c>
      <c r="ET26" t="str">
        <f t="shared" si="310"/>
        <v>No Curl</v>
      </c>
      <c r="EU26">
        <f t="shared" si="486"/>
        <v>0.75290397221290262</v>
      </c>
      <c r="EV26">
        <f t="shared" si="487"/>
        <v>0</v>
      </c>
      <c r="EW26">
        <f t="shared" si="311"/>
        <v>2.8719589609799181</v>
      </c>
      <c r="EX26">
        <f t="shared" si="488"/>
        <v>4.3201762900976508</v>
      </c>
      <c r="EY26">
        <f t="shared" si="489"/>
        <v>0</v>
      </c>
      <c r="EZ26">
        <f t="shared" si="490"/>
        <v>1.2596380549685805E-2</v>
      </c>
      <c r="FA26">
        <f t="shared" ca="1" si="491"/>
        <v>9.6907491219197211E-3</v>
      </c>
      <c r="FB26">
        <f t="shared" ca="1" si="492"/>
        <v>9.6907491219197211E-3</v>
      </c>
      <c r="FD26">
        <f t="shared" si="493"/>
        <v>2.0025362053659039</v>
      </c>
      <c r="FE26">
        <f t="shared" si="494"/>
        <v>0.6</v>
      </c>
      <c r="FF26">
        <f t="shared" si="495"/>
        <v>0.63</v>
      </c>
      <c r="FG26">
        <f t="shared" si="496"/>
        <v>2.4890971386446821</v>
      </c>
      <c r="FH26">
        <f t="shared" si="497"/>
        <v>2.9756580719234602</v>
      </c>
      <c r="FI26">
        <f t="shared" si="315"/>
        <v>0.48656093327877814</v>
      </c>
      <c r="FJ26" t="str">
        <f t="shared" si="316"/>
        <v>No Curl</v>
      </c>
      <c r="FK26">
        <f t="shared" si="498"/>
        <v>0.75290485693223408</v>
      </c>
      <c r="FL26">
        <f t="shared" si="499"/>
        <v>0</v>
      </c>
      <c r="FM26">
        <f t="shared" si="317"/>
        <v>2.920621232466929</v>
      </c>
      <c r="FN26">
        <f t="shared" si="500"/>
        <v>4.7781319697991771</v>
      </c>
      <c r="FO26">
        <f t="shared" si="501"/>
        <v>0</v>
      </c>
      <c r="FP26">
        <f t="shared" si="502"/>
        <v>1.2801756533710143E-2</v>
      </c>
      <c r="FQ26">
        <f t="shared" ca="1" si="503"/>
        <v>1.0715636206891229E-2</v>
      </c>
      <c r="FR26">
        <f t="shared" ca="1" si="504"/>
        <v>1.0715636206891229E-2</v>
      </c>
      <c r="FT26">
        <f t="shared" si="505"/>
        <v>1.9563257449431486</v>
      </c>
      <c r="FU26">
        <f t="shared" si="506"/>
        <v>0.63</v>
      </c>
      <c r="FV26">
        <f t="shared" si="507"/>
        <v>0.65999999999999992</v>
      </c>
      <c r="FW26">
        <f t="shared" si="508"/>
        <v>2.4976210824838341</v>
      </c>
      <c r="FX26">
        <f t="shared" si="509"/>
        <v>3.0389164200245196</v>
      </c>
      <c r="FY26">
        <f t="shared" si="321"/>
        <v>0.54129533754068548</v>
      </c>
      <c r="FZ26" t="str">
        <f t="shared" si="322"/>
        <v>No Curl</v>
      </c>
      <c r="GA26">
        <f t="shared" si="510"/>
        <v>0.75575605412419167</v>
      </c>
      <c r="GB26">
        <f t="shared" si="511"/>
        <v>0</v>
      </c>
      <c r="GC26">
        <f t="shared" si="323"/>
        <v>2.9787176643403526</v>
      </c>
      <c r="GD26">
        <f t="shared" si="512"/>
        <v>5.2131108687902517</v>
      </c>
      <c r="GE26">
        <f t="shared" si="513"/>
        <v>0</v>
      </c>
      <c r="GF26">
        <f t="shared" si="514"/>
        <v>1.3165498292695553E-2</v>
      </c>
      <c r="GG26">
        <f t="shared" ca="1" si="515"/>
        <v>1.1719765781494553E-2</v>
      </c>
      <c r="GH26">
        <f t="shared" ca="1" si="516"/>
        <v>1.1719765781494553E-2</v>
      </c>
      <c r="GJ26">
        <f t="shared" si="517"/>
        <v>1.9201242212437906</v>
      </c>
      <c r="GK26">
        <f t="shared" si="518"/>
        <v>0.63</v>
      </c>
      <c r="GL26">
        <f t="shared" si="519"/>
        <v>0.65999999999999992</v>
      </c>
      <c r="GM26">
        <f t="shared" si="520"/>
        <v>2.5176407459835684</v>
      </c>
      <c r="GN26">
        <f t="shared" si="521"/>
        <v>3.1151572707233459</v>
      </c>
      <c r="GO26">
        <f t="shared" si="327"/>
        <v>0.59751652473977768</v>
      </c>
      <c r="GP26" t="str">
        <f t="shared" si="328"/>
        <v>No Curl</v>
      </c>
      <c r="GQ26">
        <f t="shared" si="522"/>
        <v>0.76175703729917843</v>
      </c>
      <c r="GR26">
        <f t="shared" si="523"/>
        <v>0</v>
      </c>
      <c r="GS26">
        <f t="shared" si="329"/>
        <v>3.0497738097169274</v>
      </c>
      <c r="GT26">
        <f t="shared" si="524"/>
        <v>5.6217559520204343</v>
      </c>
      <c r="GU26">
        <f t="shared" si="525"/>
        <v>0</v>
      </c>
      <c r="GV26">
        <f t="shared" si="526"/>
        <v>1.3315775983860433E-2</v>
      </c>
      <c r="GW26">
        <f t="shared" ca="1" si="527"/>
        <v>1.2588537255222857E-2</v>
      </c>
      <c r="GX26">
        <f t="shared" ca="1" si="528"/>
        <v>1.2588537255222857E-2</v>
      </c>
      <c r="GZ26">
        <f t="shared" si="529"/>
        <v>1.876549992500141</v>
      </c>
      <c r="HA26">
        <f t="shared" si="530"/>
        <v>0.63</v>
      </c>
      <c r="HB26">
        <f t="shared" si="531"/>
        <v>0.65999999999999992</v>
      </c>
      <c r="HC26">
        <f t="shared" si="532"/>
        <v>2.5276608578536206</v>
      </c>
      <c r="HD26">
        <f t="shared" si="533"/>
        <v>3.1787717232070998</v>
      </c>
      <c r="HE26">
        <f t="shared" si="333"/>
        <v>0.6511108653534794</v>
      </c>
      <c r="HF26" t="str">
        <f t="shared" si="334"/>
        <v>No Curl</v>
      </c>
      <c r="HG26">
        <f t="shared" si="534"/>
        <v>0.76475804289268101</v>
      </c>
      <c r="HH26">
        <f t="shared" si="535"/>
        <v>0</v>
      </c>
      <c r="HI26">
        <f t="shared" si="335"/>
        <v>3.1086335021240918</v>
      </c>
      <c r="HJ26">
        <f t="shared" si="536"/>
        <v>6.0113930951386116</v>
      </c>
      <c r="HK26">
        <f t="shared" si="537"/>
        <v>0</v>
      </c>
      <c r="HL26">
        <f t="shared" si="538"/>
        <v>1.3896582176700463E-2</v>
      </c>
      <c r="HM26">
        <f t="shared" ca="1" si="539"/>
        <v>1.3602586214623772E-2</v>
      </c>
      <c r="HN26">
        <f t="shared" ca="1" si="540"/>
        <v>1.3602586214623772E-2</v>
      </c>
      <c r="HP26">
        <f t="shared" si="541"/>
        <v>1.8323913347361223</v>
      </c>
      <c r="HQ26">
        <f t="shared" si="542"/>
        <v>0.63</v>
      </c>
      <c r="HR26">
        <f t="shared" si="543"/>
        <v>0.65999999999999992</v>
      </c>
      <c r="HS26">
        <f t="shared" si="544"/>
        <v>2.537681715008167</v>
      </c>
      <c r="HT26">
        <f t="shared" si="545"/>
        <v>3.2429720952802117</v>
      </c>
      <c r="HU26">
        <f t="shared" si="339"/>
        <v>0.70529038027204471</v>
      </c>
      <c r="HV26" t="str">
        <f t="shared" si="340"/>
        <v>No Curl</v>
      </c>
      <c r="HW26">
        <f t="shared" si="546"/>
        <v>0.76775908575040841</v>
      </c>
      <c r="HX26">
        <f t="shared" si="547"/>
        <v>0</v>
      </c>
      <c r="HY26">
        <f t="shared" si="341"/>
        <v>3.1681685365208963</v>
      </c>
      <c r="HZ26">
        <f t="shared" si="548"/>
        <v>6.39077041511021</v>
      </c>
      <c r="IA26">
        <f t="shared" si="549"/>
        <v>0</v>
      </c>
      <c r="IB26">
        <f t="shared" si="550"/>
        <v>1.393868647327353E-2</v>
      </c>
      <c r="IC26">
        <f t="shared" ca="1" si="551"/>
        <v>1.4454562807624208E-2</v>
      </c>
      <c r="ID26">
        <f t="shared" ca="1" si="552"/>
        <v>1.4454562807624208E-2</v>
      </c>
      <c r="IF26">
        <f t="shared" si="553"/>
        <v>1.7876481120974548</v>
      </c>
      <c r="IG26">
        <f t="shared" si="554"/>
        <v>0.63</v>
      </c>
      <c r="IH26">
        <f t="shared" si="555"/>
        <v>0.65999999999999992</v>
      </c>
      <c r="II26">
        <f t="shared" si="556"/>
        <v>2.5477032326408215</v>
      </c>
      <c r="IJ26">
        <f t="shared" si="557"/>
        <v>3.3077583531841883</v>
      </c>
      <c r="IK26">
        <f t="shared" si="345"/>
        <v>0.76005512054336677</v>
      </c>
      <c r="IL26" t="str">
        <f t="shared" si="346"/>
        <v>No Curl</v>
      </c>
      <c r="IM26">
        <f t="shared" si="558"/>
        <v>0.7707601616320412</v>
      </c>
      <c r="IN26">
        <f t="shared" si="559"/>
        <v>0</v>
      </c>
      <c r="IO26">
        <f t="shared" si="347"/>
        <v>3.2283757335076921</v>
      </c>
      <c r="IP26">
        <f t="shared" si="560"/>
        <v>6.7602346942328744</v>
      </c>
      <c r="IQ26">
        <f t="shared" si="561"/>
        <v>0</v>
      </c>
      <c r="IR26">
        <f t="shared" si="562"/>
        <v>1.3961926403797981E-2</v>
      </c>
      <c r="IS26">
        <f t="shared" ca="1" si="563"/>
        <v>1.5277035677774329E-2</v>
      </c>
      <c r="IT26">
        <f t="shared" ca="1" si="564"/>
        <v>1.5277035677774329E-2</v>
      </c>
      <c r="IV26">
        <f t="shared" si="565"/>
        <v>1.5900039138334157</v>
      </c>
      <c r="IW26">
        <f t="shared" si="566"/>
        <v>0.65999999999999992</v>
      </c>
      <c r="IX26">
        <f t="shared" si="567"/>
        <v>0.69</v>
      </c>
      <c r="IY26">
        <f t="shared" si="568"/>
        <v>2.6264912397712483</v>
      </c>
      <c r="IZ26">
        <f t="shared" si="569"/>
        <v>3.6629785657090803</v>
      </c>
      <c r="JA26">
        <f t="shared" si="351"/>
        <v>1.0364873259378324</v>
      </c>
      <c r="JB26" t="str">
        <f t="shared" si="352"/>
        <v>No Curl</v>
      </c>
      <c r="JC26">
        <f t="shared" si="570"/>
        <v>0.79464956198856251</v>
      </c>
      <c r="JD26">
        <f t="shared" si="571"/>
        <v>0</v>
      </c>
      <c r="JE26">
        <f t="shared" si="353"/>
        <v>3.5620172963160783</v>
      </c>
      <c r="JF26">
        <f t="shared" si="572"/>
        <v>8.3657487798688912</v>
      </c>
      <c r="JG26">
        <f t="shared" si="573"/>
        <v>0</v>
      </c>
      <c r="JH26">
        <f t="shared" si="574"/>
        <v>1.4780227105691386E-2</v>
      </c>
      <c r="JI26">
        <f t="shared" ca="1" si="575"/>
        <v>1.9230128751062801E-2</v>
      </c>
      <c r="JJ26">
        <f t="shared" ca="1" si="576"/>
        <v>1.9230128751062801E-2</v>
      </c>
      <c r="JL26">
        <f t="shared" si="577"/>
        <v>1.1815469264598506</v>
      </c>
      <c r="JM26">
        <f t="shared" si="578"/>
        <v>1.0202399999999998</v>
      </c>
      <c r="JN26">
        <f t="shared" si="579"/>
        <v>0.72</v>
      </c>
      <c r="JO26">
        <f t="shared" si="580"/>
        <v>2.8289954843275797</v>
      </c>
      <c r="JP26">
        <f t="shared" si="581"/>
        <v>4.4764440421953093</v>
      </c>
      <c r="JQ26">
        <f t="shared" si="357"/>
        <v>1.6474485578677294</v>
      </c>
      <c r="JR26" t="str">
        <f t="shared" si="358"/>
        <v>No Curl</v>
      </c>
      <c r="JS26">
        <f t="shared" si="582"/>
        <v>0.85684495940446848</v>
      </c>
      <c r="JT26">
        <f t="shared" si="583"/>
        <v>0</v>
      </c>
      <c r="JU26">
        <f t="shared" si="359"/>
        <v>4.3347134488492589</v>
      </c>
      <c r="JV26">
        <f t="shared" si="584"/>
        <v>10.954517228068072</v>
      </c>
      <c r="JW26">
        <f t="shared" si="585"/>
        <v>0</v>
      </c>
      <c r="JX26">
        <f t="shared" si="586"/>
        <v>1.5258373165661445E-2</v>
      </c>
      <c r="JY26">
        <f t="shared" ca="1" si="587"/>
        <v>2.562119647671E-2</v>
      </c>
      <c r="JZ26">
        <f t="shared" ca="1" si="588"/>
        <v>2.562119647671E-2</v>
      </c>
      <c r="KB26">
        <f t="shared" si="589"/>
        <v>0.67272658822928366</v>
      </c>
      <c r="KC26">
        <f t="shared" si="590"/>
        <v>1.5618599999999998</v>
      </c>
      <c r="KD26">
        <f t="shared" si="591"/>
        <v>0.77999999999999992</v>
      </c>
      <c r="KE26">
        <f t="shared" si="592"/>
        <v>2.978852301976044</v>
      </c>
      <c r="KF26">
        <f t="shared" si="593"/>
        <v>5.2849780157228059</v>
      </c>
      <c r="KG26">
        <f t="shared" si="363"/>
        <v>2.306125713746761</v>
      </c>
      <c r="KH26" t="str">
        <f t="shared" si="364"/>
        <v>No Curl</v>
      </c>
      <c r="KI26">
        <f t="shared" si="594"/>
        <v>0.90384106509880224</v>
      </c>
      <c r="KJ26">
        <f t="shared" si="595"/>
        <v>0</v>
      </c>
      <c r="KK26">
        <f t="shared" si="365"/>
        <v>5.1078651841988281</v>
      </c>
      <c r="KL26">
        <f t="shared" si="596"/>
        <v>13.046550579252797</v>
      </c>
      <c r="KM26">
        <f t="shared" si="597"/>
        <v>0</v>
      </c>
      <c r="KN26">
        <f t="shared" si="598"/>
        <v>1.5786044804122601E-2</v>
      </c>
      <c r="KO26">
        <f t="shared" ca="1" si="599"/>
        <v>3.1095953053583307E-2</v>
      </c>
      <c r="KP26">
        <f t="shared" ca="1" si="600"/>
        <v>3.1095953053583307E-2</v>
      </c>
      <c r="KR26">
        <f t="shared" si="601"/>
        <v>0.11702865071114381</v>
      </c>
      <c r="KS26">
        <f t="shared" si="602"/>
        <v>1.7970599999999999</v>
      </c>
      <c r="KT26">
        <f t="shared" si="603"/>
        <v>0.84</v>
      </c>
      <c r="KU26">
        <f t="shared" si="604"/>
        <v>3.0532510095751602</v>
      </c>
      <c r="KV26">
        <f t="shared" si="605"/>
        <v>5.9894733684391763</v>
      </c>
      <c r="KW26">
        <f t="shared" si="369"/>
        <v>2.9362223588640162</v>
      </c>
      <c r="KX26" t="str">
        <f t="shared" si="370"/>
        <v>No Curl</v>
      </c>
      <c r="KY26">
        <f t="shared" si="606"/>
        <v>0.92726500047875804</v>
      </c>
      <c r="KZ26">
        <f t="shared" si="607"/>
        <v>0</v>
      </c>
      <c r="LA26">
        <f t="shared" si="371"/>
        <v>5.7854663011772969</v>
      </c>
      <c r="LB26">
        <f t="shared" si="608"/>
        <v>14.700032173356535</v>
      </c>
      <c r="LC26">
        <f t="shared" si="609"/>
        <v>0</v>
      </c>
      <c r="LD26">
        <f t="shared" si="610"/>
        <v>1.6075397420978292E-2</v>
      </c>
      <c r="LE26">
        <f t="shared" ca="1" si="611"/>
        <v>3.5339762006867198E-2</v>
      </c>
      <c r="LF26">
        <f t="shared" ca="1" si="612"/>
        <v>3.5339762006867198E-2</v>
      </c>
      <c r="LH26">
        <f t="shared" si="613"/>
        <v>-0.48999210045201158</v>
      </c>
      <c r="LI26">
        <f t="shared" si="614"/>
        <v>1.68384</v>
      </c>
      <c r="LJ26">
        <f t="shared" si="615"/>
        <v>0.87</v>
      </c>
      <c r="LK26">
        <f t="shared" si="616"/>
        <v>3.0344905504115585</v>
      </c>
      <c r="LL26">
        <f t="shared" si="617"/>
        <v>6.558973201275129</v>
      </c>
      <c r="LM26">
        <f t="shared" si="375"/>
        <v>3.52448265086357</v>
      </c>
      <c r="LN26" t="str">
        <f t="shared" si="376"/>
        <v>No Curl</v>
      </c>
      <c r="LO26">
        <f t="shared" si="618"/>
        <v>0.92137726085391125</v>
      </c>
      <c r="LP26">
        <f t="shared" si="619"/>
        <v>0</v>
      </c>
      <c r="LQ26">
        <f t="shared" si="377"/>
        <v>6.336750772304268</v>
      </c>
      <c r="LR26">
        <f t="shared" si="620"/>
        <v>16.146754124357088</v>
      </c>
      <c r="LS26">
        <f t="shared" si="621"/>
        <v>0</v>
      </c>
      <c r="LT26">
        <f t="shared" si="622"/>
        <v>1.5967012439233361E-2</v>
      </c>
      <c r="LU26">
        <f t="shared" ca="1" si="623"/>
        <v>3.8584346132583887E-2</v>
      </c>
      <c r="LV26">
        <f t="shared" ca="1" si="624"/>
        <v>3.8584346132583887E-2</v>
      </c>
      <c r="LX26">
        <f t="shared" si="625"/>
        <v>-1.0767039030761849</v>
      </c>
      <c r="LY26">
        <f t="shared" si="626"/>
        <v>1.1634599999999999</v>
      </c>
      <c r="LZ26">
        <f t="shared" si="627"/>
        <v>0.87</v>
      </c>
      <c r="MA26">
        <f t="shared" si="628"/>
        <v>2.9231399221672141</v>
      </c>
      <c r="MB26">
        <f t="shared" si="629"/>
        <v>6.9229837474106128</v>
      </c>
      <c r="MC26">
        <f t="shared" si="381"/>
        <v>3.9998438252433988</v>
      </c>
      <c r="MD26" t="str">
        <f t="shared" si="382"/>
        <v>No Curl</v>
      </c>
      <c r="ME26">
        <f t="shared" si="630"/>
        <v>0.88620124610836082</v>
      </c>
      <c r="MF26">
        <f t="shared" si="631"/>
        <v>0</v>
      </c>
      <c r="MG26">
        <f t="shared" si="383"/>
        <v>6.6928928248720458</v>
      </c>
      <c r="MH26">
        <f t="shared" si="632"/>
        <v>17.386309906653207</v>
      </c>
      <c r="MI26">
        <f t="shared" si="633"/>
        <v>0</v>
      </c>
      <c r="MJ26">
        <f t="shared" si="634"/>
        <v>1.5794981164588509E-2</v>
      </c>
      <c r="MK26">
        <f t="shared" ca="1" si="635"/>
        <v>4.0945649889450972E-2</v>
      </c>
      <c r="ML26">
        <f t="shared" ca="1" si="636"/>
        <v>4.0945649889450972E-2</v>
      </c>
      <c r="MN26">
        <f t="shared" si="637"/>
        <v>-1.6678548073417487</v>
      </c>
      <c r="MO26">
        <f t="shared" si="638"/>
        <v>0.63</v>
      </c>
      <c r="MP26">
        <f t="shared" si="639"/>
        <v>0.89999999999999991</v>
      </c>
      <c r="MQ26">
        <f t="shared" si="640"/>
        <v>2.6915403293109552</v>
      </c>
      <c r="MR26">
        <f t="shared" si="641"/>
        <v>7.0509354659636605</v>
      </c>
      <c r="MS26">
        <f t="shared" si="387"/>
        <v>4.3593951366527044</v>
      </c>
      <c r="MT26" t="str">
        <f t="shared" si="388"/>
        <v>No Curl</v>
      </c>
      <c r="MU26">
        <f t="shared" si="642"/>
        <v>0.81505201646554792</v>
      </c>
      <c r="MV26">
        <f t="shared" si="643"/>
        <v>0</v>
      </c>
      <c r="MW26">
        <f t="shared" si="389"/>
        <v>6.8243470280282859</v>
      </c>
      <c r="MX26">
        <f t="shared" si="644"/>
        <v>18.626653307038037</v>
      </c>
      <c r="MY26">
        <f t="shared" si="645"/>
        <v>0</v>
      </c>
      <c r="MZ26">
        <f t="shared" si="646"/>
        <v>1.5374829467540624E-2</v>
      </c>
      <c r="NA26">
        <f t="shared" ca="1" si="647"/>
        <v>4.2576450833189429E-2</v>
      </c>
      <c r="NB26">
        <f t="shared" ca="1" si="648"/>
        <v>4.2576450833189429E-2</v>
      </c>
    </row>
    <row r="27" spans="1:366" x14ac:dyDescent="0.25">
      <c r="A27">
        <v>-2.88</v>
      </c>
      <c r="B27">
        <f t="shared" si="6"/>
        <v>0.01</v>
      </c>
      <c r="C27">
        <f>(Overview!C3*10/C$13)*$B27</f>
        <v>0.6</v>
      </c>
      <c r="D27">
        <f t="shared" si="7"/>
        <v>0.6</v>
      </c>
      <c r="E27">
        <f t="shared" si="8"/>
        <v>1</v>
      </c>
      <c r="F27">
        <f t="shared" si="9"/>
        <v>0.01</v>
      </c>
      <c r="H27">
        <v>4</v>
      </c>
      <c r="I27">
        <v>0.4</v>
      </c>
      <c r="J27">
        <f t="shared" si="390"/>
        <v>2.1733333333333329</v>
      </c>
      <c r="K27">
        <f t="shared" si="391"/>
        <v>0.6</v>
      </c>
      <c r="L27">
        <f t="shared" si="392"/>
        <v>0.99694189602446481</v>
      </c>
      <c r="M27" t="str">
        <f t="shared" si="262"/>
        <v>No Curl</v>
      </c>
      <c r="N27">
        <f t="shared" si="649"/>
        <v>0.8746666666666667</v>
      </c>
      <c r="P27">
        <f t="shared" si="650"/>
        <v>2.4077620194350144</v>
      </c>
      <c r="Q27">
        <f t="shared" si="651"/>
        <v>0.6</v>
      </c>
      <c r="R27">
        <f t="shared" si="652"/>
        <v>0.59999999999999576</v>
      </c>
      <c r="S27">
        <f t="shared" si="653"/>
        <v>2.44900142315384</v>
      </c>
      <c r="T27">
        <f t="shared" si="654"/>
        <v>2.4902408268726655</v>
      </c>
      <c r="U27">
        <f t="shared" si="393"/>
        <v>4.1239403718825507E-2</v>
      </c>
      <c r="V27" t="str">
        <f t="shared" si="655"/>
        <v>Weak initial curl</v>
      </c>
      <c r="W27">
        <f t="shared" si="394"/>
        <v>0.98980014461079335</v>
      </c>
      <c r="X27">
        <f t="shared" si="656"/>
        <v>-4.9964420541463446E-4</v>
      </c>
      <c r="Y27">
        <f t="shared" si="263"/>
        <v>2.4848013504305682</v>
      </c>
      <c r="Z27">
        <f t="shared" si="657"/>
        <v>0.47546474924949933</v>
      </c>
      <c r="AA27">
        <f t="shared" si="658"/>
        <v>-1.2368038473476467E-4</v>
      </c>
      <c r="AB27">
        <f t="shared" si="395"/>
        <v>7.0141832971363366E-3</v>
      </c>
      <c r="AC27">
        <f t="shared" ca="1" si="396"/>
        <v>1.0854847180763239E-3</v>
      </c>
      <c r="AD27">
        <f t="shared" ca="1" si="659"/>
        <v>9.6180433334155924E-4</v>
      </c>
      <c r="AF27">
        <f t="shared" si="397"/>
        <v>2.3773522819926862</v>
      </c>
      <c r="AG27">
        <f t="shared" si="398"/>
        <v>0.6</v>
      </c>
      <c r="AH27">
        <f t="shared" si="399"/>
        <v>0.63</v>
      </c>
      <c r="AI27">
        <f t="shared" si="400"/>
        <v>2.4586720930288468</v>
      </c>
      <c r="AJ27">
        <f t="shared" si="401"/>
        <v>2.5399919040650074</v>
      </c>
      <c r="AK27">
        <f t="shared" si="267"/>
        <v>8.1319811036160594E-2</v>
      </c>
      <c r="AL27" t="str">
        <f t="shared" si="268"/>
        <v>Weak initial curl</v>
      </c>
      <c r="AM27">
        <f t="shared" si="402"/>
        <v>0.99380054263621798</v>
      </c>
      <c r="AN27">
        <f t="shared" si="403"/>
        <v>-6.6530998847526117E-4</v>
      </c>
      <c r="AO27">
        <f t="shared" si="269"/>
        <v>2.5294239356257102</v>
      </c>
      <c r="AP27">
        <f t="shared" si="404"/>
        <v>0.92105609092004759</v>
      </c>
      <c r="AQ27">
        <f t="shared" si="405"/>
        <v>-1.4118152715005179E-4</v>
      </c>
      <c r="AR27">
        <f t="shared" si="406"/>
        <v>9.8822536514923138E-3</v>
      </c>
      <c r="AS27">
        <f t="shared" ca="1" si="407"/>
        <v>2.6005138707299639E-3</v>
      </c>
      <c r="AT27">
        <f t="shared" ca="1" si="408"/>
        <v>2.4593323435799122E-3</v>
      </c>
      <c r="AV27">
        <f t="shared" si="409"/>
        <v>2.3466902494370152</v>
      </c>
      <c r="AW27">
        <f t="shared" si="410"/>
        <v>0.6</v>
      </c>
      <c r="AX27">
        <f t="shared" si="411"/>
        <v>0.63</v>
      </c>
      <c r="AY27">
        <f t="shared" si="412"/>
        <v>2.4686784488297322</v>
      </c>
      <c r="AZ27">
        <f t="shared" si="413"/>
        <v>2.5906666482224492</v>
      </c>
      <c r="BA27">
        <f t="shared" si="273"/>
        <v>0.12198819939271699</v>
      </c>
      <c r="BB27" t="str">
        <f t="shared" si="274"/>
        <v>No Curl</v>
      </c>
      <c r="BC27">
        <f t="shared" si="414"/>
        <v>0.99780117821630654</v>
      </c>
      <c r="BD27">
        <f t="shared" si="415"/>
        <v>0</v>
      </c>
      <c r="BE27">
        <f t="shared" si="275"/>
        <v>2.5750458014724185</v>
      </c>
      <c r="BF27">
        <f t="shared" si="416"/>
        <v>1.3572695893270286</v>
      </c>
      <c r="BG27">
        <f t="shared" si="417"/>
        <v>0</v>
      </c>
      <c r="BH27">
        <f t="shared" si="418"/>
        <v>1.1065042951028111E-2</v>
      </c>
      <c r="BI27">
        <f t="shared" ca="1" si="419"/>
        <v>4.0126428595788485E-3</v>
      </c>
      <c r="BJ27">
        <f t="shared" ca="1" si="420"/>
        <v>4.0126428595788485E-3</v>
      </c>
      <c r="BL27">
        <f t="shared" si="421"/>
        <v>2.317177980725952</v>
      </c>
      <c r="BM27">
        <f t="shared" si="422"/>
        <v>0.6</v>
      </c>
      <c r="BN27">
        <f t="shared" si="423"/>
        <v>0.63</v>
      </c>
      <c r="BO27">
        <f t="shared" si="424"/>
        <v>2.4786866199258721</v>
      </c>
      <c r="BP27">
        <f t="shared" si="425"/>
        <v>2.6401952591257922</v>
      </c>
      <c r="BQ27">
        <f t="shared" si="279"/>
        <v>0.16150863919992009</v>
      </c>
      <c r="BR27" t="str">
        <f t="shared" si="280"/>
        <v>No Curl</v>
      </c>
      <c r="BS27">
        <f t="shared" si="426"/>
        <v>1.0018019953259205</v>
      </c>
      <c r="BT27">
        <f t="shared" si="427"/>
        <v>0</v>
      </c>
      <c r="BU27">
        <f t="shared" si="281"/>
        <v>2.6198021094862018</v>
      </c>
      <c r="BV27">
        <f t="shared" si="428"/>
        <v>1.76639857511252</v>
      </c>
      <c r="BW27">
        <f t="shared" si="429"/>
        <v>0</v>
      </c>
      <c r="BX27">
        <f t="shared" si="430"/>
        <v>1.1878379810417301E-2</v>
      </c>
      <c r="BY27">
        <f t="shared" ca="1" si="431"/>
        <v>5.3450060766520036E-3</v>
      </c>
      <c r="BZ27">
        <f t="shared" ca="1" si="432"/>
        <v>5.3450060766520036E-3</v>
      </c>
      <c r="CB27">
        <f t="shared" si="433"/>
        <v>2.2824715519919927</v>
      </c>
      <c r="CC27">
        <f t="shared" si="434"/>
        <v>0.6</v>
      </c>
      <c r="CD27">
        <f t="shared" si="435"/>
        <v>0.63</v>
      </c>
      <c r="CE27">
        <f t="shared" si="436"/>
        <v>2.488698003656157</v>
      </c>
      <c r="CF27">
        <f t="shared" si="437"/>
        <v>2.6949244553203227</v>
      </c>
      <c r="CG27">
        <f t="shared" si="285"/>
        <v>0.20622645166416498</v>
      </c>
      <c r="CH27" t="str">
        <f t="shared" si="286"/>
        <v>No Curl</v>
      </c>
      <c r="CI27">
        <f t="shared" si="438"/>
        <v>1.005803133698949</v>
      </c>
      <c r="CJ27">
        <f t="shared" si="439"/>
        <v>0</v>
      </c>
      <c r="CK27">
        <f t="shared" si="287"/>
        <v>2.6692876989996601</v>
      </c>
      <c r="CL27">
        <f t="shared" si="440"/>
        <v>2.2138576470297457</v>
      </c>
      <c r="CM27">
        <f t="shared" si="441"/>
        <v>0</v>
      </c>
      <c r="CN27">
        <f t="shared" si="442"/>
        <v>1.2143383711119164E-2</v>
      </c>
      <c r="CO27">
        <f t="shared" ca="1" si="443"/>
        <v>6.6783849598692187E-3</v>
      </c>
      <c r="CP27">
        <f t="shared" ca="1" si="444"/>
        <v>6.6783849598692187E-3</v>
      </c>
      <c r="CR27">
        <f t="shared" si="445"/>
        <v>2.2022427862376843</v>
      </c>
      <c r="CS27">
        <f t="shared" si="446"/>
        <v>0.6</v>
      </c>
      <c r="CT27">
        <f t="shared" si="447"/>
        <v>0.63</v>
      </c>
      <c r="CU27">
        <f t="shared" si="448"/>
        <v>2.4687176996871125</v>
      </c>
      <c r="CV27">
        <f t="shared" si="449"/>
        <v>2.7351926131365412</v>
      </c>
      <c r="CW27">
        <f t="shared" si="291"/>
        <v>0.26647491344942842</v>
      </c>
      <c r="CX27" t="str">
        <f t="shared" si="292"/>
        <v>No Curl</v>
      </c>
      <c r="CY27">
        <f t="shared" si="450"/>
        <v>0.99780510330204464</v>
      </c>
      <c r="CZ27">
        <f t="shared" si="451"/>
        <v>0</v>
      </c>
      <c r="DA27">
        <f t="shared" si="293"/>
        <v>2.7027778112357921</v>
      </c>
      <c r="DB27">
        <f t="shared" si="452"/>
        <v>2.8256260015367691</v>
      </c>
      <c r="DC27">
        <f t="shared" si="453"/>
        <v>0</v>
      </c>
      <c r="DD27">
        <f t="shared" si="454"/>
        <v>1.4527595025213049E-2</v>
      </c>
      <c r="DE27">
        <f t="shared" ca="1" si="455"/>
        <v>8.5670608495876984E-3</v>
      </c>
      <c r="DF27">
        <f t="shared" ca="1" si="456"/>
        <v>8.5670608495876984E-3</v>
      </c>
      <c r="DH27">
        <f t="shared" si="457"/>
        <v>2.1477543184461605</v>
      </c>
      <c r="DI27">
        <f t="shared" si="458"/>
        <v>0.6</v>
      </c>
      <c r="DJ27">
        <f t="shared" si="459"/>
        <v>0.63</v>
      </c>
      <c r="DK27">
        <f t="shared" si="460"/>
        <v>2.4687381191131892</v>
      </c>
      <c r="DL27">
        <f t="shared" si="461"/>
        <v>2.7897219197802174</v>
      </c>
      <c r="DM27">
        <f t="shared" si="297"/>
        <v>0.32098380066702847</v>
      </c>
      <c r="DN27" t="str">
        <f t="shared" si="298"/>
        <v>No Curl</v>
      </c>
      <c r="DO27">
        <f t="shared" si="462"/>
        <v>0.9978071452446523</v>
      </c>
      <c r="DP27">
        <f t="shared" si="463"/>
        <v>0</v>
      </c>
      <c r="DQ27">
        <f t="shared" si="299"/>
        <v>2.7514030540450065</v>
      </c>
      <c r="DR27">
        <f t="shared" si="464"/>
        <v>3.344014297642627</v>
      </c>
      <c r="DS27">
        <f t="shared" si="465"/>
        <v>0</v>
      </c>
      <c r="DT27">
        <f t="shared" si="466"/>
        <v>1.5617642608369108E-2</v>
      </c>
      <c r="DU27">
        <f t="shared" ca="1" si="467"/>
        <v>1.0068447859274934E-2</v>
      </c>
      <c r="DV27">
        <f t="shared" ca="1" si="468"/>
        <v>1.0068447859274934E-2</v>
      </c>
      <c r="DX27">
        <f t="shared" si="469"/>
        <v>2.0926905132508495</v>
      </c>
      <c r="DY27">
        <f t="shared" si="470"/>
        <v>0.6</v>
      </c>
      <c r="DZ27">
        <f t="shared" si="471"/>
        <v>0.63</v>
      </c>
      <c r="EA27">
        <f t="shared" si="472"/>
        <v>2.4687613218640725</v>
      </c>
      <c r="EB27">
        <f t="shared" si="473"/>
        <v>2.8448321304772954</v>
      </c>
      <c r="EC27">
        <f t="shared" si="303"/>
        <v>0.37607080861322295</v>
      </c>
      <c r="ED27" t="str">
        <f t="shared" si="304"/>
        <v>No Curl</v>
      </c>
      <c r="EE27">
        <f t="shared" si="474"/>
        <v>0.99780946551974059</v>
      </c>
      <c r="EF27">
        <f t="shared" si="475"/>
        <v>0</v>
      </c>
      <c r="EG27">
        <f t="shared" si="305"/>
        <v>2.8007674005483856</v>
      </c>
      <c r="EH27">
        <f t="shared" si="476"/>
        <v>3.8495681649893694</v>
      </c>
      <c r="EI27">
        <f t="shared" si="477"/>
        <v>0</v>
      </c>
      <c r="EJ27">
        <f t="shared" si="478"/>
        <v>1.6140117539421447E-2</v>
      </c>
      <c r="EK27">
        <f t="shared" ca="1" si="479"/>
        <v>1.1537114108828784E-2</v>
      </c>
      <c r="EL27">
        <f t="shared" ca="1" si="480"/>
        <v>1.1537114108828784E-2</v>
      </c>
      <c r="EN27">
        <f t="shared" si="481"/>
        <v>2.047886609637505</v>
      </c>
      <c r="EO27">
        <f t="shared" si="482"/>
        <v>0.6</v>
      </c>
      <c r="EP27">
        <f t="shared" si="483"/>
        <v>0.63</v>
      </c>
      <c r="EQ27">
        <f t="shared" si="484"/>
        <v>2.4787858330537453</v>
      </c>
      <c r="ER27">
        <f t="shared" si="485"/>
        <v>2.9096850564699861</v>
      </c>
      <c r="ES27">
        <f t="shared" si="309"/>
        <v>0.43089922341624054</v>
      </c>
      <c r="ET27" t="str">
        <f t="shared" si="310"/>
        <v>No Curl</v>
      </c>
      <c r="EU27">
        <f t="shared" si="486"/>
        <v>1.0018119166387078</v>
      </c>
      <c r="EV27">
        <f t="shared" si="487"/>
        <v>0</v>
      </c>
      <c r="EW27">
        <f t="shared" si="311"/>
        <v>2.8600819479712531</v>
      </c>
      <c r="EX27">
        <f t="shared" si="488"/>
        <v>4.3201762900976508</v>
      </c>
      <c r="EY27">
        <f t="shared" si="489"/>
        <v>0</v>
      </c>
      <c r="EZ27">
        <f t="shared" si="490"/>
        <v>1.6795174066247739E-2</v>
      </c>
      <c r="FA27">
        <f t="shared" ca="1" si="491"/>
        <v>1.2920998829226293E-2</v>
      </c>
      <c r="FB27">
        <f t="shared" ca="1" si="492"/>
        <v>1.2920998829226293E-2</v>
      </c>
      <c r="FD27">
        <f t="shared" si="493"/>
        <v>1.9942618748964751</v>
      </c>
      <c r="FE27">
        <f t="shared" si="494"/>
        <v>0.6</v>
      </c>
      <c r="FF27">
        <f t="shared" si="495"/>
        <v>0.63</v>
      </c>
      <c r="FG27">
        <f t="shared" si="496"/>
        <v>2.4788123746336899</v>
      </c>
      <c r="FH27">
        <f t="shared" si="497"/>
        <v>2.9633628743709051</v>
      </c>
      <c r="FI27">
        <f t="shared" si="315"/>
        <v>0.48455049973721498</v>
      </c>
      <c r="FJ27" t="str">
        <f t="shared" si="316"/>
        <v>No Curl</v>
      </c>
      <c r="FK27">
        <f t="shared" si="498"/>
        <v>1.0018145707967023</v>
      </c>
      <c r="FL27">
        <f t="shared" si="499"/>
        <v>0</v>
      </c>
      <c r="FM27">
        <f t="shared" si="317"/>
        <v>2.908553443036352</v>
      </c>
      <c r="FN27">
        <f t="shared" si="500"/>
        <v>4.778131969799178</v>
      </c>
      <c r="FO27">
        <f t="shared" si="501"/>
        <v>0</v>
      </c>
      <c r="FP27">
        <f t="shared" si="502"/>
        <v>1.7069008711613522E-2</v>
      </c>
      <c r="FQ27">
        <f t="shared" ca="1" si="503"/>
        <v>1.4287514942521637E-2</v>
      </c>
      <c r="FR27">
        <f t="shared" ca="1" si="504"/>
        <v>1.4287514942521637E-2</v>
      </c>
      <c r="FT27">
        <f t="shared" si="505"/>
        <v>1.9478876793529916</v>
      </c>
      <c r="FU27">
        <f t="shared" si="506"/>
        <v>0.63</v>
      </c>
      <c r="FV27">
        <f t="shared" si="507"/>
        <v>0.65999999999999992</v>
      </c>
      <c r="FW27">
        <f t="shared" si="508"/>
        <v>2.4868482903924178</v>
      </c>
      <c r="FX27">
        <f t="shared" si="509"/>
        <v>3.0258089014318439</v>
      </c>
      <c r="FY27">
        <f t="shared" si="321"/>
        <v>0.53896061103942616</v>
      </c>
      <c r="FZ27" t="str">
        <f t="shared" si="322"/>
        <v>No Curl</v>
      </c>
      <c r="GA27">
        <f t="shared" si="510"/>
        <v>1.0055181623725751</v>
      </c>
      <c r="GB27">
        <f t="shared" si="511"/>
        <v>0</v>
      </c>
      <c r="GC27">
        <f t="shared" si="323"/>
        <v>2.9658697962942289</v>
      </c>
      <c r="GD27">
        <f t="shared" si="512"/>
        <v>5.2131108687902508</v>
      </c>
      <c r="GE27">
        <f t="shared" si="513"/>
        <v>0</v>
      </c>
      <c r="GF27">
        <f t="shared" si="514"/>
        <v>1.7553997723594072E-2</v>
      </c>
      <c r="GG27">
        <f t="shared" ca="1" si="515"/>
        <v>1.5626354375326071E-2</v>
      </c>
      <c r="GH27">
        <f t="shared" ca="1" si="516"/>
        <v>1.5626354375326071E-2</v>
      </c>
      <c r="GJ27">
        <f t="shared" si="517"/>
        <v>1.9119156549989584</v>
      </c>
      <c r="GK27">
        <f t="shared" si="518"/>
        <v>0.63</v>
      </c>
      <c r="GL27">
        <f t="shared" si="519"/>
        <v>0.65999999999999992</v>
      </c>
      <c r="GM27">
        <f t="shared" si="520"/>
        <v>2.5068777856420192</v>
      </c>
      <c r="GN27">
        <f t="shared" si="521"/>
        <v>3.1018399162850798</v>
      </c>
      <c r="GO27">
        <f t="shared" si="327"/>
        <v>0.59496213064306069</v>
      </c>
      <c r="GP27" t="str">
        <f t="shared" si="328"/>
        <v>No Curl</v>
      </c>
      <c r="GQ27">
        <f t="shared" si="522"/>
        <v>1.0135211118975354</v>
      </c>
      <c r="GR27">
        <f t="shared" si="523"/>
        <v>0</v>
      </c>
      <c r="GS27">
        <f t="shared" si="329"/>
        <v>3.0367359707730492</v>
      </c>
      <c r="GT27">
        <f t="shared" si="524"/>
        <v>5.6217559520204343</v>
      </c>
      <c r="GU27">
        <f t="shared" si="525"/>
        <v>0</v>
      </c>
      <c r="GV27">
        <f t="shared" si="526"/>
        <v>1.7754367978480578E-2</v>
      </c>
      <c r="GW27">
        <f t="shared" ca="1" si="527"/>
        <v>1.6784716340297143E-2</v>
      </c>
      <c r="GX27">
        <f t="shared" ca="1" si="528"/>
        <v>1.6784716340297143E-2</v>
      </c>
      <c r="GZ27">
        <f t="shared" si="529"/>
        <v>1.8685669742796704</v>
      </c>
      <c r="HA27">
        <f t="shared" si="530"/>
        <v>0.63</v>
      </c>
      <c r="HB27">
        <f t="shared" si="531"/>
        <v>0.65999999999999992</v>
      </c>
      <c r="HC27">
        <f t="shared" si="532"/>
        <v>2.5169079534470975</v>
      </c>
      <c r="HD27">
        <f t="shared" si="533"/>
        <v>3.1652489326145239</v>
      </c>
      <c r="HE27">
        <f t="shared" si="333"/>
        <v>0.64834097916742672</v>
      </c>
      <c r="HF27" t="str">
        <f t="shared" si="334"/>
        <v>No Curl</v>
      </c>
      <c r="HG27">
        <f t="shared" si="534"/>
        <v>1.0175241286780432</v>
      </c>
      <c r="HH27">
        <f t="shared" si="535"/>
        <v>0</v>
      </c>
      <c r="HI27">
        <f t="shared" si="335"/>
        <v>3.0954090860480989</v>
      </c>
      <c r="HJ27">
        <f t="shared" si="536"/>
        <v>6.0113930951386116</v>
      </c>
      <c r="HK27">
        <f t="shared" si="537"/>
        <v>0</v>
      </c>
      <c r="HL27">
        <f t="shared" si="538"/>
        <v>1.8528776235600616E-2</v>
      </c>
      <c r="HM27">
        <f t="shared" ca="1" si="539"/>
        <v>1.813678161949836E-2</v>
      </c>
      <c r="HN27">
        <f t="shared" ca="1" si="540"/>
        <v>1.813678161949836E-2</v>
      </c>
      <c r="HP27">
        <f t="shared" si="541"/>
        <v>1.8246344834703729</v>
      </c>
      <c r="HQ27">
        <f t="shared" si="542"/>
        <v>0.63</v>
      </c>
      <c r="HR27">
        <f t="shared" si="543"/>
        <v>0.65999999999999992</v>
      </c>
      <c r="HS27">
        <f t="shared" si="544"/>
        <v>2.5269392391789172</v>
      </c>
      <c r="HT27">
        <f t="shared" si="545"/>
        <v>3.2292439948874612</v>
      </c>
      <c r="HU27">
        <f t="shared" si="339"/>
        <v>0.70230475570854412</v>
      </c>
      <c r="HV27" t="str">
        <f t="shared" si="340"/>
        <v>No Curl</v>
      </c>
      <c r="HW27">
        <f t="shared" si="546"/>
        <v>1.0215272572512251</v>
      </c>
      <c r="HX27">
        <f t="shared" si="547"/>
        <v>0</v>
      </c>
      <c r="HY27">
        <f t="shared" si="341"/>
        <v>3.1547570934209657</v>
      </c>
      <c r="HZ27">
        <f t="shared" si="548"/>
        <v>6.39077041511021</v>
      </c>
      <c r="IA27">
        <f t="shared" si="549"/>
        <v>0</v>
      </c>
      <c r="IB27">
        <f t="shared" si="550"/>
        <v>1.858491529769804E-2</v>
      </c>
      <c r="IC27">
        <f t="shared" ca="1" si="551"/>
        <v>1.9272750410165611E-2</v>
      </c>
      <c r="ID27">
        <f t="shared" ca="1" si="552"/>
        <v>1.9272750410165611E-2</v>
      </c>
      <c r="IF27">
        <f t="shared" si="553"/>
        <v>1.7801179832300398</v>
      </c>
      <c r="IG27">
        <f t="shared" si="554"/>
        <v>0.63</v>
      </c>
      <c r="IH27">
        <f t="shared" si="555"/>
        <v>0.65999999999999992</v>
      </c>
      <c r="II27">
        <f t="shared" si="556"/>
        <v>2.5369715156278989</v>
      </c>
      <c r="IJ27">
        <f t="shared" si="557"/>
        <v>3.293825048025758</v>
      </c>
      <c r="IK27">
        <f t="shared" si="345"/>
        <v>0.75685353239785913</v>
      </c>
      <c r="IL27" t="str">
        <f t="shared" si="346"/>
        <v>No Curl</v>
      </c>
      <c r="IM27">
        <f t="shared" si="558"/>
        <v>1.0255304848961233</v>
      </c>
      <c r="IN27">
        <f t="shared" si="559"/>
        <v>0</v>
      </c>
      <c r="IO27">
        <f t="shared" si="347"/>
        <v>3.2147768125896228</v>
      </c>
      <c r="IP27">
        <f t="shared" si="560"/>
        <v>6.7602346942328753</v>
      </c>
      <c r="IQ27">
        <f t="shared" si="561"/>
        <v>0</v>
      </c>
      <c r="IR27">
        <f t="shared" si="562"/>
        <v>1.8615901871730643E-2</v>
      </c>
      <c r="IS27">
        <f t="shared" ca="1" si="563"/>
        <v>2.0369380903699108E-2</v>
      </c>
      <c r="IT27">
        <f t="shared" ca="1" si="564"/>
        <v>2.0369380903699108E-2</v>
      </c>
      <c r="IV27">
        <f t="shared" si="565"/>
        <v>1.5832412763517003</v>
      </c>
      <c r="IW27">
        <f t="shared" si="566"/>
        <v>0.65999999999999992</v>
      </c>
      <c r="IX27">
        <f t="shared" si="567"/>
        <v>0.69</v>
      </c>
      <c r="IY27">
        <f t="shared" si="568"/>
        <v>2.6153201929902057</v>
      </c>
      <c r="IZ27">
        <f t="shared" si="569"/>
        <v>3.6473991096287102</v>
      </c>
      <c r="JA27">
        <f t="shared" si="351"/>
        <v>1.0320789166385049</v>
      </c>
      <c r="JB27" t="str">
        <f t="shared" si="352"/>
        <v>No Curl</v>
      </c>
      <c r="JC27">
        <f t="shared" si="570"/>
        <v>1.0572986859656874</v>
      </c>
      <c r="JD27">
        <f t="shared" si="571"/>
        <v>0</v>
      </c>
      <c r="JE27">
        <f t="shared" si="353"/>
        <v>3.5468672507916561</v>
      </c>
      <c r="JF27">
        <f t="shared" si="572"/>
        <v>8.3657487798688912</v>
      </c>
      <c r="JG27">
        <f t="shared" si="573"/>
        <v>0</v>
      </c>
      <c r="JH27">
        <f t="shared" si="574"/>
        <v>1.9706969474255182E-2</v>
      </c>
      <c r="JI27">
        <f t="shared" ca="1" si="575"/>
        <v>2.5640171668083734E-2</v>
      </c>
      <c r="JJ27">
        <f t="shared" ca="1" si="576"/>
        <v>2.5640171668083734E-2</v>
      </c>
      <c r="JL27">
        <f t="shared" si="577"/>
        <v>1.1759274584294068</v>
      </c>
      <c r="JM27">
        <f t="shared" si="578"/>
        <v>1.0338600000000002</v>
      </c>
      <c r="JN27">
        <f t="shared" si="579"/>
        <v>0.72</v>
      </c>
      <c r="JO27">
        <f t="shared" si="580"/>
        <v>2.8155407079438093</v>
      </c>
      <c r="JP27">
        <f t="shared" si="581"/>
        <v>4.4551539574582124</v>
      </c>
      <c r="JQ27">
        <f t="shared" si="357"/>
        <v>1.6396132495144027</v>
      </c>
      <c r="JR27" t="str">
        <f t="shared" si="358"/>
        <v>No Curl</v>
      </c>
      <c r="JS27">
        <f t="shared" si="582"/>
        <v>1.1397445078372264</v>
      </c>
      <c r="JT27">
        <f t="shared" si="583"/>
        <v>0</v>
      </c>
      <c r="JU27">
        <f t="shared" si="359"/>
        <v>4.3140974385144633</v>
      </c>
      <c r="JV27">
        <f t="shared" si="584"/>
        <v>10.954517228068074</v>
      </c>
      <c r="JW27">
        <f t="shared" si="585"/>
        <v>0</v>
      </c>
      <c r="JX27">
        <f t="shared" si="586"/>
        <v>2.034449755421526E-2</v>
      </c>
      <c r="JY27">
        <f t="shared" ca="1" si="587"/>
        <v>3.4161595302279996E-2</v>
      </c>
      <c r="JZ27">
        <f t="shared" ca="1" si="588"/>
        <v>3.4161595302279996E-2</v>
      </c>
      <c r="KB27">
        <f t="shared" si="589"/>
        <v>0.66890012606845728</v>
      </c>
      <c r="KC27">
        <f t="shared" si="590"/>
        <v>1.5693599999999999</v>
      </c>
      <c r="KD27">
        <f t="shared" si="591"/>
        <v>0.77999999999999992</v>
      </c>
      <c r="KE27">
        <f t="shared" si="592"/>
        <v>2.9619086196307327</v>
      </c>
      <c r="KF27">
        <f t="shared" si="593"/>
        <v>5.2549171131930095</v>
      </c>
      <c r="KG27">
        <f t="shared" si="363"/>
        <v>2.2930084935622759</v>
      </c>
      <c r="KH27" t="str">
        <f t="shared" si="364"/>
        <v>No Curl</v>
      </c>
      <c r="KI27">
        <f t="shared" si="594"/>
        <v>1.2017262952964067</v>
      </c>
      <c r="KJ27">
        <f t="shared" si="595"/>
        <v>0</v>
      </c>
      <c r="KK27">
        <f t="shared" si="365"/>
        <v>5.0788116976978941</v>
      </c>
      <c r="KL27">
        <f t="shared" si="596"/>
        <v>13.046550579252795</v>
      </c>
      <c r="KM27">
        <f t="shared" si="597"/>
        <v>0</v>
      </c>
      <c r="KN27">
        <f t="shared" si="598"/>
        <v>2.1048059738830133E-2</v>
      </c>
      <c r="KO27">
        <f t="shared" ca="1" si="599"/>
        <v>4.1461270738111074E-2</v>
      </c>
      <c r="KP27">
        <f t="shared" ca="1" si="600"/>
        <v>4.1461270738111074E-2</v>
      </c>
      <c r="KR27">
        <f t="shared" si="601"/>
        <v>0.11632323537980026</v>
      </c>
      <c r="KS27">
        <f t="shared" si="602"/>
        <v>1.7970599999999999</v>
      </c>
      <c r="KT27">
        <f t="shared" si="603"/>
        <v>0.80999999999999994</v>
      </c>
      <c r="KU27">
        <f t="shared" si="604"/>
        <v>3.034846883239374</v>
      </c>
      <c r="KV27">
        <f t="shared" si="605"/>
        <v>5.9533705310989475</v>
      </c>
      <c r="KW27">
        <f t="shared" si="369"/>
        <v>2.9185236478595735</v>
      </c>
      <c r="KX27" t="str">
        <f t="shared" si="370"/>
        <v>No Curl</v>
      </c>
      <c r="KY27">
        <f t="shared" si="606"/>
        <v>1.2325901014362741</v>
      </c>
      <c r="KZ27">
        <f t="shared" si="607"/>
        <v>0</v>
      </c>
      <c r="LA27">
        <f t="shared" si="371"/>
        <v>5.7505931602581954</v>
      </c>
      <c r="LB27">
        <f t="shared" si="608"/>
        <v>14.700032173356535</v>
      </c>
      <c r="LC27">
        <f t="shared" si="609"/>
        <v>0</v>
      </c>
      <c r="LD27">
        <f t="shared" si="610"/>
        <v>2.1433863227971056E-2</v>
      </c>
      <c r="LE27">
        <f t="shared" ca="1" si="611"/>
        <v>4.7119682675822935E-2</v>
      </c>
      <c r="LF27">
        <f t="shared" ca="1" si="612"/>
        <v>4.7119682675822935E-2</v>
      </c>
      <c r="LH27">
        <f t="shared" si="613"/>
        <v>-0.48704136435768169</v>
      </c>
      <c r="LI27">
        <f t="shared" si="614"/>
        <v>1.68384</v>
      </c>
      <c r="LJ27">
        <f t="shared" si="615"/>
        <v>0.87</v>
      </c>
      <c r="LK27">
        <f t="shared" si="616"/>
        <v>3.0162168256173376</v>
      </c>
      <c r="LL27">
        <f t="shared" si="617"/>
        <v>6.5194750155923575</v>
      </c>
      <c r="LM27">
        <f t="shared" si="375"/>
        <v>3.5032581899750195</v>
      </c>
      <c r="LN27" t="str">
        <f t="shared" si="376"/>
        <v>No Curl</v>
      </c>
      <c r="LO27">
        <f t="shared" si="618"/>
        <v>1.2248263158950672</v>
      </c>
      <c r="LP27">
        <f t="shared" si="619"/>
        <v>0</v>
      </c>
      <c r="LQ27">
        <f t="shared" si="377"/>
        <v>6.2985908117511045</v>
      </c>
      <c r="LR27">
        <f t="shared" si="620"/>
        <v>16.146754124357088</v>
      </c>
      <c r="LS27">
        <f t="shared" si="621"/>
        <v>0</v>
      </c>
      <c r="LT27">
        <f t="shared" si="622"/>
        <v>2.1289349918977817E-2</v>
      </c>
      <c r="LU27">
        <f t="shared" ca="1" si="623"/>
        <v>5.1445794843445192E-2</v>
      </c>
      <c r="LV27">
        <f t="shared" ca="1" si="624"/>
        <v>5.1445794843445192E-2</v>
      </c>
      <c r="LX27">
        <f t="shared" si="625"/>
        <v>-1.0710804090669896</v>
      </c>
      <c r="LY27">
        <f t="shared" si="626"/>
        <v>1.1634599999999999</v>
      </c>
      <c r="LZ27">
        <f t="shared" si="627"/>
        <v>0.87</v>
      </c>
      <c r="MA27">
        <f t="shared" si="628"/>
        <v>2.9078727165841545</v>
      </c>
      <c r="MB27">
        <f t="shared" si="629"/>
        <v>6.8868258422352984</v>
      </c>
      <c r="MC27">
        <f t="shared" si="381"/>
        <v>3.9789531256511439</v>
      </c>
      <c r="MD27" t="str">
        <f t="shared" si="382"/>
        <v>No Curl</v>
      </c>
      <c r="ME27">
        <f t="shared" si="630"/>
        <v>1.1785152383250823</v>
      </c>
      <c r="MF27">
        <f t="shared" si="631"/>
        <v>0</v>
      </c>
      <c r="MG27">
        <f t="shared" si="383"/>
        <v>6.6579366567023914</v>
      </c>
      <c r="MH27">
        <f t="shared" si="632"/>
        <v>17.38630990665321</v>
      </c>
      <c r="MI27">
        <f t="shared" si="633"/>
        <v>0</v>
      </c>
      <c r="MJ27">
        <f t="shared" si="634"/>
        <v>2.1059974886118014E-2</v>
      </c>
      <c r="MK27">
        <f t="shared" ca="1" si="635"/>
        <v>5.4594199852601305E-2</v>
      </c>
      <c r="ML27">
        <f t="shared" ca="1" si="636"/>
        <v>5.4594199852601305E-2</v>
      </c>
      <c r="MN27">
        <f t="shared" si="637"/>
        <v>-1.660121483360858</v>
      </c>
      <c r="MO27">
        <f t="shared" si="638"/>
        <v>0.63</v>
      </c>
      <c r="MP27">
        <f t="shared" si="639"/>
        <v>0.89999999999999991</v>
      </c>
      <c r="MQ27">
        <f t="shared" si="640"/>
        <v>2.6790604939664329</v>
      </c>
      <c r="MR27">
        <f t="shared" si="641"/>
        <v>7.0182424712937248</v>
      </c>
      <c r="MS27">
        <f t="shared" si="387"/>
        <v>4.3391819773272911</v>
      </c>
      <c r="MT27" t="str">
        <f t="shared" si="388"/>
        <v>No Curl</v>
      </c>
      <c r="MU27">
        <f t="shared" si="642"/>
        <v>1.0842060493966434</v>
      </c>
      <c r="MV27">
        <f t="shared" si="643"/>
        <v>0</v>
      </c>
      <c r="MW27">
        <f t="shared" si="389"/>
        <v>6.792704653468185</v>
      </c>
      <c r="MX27">
        <f t="shared" si="644"/>
        <v>18.626653307038037</v>
      </c>
      <c r="MY27">
        <f t="shared" si="645"/>
        <v>0</v>
      </c>
      <c r="MZ27">
        <f t="shared" si="646"/>
        <v>2.0499772623387497E-2</v>
      </c>
      <c r="NA27">
        <f t="shared" ca="1" si="647"/>
        <v>5.6768601110919234E-2</v>
      </c>
      <c r="NB27">
        <f t="shared" ca="1" si="648"/>
        <v>5.6768601110919234E-2</v>
      </c>
    </row>
    <row r="28" spans="1:366" x14ac:dyDescent="0.25">
      <c r="A28">
        <v>-2.87</v>
      </c>
      <c r="B28">
        <f t="shared" si="6"/>
        <v>0.01</v>
      </c>
      <c r="C28">
        <f>(Overview!C3*10/C$13)*$B28</f>
        <v>0.6</v>
      </c>
      <c r="D28">
        <f t="shared" si="7"/>
        <v>0.6</v>
      </c>
      <c r="E28">
        <f t="shared" si="8"/>
        <v>1</v>
      </c>
      <c r="F28">
        <f t="shared" si="9"/>
        <v>0.01</v>
      </c>
      <c r="H28">
        <v>5</v>
      </c>
      <c r="I28">
        <v>0.5</v>
      </c>
      <c r="J28">
        <f t="shared" si="390"/>
        <v>2.1666666666666661</v>
      </c>
      <c r="K28">
        <f t="shared" si="391"/>
        <v>0.6</v>
      </c>
      <c r="L28">
        <f t="shared" si="392"/>
        <v>0.99693251533742322</v>
      </c>
      <c r="M28" t="str">
        <f t="shared" si="262"/>
        <v>No Curl</v>
      </c>
      <c r="N28">
        <f t="shared" si="649"/>
        <v>1.0916666666666668</v>
      </c>
      <c r="P28">
        <f t="shared" si="650"/>
        <v>2.3979409776427798</v>
      </c>
      <c r="Q28">
        <f t="shared" si="651"/>
        <v>0.6</v>
      </c>
      <c r="R28">
        <f t="shared" si="652"/>
        <v>0.59907407407406987</v>
      </c>
      <c r="S28">
        <f t="shared" si="653"/>
        <v>2.439012169593108</v>
      </c>
      <c r="T28">
        <f t="shared" si="654"/>
        <v>2.4800833615434361</v>
      </c>
      <c r="U28">
        <f t="shared" si="393"/>
        <v>4.1071191950328156E-2</v>
      </c>
      <c r="V28" t="str">
        <f t="shared" si="655"/>
        <v>Weak initial curl</v>
      </c>
      <c r="W28">
        <f t="shared" si="394"/>
        <v>1.2347002869261774</v>
      </c>
      <c r="X28">
        <f t="shared" si="656"/>
        <v>-4.9438557716388989E-4</v>
      </c>
      <c r="Y28">
        <f t="shared" si="263"/>
        <v>2.4746660722298985</v>
      </c>
      <c r="Z28">
        <f t="shared" si="657"/>
        <v>0.47546474924949705</v>
      </c>
      <c r="AA28">
        <f t="shared" si="658"/>
        <v>-1.5845280356331382E-4</v>
      </c>
      <c r="AB28">
        <f t="shared" si="395"/>
        <v>8.7677291214204069E-3</v>
      </c>
      <c r="AC28">
        <f t="shared" ca="1" si="396"/>
        <v>1.3568558975954029E-3</v>
      </c>
      <c r="AD28">
        <f t="shared" ca="1" si="659"/>
        <v>1.198403094032089E-3</v>
      </c>
      <c r="AF28">
        <f t="shared" si="397"/>
        <v>2.3673624693920576</v>
      </c>
      <c r="AG28">
        <f t="shared" si="398"/>
        <v>0.6</v>
      </c>
      <c r="AH28">
        <f t="shared" si="399"/>
        <v>0.63</v>
      </c>
      <c r="AI28">
        <f t="shared" si="400"/>
        <v>2.4483405684829069</v>
      </c>
      <c r="AJ28">
        <f t="shared" si="401"/>
        <v>2.5293186675737562</v>
      </c>
      <c r="AK28">
        <f t="shared" si="267"/>
        <v>8.0978099090849298E-2</v>
      </c>
      <c r="AL28" t="str">
        <f t="shared" si="268"/>
        <v>Weak initial curl</v>
      </c>
      <c r="AM28">
        <f t="shared" si="402"/>
        <v>1.2396677519391026</v>
      </c>
      <c r="AN28">
        <f t="shared" si="403"/>
        <v>-8.3152442907812615E-4</v>
      </c>
      <c r="AO28">
        <f t="shared" si="269"/>
        <v>2.5187951065304839</v>
      </c>
      <c r="AP28">
        <f t="shared" si="404"/>
        <v>0.92105609092004681</v>
      </c>
      <c r="AQ28">
        <f t="shared" si="405"/>
        <v>-2.0585575130646405E-4</v>
      </c>
      <c r="AR28">
        <f t="shared" si="406"/>
        <v>1.2352817064365387E-2</v>
      </c>
      <c r="AS28">
        <f t="shared" ca="1" si="407"/>
        <v>3.2506423384124536E-3</v>
      </c>
      <c r="AT28">
        <f t="shared" ca="1" si="408"/>
        <v>3.0447865871059895E-3</v>
      </c>
      <c r="AV28">
        <f t="shared" si="409"/>
        <v>2.336871264616772</v>
      </c>
      <c r="AW28">
        <f t="shared" si="410"/>
        <v>0.6</v>
      </c>
      <c r="AX28">
        <f t="shared" si="411"/>
        <v>0.63</v>
      </c>
      <c r="AY28">
        <f t="shared" si="412"/>
        <v>2.4583490428840875</v>
      </c>
      <c r="AZ28">
        <f t="shared" si="413"/>
        <v>2.5798268211514035</v>
      </c>
      <c r="BA28">
        <f t="shared" si="273"/>
        <v>0.12147777826731576</v>
      </c>
      <c r="BB28" t="str">
        <f t="shared" si="274"/>
        <v>No Curl</v>
      </c>
      <c r="BC28">
        <f t="shared" si="414"/>
        <v>1.2446690230992798</v>
      </c>
      <c r="BD28">
        <f t="shared" si="415"/>
        <v>0</v>
      </c>
      <c r="BE28">
        <f t="shared" si="275"/>
        <v>2.5642713349052375</v>
      </c>
      <c r="BF28">
        <f t="shared" si="416"/>
        <v>1.3572695893270292</v>
      </c>
      <c r="BG28">
        <f t="shared" si="417"/>
        <v>0</v>
      </c>
      <c r="BH28">
        <f t="shared" si="418"/>
        <v>1.383130368878514E-2</v>
      </c>
      <c r="BI28">
        <f t="shared" ca="1" si="419"/>
        <v>5.0158035744735608E-3</v>
      </c>
      <c r="BJ28">
        <f t="shared" ca="1" si="420"/>
        <v>5.0158035744735608E-3</v>
      </c>
      <c r="BL28">
        <f t="shared" si="421"/>
        <v>2.3075241743414812</v>
      </c>
      <c r="BM28">
        <f t="shared" si="422"/>
        <v>0.6</v>
      </c>
      <c r="BN28">
        <f t="shared" si="423"/>
        <v>0.63</v>
      </c>
      <c r="BO28">
        <f t="shared" si="424"/>
        <v>2.4683599376789407</v>
      </c>
      <c r="BP28">
        <f t="shared" si="425"/>
        <v>2.6291957010164002</v>
      </c>
      <c r="BQ28">
        <f t="shared" si="279"/>
        <v>0.16083576333745953</v>
      </c>
      <c r="BR28" t="str">
        <f t="shared" si="280"/>
        <v>No Curl</v>
      </c>
      <c r="BS28">
        <f t="shared" si="426"/>
        <v>1.2496706573185077</v>
      </c>
      <c r="BT28">
        <f t="shared" si="427"/>
        <v>0</v>
      </c>
      <c r="BU28">
        <f t="shared" si="281"/>
        <v>2.6088875131362554</v>
      </c>
      <c r="BV28">
        <f t="shared" si="428"/>
        <v>1.7663985751125189</v>
      </c>
      <c r="BW28">
        <f t="shared" si="429"/>
        <v>0</v>
      </c>
      <c r="BX28">
        <f t="shared" si="430"/>
        <v>1.4847974763021621E-2</v>
      </c>
      <c r="BY28">
        <f t="shared" ca="1" si="431"/>
        <v>6.6812575958150027E-3</v>
      </c>
      <c r="BZ28">
        <f t="shared" ca="1" si="432"/>
        <v>6.6812575958150027E-3</v>
      </c>
      <c r="CB28">
        <f t="shared" si="433"/>
        <v>2.2730040724476863</v>
      </c>
      <c r="CC28">
        <f t="shared" si="434"/>
        <v>0.6</v>
      </c>
      <c r="CD28">
        <f t="shared" si="435"/>
        <v>0.63</v>
      </c>
      <c r="CE28">
        <f t="shared" si="436"/>
        <v>2.4783751159859873</v>
      </c>
      <c r="CF28">
        <f t="shared" si="437"/>
        <v>2.68374615952429</v>
      </c>
      <c r="CG28">
        <f t="shared" si="285"/>
        <v>0.20537104353830182</v>
      </c>
      <c r="CH28" t="str">
        <f t="shared" si="286"/>
        <v>No Curl</v>
      </c>
      <c r="CI28">
        <f t="shared" si="438"/>
        <v>1.2546729340645648</v>
      </c>
      <c r="CJ28">
        <f t="shared" si="439"/>
        <v>0</v>
      </c>
      <c r="CK28">
        <f t="shared" si="287"/>
        <v>2.6582157420825658</v>
      </c>
      <c r="CL28">
        <f t="shared" si="440"/>
        <v>2.2138576470297457</v>
      </c>
      <c r="CM28">
        <f t="shared" si="441"/>
        <v>0</v>
      </c>
      <c r="CN28">
        <f t="shared" si="442"/>
        <v>1.5179229638898955E-2</v>
      </c>
      <c r="CO28">
        <f t="shared" ca="1" si="443"/>
        <v>8.3479811998365232E-3</v>
      </c>
      <c r="CP28">
        <f t="shared" ca="1" si="444"/>
        <v>8.3479811998365232E-3</v>
      </c>
      <c r="CR28">
        <f t="shared" si="445"/>
        <v>2.1930400141155593</v>
      </c>
      <c r="CS28">
        <f t="shared" si="446"/>
        <v>0.6</v>
      </c>
      <c r="CT28">
        <f t="shared" si="447"/>
        <v>0.63</v>
      </c>
      <c r="CU28">
        <f t="shared" si="448"/>
        <v>2.4584013773605946</v>
      </c>
      <c r="CV28">
        <f t="shared" si="449"/>
        <v>2.7237627406056304</v>
      </c>
      <c r="CW28">
        <f t="shared" si="291"/>
        <v>0.26536136324503556</v>
      </c>
      <c r="CX28" t="str">
        <f t="shared" si="292"/>
        <v>No Curl</v>
      </c>
      <c r="CY28">
        <f t="shared" si="450"/>
        <v>1.2446768732707558</v>
      </c>
      <c r="CZ28">
        <f t="shared" si="451"/>
        <v>0</v>
      </c>
      <c r="DA28">
        <f t="shared" si="293"/>
        <v>2.6914833942673382</v>
      </c>
      <c r="DB28">
        <f t="shared" si="452"/>
        <v>2.8256260015367713</v>
      </c>
      <c r="DC28">
        <f t="shared" si="453"/>
        <v>0</v>
      </c>
      <c r="DD28">
        <f t="shared" si="454"/>
        <v>1.8159493781516316E-2</v>
      </c>
      <c r="DE28">
        <f t="shared" ca="1" si="455"/>
        <v>1.0708826061984625E-2</v>
      </c>
      <c r="DF28">
        <f t="shared" ca="1" si="456"/>
        <v>1.0708826061984625E-2</v>
      </c>
      <c r="DH28">
        <f t="shared" si="457"/>
        <v>2.1387852394584024</v>
      </c>
      <c r="DI28">
        <f t="shared" si="458"/>
        <v>0.6</v>
      </c>
      <c r="DJ28">
        <f t="shared" si="459"/>
        <v>0.63</v>
      </c>
      <c r="DK28">
        <f t="shared" si="460"/>
        <v>2.4584286032620302</v>
      </c>
      <c r="DL28">
        <f t="shared" si="461"/>
        <v>2.778071967065658</v>
      </c>
      <c r="DM28">
        <f t="shared" si="297"/>
        <v>0.31964336380362779</v>
      </c>
      <c r="DN28" t="str">
        <f t="shared" si="298"/>
        <v>No Curl</v>
      </c>
      <c r="DO28">
        <f t="shared" si="462"/>
        <v>1.2446809571559712</v>
      </c>
      <c r="DP28">
        <f t="shared" si="463"/>
        <v>0</v>
      </c>
      <c r="DQ28">
        <f t="shared" si="299"/>
        <v>2.7399131219298929</v>
      </c>
      <c r="DR28">
        <f t="shared" si="464"/>
        <v>3.3440142976426279</v>
      </c>
      <c r="DS28">
        <f t="shared" si="465"/>
        <v>0</v>
      </c>
      <c r="DT28">
        <f t="shared" si="466"/>
        <v>1.9522053260461383E-2</v>
      </c>
      <c r="DU28">
        <f t="shared" ca="1" si="467"/>
        <v>1.2585559824093666E-2</v>
      </c>
      <c r="DV28">
        <f t="shared" ca="1" si="468"/>
        <v>1.2585559824093666E-2</v>
      </c>
      <c r="DX28">
        <f t="shared" si="469"/>
        <v>2.0839580203870058</v>
      </c>
      <c r="DY28">
        <f t="shared" si="470"/>
        <v>0.6</v>
      </c>
      <c r="DZ28">
        <f t="shared" si="471"/>
        <v>0.63</v>
      </c>
      <c r="EA28">
        <f t="shared" si="472"/>
        <v>2.4584595402632079</v>
      </c>
      <c r="EB28">
        <f t="shared" si="473"/>
        <v>2.83296106013941</v>
      </c>
      <c r="EC28">
        <f t="shared" si="303"/>
        <v>0.37450151987620206</v>
      </c>
      <c r="ED28" t="str">
        <f t="shared" si="304"/>
        <v>No Curl</v>
      </c>
      <c r="EE28">
        <f t="shared" si="474"/>
        <v>1.2446855977061477</v>
      </c>
      <c r="EF28">
        <f t="shared" si="475"/>
        <v>0</v>
      </c>
      <c r="EG28">
        <f t="shared" si="305"/>
        <v>2.7890802059136748</v>
      </c>
      <c r="EH28">
        <f t="shared" si="476"/>
        <v>3.8495681649893685</v>
      </c>
      <c r="EI28">
        <f t="shared" si="477"/>
        <v>0</v>
      </c>
      <c r="EJ28">
        <f t="shared" si="478"/>
        <v>2.0175146924276806E-2</v>
      </c>
      <c r="EK28">
        <f t="shared" ca="1" si="479"/>
        <v>1.4421392636035977E-2</v>
      </c>
      <c r="EL28">
        <f t="shared" ca="1" si="480"/>
        <v>1.4421392636035977E-2</v>
      </c>
      <c r="EN28">
        <f t="shared" si="481"/>
        <v>2.0393823862112539</v>
      </c>
      <c r="EO28">
        <f t="shared" si="482"/>
        <v>0.6</v>
      </c>
      <c r="EP28">
        <f t="shared" si="483"/>
        <v>0.63</v>
      </c>
      <c r="EQ28">
        <f t="shared" si="484"/>
        <v>2.4684922218494383</v>
      </c>
      <c r="ER28">
        <f t="shared" si="485"/>
        <v>2.8976020574876231</v>
      </c>
      <c r="ES28">
        <f t="shared" si="309"/>
        <v>0.42910983563818461</v>
      </c>
      <c r="ET28" t="str">
        <f t="shared" si="310"/>
        <v>No Curl</v>
      </c>
      <c r="EU28">
        <f t="shared" si="486"/>
        <v>1.2496904999440823</v>
      </c>
      <c r="EV28">
        <f t="shared" si="487"/>
        <v>0</v>
      </c>
      <c r="EW28">
        <f t="shared" si="311"/>
        <v>2.8482049349625882</v>
      </c>
      <c r="EX28">
        <f t="shared" si="488"/>
        <v>4.3201762900976517</v>
      </c>
      <c r="EY28">
        <f t="shared" si="489"/>
        <v>0</v>
      </c>
      <c r="EZ28">
        <f t="shared" si="490"/>
        <v>2.0993967582809678E-2</v>
      </c>
      <c r="FA28">
        <f t="shared" ca="1" si="491"/>
        <v>1.615124853653287E-2</v>
      </c>
      <c r="FB28">
        <f t="shared" ca="1" si="492"/>
        <v>1.615124853653287E-2</v>
      </c>
      <c r="FD28">
        <f t="shared" si="493"/>
        <v>1.9858534572397497</v>
      </c>
      <c r="FE28">
        <f t="shared" si="494"/>
        <v>0.63</v>
      </c>
      <c r="FF28">
        <f t="shared" si="495"/>
        <v>0.63</v>
      </c>
      <c r="FG28">
        <f t="shared" si="496"/>
        <v>2.4683609439560308</v>
      </c>
      <c r="FH28">
        <f t="shared" si="497"/>
        <v>2.9508684306723119</v>
      </c>
      <c r="FI28">
        <f t="shared" si="315"/>
        <v>0.48250748671628108</v>
      </c>
      <c r="FJ28" t="str">
        <f t="shared" si="316"/>
        <v>No Curl</v>
      </c>
      <c r="FK28">
        <f t="shared" si="498"/>
        <v>1.2496958082600713</v>
      </c>
      <c r="FL28">
        <f t="shared" si="499"/>
        <v>0</v>
      </c>
      <c r="FM28">
        <f t="shared" si="317"/>
        <v>2.8962900926540334</v>
      </c>
      <c r="FN28">
        <f t="shared" si="500"/>
        <v>4.7781319697991771</v>
      </c>
      <c r="FO28">
        <f t="shared" si="501"/>
        <v>0</v>
      </c>
      <c r="FP28">
        <f t="shared" si="502"/>
        <v>2.13362608895169E-2</v>
      </c>
      <c r="FQ28">
        <f t="shared" ca="1" si="503"/>
        <v>1.7859393678152043E-2</v>
      </c>
      <c r="FR28">
        <f t="shared" ca="1" si="504"/>
        <v>1.7859393678152043E-2</v>
      </c>
      <c r="FT28">
        <f t="shared" si="505"/>
        <v>1.9394496137628345</v>
      </c>
      <c r="FU28">
        <f t="shared" si="506"/>
        <v>0.63</v>
      </c>
      <c r="FV28">
        <f t="shared" si="507"/>
        <v>0.65999999999999992</v>
      </c>
      <c r="FW28">
        <f t="shared" si="508"/>
        <v>2.4760754983010016</v>
      </c>
      <c r="FX28">
        <f t="shared" si="509"/>
        <v>3.0127013828391687</v>
      </c>
      <c r="FY28">
        <f t="shared" si="321"/>
        <v>0.53662588453816706</v>
      </c>
      <c r="FZ28" t="str">
        <f t="shared" si="322"/>
        <v>No Curl</v>
      </c>
      <c r="GA28">
        <f t="shared" si="510"/>
        <v>1.2542029914118169</v>
      </c>
      <c r="GB28">
        <f t="shared" si="511"/>
        <v>0</v>
      </c>
      <c r="GC28">
        <f t="shared" si="323"/>
        <v>2.9530219282481061</v>
      </c>
      <c r="GD28">
        <f t="shared" si="512"/>
        <v>5.2131108687902525</v>
      </c>
      <c r="GE28">
        <f t="shared" si="513"/>
        <v>0</v>
      </c>
      <c r="GF28">
        <f t="shared" si="514"/>
        <v>2.1942497154492591E-2</v>
      </c>
      <c r="GG28">
        <f t="shared" ca="1" si="515"/>
        <v>1.9532942969157589E-2</v>
      </c>
      <c r="GH28">
        <f t="shared" ca="1" si="516"/>
        <v>1.9532942969157589E-2</v>
      </c>
      <c r="GJ28">
        <f t="shared" si="517"/>
        <v>1.9037070887541263</v>
      </c>
      <c r="GK28">
        <f t="shared" si="518"/>
        <v>0.63</v>
      </c>
      <c r="GL28">
        <f t="shared" si="519"/>
        <v>0.65999999999999992</v>
      </c>
      <c r="GM28">
        <f t="shared" si="520"/>
        <v>2.4961148253004701</v>
      </c>
      <c r="GN28">
        <f t="shared" si="521"/>
        <v>3.0885225618468137</v>
      </c>
      <c r="GO28">
        <f t="shared" si="327"/>
        <v>0.59240773654634371</v>
      </c>
      <c r="GP28" t="str">
        <f t="shared" si="328"/>
        <v>No Curl</v>
      </c>
      <c r="GQ28">
        <f t="shared" si="522"/>
        <v>1.2642088904617372</v>
      </c>
      <c r="GR28">
        <f t="shared" si="523"/>
        <v>0</v>
      </c>
      <c r="GS28">
        <f t="shared" si="329"/>
        <v>3.0236981318291716</v>
      </c>
      <c r="GT28">
        <f t="shared" si="524"/>
        <v>5.6217559520204334</v>
      </c>
      <c r="GU28">
        <f t="shared" si="525"/>
        <v>0</v>
      </c>
      <c r="GV28">
        <f t="shared" si="526"/>
        <v>2.2192959973100723E-2</v>
      </c>
      <c r="GW28">
        <f t="shared" ca="1" si="527"/>
        <v>2.0980895425371432E-2</v>
      </c>
      <c r="GX28">
        <f t="shared" ca="1" si="528"/>
        <v>2.0980895425371432E-2</v>
      </c>
      <c r="GZ28">
        <f t="shared" si="529"/>
        <v>1.8605839560591999</v>
      </c>
      <c r="HA28">
        <f t="shared" si="530"/>
        <v>0.63</v>
      </c>
      <c r="HB28">
        <f t="shared" si="531"/>
        <v>0.65999999999999992</v>
      </c>
      <c r="HC28">
        <f t="shared" si="532"/>
        <v>2.5061550490405744</v>
      </c>
      <c r="HD28">
        <f t="shared" si="533"/>
        <v>3.1517261420219485</v>
      </c>
      <c r="HE28">
        <f t="shared" si="333"/>
        <v>0.64557109298137427</v>
      </c>
      <c r="HF28" t="str">
        <f t="shared" si="334"/>
        <v>No Curl</v>
      </c>
      <c r="HG28">
        <f t="shared" si="534"/>
        <v>1.269214924022753</v>
      </c>
      <c r="HH28">
        <f t="shared" si="535"/>
        <v>0</v>
      </c>
      <c r="HI28">
        <f t="shared" si="335"/>
        <v>3.0821846699721078</v>
      </c>
      <c r="HJ28">
        <f t="shared" si="536"/>
        <v>6.0113930951386116</v>
      </c>
      <c r="HK28">
        <f t="shared" si="537"/>
        <v>0</v>
      </c>
      <c r="HL28">
        <f t="shared" si="538"/>
        <v>2.3160970294500767E-2</v>
      </c>
      <c r="HM28">
        <f t="shared" ca="1" si="539"/>
        <v>2.267097702437295E-2</v>
      </c>
      <c r="HN28">
        <f t="shared" ca="1" si="540"/>
        <v>2.267097702437295E-2</v>
      </c>
      <c r="HP28">
        <f t="shared" si="541"/>
        <v>1.8168776322046238</v>
      </c>
      <c r="HQ28">
        <f t="shared" si="542"/>
        <v>0.63</v>
      </c>
      <c r="HR28">
        <f t="shared" si="543"/>
        <v>0.65999999999999992</v>
      </c>
      <c r="HS28">
        <f t="shared" si="544"/>
        <v>2.5161967633496674</v>
      </c>
      <c r="HT28">
        <f t="shared" si="545"/>
        <v>3.2155158944947106</v>
      </c>
      <c r="HU28">
        <f t="shared" si="339"/>
        <v>0.6993191311450434</v>
      </c>
      <c r="HV28" t="str">
        <f t="shared" si="340"/>
        <v>No Curl</v>
      </c>
      <c r="HW28">
        <f t="shared" si="546"/>
        <v>1.2742211811691169</v>
      </c>
      <c r="HX28">
        <f t="shared" si="547"/>
        <v>0</v>
      </c>
      <c r="HY28">
        <f t="shared" si="341"/>
        <v>3.1413456503210355</v>
      </c>
      <c r="HZ28">
        <f t="shared" si="548"/>
        <v>6.39077041511021</v>
      </c>
      <c r="IA28">
        <f t="shared" si="549"/>
        <v>0</v>
      </c>
      <c r="IB28">
        <f t="shared" si="550"/>
        <v>2.323114412212255E-2</v>
      </c>
      <c r="IC28">
        <f t="shared" ca="1" si="551"/>
        <v>2.4090938012707012E-2</v>
      </c>
      <c r="ID28">
        <f t="shared" ca="1" si="552"/>
        <v>2.4090938012707012E-2</v>
      </c>
      <c r="IF28">
        <f t="shared" si="553"/>
        <v>1.7725878543626248</v>
      </c>
      <c r="IG28">
        <f t="shared" si="554"/>
        <v>0.63</v>
      </c>
      <c r="IH28">
        <f t="shared" si="555"/>
        <v>0.65999999999999992</v>
      </c>
      <c r="II28">
        <f t="shared" si="556"/>
        <v>2.5262397986149763</v>
      </c>
      <c r="IJ28">
        <f t="shared" si="557"/>
        <v>3.2798917428673278</v>
      </c>
      <c r="IK28">
        <f t="shared" si="345"/>
        <v>0.75365194425235149</v>
      </c>
      <c r="IL28" t="str">
        <f t="shared" si="346"/>
        <v>No Curl</v>
      </c>
      <c r="IM28">
        <f t="shared" si="558"/>
        <v>1.2792276364589132</v>
      </c>
      <c r="IN28">
        <f t="shared" si="559"/>
        <v>0</v>
      </c>
      <c r="IO28">
        <f t="shared" si="347"/>
        <v>3.2011778916715539</v>
      </c>
      <c r="IP28">
        <f t="shared" si="560"/>
        <v>6.7602346942328744</v>
      </c>
      <c r="IQ28">
        <f t="shared" si="561"/>
        <v>0</v>
      </c>
      <c r="IR28">
        <f t="shared" si="562"/>
        <v>2.3269877339663302E-2</v>
      </c>
      <c r="IS28">
        <f t="shared" ca="1" si="563"/>
        <v>2.5461726129623885E-2</v>
      </c>
      <c r="IT28">
        <f t="shared" ca="1" si="564"/>
        <v>2.5461726129623885E-2</v>
      </c>
      <c r="IV28">
        <f t="shared" si="565"/>
        <v>1.576478638869985</v>
      </c>
      <c r="IW28">
        <f t="shared" si="566"/>
        <v>0.65999999999999992</v>
      </c>
      <c r="IX28">
        <f t="shared" si="567"/>
        <v>0.69</v>
      </c>
      <c r="IY28">
        <f t="shared" si="568"/>
        <v>2.604149146209163</v>
      </c>
      <c r="IZ28">
        <f t="shared" si="569"/>
        <v>3.63181965354834</v>
      </c>
      <c r="JA28">
        <f t="shared" si="351"/>
        <v>1.0276705073391774</v>
      </c>
      <c r="JB28" t="str">
        <f t="shared" si="352"/>
        <v>No Curl</v>
      </c>
      <c r="JC28">
        <f t="shared" si="570"/>
        <v>1.3188307052647081</v>
      </c>
      <c r="JD28">
        <f t="shared" si="571"/>
        <v>0</v>
      </c>
      <c r="JE28">
        <f t="shared" si="353"/>
        <v>3.5317172052672339</v>
      </c>
      <c r="JF28">
        <f t="shared" si="572"/>
        <v>8.3657487798688912</v>
      </c>
      <c r="JG28">
        <f t="shared" si="573"/>
        <v>0</v>
      </c>
      <c r="JH28">
        <f t="shared" si="574"/>
        <v>2.4633711842818977E-2</v>
      </c>
      <c r="JI28">
        <f t="shared" ca="1" si="575"/>
        <v>3.2050214585104667E-2</v>
      </c>
      <c r="JJ28">
        <f t="shared" ca="1" si="576"/>
        <v>3.2050214585104667E-2</v>
      </c>
      <c r="JL28">
        <f t="shared" si="577"/>
        <v>1.170307990398963</v>
      </c>
      <c r="JM28">
        <f t="shared" si="578"/>
        <v>1.0338600000000002</v>
      </c>
      <c r="JN28">
        <f t="shared" si="579"/>
        <v>0.72</v>
      </c>
      <c r="JO28">
        <f t="shared" si="580"/>
        <v>2.8020859315600388</v>
      </c>
      <c r="JP28">
        <f t="shared" si="581"/>
        <v>4.4338638727211155</v>
      </c>
      <c r="JQ28">
        <f t="shared" si="357"/>
        <v>1.6317779411610762</v>
      </c>
      <c r="JR28" t="str">
        <f t="shared" si="358"/>
        <v>No Curl</v>
      </c>
      <c r="JS28">
        <f t="shared" si="582"/>
        <v>1.4212985786316072</v>
      </c>
      <c r="JT28">
        <f t="shared" si="583"/>
        <v>0</v>
      </c>
      <c r="JU28">
        <f t="shared" si="359"/>
        <v>4.2934814281796667</v>
      </c>
      <c r="JV28">
        <f t="shared" si="584"/>
        <v>10.954517228068074</v>
      </c>
      <c r="JW28">
        <f t="shared" si="585"/>
        <v>0</v>
      </c>
      <c r="JX28">
        <f t="shared" si="586"/>
        <v>2.5430621942769075E-2</v>
      </c>
      <c r="JY28">
        <f t="shared" ca="1" si="587"/>
        <v>4.2701994127850001E-2</v>
      </c>
      <c r="JZ28">
        <f t="shared" ca="1" si="588"/>
        <v>4.2701994127850001E-2</v>
      </c>
      <c r="KB28">
        <f t="shared" si="589"/>
        <v>0.6650736639076309</v>
      </c>
      <c r="KC28">
        <f t="shared" si="590"/>
        <v>1.5693599999999999</v>
      </c>
      <c r="KD28">
        <f t="shared" si="591"/>
        <v>0.77999999999999992</v>
      </c>
      <c r="KE28">
        <f t="shared" si="592"/>
        <v>2.9449649372854214</v>
      </c>
      <c r="KF28">
        <f t="shared" si="593"/>
        <v>5.224856210663213</v>
      </c>
      <c r="KG28">
        <f t="shared" si="363"/>
        <v>2.2798912733777912</v>
      </c>
      <c r="KH28" t="str">
        <f t="shared" si="364"/>
        <v>No Curl</v>
      </c>
      <c r="KI28">
        <f t="shared" si="594"/>
        <v>1.49791715725948</v>
      </c>
      <c r="KJ28">
        <f t="shared" si="595"/>
        <v>0</v>
      </c>
      <c r="KK28">
        <f t="shared" si="365"/>
        <v>5.0497582111969583</v>
      </c>
      <c r="KL28">
        <f t="shared" si="596"/>
        <v>13.046550579252797</v>
      </c>
      <c r="KM28">
        <f t="shared" si="597"/>
        <v>0</v>
      </c>
      <c r="KN28">
        <f t="shared" si="598"/>
        <v>2.6310074673537666E-2</v>
      </c>
      <c r="KO28">
        <f t="shared" ca="1" si="599"/>
        <v>5.182658842263884E-2</v>
      </c>
      <c r="KP28">
        <f t="shared" ca="1" si="600"/>
        <v>5.182658842263884E-2</v>
      </c>
      <c r="KR28">
        <f t="shared" si="601"/>
        <v>0.11561782004845671</v>
      </c>
      <c r="KS28">
        <f t="shared" si="602"/>
        <v>1.7970599999999999</v>
      </c>
      <c r="KT28">
        <f t="shared" si="603"/>
        <v>0.80999999999999994</v>
      </c>
      <c r="KU28">
        <f t="shared" si="604"/>
        <v>3.0164427569035879</v>
      </c>
      <c r="KV28">
        <f t="shared" si="605"/>
        <v>5.9172676937587187</v>
      </c>
      <c r="KW28">
        <f t="shared" si="369"/>
        <v>2.9008249368551309</v>
      </c>
      <c r="KX28" t="str">
        <f t="shared" si="370"/>
        <v>No Curl</v>
      </c>
      <c r="KY28">
        <f t="shared" si="606"/>
        <v>1.5360747897602116</v>
      </c>
      <c r="KZ28">
        <f t="shared" si="607"/>
        <v>0</v>
      </c>
      <c r="LA28">
        <f t="shared" si="371"/>
        <v>5.7157200193390958</v>
      </c>
      <c r="LB28">
        <f t="shared" si="608"/>
        <v>14.700032173356531</v>
      </c>
      <c r="LC28">
        <f t="shared" si="609"/>
        <v>0</v>
      </c>
      <c r="LD28">
        <f t="shared" si="610"/>
        <v>2.679232903496382E-2</v>
      </c>
      <c r="LE28">
        <f t="shared" ca="1" si="611"/>
        <v>5.8899603344778666E-2</v>
      </c>
      <c r="LF28">
        <f t="shared" ca="1" si="612"/>
        <v>5.8899603344778666E-2</v>
      </c>
      <c r="LH28">
        <f t="shared" si="613"/>
        <v>-0.48409062826335181</v>
      </c>
      <c r="LI28">
        <f t="shared" si="614"/>
        <v>1.68384</v>
      </c>
      <c r="LJ28">
        <f t="shared" si="615"/>
        <v>0.87</v>
      </c>
      <c r="LK28">
        <f t="shared" si="616"/>
        <v>2.9979431008231168</v>
      </c>
      <c r="LL28">
        <f t="shared" si="617"/>
        <v>6.4799768299095861</v>
      </c>
      <c r="LM28">
        <f t="shared" si="375"/>
        <v>3.4820337290864689</v>
      </c>
      <c r="LN28" t="str">
        <f t="shared" si="376"/>
        <v>No Curl</v>
      </c>
      <c r="LO28">
        <f t="shared" si="618"/>
        <v>1.5264479984568009</v>
      </c>
      <c r="LP28">
        <f t="shared" si="619"/>
        <v>0</v>
      </c>
      <c r="LQ28">
        <f t="shared" si="377"/>
        <v>6.2604308511979401</v>
      </c>
      <c r="LR28">
        <f t="shared" si="620"/>
        <v>16.146754124357088</v>
      </c>
      <c r="LS28">
        <f t="shared" si="621"/>
        <v>0</v>
      </c>
      <c r="LT28">
        <f t="shared" si="622"/>
        <v>2.6611687398722272E-2</v>
      </c>
      <c r="LU28">
        <f t="shared" ca="1" si="623"/>
        <v>6.430724355430649E-2</v>
      </c>
      <c r="LV28">
        <f t="shared" ca="1" si="624"/>
        <v>6.430724355430649E-2</v>
      </c>
      <c r="LX28">
        <f t="shared" si="625"/>
        <v>-1.0654317452853341</v>
      </c>
      <c r="LY28">
        <f t="shared" si="626"/>
        <v>1.1757599999999999</v>
      </c>
      <c r="LZ28">
        <f t="shared" si="627"/>
        <v>0.87</v>
      </c>
      <c r="MA28">
        <f t="shared" si="628"/>
        <v>2.8925371776677613</v>
      </c>
      <c r="MB28">
        <f t="shared" si="629"/>
        <v>6.8505061006208567</v>
      </c>
      <c r="MC28">
        <f t="shared" si="381"/>
        <v>3.9579689229530954</v>
      </c>
      <c r="MD28" t="str">
        <f t="shared" si="382"/>
        <v>No Curl</v>
      </c>
      <c r="ME28">
        <f t="shared" si="630"/>
        <v>1.4693025099834978</v>
      </c>
      <c r="MF28">
        <f t="shared" si="631"/>
        <v>0</v>
      </c>
      <c r="MG28">
        <f t="shared" si="383"/>
        <v>6.6228240308575854</v>
      </c>
      <c r="MH28">
        <f t="shared" si="632"/>
        <v>17.38630990665321</v>
      </c>
      <c r="MI28">
        <f t="shared" si="633"/>
        <v>0</v>
      </c>
      <c r="MJ28">
        <f t="shared" si="634"/>
        <v>2.632496860764752E-2</v>
      </c>
      <c r="MK28">
        <f t="shared" ca="1" si="635"/>
        <v>6.8242749815751638E-2</v>
      </c>
      <c r="ML28">
        <f t="shared" ca="1" si="636"/>
        <v>6.8242749815751638E-2</v>
      </c>
      <c r="MN28">
        <f t="shared" si="637"/>
        <v>-1.6523881593799672</v>
      </c>
      <c r="MO28">
        <f t="shared" si="638"/>
        <v>0.63</v>
      </c>
      <c r="MP28">
        <f t="shared" si="639"/>
        <v>0.89999999999999991</v>
      </c>
      <c r="MQ28">
        <f t="shared" si="640"/>
        <v>2.6665806586219105</v>
      </c>
      <c r="MR28">
        <f t="shared" si="641"/>
        <v>6.9855494766237891</v>
      </c>
      <c r="MS28">
        <f t="shared" si="387"/>
        <v>4.3189688180018777</v>
      </c>
      <c r="MT28" t="str">
        <f t="shared" si="388"/>
        <v>No Curl</v>
      </c>
      <c r="MU28">
        <f t="shared" si="642"/>
        <v>1.3521120987932869</v>
      </c>
      <c r="MV28">
        <f t="shared" si="643"/>
        <v>0</v>
      </c>
      <c r="MW28">
        <f t="shared" si="389"/>
        <v>6.7610622789080841</v>
      </c>
      <c r="MX28">
        <f t="shared" si="644"/>
        <v>18.626653307038037</v>
      </c>
      <c r="MY28">
        <f t="shared" si="645"/>
        <v>0</v>
      </c>
      <c r="MZ28">
        <f t="shared" si="646"/>
        <v>2.5624715779234371E-2</v>
      </c>
      <c r="NA28">
        <f t="shared" ca="1" si="647"/>
        <v>7.0960751388649032E-2</v>
      </c>
      <c r="NB28">
        <f t="shared" ca="1" si="648"/>
        <v>7.0960751388649032E-2</v>
      </c>
    </row>
    <row r="29" spans="1:366" x14ac:dyDescent="0.25">
      <c r="A29">
        <v>-2.86</v>
      </c>
      <c r="B29">
        <f t="shared" si="6"/>
        <v>0.01</v>
      </c>
      <c r="C29">
        <f>(Overview!C3*10/C$13)*$B29</f>
        <v>0.6</v>
      </c>
      <c r="D29">
        <f t="shared" si="7"/>
        <v>0.6</v>
      </c>
      <c r="E29">
        <f t="shared" si="8"/>
        <v>1</v>
      </c>
      <c r="F29">
        <f t="shared" si="9"/>
        <v>0.01</v>
      </c>
      <c r="H29">
        <v>6</v>
      </c>
      <c r="I29">
        <v>0.6</v>
      </c>
      <c r="J29">
        <f t="shared" si="390"/>
        <v>2.1599999999999993</v>
      </c>
      <c r="K29">
        <f t="shared" si="391"/>
        <v>0.6</v>
      </c>
      <c r="L29">
        <f t="shared" si="392"/>
        <v>0.9969230769230768</v>
      </c>
      <c r="M29" t="str">
        <f t="shared" si="262"/>
        <v>No Curl</v>
      </c>
      <c r="N29">
        <f t="shared" si="649"/>
        <v>1.3080000000000001</v>
      </c>
      <c r="P29">
        <f t="shared" si="650"/>
        <v>2.3881300499763087</v>
      </c>
      <c r="Q29">
        <f t="shared" si="651"/>
        <v>0.6</v>
      </c>
      <c r="R29">
        <f t="shared" si="652"/>
        <v>0.59814814814814399</v>
      </c>
      <c r="S29">
        <f t="shared" si="653"/>
        <v>2.4290332033897597</v>
      </c>
      <c r="T29">
        <f t="shared" si="654"/>
        <v>2.4699363568032111</v>
      </c>
      <c r="U29">
        <f t="shared" si="393"/>
        <v>4.0903153413451188E-2</v>
      </c>
      <c r="V29" t="str">
        <f t="shared" si="655"/>
        <v>Weak initial curl</v>
      </c>
      <c r="W29">
        <f t="shared" si="394"/>
        <v>1.4786015038854883</v>
      </c>
      <c r="X29">
        <f t="shared" si="656"/>
        <v>-4.8398309310930819E-4</v>
      </c>
      <c r="Y29">
        <f t="shared" si="263"/>
        <v>2.4645412317689859</v>
      </c>
      <c r="Z29">
        <f t="shared" si="657"/>
        <v>0.47546474924949705</v>
      </c>
      <c r="AA29">
        <f t="shared" si="658"/>
        <v>-1.9230779292422805E-4</v>
      </c>
      <c r="AB29">
        <f t="shared" si="395"/>
        <v>1.0521274945704477E-2</v>
      </c>
      <c r="AC29">
        <f t="shared" ca="1" si="396"/>
        <v>1.6282270771144816E-3</v>
      </c>
      <c r="AD29">
        <f t="shared" ca="1" si="659"/>
        <v>1.4359192841902535E-3</v>
      </c>
      <c r="AF29">
        <f t="shared" si="397"/>
        <v>2.357372656791429</v>
      </c>
      <c r="AG29">
        <f t="shared" si="398"/>
        <v>0.6</v>
      </c>
      <c r="AH29">
        <f t="shared" si="399"/>
        <v>0.63</v>
      </c>
      <c r="AI29">
        <f t="shared" si="400"/>
        <v>2.438009043936967</v>
      </c>
      <c r="AJ29">
        <f t="shared" si="401"/>
        <v>2.518645431082505</v>
      </c>
      <c r="AK29">
        <f t="shared" si="267"/>
        <v>8.0636387145538002E-2</v>
      </c>
      <c r="AL29" t="str">
        <f t="shared" si="268"/>
        <v>Weak initial curl</v>
      </c>
      <c r="AM29">
        <f t="shared" si="402"/>
        <v>1.4845018087873934</v>
      </c>
      <c r="AN29">
        <f t="shared" si="403"/>
        <v>-9.9773886968099125E-4</v>
      </c>
      <c r="AO29">
        <f t="shared" si="269"/>
        <v>2.5081662774352584</v>
      </c>
      <c r="AP29">
        <f t="shared" si="404"/>
        <v>0.92105609092004581</v>
      </c>
      <c r="AQ29">
        <f t="shared" si="405"/>
        <v>-2.8228311127101777E-4</v>
      </c>
      <c r="AR29">
        <f t="shared" si="406"/>
        <v>1.4823380477238458E-2</v>
      </c>
      <c r="AS29">
        <f t="shared" ca="1" si="407"/>
        <v>3.9007708060949426E-3</v>
      </c>
      <c r="AT29">
        <f t="shared" ca="1" si="408"/>
        <v>3.6184876948239246E-3</v>
      </c>
      <c r="AV29">
        <f t="shared" si="409"/>
        <v>2.3270522797965283</v>
      </c>
      <c r="AW29">
        <f t="shared" si="410"/>
        <v>0.6</v>
      </c>
      <c r="AX29">
        <f t="shared" si="411"/>
        <v>0.63</v>
      </c>
      <c r="AY29">
        <f t="shared" si="412"/>
        <v>2.4480196369384428</v>
      </c>
      <c r="AZ29">
        <f t="shared" si="413"/>
        <v>2.5689869940803574</v>
      </c>
      <c r="BA29">
        <f t="shared" si="273"/>
        <v>0.12096735714191453</v>
      </c>
      <c r="BB29" t="str">
        <f t="shared" si="274"/>
        <v>No Curl</v>
      </c>
      <c r="BC29">
        <f t="shared" si="414"/>
        <v>1.4905039273876886</v>
      </c>
      <c r="BD29">
        <f t="shared" si="415"/>
        <v>0</v>
      </c>
      <c r="BE29">
        <f t="shared" si="275"/>
        <v>2.5534968683380561</v>
      </c>
      <c r="BF29">
        <f t="shared" si="416"/>
        <v>1.3572695893270301</v>
      </c>
      <c r="BG29">
        <f t="shared" si="417"/>
        <v>0</v>
      </c>
      <c r="BH29">
        <f t="shared" si="418"/>
        <v>1.6597564426542168E-2</v>
      </c>
      <c r="BI29">
        <f t="shared" ca="1" si="419"/>
        <v>6.0189642893682732E-3</v>
      </c>
      <c r="BJ29">
        <f t="shared" ca="1" si="420"/>
        <v>6.0189642893682732E-3</v>
      </c>
      <c r="BL29">
        <f t="shared" si="421"/>
        <v>2.2978703679570103</v>
      </c>
      <c r="BM29">
        <f t="shared" si="422"/>
        <v>0.6</v>
      </c>
      <c r="BN29">
        <f t="shared" si="423"/>
        <v>0.63</v>
      </c>
      <c r="BO29">
        <f t="shared" si="424"/>
        <v>2.4580332554320092</v>
      </c>
      <c r="BP29">
        <f t="shared" si="425"/>
        <v>2.6181961429070082</v>
      </c>
      <c r="BQ29">
        <f t="shared" si="279"/>
        <v>0.16016288747499896</v>
      </c>
      <c r="BR29" t="str">
        <f t="shared" si="280"/>
        <v>No Curl</v>
      </c>
      <c r="BS29">
        <f t="shared" si="426"/>
        <v>1.4965066510864018</v>
      </c>
      <c r="BT29">
        <f t="shared" si="427"/>
        <v>0</v>
      </c>
      <c r="BU29">
        <f t="shared" si="281"/>
        <v>2.5979729167863082</v>
      </c>
      <c r="BV29">
        <f t="shared" si="428"/>
        <v>1.7663985751125182</v>
      </c>
      <c r="BW29">
        <f t="shared" si="429"/>
        <v>0</v>
      </c>
      <c r="BX29">
        <f t="shared" si="430"/>
        <v>1.7817569715625942E-2</v>
      </c>
      <c r="BY29">
        <f t="shared" ca="1" si="431"/>
        <v>8.0175091149780019E-3</v>
      </c>
      <c r="BZ29">
        <f t="shared" ca="1" si="432"/>
        <v>8.0175091149780019E-3</v>
      </c>
      <c r="CB29">
        <f t="shared" si="433"/>
        <v>2.2635365929033799</v>
      </c>
      <c r="CC29">
        <f t="shared" si="434"/>
        <v>0.6</v>
      </c>
      <c r="CD29">
        <f t="shared" si="435"/>
        <v>0.63</v>
      </c>
      <c r="CE29">
        <f t="shared" si="436"/>
        <v>2.4680522283158175</v>
      </c>
      <c r="CF29">
        <f t="shared" si="437"/>
        <v>2.6725678637282573</v>
      </c>
      <c r="CG29">
        <f t="shared" si="285"/>
        <v>0.20451563541243867</v>
      </c>
      <c r="CH29" t="str">
        <f t="shared" si="286"/>
        <v>No Curl</v>
      </c>
      <c r="CI29">
        <f t="shared" si="438"/>
        <v>1.5025104456631635</v>
      </c>
      <c r="CJ29">
        <f t="shared" si="439"/>
        <v>0</v>
      </c>
      <c r="CK29">
        <f t="shared" si="287"/>
        <v>2.647143785165472</v>
      </c>
      <c r="CL29">
        <f t="shared" si="440"/>
        <v>2.2138576470297457</v>
      </c>
      <c r="CM29">
        <f t="shared" si="441"/>
        <v>0</v>
      </c>
      <c r="CN29">
        <f t="shared" si="442"/>
        <v>1.8215075566678746E-2</v>
      </c>
      <c r="CO29">
        <f t="shared" ca="1" si="443"/>
        <v>1.0017577439803829E-2</v>
      </c>
      <c r="CP29">
        <f t="shared" ca="1" si="444"/>
        <v>1.0017577439803829E-2</v>
      </c>
      <c r="CR29">
        <f t="shared" si="445"/>
        <v>2.1838372419934342</v>
      </c>
      <c r="CS29">
        <f t="shared" si="446"/>
        <v>0.6</v>
      </c>
      <c r="CT29">
        <f t="shared" si="447"/>
        <v>0.63</v>
      </c>
      <c r="CU29">
        <f t="shared" si="448"/>
        <v>2.4480850550340767</v>
      </c>
      <c r="CV29">
        <f t="shared" si="449"/>
        <v>2.7123328680747192</v>
      </c>
      <c r="CW29">
        <f t="shared" si="291"/>
        <v>0.26424781304064249</v>
      </c>
      <c r="CX29" t="str">
        <f t="shared" si="292"/>
        <v>No Curl</v>
      </c>
      <c r="CY29">
        <f t="shared" si="450"/>
        <v>1.4905170110068153</v>
      </c>
      <c r="CZ29">
        <f t="shared" si="451"/>
        <v>0</v>
      </c>
      <c r="DA29">
        <f t="shared" si="293"/>
        <v>2.6801889772988843</v>
      </c>
      <c r="DB29">
        <f t="shared" si="452"/>
        <v>2.8256260015367705</v>
      </c>
      <c r="DC29">
        <f t="shared" si="453"/>
        <v>0</v>
      </c>
      <c r="DD29">
        <f t="shared" si="454"/>
        <v>2.179139253781958E-2</v>
      </c>
      <c r="DE29">
        <f t="shared" ca="1" si="455"/>
        <v>1.285059127438155E-2</v>
      </c>
      <c r="DF29">
        <f t="shared" ca="1" si="456"/>
        <v>1.285059127438155E-2</v>
      </c>
      <c r="DH29">
        <f t="shared" si="457"/>
        <v>2.1298161604706438</v>
      </c>
      <c r="DI29">
        <f t="shared" si="458"/>
        <v>0.6</v>
      </c>
      <c r="DJ29">
        <f t="shared" si="459"/>
        <v>0.63</v>
      </c>
      <c r="DK29">
        <f t="shared" si="460"/>
        <v>2.4481190874108711</v>
      </c>
      <c r="DL29">
        <f t="shared" si="461"/>
        <v>2.766422014351098</v>
      </c>
      <c r="DM29">
        <f t="shared" si="297"/>
        <v>0.3183029269402271</v>
      </c>
      <c r="DN29" t="str">
        <f t="shared" si="298"/>
        <v>No Curl</v>
      </c>
      <c r="DO29">
        <f t="shared" si="462"/>
        <v>1.4905238174821742</v>
      </c>
      <c r="DP29">
        <f t="shared" si="463"/>
        <v>0</v>
      </c>
      <c r="DQ29">
        <f t="shared" si="299"/>
        <v>2.7284231898147793</v>
      </c>
      <c r="DR29">
        <f t="shared" si="464"/>
        <v>3.3440142976426284</v>
      </c>
      <c r="DS29">
        <f t="shared" si="465"/>
        <v>0</v>
      </c>
      <c r="DT29">
        <f t="shared" si="466"/>
        <v>2.3426463912553659E-2</v>
      </c>
      <c r="DU29">
        <f t="shared" ca="1" si="467"/>
        <v>1.5102671788912399E-2</v>
      </c>
      <c r="DV29">
        <f t="shared" ca="1" si="468"/>
        <v>1.5102671788912399E-2</v>
      </c>
      <c r="DX29">
        <f t="shared" si="469"/>
        <v>2.0752255275231621</v>
      </c>
      <c r="DY29">
        <f t="shared" si="470"/>
        <v>0.6</v>
      </c>
      <c r="DZ29">
        <f t="shared" si="471"/>
        <v>0.63</v>
      </c>
      <c r="EA29">
        <f t="shared" si="472"/>
        <v>2.4481577586623433</v>
      </c>
      <c r="EB29">
        <f t="shared" si="473"/>
        <v>2.8210899898015245</v>
      </c>
      <c r="EC29">
        <f t="shared" si="303"/>
        <v>0.37293223113918117</v>
      </c>
      <c r="ED29" t="str">
        <f t="shared" si="304"/>
        <v>No Curl</v>
      </c>
      <c r="EE29">
        <f t="shared" si="474"/>
        <v>1.4905315517324684</v>
      </c>
      <c r="EF29">
        <f t="shared" si="475"/>
        <v>0</v>
      </c>
      <c r="EG29">
        <f t="shared" si="305"/>
        <v>2.7773930112789649</v>
      </c>
      <c r="EH29">
        <f t="shared" si="476"/>
        <v>3.849568164989368</v>
      </c>
      <c r="EI29">
        <f t="shared" si="477"/>
        <v>0</v>
      </c>
      <c r="EJ29">
        <f t="shared" si="478"/>
        <v>2.4210176309132164E-2</v>
      </c>
      <c r="EK29">
        <f t="shared" ca="1" si="479"/>
        <v>1.7305671163243171E-2</v>
      </c>
      <c r="EL29">
        <f t="shared" ca="1" si="480"/>
        <v>1.7305671163243171E-2</v>
      </c>
      <c r="EN29">
        <f t="shared" si="481"/>
        <v>2.0308781627850028</v>
      </c>
      <c r="EO29">
        <f t="shared" si="482"/>
        <v>0.6</v>
      </c>
      <c r="EP29">
        <f t="shared" si="483"/>
        <v>0.63</v>
      </c>
      <c r="EQ29">
        <f t="shared" si="484"/>
        <v>2.4581986106451312</v>
      </c>
      <c r="ER29">
        <f t="shared" si="485"/>
        <v>2.8855190585052601</v>
      </c>
      <c r="ES29">
        <f t="shared" si="309"/>
        <v>0.42732044786012868</v>
      </c>
      <c r="ET29" t="str">
        <f t="shared" si="310"/>
        <v>No Curl</v>
      </c>
      <c r="EU29">
        <f t="shared" si="486"/>
        <v>1.4965397221290262</v>
      </c>
      <c r="EV29">
        <f t="shared" si="487"/>
        <v>0</v>
      </c>
      <c r="EW29">
        <f t="shared" si="311"/>
        <v>2.8363279219539237</v>
      </c>
      <c r="EX29">
        <f t="shared" si="488"/>
        <v>4.3201762900976517</v>
      </c>
      <c r="EY29">
        <f t="shared" si="489"/>
        <v>0</v>
      </c>
      <c r="EZ29">
        <f t="shared" si="490"/>
        <v>2.5192761099371616E-2</v>
      </c>
      <c r="FA29">
        <f t="shared" ca="1" si="491"/>
        <v>1.9381498243839446E-2</v>
      </c>
      <c r="FB29">
        <f t="shared" ca="1" si="492"/>
        <v>1.9381498243839446E-2</v>
      </c>
      <c r="FD29">
        <f t="shared" si="493"/>
        <v>1.9774450395830245</v>
      </c>
      <c r="FE29">
        <f t="shared" si="494"/>
        <v>0.63</v>
      </c>
      <c r="FF29">
        <f t="shared" si="495"/>
        <v>0.63</v>
      </c>
      <c r="FG29">
        <f t="shared" si="496"/>
        <v>2.4579095132783717</v>
      </c>
      <c r="FH29">
        <f t="shared" si="497"/>
        <v>2.9383739869737191</v>
      </c>
      <c r="FI29">
        <f t="shared" si="315"/>
        <v>0.48046447369534728</v>
      </c>
      <c r="FJ29" t="str">
        <f t="shared" si="316"/>
        <v>No Curl</v>
      </c>
      <c r="FK29">
        <f t="shared" si="498"/>
        <v>1.4965319026556745</v>
      </c>
      <c r="FL29">
        <f t="shared" si="499"/>
        <v>0</v>
      </c>
      <c r="FM29">
        <f t="shared" si="317"/>
        <v>2.8840267422717139</v>
      </c>
      <c r="FN29">
        <f t="shared" si="500"/>
        <v>4.778131969799178</v>
      </c>
      <c r="FO29">
        <f t="shared" si="501"/>
        <v>0</v>
      </c>
      <c r="FP29">
        <f t="shared" si="502"/>
        <v>2.5603513067420279E-2</v>
      </c>
      <c r="FQ29">
        <f t="shared" ca="1" si="503"/>
        <v>2.143127241378245E-2</v>
      </c>
      <c r="FR29">
        <f t="shared" ca="1" si="504"/>
        <v>2.143127241378245E-2</v>
      </c>
      <c r="FT29">
        <f t="shared" si="505"/>
        <v>1.9312704845753978</v>
      </c>
      <c r="FU29">
        <f t="shared" si="506"/>
        <v>0.63</v>
      </c>
      <c r="FV29">
        <f t="shared" si="507"/>
        <v>0.63</v>
      </c>
      <c r="FW29">
        <f t="shared" si="508"/>
        <v>2.465633287668286</v>
      </c>
      <c r="FX29">
        <f t="shared" si="509"/>
        <v>2.999996090761174</v>
      </c>
      <c r="FY29">
        <f t="shared" si="321"/>
        <v>0.53436280309288808</v>
      </c>
      <c r="FZ29" t="str">
        <f t="shared" si="322"/>
        <v>No Curl</v>
      </c>
      <c r="GA29">
        <f t="shared" si="510"/>
        <v>1.5018105412419172</v>
      </c>
      <c r="GB29">
        <f t="shared" si="511"/>
        <v>0</v>
      </c>
      <c r="GC29">
        <f t="shared" si="323"/>
        <v>2.940568318897764</v>
      </c>
      <c r="GD29">
        <f t="shared" si="512"/>
        <v>5.2131108687902517</v>
      </c>
      <c r="GE29">
        <f t="shared" si="513"/>
        <v>0</v>
      </c>
      <c r="GF29">
        <f t="shared" si="514"/>
        <v>2.6330996585391109E-2</v>
      </c>
      <c r="GG29">
        <f t="shared" ca="1" si="515"/>
        <v>2.343953156298911E-2</v>
      </c>
      <c r="GH29">
        <f t="shared" ca="1" si="516"/>
        <v>2.343953156298911E-2</v>
      </c>
      <c r="GJ29">
        <f t="shared" si="517"/>
        <v>1.8954985225092942</v>
      </c>
      <c r="GK29">
        <f t="shared" si="518"/>
        <v>0.63</v>
      </c>
      <c r="GL29">
        <f t="shared" si="519"/>
        <v>0.65999999999999992</v>
      </c>
      <c r="GM29">
        <f t="shared" si="520"/>
        <v>2.485351864958921</v>
      </c>
      <c r="GN29">
        <f t="shared" si="521"/>
        <v>3.0752052074085476</v>
      </c>
      <c r="GO29">
        <f t="shared" si="327"/>
        <v>0.58985334244962673</v>
      </c>
      <c r="GP29" t="str">
        <f t="shared" si="328"/>
        <v>No Curl</v>
      </c>
      <c r="GQ29">
        <f t="shared" si="522"/>
        <v>1.5138203729917843</v>
      </c>
      <c r="GR29">
        <f t="shared" si="523"/>
        <v>0</v>
      </c>
      <c r="GS29">
        <f t="shared" si="329"/>
        <v>3.0106602928852935</v>
      </c>
      <c r="GT29">
        <f t="shared" si="524"/>
        <v>5.6217559520204334</v>
      </c>
      <c r="GU29">
        <f t="shared" si="525"/>
        <v>0</v>
      </c>
      <c r="GV29">
        <f t="shared" si="526"/>
        <v>2.6631551967720865E-2</v>
      </c>
      <c r="GW29">
        <f t="shared" ca="1" si="527"/>
        <v>2.5177074510445714E-2</v>
      </c>
      <c r="GX29">
        <f t="shared" ca="1" si="528"/>
        <v>2.5177074510445714E-2</v>
      </c>
      <c r="GZ29">
        <f t="shared" si="529"/>
        <v>1.8526009378387294</v>
      </c>
      <c r="HA29">
        <f t="shared" si="530"/>
        <v>0.63</v>
      </c>
      <c r="HB29">
        <f t="shared" si="531"/>
        <v>0.65999999999999992</v>
      </c>
      <c r="HC29">
        <f t="shared" si="532"/>
        <v>2.4954021446340513</v>
      </c>
      <c r="HD29">
        <f t="shared" si="533"/>
        <v>3.138203351429373</v>
      </c>
      <c r="HE29">
        <f t="shared" si="333"/>
        <v>0.64280120679532182</v>
      </c>
      <c r="HF29" t="str">
        <f t="shared" si="334"/>
        <v>No Curl</v>
      </c>
      <c r="HG29">
        <f t="shared" si="534"/>
        <v>1.5198304289268105</v>
      </c>
      <c r="HH29">
        <f t="shared" si="535"/>
        <v>0</v>
      </c>
      <c r="HI29">
        <f t="shared" si="335"/>
        <v>3.0689602538961158</v>
      </c>
      <c r="HJ29">
        <f t="shared" si="536"/>
        <v>6.0113930951386125</v>
      </c>
      <c r="HK29">
        <f t="shared" si="537"/>
        <v>0</v>
      </c>
      <c r="HL29">
        <f t="shared" si="538"/>
        <v>2.7793164353400922E-2</v>
      </c>
      <c r="HM29">
        <f t="shared" ca="1" si="539"/>
        <v>2.720517242924754E-2</v>
      </c>
      <c r="HN29">
        <f t="shared" ca="1" si="540"/>
        <v>2.720517242924754E-2</v>
      </c>
      <c r="HP29">
        <f t="shared" si="541"/>
        <v>1.8091207809388745</v>
      </c>
      <c r="HQ29">
        <f t="shared" si="542"/>
        <v>0.63</v>
      </c>
      <c r="HR29">
        <f t="shared" si="543"/>
        <v>0.65999999999999992</v>
      </c>
      <c r="HS29">
        <f t="shared" si="544"/>
        <v>2.5054542875204175</v>
      </c>
      <c r="HT29">
        <f t="shared" si="545"/>
        <v>3.2017877941019601</v>
      </c>
      <c r="HU29">
        <f t="shared" si="339"/>
        <v>0.6963335065815428</v>
      </c>
      <c r="HV29" t="str">
        <f t="shared" si="340"/>
        <v>No Curl</v>
      </c>
      <c r="HW29">
        <f t="shared" si="546"/>
        <v>1.5258408575040836</v>
      </c>
      <c r="HX29">
        <f t="shared" si="547"/>
        <v>0</v>
      </c>
      <c r="HY29">
        <f t="shared" si="341"/>
        <v>3.1279342072211054</v>
      </c>
      <c r="HZ29">
        <f t="shared" si="548"/>
        <v>6.39077041511021</v>
      </c>
      <c r="IA29">
        <f t="shared" si="549"/>
        <v>0</v>
      </c>
      <c r="IB29">
        <f t="shared" si="550"/>
        <v>2.787737294654706E-2</v>
      </c>
      <c r="IC29">
        <f t="shared" ca="1" si="551"/>
        <v>2.8909125615248416E-2</v>
      </c>
      <c r="ID29">
        <f t="shared" ca="1" si="552"/>
        <v>2.8909125615248416E-2</v>
      </c>
      <c r="IF29">
        <f t="shared" si="553"/>
        <v>1.7650577254952098</v>
      </c>
      <c r="IG29">
        <f t="shared" si="554"/>
        <v>0.63</v>
      </c>
      <c r="IH29">
        <f t="shared" si="555"/>
        <v>0.65999999999999992</v>
      </c>
      <c r="II29">
        <f t="shared" si="556"/>
        <v>2.5155080816020536</v>
      </c>
      <c r="IJ29">
        <f t="shared" si="557"/>
        <v>3.2659584377088975</v>
      </c>
      <c r="IK29">
        <f t="shared" si="345"/>
        <v>0.75045035610684385</v>
      </c>
      <c r="IL29" t="str">
        <f t="shared" si="346"/>
        <v>No Curl</v>
      </c>
      <c r="IM29">
        <f t="shared" si="558"/>
        <v>1.5318516163204108</v>
      </c>
      <c r="IN29">
        <f t="shared" si="559"/>
        <v>0</v>
      </c>
      <c r="IO29">
        <f t="shared" si="347"/>
        <v>3.187578970753485</v>
      </c>
      <c r="IP29">
        <f t="shared" si="560"/>
        <v>6.7602346942328735</v>
      </c>
      <c r="IQ29">
        <f t="shared" si="561"/>
        <v>0</v>
      </c>
      <c r="IR29">
        <f t="shared" si="562"/>
        <v>2.7923852807595961E-2</v>
      </c>
      <c r="IS29">
        <f t="shared" ca="1" si="563"/>
        <v>3.0554071355548659E-2</v>
      </c>
      <c r="IT29">
        <f t="shared" ca="1" si="564"/>
        <v>3.0554071355548659E-2</v>
      </c>
      <c r="IV29">
        <f t="shared" si="565"/>
        <v>1.5697160013882696</v>
      </c>
      <c r="IW29">
        <f t="shared" si="566"/>
        <v>0.65999999999999992</v>
      </c>
      <c r="IX29">
        <f t="shared" si="567"/>
        <v>0.69</v>
      </c>
      <c r="IY29">
        <f t="shared" si="568"/>
        <v>2.5929780994281204</v>
      </c>
      <c r="IZ29">
        <f t="shared" si="569"/>
        <v>3.6162401974679699</v>
      </c>
      <c r="JA29">
        <f t="shared" si="351"/>
        <v>1.0232620980398501</v>
      </c>
      <c r="JB29" t="str">
        <f t="shared" si="352"/>
        <v>No Curl</v>
      </c>
      <c r="JC29">
        <f t="shared" si="570"/>
        <v>1.5792456198856244</v>
      </c>
      <c r="JD29">
        <f t="shared" si="571"/>
        <v>0</v>
      </c>
      <c r="JE29">
        <f t="shared" si="353"/>
        <v>3.5165671597428121</v>
      </c>
      <c r="JF29">
        <f t="shared" si="572"/>
        <v>8.3657487798688912</v>
      </c>
      <c r="JG29">
        <f t="shared" si="573"/>
        <v>0</v>
      </c>
      <c r="JH29">
        <f t="shared" si="574"/>
        <v>2.9560454211382772E-2</v>
      </c>
      <c r="JI29">
        <f t="shared" ca="1" si="575"/>
        <v>3.8460257502125603E-2</v>
      </c>
      <c r="JJ29">
        <f t="shared" ca="1" si="576"/>
        <v>3.8460257502125603E-2</v>
      </c>
      <c r="JL29">
        <f t="shared" si="577"/>
        <v>1.1646571981688254</v>
      </c>
      <c r="JM29">
        <f t="shared" si="578"/>
        <v>1.0473599999999998</v>
      </c>
      <c r="JN29">
        <f t="shared" si="579"/>
        <v>0.72</v>
      </c>
      <c r="JO29">
        <f t="shared" si="580"/>
        <v>2.7885561551762685</v>
      </c>
      <c r="JP29">
        <f t="shared" si="581"/>
        <v>4.4124551121837126</v>
      </c>
      <c r="JQ29">
        <f t="shared" si="357"/>
        <v>1.6238989570074436</v>
      </c>
      <c r="JR29" t="str">
        <f t="shared" si="358"/>
        <v>No Curl</v>
      </c>
      <c r="JS29">
        <f t="shared" si="582"/>
        <v>1.7015071717876111</v>
      </c>
      <c r="JT29">
        <f t="shared" si="583"/>
        <v>0</v>
      </c>
      <c r="JU29">
        <f t="shared" si="359"/>
        <v>4.2727504994894101</v>
      </c>
      <c r="JV29">
        <f t="shared" si="584"/>
        <v>10.954517228068074</v>
      </c>
      <c r="JW29">
        <f t="shared" si="585"/>
        <v>0</v>
      </c>
      <c r="JX29">
        <f t="shared" si="586"/>
        <v>3.051674633132289E-2</v>
      </c>
      <c r="JY29">
        <f t="shared" ca="1" si="587"/>
        <v>5.124239295342E-2</v>
      </c>
      <c r="JZ29">
        <f t="shared" ca="1" si="588"/>
        <v>5.124239295342E-2</v>
      </c>
      <c r="KB29">
        <f t="shared" si="589"/>
        <v>0.6612472017468044</v>
      </c>
      <c r="KC29">
        <f t="shared" si="590"/>
        <v>1.5693599999999999</v>
      </c>
      <c r="KD29">
        <f t="shared" si="591"/>
        <v>0.77999999999999992</v>
      </c>
      <c r="KE29">
        <f t="shared" si="592"/>
        <v>2.9280212549401101</v>
      </c>
      <c r="KF29">
        <f t="shared" si="593"/>
        <v>5.1947953081334166</v>
      </c>
      <c r="KG29">
        <f t="shared" si="363"/>
        <v>2.266774053193306</v>
      </c>
      <c r="KH29" t="str">
        <f t="shared" si="364"/>
        <v>No Curl</v>
      </c>
      <c r="KI29">
        <f t="shared" si="594"/>
        <v>1.7924136509880222</v>
      </c>
      <c r="KJ29">
        <f t="shared" si="595"/>
        <v>0</v>
      </c>
      <c r="KK29">
        <f t="shared" si="365"/>
        <v>5.0207047246960235</v>
      </c>
      <c r="KL29">
        <f t="shared" si="596"/>
        <v>13.046550579252795</v>
      </c>
      <c r="KM29">
        <f t="shared" si="597"/>
        <v>0</v>
      </c>
      <c r="KN29">
        <f t="shared" si="598"/>
        <v>3.1572089608245202E-2</v>
      </c>
      <c r="KO29">
        <f t="shared" ca="1" si="599"/>
        <v>6.2191906107166614E-2</v>
      </c>
      <c r="KP29">
        <f t="shared" ca="1" si="600"/>
        <v>6.2191906107166614E-2</v>
      </c>
      <c r="KR29">
        <f t="shared" si="601"/>
        <v>0.11491240471711317</v>
      </c>
      <c r="KS29">
        <f t="shared" si="602"/>
        <v>1.7970599999999999</v>
      </c>
      <c r="KT29">
        <f t="shared" si="603"/>
        <v>0.80999999999999994</v>
      </c>
      <c r="KU29">
        <f t="shared" si="604"/>
        <v>2.9980386305678017</v>
      </c>
      <c r="KV29">
        <f t="shared" si="605"/>
        <v>5.88116485641849</v>
      </c>
      <c r="KW29">
        <f t="shared" si="369"/>
        <v>2.8831262258506882</v>
      </c>
      <c r="KX29" t="str">
        <f t="shared" si="370"/>
        <v>No Curl</v>
      </c>
      <c r="KY29">
        <f t="shared" si="606"/>
        <v>1.8377190654505704</v>
      </c>
      <c r="KZ29">
        <f t="shared" si="607"/>
        <v>0</v>
      </c>
      <c r="LA29">
        <f t="shared" si="371"/>
        <v>5.6808468784199952</v>
      </c>
      <c r="LB29">
        <f t="shared" si="608"/>
        <v>14.700032173356531</v>
      </c>
      <c r="LC29">
        <f t="shared" si="609"/>
        <v>0</v>
      </c>
      <c r="LD29">
        <f t="shared" si="610"/>
        <v>3.2150794841956584E-2</v>
      </c>
      <c r="LE29">
        <f t="shared" ca="1" si="611"/>
        <v>7.0679524013734396E-2</v>
      </c>
      <c r="LF29">
        <f t="shared" ca="1" si="612"/>
        <v>7.0679524013734396E-2</v>
      </c>
      <c r="LH29">
        <f t="shared" si="613"/>
        <v>-0.48118487142477068</v>
      </c>
      <c r="LI29">
        <f t="shared" si="614"/>
        <v>1.68906</v>
      </c>
      <c r="LJ29">
        <f t="shared" si="615"/>
        <v>0.84</v>
      </c>
      <c r="LK29">
        <f t="shared" si="616"/>
        <v>2.9799479297574321</v>
      </c>
      <c r="LL29">
        <f t="shared" si="617"/>
        <v>6.4410807309396354</v>
      </c>
      <c r="LM29">
        <f t="shared" si="375"/>
        <v>3.4611328011822029</v>
      </c>
      <c r="LN29" t="str">
        <f t="shared" si="376"/>
        <v>No Curl</v>
      </c>
      <c r="LO29">
        <f t="shared" si="618"/>
        <v>1.8262423085391126</v>
      </c>
      <c r="LP29">
        <f t="shared" si="619"/>
        <v>0</v>
      </c>
      <c r="LQ29">
        <f t="shared" si="377"/>
        <v>6.2228525782543125</v>
      </c>
      <c r="LR29">
        <f t="shared" si="620"/>
        <v>16.146754124357088</v>
      </c>
      <c r="LS29">
        <f t="shared" si="621"/>
        <v>0</v>
      </c>
      <c r="LT29">
        <f t="shared" si="622"/>
        <v>3.1934024878466728E-2</v>
      </c>
      <c r="LU29">
        <f t="shared" ca="1" si="623"/>
        <v>7.7168692265167788E-2</v>
      </c>
      <c r="LV29">
        <f t="shared" ca="1" si="624"/>
        <v>7.7168692265167788E-2</v>
      </c>
      <c r="LX29">
        <f t="shared" si="625"/>
        <v>-1.0597830815036786</v>
      </c>
      <c r="LY29">
        <f t="shared" si="626"/>
        <v>1.1757599999999999</v>
      </c>
      <c r="LZ29">
        <f t="shared" si="627"/>
        <v>0.87</v>
      </c>
      <c r="MA29">
        <f t="shared" si="628"/>
        <v>2.8772016387513681</v>
      </c>
      <c r="MB29">
        <f t="shared" si="629"/>
        <v>6.8141863590064151</v>
      </c>
      <c r="MC29">
        <f t="shared" si="381"/>
        <v>3.936984720255047</v>
      </c>
      <c r="MD29" t="str">
        <f t="shared" si="382"/>
        <v>No Curl</v>
      </c>
      <c r="ME29">
        <f t="shared" si="630"/>
        <v>1.758556227750274</v>
      </c>
      <c r="MF29">
        <f t="shared" si="631"/>
        <v>0</v>
      </c>
      <c r="MG29">
        <f t="shared" si="383"/>
        <v>6.5877114050127794</v>
      </c>
      <c r="MH29">
        <f t="shared" si="632"/>
        <v>17.386309906653207</v>
      </c>
      <c r="MI29">
        <f t="shared" si="633"/>
        <v>0</v>
      </c>
      <c r="MJ29">
        <f t="shared" si="634"/>
        <v>3.1589962329177025E-2</v>
      </c>
      <c r="MK29">
        <f t="shared" ca="1" si="635"/>
        <v>8.1891299778901971E-2</v>
      </c>
      <c r="ML29">
        <f t="shared" ca="1" si="636"/>
        <v>8.1891299778901971E-2</v>
      </c>
      <c r="MN29">
        <f t="shared" si="637"/>
        <v>-1.6448403185514235</v>
      </c>
      <c r="MO29">
        <f t="shared" si="638"/>
        <v>0.63</v>
      </c>
      <c r="MP29">
        <f t="shared" si="639"/>
        <v>0.87</v>
      </c>
      <c r="MQ29">
        <f t="shared" si="640"/>
        <v>2.6544001511222057</v>
      </c>
      <c r="MR29">
        <f t="shared" si="641"/>
        <v>6.9536406207958361</v>
      </c>
      <c r="MS29">
        <f t="shared" si="387"/>
        <v>4.2992404696736299</v>
      </c>
      <c r="MT29" t="str">
        <f t="shared" si="388"/>
        <v>No Curl</v>
      </c>
      <c r="MU29">
        <f t="shared" si="642"/>
        <v>1.618770164655478</v>
      </c>
      <c r="MV29">
        <f t="shared" si="643"/>
        <v>0</v>
      </c>
      <c r="MW29">
        <f t="shared" si="389"/>
        <v>6.7301788441513164</v>
      </c>
      <c r="MX29">
        <f t="shared" si="644"/>
        <v>18.62665330703804</v>
      </c>
      <c r="MY29">
        <f t="shared" si="645"/>
        <v>0</v>
      </c>
      <c r="MZ29">
        <f t="shared" si="646"/>
        <v>3.0749658935081248E-2</v>
      </c>
      <c r="NA29">
        <f t="shared" ca="1" si="647"/>
        <v>8.5152901666378858E-2</v>
      </c>
      <c r="NB29">
        <f t="shared" ca="1" si="648"/>
        <v>8.5152901666378858E-2</v>
      </c>
    </row>
    <row r="30" spans="1:366" x14ac:dyDescent="0.25">
      <c r="A30">
        <v>-2.85</v>
      </c>
      <c r="B30">
        <f t="shared" si="6"/>
        <v>0.01</v>
      </c>
      <c r="C30">
        <f>(Overview!C3*10/C$13)*$B30</f>
        <v>0.6</v>
      </c>
      <c r="D30">
        <f t="shared" si="7"/>
        <v>0.6</v>
      </c>
      <c r="E30">
        <f t="shared" si="8"/>
        <v>1</v>
      </c>
      <c r="F30">
        <f t="shared" si="9"/>
        <v>0.01</v>
      </c>
      <c r="H30">
        <v>7</v>
      </c>
      <c r="I30">
        <v>0.7</v>
      </c>
      <c r="J30">
        <f t="shared" si="390"/>
        <v>2.1533333333333324</v>
      </c>
      <c r="K30">
        <f t="shared" si="391"/>
        <v>0.6</v>
      </c>
      <c r="L30">
        <f t="shared" si="392"/>
        <v>0.99691358024691346</v>
      </c>
      <c r="M30" t="str">
        <f t="shared" si="262"/>
        <v>No Curl</v>
      </c>
      <c r="N30">
        <f t="shared" si="649"/>
        <v>1.5236666666666667</v>
      </c>
      <c r="P30">
        <f t="shared" si="650"/>
        <v>2.3783292364356017</v>
      </c>
      <c r="Q30">
        <f t="shared" si="651"/>
        <v>0.6</v>
      </c>
      <c r="R30">
        <f t="shared" si="652"/>
        <v>0.5972222222222181</v>
      </c>
      <c r="S30">
        <f t="shared" si="653"/>
        <v>2.4190645245437956</v>
      </c>
      <c r="T30">
        <f t="shared" si="654"/>
        <v>2.4597998126519904</v>
      </c>
      <c r="U30">
        <f t="shared" si="393"/>
        <v>4.0735288108194379E-2</v>
      </c>
      <c r="V30" t="str">
        <f t="shared" si="655"/>
        <v>Weak initial curl</v>
      </c>
      <c r="W30">
        <f t="shared" si="394"/>
        <v>1.7215048242244642</v>
      </c>
      <c r="X30">
        <f t="shared" si="656"/>
        <v>-4.6843675325088937E-4</v>
      </c>
      <c r="Y30">
        <f t="shared" si="263"/>
        <v>2.4544268290478306</v>
      </c>
      <c r="Z30">
        <f t="shared" si="657"/>
        <v>0.47546474924949689</v>
      </c>
      <c r="AA30">
        <f t="shared" si="658"/>
        <v>-2.2488162728547347E-4</v>
      </c>
      <c r="AB30">
        <f t="shared" si="395"/>
        <v>1.2274820769988547E-2</v>
      </c>
      <c r="AC30">
        <f t="shared" ca="1" si="396"/>
        <v>1.8995982566335605E-3</v>
      </c>
      <c r="AD30">
        <f t="shared" ca="1" si="659"/>
        <v>1.674716629348087E-3</v>
      </c>
      <c r="AF30">
        <f t="shared" si="397"/>
        <v>2.3473828441908005</v>
      </c>
      <c r="AG30">
        <f t="shared" si="398"/>
        <v>0.6</v>
      </c>
      <c r="AH30">
        <f t="shared" si="399"/>
        <v>0.63</v>
      </c>
      <c r="AI30">
        <f t="shared" si="400"/>
        <v>2.4276775193910272</v>
      </c>
      <c r="AJ30">
        <f t="shared" si="401"/>
        <v>2.5079721945912539</v>
      </c>
      <c r="AK30">
        <f t="shared" si="267"/>
        <v>8.0294675200226706E-2</v>
      </c>
      <c r="AL30" t="str">
        <f t="shared" si="268"/>
        <v>Weak initial curl</v>
      </c>
      <c r="AM30">
        <f t="shared" si="402"/>
        <v>1.72830271318109</v>
      </c>
      <c r="AN30">
        <f t="shared" si="403"/>
        <v>-1.1639533102838562E-3</v>
      </c>
      <c r="AO30">
        <f t="shared" si="269"/>
        <v>2.4975374483400326</v>
      </c>
      <c r="AP30">
        <f t="shared" si="404"/>
        <v>0.92105609092004481</v>
      </c>
      <c r="AQ30">
        <f t="shared" si="405"/>
        <v>-3.7046360704371295E-4</v>
      </c>
      <c r="AR30">
        <f t="shared" si="406"/>
        <v>1.7293943890111525E-2</v>
      </c>
      <c r="AS30">
        <f t="shared" ca="1" si="407"/>
        <v>4.550899273777431E-3</v>
      </c>
      <c r="AT30">
        <f t="shared" ca="1" si="408"/>
        <v>4.1804356667337183E-3</v>
      </c>
      <c r="AV30">
        <f t="shared" si="409"/>
        <v>2.3172332949762851</v>
      </c>
      <c r="AW30">
        <f t="shared" si="410"/>
        <v>0.6</v>
      </c>
      <c r="AX30">
        <f t="shared" si="411"/>
        <v>0.63</v>
      </c>
      <c r="AY30">
        <f t="shared" si="412"/>
        <v>2.4376902309927981</v>
      </c>
      <c r="AZ30">
        <f t="shared" si="413"/>
        <v>2.5581471670093117</v>
      </c>
      <c r="BA30">
        <f t="shared" si="273"/>
        <v>0.12045693601651331</v>
      </c>
      <c r="BB30" t="str">
        <f t="shared" si="274"/>
        <v>No Curl</v>
      </c>
      <c r="BC30">
        <f t="shared" si="414"/>
        <v>1.7353058910815329</v>
      </c>
      <c r="BD30">
        <f t="shared" si="415"/>
        <v>0</v>
      </c>
      <c r="BE30">
        <f t="shared" si="275"/>
        <v>2.5427224017708752</v>
      </c>
      <c r="BF30">
        <f t="shared" si="416"/>
        <v>1.357269589327031</v>
      </c>
      <c r="BG30">
        <f t="shared" si="417"/>
        <v>0</v>
      </c>
      <c r="BH30">
        <f t="shared" si="418"/>
        <v>1.93638251642992E-2</v>
      </c>
      <c r="BI30">
        <f t="shared" ca="1" si="419"/>
        <v>7.0221250042629873E-3</v>
      </c>
      <c r="BJ30">
        <f t="shared" ca="1" si="420"/>
        <v>7.0221250042629873E-3</v>
      </c>
      <c r="BL30">
        <f t="shared" si="421"/>
        <v>2.2882165615725394</v>
      </c>
      <c r="BM30">
        <f t="shared" si="422"/>
        <v>0.6</v>
      </c>
      <c r="BN30">
        <f t="shared" si="423"/>
        <v>0.63</v>
      </c>
      <c r="BO30">
        <f t="shared" si="424"/>
        <v>2.4477065731850778</v>
      </c>
      <c r="BP30">
        <f t="shared" si="425"/>
        <v>2.6071965847976162</v>
      </c>
      <c r="BQ30">
        <f t="shared" si="279"/>
        <v>0.1594900116125384</v>
      </c>
      <c r="BR30" t="str">
        <f t="shared" si="280"/>
        <v>No Curl</v>
      </c>
      <c r="BS30">
        <f t="shared" si="426"/>
        <v>1.7423099766296026</v>
      </c>
      <c r="BT30">
        <f t="shared" si="427"/>
        <v>0</v>
      </c>
      <c r="BU30">
        <f t="shared" si="281"/>
        <v>2.5870583204363613</v>
      </c>
      <c r="BV30">
        <f t="shared" si="428"/>
        <v>1.7663985751125173</v>
      </c>
      <c r="BW30">
        <f t="shared" si="429"/>
        <v>0</v>
      </c>
      <c r="BX30">
        <f t="shared" si="430"/>
        <v>2.078716466823026E-2</v>
      </c>
      <c r="BY30">
        <f t="shared" ca="1" si="431"/>
        <v>9.3537606341409993E-3</v>
      </c>
      <c r="BZ30">
        <f t="shared" ca="1" si="432"/>
        <v>9.3537606341409993E-3</v>
      </c>
      <c r="CB30">
        <f t="shared" si="433"/>
        <v>2.2540691133590731</v>
      </c>
      <c r="CC30">
        <f t="shared" si="434"/>
        <v>0.6</v>
      </c>
      <c r="CD30">
        <f t="shared" si="435"/>
        <v>0.63</v>
      </c>
      <c r="CE30">
        <f t="shared" si="436"/>
        <v>2.4577293406456477</v>
      </c>
      <c r="CF30">
        <f t="shared" si="437"/>
        <v>2.6613895679322241</v>
      </c>
      <c r="CG30">
        <f t="shared" si="285"/>
        <v>0.20366022728657551</v>
      </c>
      <c r="CH30" t="str">
        <f t="shared" si="286"/>
        <v>No Curl</v>
      </c>
      <c r="CI30">
        <f t="shared" si="438"/>
        <v>1.7493156684947453</v>
      </c>
      <c r="CJ30">
        <f t="shared" si="439"/>
        <v>0</v>
      </c>
      <c r="CK30">
        <f t="shared" si="287"/>
        <v>2.6360718282483777</v>
      </c>
      <c r="CL30">
        <f t="shared" si="440"/>
        <v>2.2138576470297453</v>
      </c>
      <c r="CM30">
        <f t="shared" si="441"/>
        <v>0</v>
      </c>
      <c r="CN30">
        <f t="shared" si="442"/>
        <v>2.1250921494458536E-2</v>
      </c>
      <c r="CO30">
        <f t="shared" ca="1" si="443"/>
        <v>1.1687173679771132E-2</v>
      </c>
      <c r="CP30">
        <f t="shared" ca="1" si="444"/>
        <v>1.1687173679771132E-2</v>
      </c>
      <c r="CR30">
        <f t="shared" si="445"/>
        <v>2.1746344698713096</v>
      </c>
      <c r="CS30">
        <f t="shared" si="446"/>
        <v>0.6</v>
      </c>
      <c r="CT30">
        <f t="shared" si="447"/>
        <v>0.63</v>
      </c>
      <c r="CU30">
        <f t="shared" si="448"/>
        <v>2.4377687327075588</v>
      </c>
      <c r="CV30">
        <f t="shared" si="449"/>
        <v>2.7009029955438084</v>
      </c>
      <c r="CW30">
        <f t="shared" si="291"/>
        <v>0.26313426283624941</v>
      </c>
      <c r="CX30" t="str">
        <f t="shared" si="292"/>
        <v>No Curl</v>
      </c>
      <c r="CY30">
        <f t="shared" si="450"/>
        <v>1.735325516510223</v>
      </c>
      <c r="CZ30">
        <f t="shared" si="451"/>
        <v>0</v>
      </c>
      <c r="DA30">
        <f t="shared" si="293"/>
        <v>2.6688945603304299</v>
      </c>
      <c r="DB30">
        <f t="shared" si="452"/>
        <v>2.82562600153677</v>
      </c>
      <c r="DC30">
        <f t="shared" si="453"/>
        <v>0</v>
      </c>
      <c r="DD30">
        <f t="shared" si="454"/>
        <v>2.5423291294122845E-2</v>
      </c>
      <c r="DE30">
        <f t="shared" ca="1" si="455"/>
        <v>1.4992356486778477E-2</v>
      </c>
      <c r="DF30">
        <f t="shared" ca="1" si="456"/>
        <v>1.4992356486778477E-2</v>
      </c>
      <c r="DH30">
        <f t="shared" si="457"/>
        <v>2.1208470814828853</v>
      </c>
      <c r="DI30">
        <f t="shared" si="458"/>
        <v>0.6</v>
      </c>
      <c r="DJ30">
        <f t="shared" si="459"/>
        <v>0.63</v>
      </c>
      <c r="DK30">
        <f t="shared" si="460"/>
        <v>2.4378095715597121</v>
      </c>
      <c r="DL30">
        <f t="shared" si="461"/>
        <v>2.7547720616365381</v>
      </c>
      <c r="DM30">
        <f t="shared" si="297"/>
        <v>0.31696249007682642</v>
      </c>
      <c r="DN30" t="str">
        <f t="shared" si="298"/>
        <v>No Curl</v>
      </c>
      <c r="DO30">
        <f t="shared" si="462"/>
        <v>1.7353357262232614</v>
      </c>
      <c r="DP30">
        <f t="shared" si="463"/>
        <v>0</v>
      </c>
      <c r="DQ30">
        <f t="shared" si="299"/>
        <v>2.7169332576996652</v>
      </c>
      <c r="DR30">
        <f t="shared" si="464"/>
        <v>3.3440142976426293</v>
      </c>
      <c r="DS30">
        <f t="shared" si="465"/>
        <v>0</v>
      </c>
      <c r="DT30">
        <f t="shared" si="466"/>
        <v>2.7330874564645936E-2</v>
      </c>
      <c r="DU30">
        <f t="shared" ca="1" si="467"/>
        <v>1.7619783753731133E-2</v>
      </c>
      <c r="DV30">
        <f t="shared" ca="1" si="468"/>
        <v>1.7619783753731133E-2</v>
      </c>
      <c r="DX30">
        <f t="shared" si="469"/>
        <v>2.0664930346593184</v>
      </c>
      <c r="DY30">
        <f t="shared" si="470"/>
        <v>0.6</v>
      </c>
      <c r="DZ30">
        <f t="shared" si="471"/>
        <v>0.63</v>
      </c>
      <c r="EA30">
        <f t="shared" si="472"/>
        <v>2.4378559770614787</v>
      </c>
      <c r="EB30">
        <f t="shared" si="473"/>
        <v>2.809218919463639</v>
      </c>
      <c r="EC30">
        <f t="shared" si="303"/>
        <v>0.37136294240216028</v>
      </c>
      <c r="ED30" t="str">
        <f t="shared" si="304"/>
        <v>No Curl</v>
      </c>
      <c r="EE30">
        <f t="shared" si="474"/>
        <v>1.7353473275987028</v>
      </c>
      <c r="EF30">
        <f t="shared" si="475"/>
        <v>0</v>
      </c>
      <c r="EG30">
        <f t="shared" si="305"/>
        <v>2.7657058166442541</v>
      </c>
      <c r="EH30">
        <f t="shared" si="476"/>
        <v>3.8495681649893672</v>
      </c>
      <c r="EI30">
        <f t="shared" si="477"/>
        <v>0</v>
      </c>
      <c r="EJ30">
        <f t="shared" si="478"/>
        <v>2.8245205693987523E-2</v>
      </c>
      <c r="EK30">
        <f t="shared" ca="1" si="479"/>
        <v>2.0189949690450362E-2</v>
      </c>
      <c r="EL30">
        <f t="shared" ca="1" si="480"/>
        <v>2.0189949690450362E-2</v>
      </c>
      <c r="EN30">
        <f t="shared" si="481"/>
        <v>2.0223739393587516</v>
      </c>
      <c r="EO30">
        <f t="shared" si="482"/>
        <v>0.6</v>
      </c>
      <c r="EP30">
        <f t="shared" si="483"/>
        <v>0.63</v>
      </c>
      <c r="EQ30">
        <f t="shared" si="484"/>
        <v>2.4479049994408242</v>
      </c>
      <c r="ER30">
        <f t="shared" si="485"/>
        <v>2.8734360595228972</v>
      </c>
      <c r="ES30">
        <f t="shared" si="309"/>
        <v>0.42553106008207275</v>
      </c>
      <c r="ET30" t="str">
        <f t="shared" si="310"/>
        <v>No Curl</v>
      </c>
      <c r="EU30">
        <f t="shared" si="486"/>
        <v>1.7423595831935392</v>
      </c>
      <c r="EV30">
        <f t="shared" si="487"/>
        <v>0</v>
      </c>
      <c r="EW30">
        <f t="shared" si="311"/>
        <v>2.8244509089452587</v>
      </c>
      <c r="EX30">
        <f t="shared" si="488"/>
        <v>4.3201762900976517</v>
      </c>
      <c r="EY30">
        <f t="shared" si="489"/>
        <v>0</v>
      </c>
      <c r="EZ30">
        <f t="shared" si="490"/>
        <v>2.9391554615933554E-2</v>
      </c>
      <c r="FA30">
        <f t="shared" ca="1" si="491"/>
        <v>2.2611747951146021E-2</v>
      </c>
      <c r="FB30">
        <f t="shared" ca="1" si="492"/>
        <v>2.2611747951146021E-2</v>
      </c>
      <c r="FD30">
        <f t="shared" si="493"/>
        <v>1.9690366219262994</v>
      </c>
      <c r="FE30">
        <f t="shared" si="494"/>
        <v>0.63</v>
      </c>
      <c r="FF30">
        <f t="shared" si="495"/>
        <v>0.63</v>
      </c>
      <c r="FG30">
        <f t="shared" si="496"/>
        <v>2.4474580826007126</v>
      </c>
      <c r="FH30">
        <f t="shared" si="497"/>
        <v>2.9258795432751263</v>
      </c>
      <c r="FI30">
        <f t="shared" si="315"/>
        <v>0.47842146067441349</v>
      </c>
      <c r="FJ30" t="str">
        <f t="shared" si="316"/>
        <v>No Curl</v>
      </c>
      <c r="FK30">
        <f t="shared" si="498"/>
        <v>1.7423228539835116</v>
      </c>
      <c r="FL30">
        <f t="shared" si="499"/>
        <v>0</v>
      </c>
      <c r="FM30">
        <f t="shared" si="317"/>
        <v>2.8717633918893952</v>
      </c>
      <c r="FN30">
        <f t="shared" si="500"/>
        <v>4.778131969799178</v>
      </c>
      <c r="FO30">
        <f t="shared" si="501"/>
        <v>0</v>
      </c>
      <c r="FP30">
        <f t="shared" si="502"/>
        <v>2.9870765245323658E-2</v>
      </c>
      <c r="FQ30">
        <f t="shared" ca="1" si="503"/>
        <v>2.5003151149412858E-2</v>
      </c>
      <c r="FR30">
        <f t="shared" ca="1" si="504"/>
        <v>2.5003151149412858E-2</v>
      </c>
      <c r="FT30">
        <f t="shared" si="505"/>
        <v>1.9230913553879614</v>
      </c>
      <c r="FU30">
        <f t="shared" si="506"/>
        <v>0.63</v>
      </c>
      <c r="FV30">
        <f t="shared" si="507"/>
        <v>0.63</v>
      </c>
      <c r="FW30">
        <f t="shared" si="508"/>
        <v>2.4551910770355705</v>
      </c>
      <c r="FX30">
        <f t="shared" si="509"/>
        <v>2.9872907986831798</v>
      </c>
      <c r="FY30">
        <f t="shared" si="321"/>
        <v>0.53209972164760921</v>
      </c>
      <c r="FZ30" t="str">
        <f t="shared" si="322"/>
        <v>No Curl</v>
      </c>
      <c r="GA30">
        <f t="shared" si="510"/>
        <v>1.7483738700087459</v>
      </c>
      <c r="GB30">
        <f t="shared" si="511"/>
        <v>0</v>
      </c>
      <c r="GC30">
        <f t="shared" si="323"/>
        <v>2.928114709547422</v>
      </c>
      <c r="GD30">
        <f t="shared" si="512"/>
        <v>5.2131108687902517</v>
      </c>
      <c r="GE30">
        <f t="shared" si="513"/>
        <v>0</v>
      </c>
      <c r="GF30">
        <f t="shared" si="514"/>
        <v>3.0719496016289628E-2</v>
      </c>
      <c r="GG30">
        <f t="shared" ca="1" si="515"/>
        <v>2.7346120156820627E-2</v>
      </c>
      <c r="GH30">
        <f t="shared" ca="1" si="516"/>
        <v>2.7346120156820627E-2</v>
      </c>
      <c r="GJ30">
        <f t="shared" si="517"/>
        <v>1.8872899562644621</v>
      </c>
      <c r="GK30">
        <f t="shared" si="518"/>
        <v>0.63</v>
      </c>
      <c r="GL30">
        <f t="shared" si="519"/>
        <v>0.65999999999999992</v>
      </c>
      <c r="GM30">
        <f t="shared" si="520"/>
        <v>2.4745889046173719</v>
      </c>
      <c r="GN30">
        <f t="shared" si="521"/>
        <v>3.0618878529702815</v>
      </c>
      <c r="GO30">
        <f t="shared" si="327"/>
        <v>0.58729894835290974</v>
      </c>
      <c r="GP30" t="str">
        <f t="shared" si="328"/>
        <v>No Curl</v>
      </c>
      <c r="GQ30">
        <f t="shared" si="522"/>
        <v>1.7623555594876765</v>
      </c>
      <c r="GR30">
        <f t="shared" si="523"/>
        <v>0</v>
      </c>
      <c r="GS30">
        <f t="shared" si="329"/>
        <v>2.9976224539414158</v>
      </c>
      <c r="GT30">
        <f t="shared" si="524"/>
        <v>5.6217559520204325</v>
      </c>
      <c r="GU30">
        <f t="shared" si="525"/>
        <v>0</v>
      </c>
      <c r="GV30">
        <f t="shared" si="526"/>
        <v>3.1070143962341007E-2</v>
      </c>
      <c r="GW30">
        <f t="shared" ca="1" si="527"/>
        <v>2.937325359552E-2</v>
      </c>
      <c r="GX30">
        <f t="shared" ca="1" si="528"/>
        <v>2.937325359552E-2</v>
      </c>
      <c r="GZ30">
        <f t="shared" si="529"/>
        <v>1.8446179196182588</v>
      </c>
      <c r="HA30">
        <f t="shared" si="530"/>
        <v>0.63</v>
      </c>
      <c r="HB30">
        <f t="shared" si="531"/>
        <v>0.65999999999999992</v>
      </c>
      <c r="HC30">
        <f t="shared" si="532"/>
        <v>2.4846492402275282</v>
      </c>
      <c r="HD30">
        <f t="shared" si="533"/>
        <v>3.1246805608367976</v>
      </c>
      <c r="HE30">
        <f t="shared" si="333"/>
        <v>0.64003132060926937</v>
      </c>
      <c r="HF30" t="str">
        <f t="shared" si="334"/>
        <v>No Curl</v>
      </c>
      <c r="HG30">
        <f t="shared" si="534"/>
        <v>1.7693706433902157</v>
      </c>
      <c r="HH30">
        <f t="shared" si="535"/>
        <v>0</v>
      </c>
      <c r="HI30">
        <f t="shared" si="335"/>
        <v>3.0557358378201234</v>
      </c>
      <c r="HJ30">
        <f t="shared" si="536"/>
        <v>6.0113930951386125</v>
      </c>
      <c r="HK30">
        <f t="shared" si="537"/>
        <v>0</v>
      </c>
      <c r="HL30">
        <f t="shared" si="538"/>
        <v>3.2425358412301077E-2</v>
      </c>
      <c r="HM30">
        <f t="shared" ca="1" si="539"/>
        <v>3.173936783412213E-2</v>
      </c>
      <c r="HN30">
        <f t="shared" ca="1" si="540"/>
        <v>3.173936783412213E-2</v>
      </c>
      <c r="HP30">
        <f t="shared" si="541"/>
        <v>1.8013639296731254</v>
      </c>
      <c r="HQ30">
        <f t="shared" si="542"/>
        <v>0.63</v>
      </c>
      <c r="HR30">
        <f t="shared" si="543"/>
        <v>0.65999999999999992</v>
      </c>
      <c r="HS30">
        <f t="shared" si="544"/>
        <v>2.4947118116911677</v>
      </c>
      <c r="HT30">
        <f t="shared" si="545"/>
        <v>3.1880596937092096</v>
      </c>
      <c r="HU30">
        <f t="shared" si="339"/>
        <v>0.69334788201804209</v>
      </c>
      <c r="HV30" t="str">
        <f t="shared" si="340"/>
        <v>No Curl</v>
      </c>
      <c r="HW30">
        <f t="shared" si="546"/>
        <v>1.7763862862561255</v>
      </c>
      <c r="HX30">
        <f t="shared" si="547"/>
        <v>0</v>
      </c>
      <c r="HY30">
        <f t="shared" si="341"/>
        <v>3.1145227641211748</v>
      </c>
      <c r="HZ30">
        <f t="shared" si="548"/>
        <v>6.39077041511021</v>
      </c>
      <c r="IA30">
        <f t="shared" si="549"/>
        <v>0</v>
      </c>
      <c r="IB30">
        <f t="shared" si="550"/>
        <v>3.2523601770971571E-2</v>
      </c>
      <c r="IC30">
        <f t="shared" ca="1" si="551"/>
        <v>3.3727313217789816E-2</v>
      </c>
      <c r="ID30">
        <f t="shared" ca="1" si="552"/>
        <v>3.3727313217789816E-2</v>
      </c>
      <c r="IF30">
        <f t="shared" si="553"/>
        <v>1.7575275966277948</v>
      </c>
      <c r="IG30">
        <f t="shared" si="554"/>
        <v>0.63</v>
      </c>
      <c r="IH30">
        <f t="shared" si="555"/>
        <v>0.65999999999999992</v>
      </c>
      <c r="II30">
        <f t="shared" si="556"/>
        <v>2.504776364589131</v>
      </c>
      <c r="IJ30">
        <f t="shared" si="557"/>
        <v>3.2520251325504672</v>
      </c>
      <c r="IK30">
        <f t="shared" si="345"/>
        <v>0.74724876796133621</v>
      </c>
      <c r="IL30" t="str">
        <f t="shared" si="346"/>
        <v>No Curl</v>
      </c>
      <c r="IM30">
        <f t="shared" si="558"/>
        <v>1.7834024244806161</v>
      </c>
      <c r="IN30">
        <f t="shared" si="559"/>
        <v>0</v>
      </c>
      <c r="IO30">
        <f t="shared" si="347"/>
        <v>3.173980049835416</v>
      </c>
      <c r="IP30">
        <f t="shared" si="560"/>
        <v>6.7602346942328726</v>
      </c>
      <c r="IQ30">
        <f t="shared" si="561"/>
        <v>0</v>
      </c>
      <c r="IR30">
        <f t="shared" si="562"/>
        <v>3.2577828275528617E-2</v>
      </c>
      <c r="IS30">
        <f t="shared" ca="1" si="563"/>
        <v>3.5646416581473432E-2</v>
      </c>
      <c r="IT30">
        <f t="shared" ca="1" si="564"/>
        <v>3.5646416581473432E-2</v>
      </c>
      <c r="IV30">
        <f t="shared" si="565"/>
        <v>1.5629533639065543</v>
      </c>
      <c r="IW30">
        <f t="shared" si="566"/>
        <v>0.65999999999999992</v>
      </c>
      <c r="IX30">
        <f t="shared" si="567"/>
        <v>0.69</v>
      </c>
      <c r="IY30">
        <f t="shared" si="568"/>
        <v>2.5818070526470778</v>
      </c>
      <c r="IZ30">
        <f t="shared" si="569"/>
        <v>3.6006607413875997</v>
      </c>
      <c r="JA30">
        <f t="shared" si="351"/>
        <v>1.0188536887405228</v>
      </c>
      <c r="JB30" t="str">
        <f t="shared" si="352"/>
        <v>No Curl</v>
      </c>
      <c r="JC30">
        <f t="shared" si="570"/>
        <v>1.8385434298284364</v>
      </c>
      <c r="JD30">
        <f t="shared" si="571"/>
        <v>0</v>
      </c>
      <c r="JE30">
        <f t="shared" si="353"/>
        <v>3.5014171142183899</v>
      </c>
      <c r="JF30">
        <f t="shared" si="572"/>
        <v>8.3657487798688912</v>
      </c>
      <c r="JG30">
        <f t="shared" si="573"/>
        <v>0</v>
      </c>
      <c r="JH30">
        <f t="shared" si="574"/>
        <v>3.4487196579946568E-2</v>
      </c>
      <c r="JI30">
        <f t="shared" ca="1" si="575"/>
        <v>4.4870300419146532E-2</v>
      </c>
      <c r="JJ30">
        <f t="shared" ca="1" si="576"/>
        <v>4.4870300419146532E-2</v>
      </c>
      <c r="JL30">
        <f t="shared" si="577"/>
        <v>1.1589753601763242</v>
      </c>
      <c r="JM30">
        <f t="shared" si="578"/>
        <v>1.06074</v>
      </c>
      <c r="JN30">
        <f t="shared" si="579"/>
        <v>0.72</v>
      </c>
      <c r="JO30">
        <f t="shared" si="580"/>
        <v>2.7749520454591647</v>
      </c>
      <c r="JP30">
        <f t="shared" si="581"/>
        <v>4.3909287307420062</v>
      </c>
      <c r="JQ30">
        <f t="shared" si="357"/>
        <v>1.615976685282841</v>
      </c>
      <c r="JR30" t="str">
        <f t="shared" si="358"/>
        <v>No Curl</v>
      </c>
      <c r="JS30">
        <f t="shared" si="582"/>
        <v>1.9803627873052381</v>
      </c>
      <c r="JT30">
        <f t="shared" si="583"/>
        <v>0</v>
      </c>
      <c r="JU30">
        <f t="shared" si="359"/>
        <v>4.251905673940187</v>
      </c>
      <c r="JV30">
        <f t="shared" si="584"/>
        <v>10.954517228068074</v>
      </c>
      <c r="JW30">
        <f t="shared" si="585"/>
        <v>0</v>
      </c>
      <c r="JX30">
        <f t="shared" si="586"/>
        <v>3.5602870719876709E-2</v>
      </c>
      <c r="JY30">
        <f t="shared" ca="1" si="587"/>
        <v>5.9782791778990006E-2</v>
      </c>
      <c r="JZ30">
        <f t="shared" ca="1" si="588"/>
        <v>5.9782791778990006E-2</v>
      </c>
      <c r="KB30">
        <f t="shared" si="589"/>
        <v>0.65741148038568153</v>
      </c>
      <c r="KC30">
        <f t="shared" si="590"/>
        <v>1.57674</v>
      </c>
      <c r="KD30">
        <f t="shared" si="591"/>
        <v>0.77999999999999992</v>
      </c>
      <c r="KE30">
        <f t="shared" si="592"/>
        <v>2.9110365725947989</v>
      </c>
      <c r="KF30">
        <f t="shared" si="593"/>
        <v>5.1646616648039165</v>
      </c>
      <c r="KG30">
        <f t="shared" si="363"/>
        <v>2.2536250922091177</v>
      </c>
      <c r="KH30" t="str">
        <f t="shared" si="364"/>
        <v>No Curl</v>
      </c>
      <c r="KI30">
        <f t="shared" si="594"/>
        <v>2.0852157764820332</v>
      </c>
      <c r="KJ30">
        <f t="shared" si="595"/>
        <v>0</v>
      </c>
      <c r="KK30">
        <f t="shared" si="365"/>
        <v>4.9915809351215152</v>
      </c>
      <c r="KL30">
        <f t="shared" si="596"/>
        <v>13.046550579252797</v>
      </c>
      <c r="KM30">
        <f t="shared" si="597"/>
        <v>0</v>
      </c>
      <c r="KN30">
        <f t="shared" si="598"/>
        <v>3.6834104542952738E-2</v>
      </c>
      <c r="KO30">
        <f t="shared" ca="1" si="599"/>
        <v>7.2557223791694395E-2</v>
      </c>
      <c r="KP30">
        <f t="shared" ca="1" si="600"/>
        <v>7.2557223791694395E-2</v>
      </c>
      <c r="KR30">
        <f t="shared" si="601"/>
        <v>0.11420682329259502</v>
      </c>
      <c r="KS30">
        <f t="shared" si="602"/>
        <v>1.7978399999999999</v>
      </c>
      <c r="KT30">
        <f t="shared" si="603"/>
        <v>0.80999999999999994</v>
      </c>
      <c r="KU30">
        <f t="shared" si="604"/>
        <v>2.9796301708986825</v>
      </c>
      <c r="KV30">
        <f t="shared" si="605"/>
        <v>5.8450535185047698</v>
      </c>
      <c r="KW30">
        <f t="shared" si="369"/>
        <v>2.8654233476060873</v>
      </c>
      <c r="KX30" t="str">
        <f t="shared" si="370"/>
        <v>No Curl</v>
      </c>
      <c r="KY30">
        <f t="shared" si="606"/>
        <v>2.1375229285073507</v>
      </c>
      <c r="KZ30">
        <f t="shared" si="607"/>
        <v>0</v>
      </c>
      <c r="LA30">
        <f t="shared" si="371"/>
        <v>5.6459655264648898</v>
      </c>
      <c r="LB30">
        <f t="shared" si="608"/>
        <v>14.700032173356535</v>
      </c>
      <c r="LC30">
        <f t="shared" si="609"/>
        <v>0</v>
      </c>
      <c r="LD30">
        <f t="shared" si="610"/>
        <v>3.7509260648949348E-2</v>
      </c>
      <c r="LE30">
        <f t="shared" ca="1" si="611"/>
        <v>8.2459444682690133E-2</v>
      </c>
      <c r="LF30">
        <f t="shared" ca="1" si="612"/>
        <v>8.2459444682690133E-2</v>
      </c>
      <c r="LH30">
        <f t="shared" si="613"/>
        <v>-0.47827911458618955</v>
      </c>
      <c r="LI30">
        <f t="shared" si="614"/>
        <v>1.68906</v>
      </c>
      <c r="LJ30">
        <f t="shared" si="615"/>
        <v>0.84</v>
      </c>
      <c r="LK30">
        <f t="shared" si="616"/>
        <v>2.9619527586917473</v>
      </c>
      <c r="LL30">
        <f t="shared" si="617"/>
        <v>6.4021846319696847</v>
      </c>
      <c r="LM30">
        <f t="shared" si="375"/>
        <v>3.4402318732779369</v>
      </c>
      <c r="LN30" t="str">
        <f t="shared" si="376"/>
        <v>No Curl</v>
      </c>
      <c r="LO30">
        <f t="shared" si="618"/>
        <v>2.124237101514856</v>
      </c>
      <c r="LP30">
        <f t="shared" si="619"/>
        <v>0</v>
      </c>
      <c r="LQ30">
        <f t="shared" si="377"/>
        <v>6.185274305310684</v>
      </c>
      <c r="LR30">
        <f t="shared" si="620"/>
        <v>16.146754124357084</v>
      </c>
      <c r="LS30">
        <f t="shared" si="621"/>
        <v>0</v>
      </c>
      <c r="LT30">
        <f t="shared" si="622"/>
        <v>3.7256362358211184E-2</v>
      </c>
      <c r="LU30">
        <f t="shared" ca="1" si="623"/>
        <v>9.0030140976029099E-2</v>
      </c>
      <c r="LV30">
        <f t="shared" ca="1" si="624"/>
        <v>9.0030140976029099E-2</v>
      </c>
      <c r="LX30">
        <f t="shared" si="625"/>
        <v>-1.0541094935083188</v>
      </c>
      <c r="LY30">
        <f t="shared" si="626"/>
        <v>1.1879399999999998</v>
      </c>
      <c r="LZ30">
        <f t="shared" si="627"/>
        <v>0.87</v>
      </c>
      <c r="MA30">
        <f t="shared" si="628"/>
        <v>2.8617984331683086</v>
      </c>
      <c r="MB30">
        <f t="shared" si="629"/>
        <v>6.7777063598449363</v>
      </c>
      <c r="MC30">
        <f t="shared" si="381"/>
        <v>3.9159079266766277</v>
      </c>
      <c r="MD30" t="str">
        <f t="shared" si="382"/>
        <v>No Curl</v>
      </c>
      <c r="ME30">
        <f t="shared" si="630"/>
        <v>2.046276391625411</v>
      </c>
      <c r="MF30">
        <f t="shared" si="631"/>
        <v>0</v>
      </c>
      <c r="MG30">
        <f t="shared" si="383"/>
        <v>6.5524438479091645</v>
      </c>
      <c r="MH30">
        <f t="shared" si="632"/>
        <v>17.38630990665321</v>
      </c>
      <c r="MI30">
        <f t="shared" si="633"/>
        <v>0</v>
      </c>
      <c r="MJ30">
        <f t="shared" si="634"/>
        <v>3.685495605070653E-2</v>
      </c>
      <c r="MK30">
        <f t="shared" ca="1" si="635"/>
        <v>9.5539849742052291E-2</v>
      </c>
      <c r="ML30">
        <f t="shared" ca="1" si="636"/>
        <v>9.5539849742052291E-2</v>
      </c>
      <c r="MN30">
        <f t="shared" si="637"/>
        <v>-1.6372924777228799</v>
      </c>
      <c r="MO30">
        <f t="shared" si="638"/>
        <v>0.63</v>
      </c>
      <c r="MP30">
        <f t="shared" si="639"/>
        <v>0.87</v>
      </c>
      <c r="MQ30">
        <f t="shared" si="640"/>
        <v>2.6422196436225009</v>
      </c>
      <c r="MR30">
        <f t="shared" si="641"/>
        <v>6.9217317649678831</v>
      </c>
      <c r="MS30">
        <f t="shared" si="387"/>
        <v>4.2795121213453813</v>
      </c>
      <c r="MT30" t="str">
        <f t="shared" si="388"/>
        <v>No Curl</v>
      </c>
      <c r="MU30">
        <f t="shared" si="642"/>
        <v>1.8842101797676984</v>
      </c>
      <c r="MV30">
        <f t="shared" si="643"/>
        <v>0</v>
      </c>
      <c r="MW30">
        <f t="shared" si="389"/>
        <v>6.6992954093945469</v>
      </c>
      <c r="MX30">
        <f t="shared" si="644"/>
        <v>18.62665330703804</v>
      </c>
      <c r="MY30">
        <f t="shared" si="645"/>
        <v>0</v>
      </c>
      <c r="MZ30">
        <f t="shared" si="646"/>
        <v>3.5874602090928125E-2</v>
      </c>
      <c r="NA30">
        <f t="shared" ca="1" si="647"/>
        <v>9.934505194410867E-2</v>
      </c>
      <c r="NB30">
        <f t="shared" ca="1" si="648"/>
        <v>9.934505194410867E-2</v>
      </c>
    </row>
    <row r="31" spans="1:366" x14ac:dyDescent="0.25">
      <c r="A31">
        <v>-2.84</v>
      </c>
      <c r="B31">
        <f t="shared" si="6"/>
        <v>0.01</v>
      </c>
      <c r="C31">
        <f>(Overview!C3*10/C$13)*$B31</f>
        <v>0.6</v>
      </c>
      <c r="D31">
        <f t="shared" si="7"/>
        <v>0.6</v>
      </c>
      <c r="E31">
        <f t="shared" si="8"/>
        <v>1</v>
      </c>
      <c r="F31">
        <f t="shared" si="9"/>
        <v>0.01</v>
      </c>
      <c r="H31">
        <v>8</v>
      </c>
      <c r="I31">
        <v>0.8</v>
      </c>
      <c r="J31">
        <f t="shared" si="390"/>
        <v>2.1466666666666656</v>
      </c>
      <c r="K31">
        <f t="shared" si="391"/>
        <v>0.6</v>
      </c>
      <c r="L31">
        <f t="shared" si="392"/>
        <v>0.99690402476780182</v>
      </c>
      <c r="M31" t="str">
        <f t="shared" si="262"/>
        <v>No Curl</v>
      </c>
      <c r="N31">
        <f t="shared" si="649"/>
        <v>1.7386666666666666</v>
      </c>
      <c r="P31">
        <f t="shared" si="650"/>
        <v>2.3685385370206578</v>
      </c>
      <c r="Q31">
        <f t="shared" si="651"/>
        <v>0.6</v>
      </c>
      <c r="R31">
        <f t="shared" si="652"/>
        <v>0.59629629629629222</v>
      </c>
      <c r="S31">
        <f t="shared" si="653"/>
        <v>2.4091061330552153</v>
      </c>
      <c r="T31">
        <f t="shared" si="654"/>
        <v>2.4496737290897737</v>
      </c>
      <c r="U31">
        <f t="shared" si="393"/>
        <v>4.0567596034557951E-2</v>
      </c>
      <c r="V31" t="str">
        <f t="shared" si="655"/>
        <v>Weak initial curl</v>
      </c>
      <c r="W31">
        <f t="shared" si="394"/>
        <v>1.9634112766788436</v>
      </c>
      <c r="X31">
        <f t="shared" si="656"/>
        <v>-4.4774655758863407E-4</v>
      </c>
      <c r="Y31">
        <f t="shared" si="263"/>
        <v>2.4443228640664327</v>
      </c>
      <c r="Z31">
        <f t="shared" si="657"/>
        <v>0.47546474924949894</v>
      </c>
      <c r="AA31">
        <f t="shared" si="658"/>
        <v>-2.5581058111501622E-4</v>
      </c>
      <c r="AB31">
        <f t="shared" si="395"/>
        <v>1.4028366594272625E-2</v>
      </c>
      <c r="AC31">
        <f t="shared" ca="1" si="396"/>
        <v>2.1709694361526405E-3</v>
      </c>
      <c r="AD31">
        <f t="shared" ca="1" si="659"/>
        <v>1.9151588550376242E-3</v>
      </c>
      <c r="AF31">
        <f t="shared" si="397"/>
        <v>2.3373930315901719</v>
      </c>
      <c r="AG31">
        <f t="shared" si="398"/>
        <v>0.6</v>
      </c>
      <c r="AH31">
        <f t="shared" si="399"/>
        <v>0.63</v>
      </c>
      <c r="AI31">
        <f t="shared" si="400"/>
        <v>2.4173459948450873</v>
      </c>
      <c r="AJ31">
        <f t="shared" si="401"/>
        <v>2.4972989581000027</v>
      </c>
      <c r="AK31">
        <f t="shared" si="267"/>
        <v>7.995296325491541E-2</v>
      </c>
      <c r="AL31" t="str">
        <f t="shared" si="268"/>
        <v>Weak initial curl</v>
      </c>
      <c r="AM31">
        <f t="shared" si="402"/>
        <v>1.9710704651201927</v>
      </c>
      <c r="AN31">
        <f t="shared" si="403"/>
        <v>-1.3301677508867212E-3</v>
      </c>
      <c r="AO31">
        <f t="shared" si="269"/>
        <v>2.4869086192448067</v>
      </c>
      <c r="AP31">
        <f t="shared" si="404"/>
        <v>0.92105609092004392</v>
      </c>
      <c r="AQ31">
        <f t="shared" si="405"/>
        <v>-4.7039723862454959E-4</v>
      </c>
      <c r="AR31">
        <f t="shared" si="406"/>
        <v>1.9764507302984589E-2</v>
      </c>
      <c r="AS31">
        <f t="shared" ca="1" si="407"/>
        <v>5.2010277414599182E-3</v>
      </c>
      <c r="AT31">
        <f t="shared" ca="1" si="408"/>
        <v>4.7306305028353684E-3</v>
      </c>
      <c r="AV31">
        <f t="shared" si="409"/>
        <v>2.3074143101560414</v>
      </c>
      <c r="AW31">
        <f t="shared" si="410"/>
        <v>0.6</v>
      </c>
      <c r="AX31">
        <f t="shared" si="411"/>
        <v>0.63</v>
      </c>
      <c r="AY31">
        <f t="shared" si="412"/>
        <v>2.4273608250471534</v>
      </c>
      <c r="AZ31">
        <f t="shared" si="413"/>
        <v>2.5473073399382655</v>
      </c>
      <c r="BA31">
        <f t="shared" si="273"/>
        <v>0.11994651489111208</v>
      </c>
      <c r="BB31" t="str">
        <f t="shared" si="274"/>
        <v>Weak initial curl</v>
      </c>
      <c r="BC31">
        <f t="shared" si="414"/>
        <v>1.9790749141808126</v>
      </c>
      <c r="BD31">
        <f t="shared" si="415"/>
        <v>-1.6568468198821702E-4</v>
      </c>
      <c r="BE31">
        <f t="shared" si="275"/>
        <v>2.5319479352036942</v>
      </c>
      <c r="BF31">
        <f t="shared" si="416"/>
        <v>1.3572695893270319</v>
      </c>
      <c r="BG31">
        <f t="shared" si="417"/>
        <v>-1.7573514325890734E-5</v>
      </c>
      <c r="BH31">
        <f t="shared" si="418"/>
        <v>2.2130085902056233E-2</v>
      </c>
      <c r="BI31">
        <f t="shared" ca="1" si="419"/>
        <v>8.0252857191577005E-3</v>
      </c>
      <c r="BJ31">
        <f t="shared" ca="1" si="420"/>
        <v>8.0077122048318097E-3</v>
      </c>
      <c r="BL31">
        <f t="shared" si="421"/>
        <v>2.2785627551880685</v>
      </c>
      <c r="BM31">
        <f t="shared" si="422"/>
        <v>0.6</v>
      </c>
      <c r="BN31">
        <f t="shared" si="423"/>
        <v>0.63</v>
      </c>
      <c r="BO31">
        <f t="shared" si="424"/>
        <v>2.4373798909381463</v>
      </c>
      <c r="BP31">
        <f t="shared" si="425"/>
        <v>2.5961970266882242</v>
      </c>
      <c r="BQ31">
        <f t="shared" si="279"/>
        <v>0.15881713575007783</v>
      </c>
      <c r="BR31" t="str">
        <f t="shared" si="280"/>
        <v>No Curl</v>
      </c>
      <c r="BS31">
        <f t="shared" si="426"/>
        <v>1.9870806339481104</v>
      </c>
      <c r="BT31">
        <f t="shared" si="427"/>
        <v>0</v>
      </c>
      <c r="BU31">
        <f t="shared" si="281"/>
        <v>2.5761437240864149</v>
      </c>
      <c r="BV31">
        <f t="shared" si="428"/>
        <v>1.7663985751125162</v>
      </c>
      <c r="BW31">
        <f t="shared" si="429"/>
        <v>0</v>
      </c>
      <c r="BX31">
        <f t="shared" si="430"/>
        <v>2.3756759620834577E-2</v>
      </c>
      <c r="BY31">
        <f t="shared" ca="1" si="431"/>
        <v>1.0690012153303997E-2</v>
      </c>
      <c r="BZ31">
        <f t="shared" ca="1" si="432"/>
        <v>1.0690012153303997E-2</v>
      </c>
      <c r="CB31">
        <f t="shared" si="433"/>
        <v>2.2446016338147667</v>
      </c>
      <c r="CC31">
        <f t="shared" si="434"/>
        <v>0.6</v>
      </c>
      <c r="CD31">
        <f t="shared" si="435"/>
        <v>0.63</v>
      </c>
      <c r="CE31">
        <f t="shared" si="436"/>
        <v>2.447406452975478</v>
      </c>
      <c r="CF31">
        <f t="shared" si="437"/>
        <v>2.6502112721361915</v>
      </c>
      <c r="CG31">
        <f t="shared" si="285"/>
        <v>0.20280481916071236</v>
      </c>
      <c r="CH31" t="str">
        <f t="shared" si="286"/>
        <v>No Curl</v>
      </c>
      <c r="CI31">
        <f t="shared" si="438"/>
        <v>1.99508860255931</v>
      </c>
      <c r="CJ31">
        <f t="shared" si="439"/>
        <v>0</v>
      </c>
      <c r="CK31">
        <f t="shared" si="287"/>
        <v>2.624999871331283</v>
      </c>
      <c r="CL31">
        <f t="shared" si="440"/>
        <v>2.2138576470297453</v>
      </c>
      <c r="CM31">
        <f t="shared" si="441"/>
        <v>0</v>
      </c>
      <c r="CN31">
        <f t="shared" si="442"/>
        <v>2.4286767422238325E-2</v>
      </c>
      <c r="CO31">
        <f t="shared" ca="1" si="443"/>
        <v>1.3356769919738436E-2</v>
      </c>
      <c r="CP31">
        <f t="shared" ca="1" si="444"/>
        <v>1.3356769919738436E-2</v>
      </c>
      <c r="CR31">
        <f t="shared" si="445"/>
        <v>2.1654316977491845</v>
      </c>
      <c r="CS31">
        <f t="shared" si="446"/>
        <v>0.6</v>
      </c>
      <c r="CT31">
        <f t="shared" si="447"/>
        <v>0.63</v>
      </c>
      <c r="CU31">
        <f t="shared" si="448"/>
        <v>2.4274524103810409</v>
      </c>
      <c r="CV31">
        <f t="shared" si="449"/>
        <v>2.6894731230128976</v>
      </c>
      <c r="CW31">
        <f t="shared" si="291"/>
        <v>0.26202071263185656</v>
      </c>
      <c r="CX31" t="str">
        <f t="shared" si="292"/>
        <v>No Curl</v>
      </c>
      <c r="CY31">
        <f t="shared" si="450"/>
        <v>1.979102389780979</v>
      </c>
      <c r="CZ31">
        <f t="shared" si="451"/>
        <v>0</v>
      </c>
      <c r="DA31">
        <f t="shared" si="293"/>
        <v>2.657600143361976</v>
      </c>
      <c r="DB31">
        <f t="shared" si="452"/>
        <v>2.8256260015367718</v>
      </c>
      <c r="DC31">
        <f t="shared" si="453"/>
        <v>0</v>
      </c>
      <c r="DD31">
        <f t="shared" si="454"/>
        <v>2.9055190050426109E-2</v>
      </c>
      <c r="DE31">
        <f t="shared" ca="1" si="455"/>
        <v>1.7134121699175404E-2</v>
      </c>
      <c r="DF31">
        <f t="shared" ca="1" si="456"/>
        <v>1.7134121699175404E-2</v>
      </c>
      <c r="DH31">
        <f t="shared" si="457"/>
        <v>2.1118780024951271</v>
      </c>
      <c r="DI31">
        <f t="shared" si="458"/>
        <v>0.6</v>
      </c>
      <c r="DJ31">
        <f t="shared" si="459"/>
        <v>0.63</v>
      </c>
      <c r="DK31">
        <f t="shared" si="460"/>
        <v>2.4275000557085531</v>
      </c>
      <c r="DL31">
        <f t="shared" si="461"/>
        <v>2.7431221089219782</v>
      </c>
      <c r="DM31">
        <f t="shared" si="297"/>
        <v>0.31562205321342551</v>
      </c>
      <c r="DN31" t="str">
        <f t="shared" si="298"/>
        <v>No Curl</v>
      </c>
      <c r="DO31">
        <f t="shared" si="462"/>
        <v>1.9791166833792326</v>
      </c>
      <c r="DP31">
        <f t="shared" si="463"/>
        <v>0</v>
      </c>
      <c r="DQ31">
        <f t="shared" si="299"/>
        <v>2.7054433255845511</v>
      </c>
      <c r="DR31">
        <f t="shared" si="464"/>
        <v>3.3440142976426284</v>
      </c>
      <c r="DS31">
        <f t="shared" si="465"/>
        <v>0</v>
      </c>
      <c r="DT31">
        <f t="shared" si="466"/>
        <v>3.1235285216738212E-2</v>
      </c>
      <c r="DU31">
        <f t="shared" ca="1" si="467"/>
        <v>2.0136895718549864E-2</v>
      </c>
      <c r="DV31">
        <f t="shared" ca="1" si="468"/>
        <v>2.0136895718549864E-2</v>
      </c>
      <c r="DX31">
        <f t="shared" si="469"/>
        <v>2.0577605417954747</v>
      </c>
      <c r="DY31">
        <f t="shared" si="470"/>
        <v>0.6</v>
      </c>
      <c r="DZ31">
        <f t="shared" si="471"/>
        <v>0.63</v>
      </c>
      <c r="EA31">
        <f t="shared" si="472"/>
        <v>2.4275541954606141</v>
      </c>
      <c r="EB31">
        <f t="shared" si="473"/>
        <v>2.7973478491257535</v>
      </c>
      <c r="EC31">
        <f t="shared" si="303"/>
        <v>0.36979365366513939</v>
      </c>
      <c r="ED31" t="str">
        <f t="shared" si="304"/>
        <v>No Curl</v>
      </c>
      <c r="EE31">
        <f t="shared" si="474"/>
        <v>1.9791329253048506</v>
      </c>
      <c r="EF31">
        <f t="shared" si="475"/>
        <v>0</v>
      </c>
      <c r="EG31">
        <f t="shared" si="305"/>
        <v>2.7540186220095433</v>
      </c>
      <c r="EH31">
        <f t="shared" si="476"/>
        <v>3.8495681649893672</v>
      </c>
      <c r="EI31">
        <f t="shared" si="477"/>
        <v>0</v>
      </c>
      <c r="EJ31">
        <f t="shared" si="478"/>
        <v>3.2280235078842881E-2</v>
      </c>
      <c r="EK31">
        <f t="shared" ca="1" si="479"/>
        <v>2.3074228217657557E-2</v>
      </c>
      <c r="EL31">
        <f t="shared" ca="1" si="480"/>
        <v>2.3074228217657557E-2</v>
      </c>
      <c r="EN31">
        <f t="shared" si="481"/>
        <v>2.0138697159325005</v>
      </c>
      <c r="EO31">
        <f t="shared" si="482"/>
        <v>0.6</v>
      </c>
      <c r="EP31">
        <f t="shared" si="483"/>
        <v>0.63</v>
      </c>
      <c r="EQ31">
        <f t="shared" si="484"/>
        <v>2.4376113882365171</v>
      </c>
      <c r="ER31">
        <f t="shared" si="485"/>
        <v>2.8613530605405342</v>
      </c>
      <c r="ES31">
        <f t="shared" si="309"/>
        <v>0.42374167230401683</v>
      </c>
      <c r="ET31" t="str">
        <f t="shared" si="310"/>
        <v>No Curl</v>
      </c>
      <c r="EU31">
        <f t="shared" si="486"/>
        <v>1.9871500831376216</v>
      </c>
      <c r="EV31">
        <f t="shared" si="487"/>
        <v>0</v>
      </c>
      <c r="EW31">
        <f t="shared" si="311"/>
        <v>2.8125738959365938</v>
      </c>
      <c r="EX31">
        <f t="shared" si="488"/>
        <v>4.3201762900976526</v>
      </c>
      <c r="EY31">
        <f t="shared" si="489"/>
        <v>0</v>
      </c>
      <c r="EZ31">
        <f t="shared" si="490"/>
        <v>3.3590348132495493E-2</v>
      </c>
      <c r="FA31">
        <f t="shared" ca="1" si="491"/>
        <v>2.58419976584526E-2</v>
      </c>
      <c r="FB31">
        <f t="shared" ca="1" si="492"/>
        <v>2.58419976584526E-2</v>
      </c>
      <c r="FD31">
        <f t="shared" si="493"/>
        <v>1.960628204269574</v>
      </c>
      <c r="FE31">
        <f t="shared" si="494"/>
        <v>0.63</v>
      </c>
      <c r="FF31">
        <f t="shared" si="495"/>
        <v>0.63</v>
      </c>
      <c r="FG31">
        <f t="shared" si="496"/>
        <v>2.4370066519230535</v>
      </c>
      <c r="FH31">
        <f t="shared" si="497"/>
        <v>2.9133850995765331</v>
      </c>
      <c r="FI31">
        <f t="shared" si="315"/>
        <v>0.47637844765347959</v>
      </c>
      <c r="FJ31" t="str">
        <f t="shared" si="316"/>
        <v>No Curl</v>
      </c>
      <c r="FK31">
        <f t="shared" si="498"/>
        <v>1.9870686622435829</v>
      </c>
      <c r="FL31">
        <f t="shared" si="499"/>
        <v>0</v>
      </c>
      <c r="FM31">
        <f t="shared" si="317"/>
        <v>2.8595000415070757</v>
      </c>
      <c r="FN31">
        <f t="shared" si="500"/>
        <v>4.778131969799178</v>
      </c>
      <c r="FO31">
        <f t="shared" si="501"/>
        <v>0</v>
      </c>
      <c r="FP31">
        <f t="shared" si="502"/>
        <v>3.4138017423227036E-2</v>
      </c>
      <c r="FQ31">
        <f t="shared" ca="1" si="503"/>
        <v>2.8575029885043266E-2</v>
      </c>
      <c r="FR31">
        <f t="shared" ca="1" si="504"/>
        <v>2.8575029885043266E-2</v>
      </c>
      <c r="FT31">
        <f t="shared" si="505"/>
        <v>1.9149122262005249</v>
      </c>
      <c r="FU31">
        <f t="shared" si="506"/>
        <v>0.63</v>
      </c>
      <c r="FV31">
        <f t="shared" si="507"/>
        <v>0.63</v>
      </c>
      <c r="FW31">
        <f t="shared" si="508"/>
        <v>2.4447488664028549</v>
      </c>
      <c r="FX31">
        <f t="shared" si="509"/>
        <v>2.9745855066051852</v>
      </c>
      <c r="FY31">
        <f t="shared" si="321"/>
        <v>0.52983664020233012</v>
      </c>
      <c r="FZ31" t="str">
        <f t="shared" si="322"/>
        <v>No Curl</v>
      </c>
      <c r="GA31">
        <f t="shared" si="510"/>
        <v>1.9938929777123029</v>
      </c>
      <c r="GB31">
        <f t="shared" si="511"/>
        <v>0</v>
      </c>
      <c r="GC31">
        <f t="shared" si="323"/>
        <v>2.9156611001970796</v>
      </c>
      <c r="GD31">
        <f t="shared" si="512"/>
        <v>5.2131108687902508</v>
      </c>
      <c r="GE31">
        <f t="shared" si="513"/>
        <v>0</v>
      </c>
      <c r="GF31">
        <f t="shared" si="514"/>
        <v>3.5107995447188144E-2</v>
      </c>
      <c r="GG31">
        <f t="shared" ca="1" si="515"/>
        <v>3.1252708750652142E-2</v>
      </c>
      <c r="GH31">
        <f t="shared" ca="1" si="516"/>
        <v>3.1252708750652142E-2</v>
      </c>
      <c r="GJ31">
        <f t="shared" si="517"/>
        <v>1.8790813900196299</v>
      </c>
      <c r="GK31">
        <f t="shared" si="518"/>
        <v>0.63</v>
      </c>
      <c r="GL31">
        <f t="shared" si="519"/>
        <v>0.65999999999999992</v>
      </c>
      <c r="GM31">
        <f t="shared" si="520"/>
        <v>2.4638259442758228</v>
      </c>
      <c r="GN31">
        <f t="shared" si="521"/>
        <v>3.0485704985320154</v>
      </c>
      <c r="GO31">
        <f t="shared" si="327"/>
        <v>0.58474455425619276</v>
      </c>
      <c r="GP31" t="str">
        <f t="shared" si="328"/>
        <v>No Curl</v>
      </c>
      <c r="GQ31">
        <f t="shared" si="522"/>
        <v>2.0098144499494137</v>
      </c>
      <c r="GR31">
        <f t="shared" si="523"/>
        <v>0</v>
      </c>
      <c r="GS31">
        <f t="shared" si="329"/>
        <v>2.9845846149975377</v>
      </c>
      <c r="GT31">
        <f t="shared" si="524"/>
        <v>5.6217559520204325</v>
      </c>
      <c r="GU31">
        <f t="shared" si="525"/>
        <v>0</v>
      </c>
      <c r="GV31">
        <f t="shared" si="526"/>
        <v>3.5508735956961149E-2</v>
      </c>
      <c r="GW31">
        <f t="shared" ca="1" si="527"/>
        <v>3.3569432680594286E-2</v>
      </c>
      <c r="GX31">
        <f t="shared" ca="1" si="528"/>
        <v>3.3569432680594286E-2</v>
      </c>
      <c r="GZ31">
        <f t="shared" si="529"/>
        <v>1.8366349013977883</v>
      </c>
      <c r="HA31">
        <f t="shared" si="530"/>
        <v>0.63</v>
      </c>
      <c r="HB31">
        <f t="shared" si="531"/>
        <v>0.65999999999999992</v>
      </c>
      <c r="HC31">
        <f t="shared" si="532"/>
        <v>2.4738963358210051</v>
      </c>
      <c r="HD31">
        <f t="shared" si="533"/>
        <v>3.1111577702442221</v>
      </c>
      <c r="HE31">
        <f t="shared" si="333"/>
        <v>0.63726143442321692</v>
      </c>
      <c r="HF31" t="str">
        <f t="shared" si="334"/>
        <v>No Curl</v>
      </c>
      <c r="HG31">
        <f t="shared" si="534"/>
        <v>2.0178355674129684</v>
      </c>
      <c r="HH31">
        <f t="shared" si="535"/>
        <v>0</v>
      </c>
      <c r="HI31">
        <f t="shared" si="335"/>
        <v>3.0425114217441314</v>
      </c>
      <c r="HJ31">
        <f t="shared" si="536"/>
        <v>6.0113930951386134</v>
      </c>
      <c r="HK31">
        <f t="shared" si="537"/>
        <v>0</v>
      </c>
      <c r="HL31">
        <f t="shared" si="538"/>
        <v>3.7057552471201231E-2</v>
      </c>
      <c r="HM31">
        <f t="shared" ca="1" si="539"/>
        <v>3.627356323899672E-2</v>
      </c>
      <c r="HN31">
        <f t="shared" ca="1" si="540"/>
        <v>3.627356323899672E-2</v>
      </c>
      <c r="HP31">
        <f t="shared" si="541"/>
        <v>1.7936070784073763</v>
      </c>
      <c r="HQ31">
        <f t="shared" si="542"/>
        <v>0.63</v>
      </c>
      <c r="HR31">
        <f t="shared" si="543"/>
        <v>0.65999999999999992</v>
      </c>
      <c r="HS31">
        <f t="shared" si="544"/>
        <v>2.4839693358619179</v>
      </c>
      <c r="HT31">
        <f t="shared" si="545"/>
        <v>3.1743315933164591</v>
      </c>
      <c r="HU31">
        <f t="shared" si="339"/>
        <v>0.69036225745454138</v>
      </c>
      <c r="HV31" t="str">
        <f t="shared" si="340"/>
        <v>No Curl</v>
      </c>
      <c r="HW31">
        <f t="shared" si="546"/>
        <v>2.0258574674252423</v>
      </c>
      <c r="HX31">
        <f t="shared" si="547"/>
        <v>0</v>
      </c>
      <c r="HY31">
        <f t="shared" si="341"/>
        <v>3.1011113210212446</v>
      </c>
      <c r="HZ31">
        <f t="shared" si="548"/>
        <v>6.39077041511021</v>
      </c>
      <c r="IA31">
        <f t="shared" si="549"/>
        <v>0</v>
      </c>
      <c r="IB31">
        <f t="shared" si="550"/>
        <v>3.7169830595396081E-2</v>
      </c>
      <c r="IC31">
        <f t="shared" ca="1" si="551"/>
        <v>3.8545500820331223E-2</v>
      </c>
      <c r="ID31">
        <f t="shared" ca="1" si="552"/>
        <v>3.8545500820331223E-2</v>
      </c>
      <c r="IF31">
        <f t="shared" si="553"/>
        <v>1.7499974677603798</v>
      </c>
      <c r="IG31">
        <f t="shared" si="554"/>
        <v>0.63</v>
      </c>
      <c r="IH31">
        <f t="shared" si="555"/>
        <v>0.65999999999999992</v>
      </c>
      <c r="II31">
        <f t="shared" si="556"/>
        <v>2.4940446475762084</v>
      </c>
      <c r="IJ31">
        <f t="shared" si="557"/>
        <v>3.2380918273920369</v>
      </c>
      <c r="IK31">
        <f t="shared" si="345"/>
        <v>0.74404717981582857</v>
      </c>
      <c r="IL31" t="str">
        <f t="shared" si="346"/>
        <v>No Curl</v>
      </c>
      <c r="IM31">
        <f t="shared" si="558"/>
        <v>2.0338800609395293</v>
      </c>
      <c r="IN31">
        <f t="shared" si="559"/>
        <v>0</v>
      </c>
      <c r="IO31">
        <f t="shared" si="347"/>
        <v>3.1603811289173471</v>
      </c>
      <c r="IP31">
        <f t="shared" si="560"/>
        <v>6.7602346942328717</v>
      </c>
      <c r="IQ31">
        <f t="shared" si="561"/>
        <v>0</v>
      </c>
      <c r="IR31">
        <f t="shared" si="562"/>
        <v>3.7231803743461273E-2</v>
      </c>
      <c r="IS31">
        <f t="shared" ca="1" si="563"/>
        <v>4.0738761807398202E-2</v>
      </c>
      <c r="IT31">
        <f t="shared" ca="1" si="564"/>
        <v>4.0738761807398202E-2</v>
      </c>
      <c r="IV31">
        <f t="shared" si="565"/>
        <v>1.5561907264248389</v>
      </c>
      <c r="IW31">
        <f t="shared" si="566"/>
        <v>0.65999999999999992</v>
      </c>
      <c r="IX31">
        <f t="shared" si="567"/>
        <v>0.69</v>
      </c>
      <c r="IY31">
        <f t="shared" si="568"/>
        <v>2.5706360058660351</v>
      </c>
      <c r="IZ31">
        <f t="shared" si="569"/>
        <v>3.58508128530723</v>
      </c>
      <c r="JA31">
        <f t="shared" si="351"/>
        <v>1.0144452794411956</v>
      </c>
      <c r="JB31" t="str">
        <f t="shared" si="352"/>
        <v>No Curl</v>
      </c>
      <c r="JC31">
        <f t="shared" si="570"/>
        <v>2.0967241350931443</v>
      </c>
      <c r="JD31">
        <f t="shared" si="571"/>
        <v>0</v>
      </c>
      <c r="JE31">
        <f t="shared" si="353"/>
        <v>3.4862670686939681</v>
      </c>
      <c r="JF31">
        <f t="shared" si="572"/>
        <v>8.3657487798688912</v>
      </c>
      <c r="JG31">
        <f t="shared" si="573"/>
        <v>0</v>
      </c>
      <c r="JH31">
        <f t="shared" si="574"/>
        <v>3.9413938948510363E-2</v>
      </c>
      <c r="JI31">
        <f t="shared" ca="1" si="575"/>
        <v>5.1280343336167468E-2</v>
      </c>
      <c r="JJ31">
        <f t="shared" ca="1" si="576"/>
        <v>5.1280343336167468E-2</v>
      </c>
      <c r="JL31">
        <f t="shared" si="577"/>
        <v>1.153293522183823</v>
      </c>
      <c r="JM31">
        <f t="shared" si="578"/>
        <v>1.06074</v>
      </c>
      <c r="JN31">
        <f t="shared" si="579"/>
        <v>0.72</v>
      </c>
      <c r="JO31">
        <f t="shared" si="580"/>
        <v>2.7613479357420609</v>
      </c>
      <c r="JP31">
        <f t="shared" si="581"/>
        <v>4.3694023493002998</v>
      </c>
      <c r="JQ31">
        <f t="shared" si="357"/>
        <v>1.6080544135582384</v>
      </c>
      <c r="JR31" t="str">
        <f t="shared" si="358"/>
        <v>No Curl</v>
      </c>
      <c r="JS31">
        <f t="shared" si="582"/>
        <v>2.2578579918511545</v>
      </c>
      <c r="JT31">
        <f t="shared" si="583"/>
        <v>0</v>
      </c>
      <c r="JU31">
        <f t="shared" si="359"/>
        <v>4.2310608483909622</v>
      </c>
      <c r="JV31">
        <f t="shared" si="584"/>
        <v>10.954517228068076</v>
      </c>
      <c r="JW31">
        <f t="shared" si="585"/>
        <v>0</v>
      </c>
      <c r="JX31">
        <f t="shared" si="586"/>
        <v>4.0688995108430527E-2</v>
      </c>
      <c r="JY31">
        <f t="shared" ca="1" si="587"/>
        <v>6.8323190604560005E-2</v>
      </c>
      <c r="JZ31">
        <f t="shared" ca="1" si="588"/>
        <v>6.8323190604560005E-2</v>
      </c>
      <c r="KB31">
        <f t="shared" si="589"/>
        <v>0.65357575902455878</v>
      </c>
      <c r="KC31">
        <f t="shared" si="590"/>
        <v>1.57674</v>
      </c>
      <c r="KD31">
        <f t="shared" si="591"/>
        <v>0.77999999999999992</v>
      </c>
      <c r="KE31">
        <f t="shared" si="592"/>
        <v>2.8940518902494876</v>
      </c>
      <c r="KF31">
        <f t="shared" si="593"/>
        <v>5.1345280214744173</v>
      </c>
      <c r="KG31">
        <f t="shared" si="363"/>
        <v>2.2404761312249293</v>
      </c>
      <c r="KH31" t="str">
        <f t="shared" si="364"/>
        <v>No Curl</v>
      </c>
      <c r="KI31">
        <f t="shared" si="594"/>
        <v>2.376319433741513</v>
      </c>
      <c r="KJ31">
        <f t="shared" si="595"/>
        <v>0</v>
      </c>
      <c r="KK31">
        <f t="shared" si="365"/>
        <v>4.9624571455470061</v>
      </c>
      <c r="KL31">
        <f t="shared" si="596"/>
        <v>13.046550579252795</v>
      </c>
      <c r="KM31">
        <f t="shared" si="597"/>
        <v>0</v>
      </c>
      <c r="KN31">
        <f t="shared" si="598"/>
        <v>4.2096119477660274E-2</v>
      </c>
      <c r="KO31">
        <f t="shared" ca="1" si="599"/>
        <v>8.2922541476222161E-2</v>
      </c>
      <c r="KP31">
        <f t="shared" ca="1" si="600"/>
        <v>8.2922541476222161E-2</v>
      </c>
      <c r="KR31">
        <f t="shared" si="601"/>
        <v>0.11350124186807686</v>
      </c>
      <c r="KS31">
        <f t="shared" si="602"/>
        <v>1.7978399999999999</v>
      </c>
      <c r="KT31">
        <f t="shared" si="603"/>
        <v>0.80999999999999994</v>
      </c>
      <c r="KU31">
        <f t="shared" si="604"/>
        <v>2.9612217112295633</v>
      </c>
      <c r="KV31">
        <f t="shared" si="605"/>
        <v>5.8089421805910497</v>
      </c>
      <c r="KW31">
        <f t="shared" si="369"/>
        <v>2.8477204693614864</v>
      </c>
      <c r="KX31" t="str">
        <f t="shared" si="370"/>
        <v>No Curl</v>
      </c>
      <c r="KY31">
        <f t="shared" si="606"/>
        <v>2.4354859455972191</v>
      </c>
      <c r="KZ31">
        <f t="shared" si="607"/>
        <v>0</v>
      </c>
      <c r="LA31">
        <f t="shared" si="371"/>
        <v>5.6110841745097852</v>
      </c>
      <c r="LB31">
        <f t="shared" si="608"/>
        <v>14.700032173356535</v>
      </c>
      <c r="LC31">
        <f t="shared" si="609"/>
        <v>0</v>
      </c>
      <c r="LD31">
        <f t="shared" si="610"/>
        <v>4.2867726455942112E-2</v>
      </c>
      <c r="LE31">
        <f t="shared" ca="1" si="611"/>
        <v>9.4239365351645871E-2</v>
      </c>
      <c r="LF31">
        <f t="shared" ca="1" si="612"/>
        <v>9.4239365351645871E-2</v>
      </c>
      <c r="LH31">
        <f t="shared" si="613"/>
        <v>-0.47537335774760842</v>
      </c>
      <c r="LI31">
        <f t="shared" si="614"/>
        <v>1.68906</v>
      </c>
      <c r="LJ31">
        <f t="shared" si="615"/>
        <v>0.84</v>
      </c>
      <c r="LK31">
        <f t="shared" si="616"/>
        <v>2.9439575876260626</v>
      </c>
      <c r="LL31">
        <f t="shared" si="617"/>
        <v>6.363288532999734</v>
      </c>
      <c r="LM31">
        <f t="shared" si="375"/>
        <v>3.4193309453736713</v>
      </c>
      <c r="LN31" t="str">
        <f t="shared" si="376"/>
        <v>No Curl</v>
      </c>
      <c r="LO31">
        <f t="shared" si="618"/>
        <v>2.4204323773840306</v>
      </c>
      <c r="LP31">
        <f t="shared" si="619"/>
        <v>0</v>
      </c>
      <c r="LQ31">
        <f t="shared" si="377"/>
        <v>6.1476960323670564</v>
      </c>
      <c r="LR31">
        <f t="shared" si="620"/>
        <v>16.146754124357088</v>
      </c>
      <c r="LS31">
        <f t="shared" si="621"/>
        <v>0</v>
      </c>
      <c r="LT31">
        <f t="shared" si="622"/>
        <v>4.257869983795564E-2</v>
      </c>
      <c r="LU31">
        <f t="shared" ca="1" si="623"/>
        <v>0.1028915896868904</v>
      </c>
      <c r="LV31">
        <f t="shared" ca="1" si="624"/>
        <v>0.1028915896868904</v>
      </c>
      <c r="LX31">
        <f t="shared" si="625"/>
        <v>-1.0484112268580104</v>
      </c>
      <c r="LY31">
        <f t="shared" si="626"/>
        <v>1.1999999999999997</v>
      </c>
      <c r="LZ31">
        <f t="shared" si="627"/>
        <v>0.87</v>
      </c>
      <c r="MA31">
        <f t="shared" si="628"/>
        <v>2.8463282275852491</v>
      </c>
      <c r="MB31">
        <f t="shared" si="629"/>
        <v>6.7410676820285085</v>
      </c>
      <c r="MC31">
        <f t="shared" si="381"/>
        <v>3.8947394544432594</v>
      </c>
      <c r="MD31" t="str">
        <f t="shared" si="382"/>
        <v>No Curl</v>
      </c>
      <c r="ME31">
        <f t="shared" si="630"/>
        <v>2.3324562349422417</v>
      </c>
      <c r="MF31">
        <f t="shared" si="631"/>
        <v>0</v>
      </c>
      <c r="MG31">
        <f t="shared" si="383"/>
        <v>6.5170228859630841</v>
      </c>
      <c r="MH31">
        <f t="shared" si="632"/>
        <v>17.38630990665321</v>
      </c>
      <c r="MI31">
        <f t="shared" si="633"/>
        <v>0</v>
      </c>
      <c r="MJ31">
        <f t="shared" si="634"/>
        <v>4.2119949772236036E-2</v>
      </c>
      <c r="MK31">
        <f t="shared" ca="1" si="635"/>
        <v>0.10918839970520262</v>
      </c>
      <c r="ML31">
        <f t="shared" ca="1" si="636"/>
        <v>0.10918839970520262</v>
      </c>
      <c r="MN31">
        <f t="shared" si="637"/>
        <v>-1.6297446368943362</v>
      </c>
      <c r="MO31">
        <f t="shared" si="638"/>
        <v>0.63</v>
      </c>
      <c r="MP31">
        <f t="shared" si="639"/>
        <v>0.87</v>
      </c>
      <c r="MQ31">
        <f t="shared" si="640"/>
        <v>2.6300391361227962</v>
      </c>
      <c r="MR31">
        <f t="shared" si="641"/>
        <v>6.8898229091399301</v>
      </c>
      <c r="MS31">
        <f t="shared" si="387"/>
        <v>4.2597837730171335</v>
      </c>
      <c r="MT31" t="str">
        <f t="shared" si="388"/>
        <v>No Curl</v>
      </c>
      <c r="MU31">
        <f t="shared" si="642"/>
        <v>2.1484321441299485</v>
      </c>
      <c r="MV31">
        <f t="shared" si="643"/>
        <v>0</v>
      </c>
      <c r="MW31">
        <f t="shared" si="389"/>
        <v>6.6684119746377783</v>
      </c>
      <c r="MX31">
        <f t="shared" si="644"/>
        <v>18.62665330703804</v>
      </c>
      <c r="MY31">
        <f t="shared" si="645"/>
        <v>0</v>
      </c>
      <c r="MZ31">
        <f t="shared" si="646"/>
        <v>4.0999545246775002E-2</v>
      </c>
      <c r="NA31">
        <f t="shared" ca="1" si="647"/>
        <v>0.11353720222183848</v>
      </c>
      <c r="NB31">
        <f t="shared" ca="1" si="648"/>
        <v>0.11353720222183848</v>
      </c>
    </row>
    <row r="32" spans="1:366" x14ac:dyDescent="0.25">
      <c r="A32">
        <v>-2.83</v>
      </c>
      <c r="B32">
        <f t="shared" si="6"/>
        <v>0.01</v>
      </c>
      <c r="C32">
        <f>(Overview!C3*10/C$13)*$B32</f>
        <v>0.6</v>
      </c>
      <c r="D32">
        <f t="shared" si="7"/>
        <v>0.6</v>
      </c>
      <c r="E32">
        <f t="shared" si="8"/>
        <v>1</v>
      </c>
      <c r="F32">
        <f t="shared" si="9"/>
        <v>0.01</v>
      </c>
      <c r="H32">
        <v>9</v>
      </c>
      <c r="I32">
        <v>0.9</v>
      </c>
      <c r="J32">
        <f t="shared" si="390"/>
        <v>2.1399999999999988</v>
      </c>
      <c r="K32">
        <f t="shared" si="391"/>
        <v>0.6</v>
      </c>
      <c r="L32">
        <f t="shared" si="392"/>
        <v>0.99689440993788814</v>
      </c>
      <c r="M32" t="str">
        <f t="shared" si="262"/>
        <v>No Curl</v>
      </c>
      <c r="N32">
        <f t="shared" si="649"/>
        <v>1.9529999999999998</v>
      </c>
      <c r="P32">
        <f t="shared" si="650"/>
        <v>2.3587579517314774</v>
      </c>
      <c r="Q32">
        <f t="shared" si="651"/>
        <v>0.6</v>
      </c>
      <c r="R32">
        <f t="shared" si="652"/>
        <v>0.59537037037036633</v>
      </c>
      <c r="S32">
        <f t="shared" si="653"/>
        <v>2.3991580289240186</v>
      </c>
      <c r="T32">
        <f t="shared" si="654"/>
        <v>2.4395581061165608</v>
      </c>
      <c r="U32">
        <f t="shared" si="393"/>
        <v>4.0400077192541684E-2</v>
      </c>
      <c r="V32" t="str">
        <f t="shared" si="655"/>
        <v>Weak initial curl</v>
      </c>
      <c r="W32">
        <f t="shared" si="394"/>
        <v>2.2043218899843651</v>
      </c>
      <c r="X32">
        <f t="shared" si="656"/>
        <v>-4.219125061225417E-4</v>
      </c>
      <c r="Y32">
        <f t="shared" si="263"/>
        <v>2.4342293368247914</v>
      </c>
      <c r="Z32">
        <f t="shared" si="657"/>
        <v>0.47546474924950083</v>
      </c>
      <c r="AA32">
        <f t="shared" si="658"/>
        <v>-2.8473092888082243E-4</v>
      </c>
      <c r="AB32">
        <f t="shared" si="395"/>
        <v>1.5781912418556709E-2</v>
      </c>
      <c r="AC32">
        <f t="shared" ca="1" si="396"/>
        <v>2.4423406156717214E-3</v>
      </c>
      <c r="AD32">
        <f t="shared" ca="1" si="659"/>
        <v>2.1576096867908989E-3</v>
      </c>
      <c r="AF32">
        <f t="shared" si="397"/>
        <v>2.3277254441431379</v>
      </c>
      <c r="AG32">
        <f t="shared" si="398"/>
        <v>0.6</v>
      </c>
      <c r="AH32">
        <f t="shared" si="399"/>
        <v>0.59999999999999576</v>
      </c>
      <c r="AI32">
        <f t="shared" si="400"/>
        <v>2.4073477174997477</v>
      </c>
      <c r="AJ32">
        <f t="shared" si="401"/>
        <v>2.4869699908563581</v>
      </c>
      <c r="AK32">
        <f t="shared" si="267"/>
        <v>7.9622273356610096E-2</v>
      </c>
      <c r="AL32" t="str">
        <f t="shared" si="268"/>
        <v>Weak initial curl</v>
      </c>
      <c r="AM32">
        <f t="shared" si="402"/>
        <v>2.2128050646047015</v>
      </c>
      <c r="AN32">
        <f t="shared" si="403"/>
        <v>-1.3297370593973628E-3</v>
      </c>
      <c r="AO32">
        <f t="shared" si="269"/>
        <v>2.4766226270199665</v>
      </c>
      <c r="AP32">
        <f t="shared" si="404"/>
        <v>0.92105609092004559</v>
      </c>
      <c r="AQ32">
        <f t="shared" si="405"/>
        <v>-5.6440862057040677E-4</v>
      </c>
      <c r="AR32">
        <f t="shared" si="406"/>
        <v>2.223507071585766E-2</v>
      </c>
      <c r="AS32">
        <f t="shared" ca="1" si="407"/>
        <v>5.8511562091424071E-3</v>
      </c>
      <c r="AT32">
        <f t="shared" ca="1" si="408"/>
        <v>5.2867475885720007E-3</v>
      </c>
      <c r="AV32">
        <f t="shared" si="409"/>
        <v>2.2975953253357981</v>
      </c>
      <c r="AW32">
        <f t="shared" si="410"/>
        <v>0.6</v>
      </c>
      <c r="AX32">
        <f t="shared" si="411"/>
        <v>0.63</v>
      </c>
      <c r="AY32">
        <f t="shared" si="412"/>
        <v>2.4170314191015088</v>
      </c>
      <c r="AZ32">
        <f t="shared" si="413"/>
        <v>2.5364675128672198</v>
      </c>
      <c r="BA32">
        <f t="shared" si="273"/>
        <v>0.11943609376571085</v>
      </c>
      <c r="BB32" t="str">
        <f t="shared" si="274"/>
        <v>Weak initial curl</v>
      </c>
      <c r="BC32">
        <f t="shared" si="414"/>
        <v>2.221810996685528</v>
      </c>
      <c r="BD32">
        <f t="shared" si="415"/>
        <v>-3.3136936397643404E-4</v>
      </c>
      <c r="BE32">
        <f t="shared" si="275"/>
        <v>2.5211734686365128</v>
      </c>
      <c r="BF32">
        <f t="shared" si="416"/>
        <v>1.3572695893270326</v>
      </c>
      <c r="BG32">
        <f t="shared" si="417"/>
        <v>-4.6862704869041959E-5</v>
      </c>
      <c r="BH32">
        <f t="shared" si="418"/>
        <v>2.4896346639813268E-2</v>
      </c>
      <c r="BI32">
        <f t="shared" ca="1" si="419"/>
        <v>9.0284464340524163E-3</v>
      </c>
      <c r="BJ32">
        <f t="shared" ca="1" si="420"/>
        <v>8.9815837291833747E-3</v>
      </c>
      <c r="BL32">
        <f t="shared" si="421"/>
        <v>2.2689089488035976</v>
      </c>
      <c r="BM32">
        <f t="shared" si="422"/>
        <v>0.6</v>
      </c>
      <c r="BN32">
        <f t="shared" si="423"/>
        <v>0.63</v>
      </c>
      <c r="BO32">
        <f t="shared" si="424"/>
        <v>2.4270532086912149</v>
      </c>
      <c r="BP32">
        <f t="shared" si="425"/>
        <v>2.5851974685788321</v>
      </c>
      <c r="BQ32">
        <f t="shared" si="279"/>
        <v>0.15814425988761727</v>
      </c>
      <c r="BR32" t="str">
        <f t="shared" si="280"/>
        <v>No Curl</v>
      </c>
      <c r="BS32">
        <f t="shared" si="426"/>
        <v>2.2308186230419249</v>
      </c>
      <c r="BT32">
        <f t="shared" si="427"/>
        <v>0</v>
      </c>
      <c r="BU32">
        <f t="shared" si="281"/>
        <v>2.5652291277364681</v>
      </c>
      <c r="BV32">
        <f t="shared" si="428"/>
        <v>1.7663985751125155</v>
      </c>
      <c r="BW32">
        <f t="shared" si="429"/>
        <v>0</v>
      </c>
      <c r="BX32">
        <f t="shared" si="430"/>
        <v>2.6726354573438894E-2</v>
      </c>
      <c r="BY32">
        <f t="shared" ca="1" si="431"/>
        <v>1.2026263672466994E-2</v>
      </c>
      <c r="BZ32">
        <f t="shared" ca="1" si="432"/>
        <v>1.2026263672466994E-2</v>
      </c>
      <c r="CB32">
        <f t="shared" si="433"/>
        <v>2.2351341542704599</v>
      </c>
      <c r="CC32">
        <f t="shared" si="434"/>
        <v>0.6</v>
      </c>
      <c r="CD32">
        <f t="shared" si="435"/>
        <v>0.63</v>
      </c>
      <c r="CE32">
        <f t="shared" si="436"/>
        <v>2.4370835653053082</v>
      </c>
      <c r="CF32">
        <f t="shared" si="437"/>
        <v>2.6390329763401583</v>
      </c>
      <c r="CG32">
        <f t="shared" si="285"/>
        <v>0.2019494110348492</v>
      </c>
      <c r="CH32" t="str">
        <f t="shared" si="286"/>
        <v>No Curl</v>
      </c>
      <c r="CI32">
        <f t="shared" si="438"/>
        <v>2.239829247856858</v>
      </c>
      <c r="CJ32">
        <f t="shared" si="439"/>
        <v>0</v>
      </c>
      <c r="CK32">
        <f t="shared" si="287"/>
        <v>2.6139279144141887</v>
      </c>
      <c r="CL32">
        <f t="shared" si="440"/>
        <v>2.2138576470297453</v>
      </c>
      <c r="CM32">
        <f t="shared" si="441"/>
        <v>0</v>
      </c>
      <c r="CN32">
        <f t="shared" si="442"/>
        <v>2.7322613350018114E-2</v>
      </c>
      <c r="CO32">
        <f t="shared" ca="1" si="443"/>
        <v>1.5026366159705739E-2</v>
      </c>
      <c r="CP32">
        <f t="shared" ca="1" si="444"/>
        <v>1.5026366159705739E-2</v>
      </c>
      <c r="CR32">
        <f t="shared" si="445"/>
        <v>2.1562289256270595</v>
      </c>
      <c r="CS32">
        <f t="shared" si="446"/>
        <v>0.6</v>
      </c>
      <c r="CT32">
        <f t="shared" si="447"/>
        <v>0.63</v>
      </c>
      <c r="CU32">
        <f t="shared" si="448"/>
        <v>2.417136088054523</v>
      </c>
      <c r="CV32">
        <f t="shared" si="449"/>
        <v>2.6780432504819864</v>
      </c>
      <c r="CW32">
        <f t="shared" si="291"/>
        <v>0.26090716242746348</v>
      </c>
      <c r="CX32" t="str">
        <f t="shared" si="292"/>
        <v>No Curl</v>
      </c>
      <c r="CY32">
        <f t="shared" si="450"/>
        <v>2.2218476308190831</v>
      </c>
      <c r="CZ32">
        <f t="shared" si="451"/>
        <v>0</v>
      </c>
      <c r="DA32">
        <f t="shared" si="293"/>
        <v>2.6463057263935217</v>
      </c>
      <c r="DB32">
        <f t="shared" si="452"/>
        <v>2.8256260015367713</v>
      </c>
      <c r="DC32">
        <f t="shared" si="453"/>
        <v>0</v>
      </c>
      <c r="DD32">
        <f t="shared" si="454"/>
        <v>3.2687088806729374E-2</v>
      </c>
      <c r="DE32">
        <f t="shared" ca="1" si="455"/>
        <v>1.9275886911572327E-2</v>
      </c>
      <c r="DF32">
        <f t="shared" ca="1" si="456"/>
        <v>1.9275886911572327E-2</v>
      </c>
      <c r="DH32">
        <f t="shared" si="457"/>
        <v>2.102908923507369</v>
      </c>
      <c r="DI32">
        <f t="shared" si="458"/>
        <v>0.6</v>
      </c>
      <c r="DJ32">
        <f t="shared" si="459"/>
        <v>0.63</v>
      </c>
      <c r="DK32">
        <f t="shared" si="460"/>
        <v>2.4171905398573941</v>
      </c>
      <c r="DL32">
        <f t="shared" si="461"/>
        <v>2.7314721562074182</v>
      </c>
      <c r="DM32">
        <f t="shared" si="297"/>
        <v>0.31428161635002461</v>
      </c>
      <c r="DN32" t="str">
        <f t="shared" si="298"/>
        <v>No Curl</v>
      </c>
      <c r="DO32">
        <f t="shared" si="462"/>
        <v>2.221866688950088</v>
      </c>
      <c r="DP32">
        <f t="shared" si="463"/>
        <v>0</v>
      </c>
      <c r="DQ32">
        <f t="shared" si="299"/>
        <v>2.6939533934694375</v>
      </c>
      <c r="DR32">
        <f t="shared" si="464"/>
        <v>3.344014297642627</v>
      </c>
      <c r="DS32">
        <f t="shared" si="465"/>
        <v>0</v>
      </c>
      <c r="DT32">
        <f t="shared" si="466"/>
        <v>3.5139695868830485E-2</v>
      </c>
      <c r="DU32">
        <f t="shared" ca="1" si="467"/>
        <v>2.2654007683368595E-2</v>
      </c>
      <c r="DV32">
        <f t="shared" ca="1" si="468"/>
        <v>2.2654007683368595E-2</v>
      </c>
      <c r="DX32">
        <f t="shared" si="469"/>
        <v>2.049028048931631</v>
      </c>
      <c r="DY32">
        <f t="shared" si="470"/>
        <v>0.6</v>
      </c>
      <c r="DZ32">
        <f t="shared" si="471"/>
        <v>0.63</v>
      </c>
      <c r="EA32">
        <f t="shared" si="472"/>
        <v>2.4172524138597495</v>
      </c>
      <c r="EB32">
        <f t="shared" si="473"/>
        <v>2.785476778787868</v>
      </c>
      <c r="EC32">
        <f t="shared" si="303"/>
        <v>0.3682243649281185</v>
      </c>
      <c r="ED32" t="str">
        <f t="shared" si="304"/>
        <v>No Curl</v>
      </c>
      <c r="EE32">
        <f t="shared" si="474"/>
        <v>2.2218883448509121</v>
      </c>
      <c r="EF32">
        <f t="shared" si="475"/>
        <v>0</v>
      </c>
      <c r="EG32">
        <f t="shared" si="305"/>
        <v>2.7423314273748329</v>
      </c>
      <c r="EH32">
        <f t="shared" si="476"/>
        <v>3.8495681649893663</v>
      </c>
      <c r="EI32">
        <f t="shared" si="477"/>
        <v>0</v>
      </c>
      <c r="EJ32">
        <f t="shared" si="478"/>
        <v>3.6315264463698239E-2</v>
      </c>
      <c r="EK32">
        <f t="shared" ca="1" si="479"/>
        <v>2.5958506744864749E-2</v>
      </c>
      <c r="EL32">
        <f t="shared" ca="1" si="480"/>
        <v>2.5958506744864749E-2</v>
      </c>
      <c r="EN32">
        <f t="shared" si="481"/>
        <v>2.0053654925062494</v>
      </c>
      <c r="EO32">
        <f t="shared" si="482"/>
        <v>0.6</v>
      </c>
      <c r="EP32">
        <f t="shared" si="483"/>
        <v>0.63</v>
      </c>
      <c r="EQ32">
        <f t="shared" si="484"/>
        <v>2.4273177770322101</v>
      </c>
      <c r="ER32">
        <f t="shared" si="485"/>
        <v>2.8492700615581712</v>
      </c>
      <c r="ES32">
        <f t="shared" si="309"/>
        <v>0.4219522845259609</v>
      </c>
      <c r="ET32" t="str">
        <f t="shared" si="310"/>
        <v>No Curl</v>
      </c>
      <c r="EU32">
        <f t="shared" si="486"/>
        <v>2.2309112219612732</v>
      </c>
      <c r="EV32">
        <f t="shared" si="487"/>
        <v>0</v>
      </c>
      <c r="EW32">
        <f t="shared" si="311"/>
        <v>2.8006968829279293</v>
      </c>
      <c r="EX32">
        <f t="shared" si="488"/>
        <v>4.3201762900976526</v>
      </c>
      <c r="EY32">
        <f t="shared" si="489"/>
        <v>0</v>
      </c>
      <c r="EZ32">
        <f t="shared" si="490"/>
        <v>3.7789141649057431E-2</v>
      </c>
      <c r="FA32">
        <f t="shared" ca="1" si="491"/>
        <v>2.9072247365759175E-2</v>
      </c>
      <c r="FB32">
        <f t="shared" ca="1" si="492"/>
        <v>2.9072247365759175E-2</v>
      </c>
      <c r="FD32">
        <f t="shared" si="493"/>
        <v>1.9522197866128488</v>
      </c>
      <c r="FE32">
        <f t="shared" si="494"/>
        <v>0.63</v>
      </c>
      <c r="FF32">
        <f t="shared" si="495"/>
        <v>0.63</v>
      </c>
      <c r="FG32">
        <f t="shared" si="496"/>
        <v>2.4265552212453945</v>
      </c>
      <c r="FH32">
        <f t="shared" si="497"/>
        <v>2.9008906558779404</v>
      </c>
      <c r="FI32">
        <f t="shared" si="315"/>
        <v>0.47433543463254579</v>
      </c>
      <c r="FJ32" t="str">
        <f t="shared" si="316"/>
        <v>No Curl</v>
      </c>
      <c r="FK32">
        <f t="shared" si="498"/>
        <v>2.2307693274358882</v>
      </c>
      <c r="FL32">
        <f t="shared" si="499"/>
        <v>0</v>
      </c>
      <c r="FM32">
        <f t="shared" si="317"/>
        <v>2.8472366911247566</v>
      </c>
      <c r="FN32">
        <f t="shared" si="500"/>
        <v>4.7781319697991789</v>
      </c>
      <c r="FO32">
        <f t="shared" si="501"/>
        <v>0</v>
      </c>
      <c r="FP32">
        <f t="shared" si="502"/>
        <v>3.8405269601130415E-2</v>
      </c>
      <c r="FQ32">
        <f t="shared" ca="1" si="503"/>
        <v>3.2146908620673674E-2</v>
      </c>
      <c r="FR32">
        <f t="shared" ca="1" si="504"/>
        <v>3.2146908620673674E-2</v>
      </c>
      <c r="FT32">
        <f t="shared" si="505"/>
        <v>1.9067330970130882</v>
      </c>
      <c r="FU32">
        <f t="shared" si="506"/>
        <v>0.63</v>
      </c>
      <c r="FV32">
        <f t="shared" si="507"/>
        <v>0.63</v>
      </c>
      <c r="FW32">
        <f t="shared" si="508"/>
        <v>2.4343066557701394</v>
      </c>
      <c r="FX32">
        <f t="shared" si="509"/>
        <v>2.9618802145271905</v>
      </c>
      <c r="FY32">
        <f t="shared" si="321"/>
        <v>0.52757355875705114</v>
      </c>
      <c r="FZ32" t="str">
        <f t="shared" si="322"/>
        <v>No Curl</v>
      </c>
      <c r="GA32">
        <f t="shared" si="510"/>
        <v>2.2383678643525884</v>
      </c>
      <c r="GB32">
        <f t="shared" si="511"/>
        <v>0</v>
      </c>
      <c r="GC32">
        <f t="shared" si="323"/>
        <v>2.9032074908467376</v>
      </c>
      <c r="GD32">
        <f t="shared" si="512"/>
        <v>5.2131108687902508</v>
      </c>
      <c r="GE32">
        <f t="shared" si="513"/>
        <v>0</v>
      </c>
      <c r="GF32">
        <f t="shared" si="514"/>
        <v>3.9496494878086659E-2</v>
      </c>
      <c r="GG32">
        <f t="shared" ca="1" si="515"/>
        <v>3.5159297344483656E-2</v>
      </c>
      <c r="GH32">
        <f t="shared" ca="1" si="516"/>
        <v>3.5159297344483656E-2</v>
      </c>
      <c r="GJ32">
        <f t="shared" si="517"/>
        <v>1.8708728237747978</v>
      </c>
      <c r="GK32">
        <f t="shared" si="518"/>
        <v>0.63</v>
      </c>
      <c r="GL32">
        <f t="shared" si="519"/>
        <v>0.65999999999999992</v>
      </c>
      <c r="GM32">
        <f t="shared" si="520"/>
        <v>2.4530629839342737</v>
      </c>
      <c r="GN32">
        <f t="shared" si="521"/>
        <v>3.0352531440937494</v>
      </c>
      <c r="GO32">
        <f t="shared" si="327"/>
        <v>0.58219016015947578</v>
      </c>
      <c r="GP32" t="str">
        <f t="shared" si="328"/>
        <v>No Curl</v>
      </c>
      <c r="GQ32">
        <f t="shared" si="522"/>
        <v>2.2561970443769961</v>
      </c>
      <c r="GR32">
        <f t="shared" si="523"/>
        <v>0</v>
      </c>
      <c r="GS32">
        <f t="shared" si="329"/>
        <v>2.97154677605366</v>
      </c>
      <c r="GT32">
        <f t="shared" si="524"/>
        <v>5.6217559520204325</v>
      </c>
      <c r="GU32">
        <f t="shared" si="525"/>
        <v>0</v>
      </c>
      <c r="GV32">
        <f t="shared" si="526"/>
        <v>3.9947327951581291E-2</v>
      </c>
      <c r="GW32">
        <f t="shared" ca="1" si="527"/>
        <v>3.7765611765668568E-2</v>
      </c>
      <c r="GX32">
        <f t="shared" ca="1" si="528"/>
        <v>3.7765611765668568E-2</v>
      </c>
      <c r="GZ32">
        <f t="shared" si="529"/>
        <v>1.8286518831773177</v>
      </c>
      <c r="HA32">
        <f t="shared" si="530"/>
        <v>0.63</v>
      </c>
      <c r="HB32">
        <f t="shared" si="531"/>
        <v>0.65999999999999992</v>
      </c>
      <c r="HC32">
        <f t="shared" si="532"/>
        <v>2.463143431414482</v>
      </c>
      <c r="HD32">
        <f t="shared" si="533"/>
        <v>3.0976349796516467</v>
      </c>
      <c r="HE32">
        <f t="shared" si="333"/>
        <v>0.63449154823716447</v>
      </c>
      <c r="HF32" t="str">
        <f t="shared" si="334"/>
        <v>No Curl</v>
      </c>
      <c r="HG32">
        <f t="shared" si="534"/>
        <v>2.2652252009950691</v>
      </c>
      <c r="HH32">
        <f t="shared" si="535"/>
        <v>0</v>
      </c>
      <c r="HI32">
        <f t="shared" si="335"/>
        <v>3.0292870056681394</v>
      </c>
      <c r="HJ32">
        <f t="shared" si="536"/>
        <v>6.0113930951386143</v>
      </c>
      <c r="HK32">
        <f t="shared" si="537"/>
        <v>0</v>
      </c>
      <c r="HL32">
        <f t="shared" si="538"/>
        <v>4.1689746530101386E-2</v>
      </c>
      <c r="HM32">
        <f t="shared" ca="1" si="539"/>
        <v>4.0807758643871317E-2</v>
      </c>
      <c r="HN32">
        <f t="shared" ca="1" si="540"/>
        <v>4.0807758643871317E-2</v>
      </c>
      <c r="HP32">
        <f t="shared" si="541"/>
        <v>1.785850227141627</v>
      </c>
      <c r="HQ32">
        <f t="shared" si="542"/>
        <v>0.63</v>
      </c>
      <c r="HR32">
        <f t="shared" si="543"/>
        <v>0.65999999999999992</v>
      </c>
      <c r="HS32">
        <f t="shared" si="544"/>
        <v>2.4732268600326681</v>
      </c>
      <c r="HT32">
        <f t="shared" si="545"/>
        <v>3.1606034929237086</v>
      </c>
      <c r="HU32">
        <f t="shared" si="339"/>
        <v>0.68737663289104078</v>
      </c>
      <c r="HV32" t="str">
        <f t="shared" si="340"/>
        <v>No Curl</v>
      </c>
      <c r="HW32">
        <f t="shared" si="546"/>
        <v>2.2742544010114343</v>
      </c>
      <c r="HX32">
        <f t="shared" si="547"/>
        <v>0</v>
      </c>
      <c r="HY32">
        <f t="shared" si="341"/>
        <v>3.0876998779213145</v>
      </c>
      <c r="HZ32">
        <f t="shared" si="548"/>
        <v>6.39077041511021</v>
      </c>
      <c r="IA32">
        <f t="shared" si="549"/>
        <v>0</v>
      </c>
      <c r="IB32">
        <f t="shared" si="550"/>
        <v>4.1816059419820591E-2</v>
      </c>
      <c r="IC32">
        <f t="shared" ca="1" si="551"/>
        <v>4.3363688422872623E-2</v>
      </c>
      <c r="ID32">
        <f t="shared" ca="1" si="552"/>
        <v>4.3363688422872623E-2</v>
      </c>
      <c r="IF32">
        <f t="shared" si="553"/>
        <v>1.7424673388929648</v>
      </c>
      <c r="IG32">
        <f t="shared" si="554"/>
        <v>0.63</v>
      </c>
      <c r="IH32">
        <f t="shared" si="555"/>
        <v>0.65999999999999992</v>
      </c>
      <c r="II32">
        <f t="shared" si="556"/>
        <v>2.4833129305632857</v>
      </c>
      <c r="IJ32">
        <f t="shared" si="557"/>
        <v>3.2241585222336067</v>
      </c>
      <c r="IK32">
        <f t="shared" si="345"/>
        <v>0.74084559167032094</v>
      </c>
      <c r="IL32" t="str">
        <f t="shared" si="346"/>
        <v>No Curl</v>
      </c>
      <c r="IM32">
        <f t="shared" si="558"/>
        <v>2.2832845256971503</v>
      </c>
      <c r="IN32">
        <f t="shared" si="559"/>
        <v>0</v>
      </c>
      <c r="IO32">
        <f t="shared" si="347"/>
        <v>3.1467822079992778</v>
      </c>
      <c r="IP32">
        <f t="shared" si="560"/>
        <v>6.7602346942328717</v>
      </c>
      <c r="IQ32">
        <f t="shared" si="561"/>
        <v>0</v>
      </c>
      <c r="IR32">
        <f t="shared" si="562"/>
        <v>4.1885779211393928E-2</v>
      </c>
      <c r="IS32">
        <f t="shared" ca="1" si="563"/>
        <v>4.5831107033322972E-2</v>
      </c>
      <c r="IT32">
        <f t="shared" ca="1" si="564"/>
        <v>4.5831107033322972E-2</v>
      </c>
      <c r="IV32">
        <f t="shared" si="565"/>
        <v>1.5494280889431238</v>
      </c>
      <c r="IW32">
        <f t="shared" si="566"/>
        <v>0.65999999999999992</v>
      </c>
      <c r="IX32">
        <f t="shared" si="567"/>
        <v>0.69</v>
      </c>
      <c r="IY32">
        <f t="shared" si="568"/>
        <v>2.5594649590849925</v>
      </c>
      <c r="IZ32">
        <f t="shared" si="569"/>
        <v>3.5695018292268603</v>
      </c>
      <c r="JA32">
        <f t="shared" si="351"/>
        <v>1.0100368701418683</v>
      </c>
      <c r="JB32" t="str">
        <f t="shared" si="352"/>
        <v>No Curl</v>
      </c>
      <c r="JC32">
        <f t="shared" si="570"/>
        <v>2.3537877356797479</v>
      </c>
      <c r="JD32">
        <f t="shared" si="571"/>
        <v>0</v>
      </c>
      <c r="JE32">
        <f t="shared" si="353"/>
        <v>3.4711170231695463</v>
      </c>
      <c r="JF32">
        <f t="shared" si="572"/>
        <v>8.3657487798688912</v>
      </c>
      <c r="JG32">
        <f t="shared" si="573"/>
        <v>0</v>
      </c>
      <c r="JH32">
        <f t="shared" si="574"/>
        <v>4.4340681317074158E-2</v>
      </c>
      <c r="JI32">
        <f t="shared" ca="1" si="575"/>
        <v>5.7690386253188397E-2</v>
      </c>
      <c r="JJ32">
        <f t="shared" ca="1" si="576"/>
        <v>5.7690386253188397E-2</v>
      </c>
      <c r="JL32">
        <f t="shared" si="577"/>
        <v>1.1475809168662889</v>
      </c>
      <c r="JM32">
        <f t="shared" si="578"/>
        <v>1.0739999999999998</v>
      </c>
      <c r="JN32">
        <f t="shared" si="579"/>
        <v>0.72</v>
      </c>
      <c r="JO32">
        <f t="shared" si="580"/>
        <v>2.7476701593582904</v>
      </c>
      <c r="JP32">
        <f t="shared" si="581"/>
        <v>4.3477594018502925</v>
      </c>
      <c r="JQ32">
        <f t="shared" si="357"/>
        <v>1.6000892424920017</v>
      </c>
      <c r="JR32" t="str">
        <f t="shared" si="358"/>
        <v>No Curl</v>
      </c>
      <c r="JS32">
        <f t="shared" si="582"/>
        <v>2.5339927854253608</v>
      </c>
      <c r="JT32">
        <f t="shared" si="583"/>
        <v>0</v>
      </c>
      <c r="JU32">
        <f t="shared" si="359"/>
        <v>4.2101031474792636</v>
      </c>
      <c r="JV32">
        <f t="shared" si="584"/>
        <v>10.954517228068074</v>
      </c>
      <c r="JW32">
        <f t="shared" si="585"/>
        <v>0</v>
      </c>
      <c r="JX32">
        <f t="shared" si="586"/>
        <v>4.5775119496984346E-2</v>
      </c>
      <c r="JY32">
        <f t="shared" ca="1" si="587"/>
        <v>7.6863589430130011E-2</v>
      </c>
      <c r="JZ32">
        <f t="shared" ca="1" si="588"/>
        <v>7.6863589430130011E-2</v>
      </c>
      <c r="KB32">
        <f t="shared" si="589"/>
        <v>0.6497309290192419</v>
      </c>
      <c r="KC32">
        <f t="shared" si="590"/>
        <v>1.5840000000000001</v>
      </c>
      <c r="KD32">
        <f t="shared" si="591"/>
        <v>0.77999999999999992</v>
      </c>
      <c r="KE32">
        <f t="shared" si="592"/>
        <v>2.8770268745708427</v>
      </c>
      <c r="KF32">
        <f t="shared" si="593"/>
        <v>5.1043228201224444</v>
      </c>
      <c r="KG32">
        <f t="shared" si="363"/>
        <v>2.2272959455516013</v>
      </c>
      <c r="KH32" t="str">
        <f t="shared" si="364"/>
        <v>No Curl</v>
      </c>
      <c r="KI32">
        <f t="shared" si="594"/>
        <v>2.6657246227664619</v>
      </c>
      <c r="KJ32">
        <f t="shared" si="595"/>
        <v>0</v>
      </c>
      <c r="KK32">
        <f t="shared" si="365"/>
        <v>4.9332641960383308</v>
      </c>
      <c r="KL32">
        <f t="shared" si="596"/>
        <v>13.046550579252795</v>
      </c>
      <c r="KM32">
        <f t="shared" si="597"/>
        <v>0</v>
      </c>
      <c r="KN32">
        <f t="shared" si="598"/>
        <v>4.735813441236781E-2</v>
      </c>
      <c r="KO32">
        <f t="shared" ca="1" si="599"/>
        <v>9.3287859160749942E-2</v>
      </c>
      <c r="KP32">
        <f t="shared" ca="1" si="600"/>
        <v>9.3287859160749942E-2</v>
      </c>
      <c r="KR32">
        <f t="shared" si="601"/>
        <v>0.11279566044355871</v>
      </c>
      <c r="KS32">
        <f t="shared" si="602"/>
        <v>1.7978399999999999</v>
      </c>
      <c r="KT32">
        <f t="shared" si="603"/>
        <v>0.80999999999999994</v>
      </c>
      <c r="KU32">
        <f t="shared" si="604"/>
        <v>2.9428132515604442</v>
      </c>
      <c r="KV32">
        <f t="shared" si="605"/>
        <v>5.7728308426773296</v>
      </c>
      <c r="KW32">
        <f t="shared" si="369"/>
        <v>2.8300175911168854</v>
      </c>
      <c r="KX32" t="str">
        <f t="shared" si="370"/>
        <v>No Curl</v>
      </c>
      <c r="KY32">
        <f t="shared" si="606"/>
        <v>2.7316081167201753</v>
      </c>
      <c r="KZ32">
        <f t="shared" si="607"/>
        <v>0</v>
      </c>
      <c r="LA32">
        <f t="shared" si="371"/>
        <v>5.5762028225546807</v>
      </c>
      <c r="LB32">
        <f t="shared" si="608"/>
        <v>14.700032173356535</v>
      </c>
      <c r="LC32">
        <f t="shared" si="609"/>
        <v>0</v>
      </c>
      <c r="LD32">
        <f t="shared" si="610"/>
        <v>4.8226192262934876E-2</v>
      </c>
      <c r="LE32">
        <f t="shared" ca="1" si="611"/>
        <v>0.10601928602060161</v>
      </c>
      <c r="LF32">
        <f t="shared" ca="1" si="612"/>
        <v>0.10601928602060161</v>
      </c>
      <c r="LH32">
        <f t="shared" si="613"/>
        <v>-0.47246760090902729</v>
      </c>
      <c r="LI32">
        <f t="shared" si="614"/>
        <v>1.68906</v>
      </c>
      <c r="LJ32">
        <f t="shared" si="615"/>
        <v>0.84</v>
      </c>
      <c r="LK32">
        <f t="shared" si="616"/>
        <v>2.9259624165603779</v>
      </c>
      <c r="LL32">
        <f t="shared" si="617"/>
        <v>6.3243924340297832</v>
      </c>
      <c r="LM32">
        <f t="shared" si="375"/>
        <v>3.3984300174694053</v>
      </c>
      <c r="LN32" t="str">
        <f t="shared" si="376"/>
        <v>No Curl</v>
      </c>
      <c r="LO32">
        <f t="shared" si="618"/>
        <v>2.7148281361466369</v>
      </c>
      <c r="LP32">
        <f t="shared" si="619"/>
        <v>0</v>
      </c>
      <c r="LQ32">
        <f t="shared" si="377"/>
        <v>6.1101177594234288</v>
      </c>
      <c r="LR32">
        <f t="shared" si="620"/>
        <v>16.146754124357088</v>
      </c>
      <c r="LS32">
        <f t="shared" si="621"/>
        <v>0</v>
      </c>
      <c r="LT32">
        <f t="shared" si="622"/>
        <v>4.7901037317700096E-2</v>
      </c>
      <c r="LU32">
        <f t="shared" ca="1" si="623"/>
        <v>0.1157530383977517</v>
      </c>
      <c r="LV32">
        <f t="shared" ca="1" si="624"/>
        <v>0.1157530383977517</v>
      </c>
      <c r="LX32">
        <f t="shared" si="625"/>
        <v>-1.0427129602077017</v>
      </c>
      <c r="LY32">
        <f t="shared" si="626"/>
        <v>1.1999999999999997</v>
      </c>
      <c r="LZ32">
        <f t="shared" si="627"/>
        <v>0.87</v>
      </c>
      <c r="MA32">
        <f t="shared" si="628"/>
        <v>2.8308580220021895</v>
      </c>
      <c r="MB32">
        <f t="shared" si="629"/>
        <v>6.7044290042120807</v>
      </c>
      <c r="MC32">
        <f t="shared" si="381"/>
        <v>3.8735709822098912</v>
      </c>
      <c r="MD32" t="str">
        <f t="shared" si="382"/>
        <v>No Curl</v>
      </c>
      <c r="ME32">
        <f t="shared" si="630"/>
        <v>2.6170890577007668</v>
      </c>
      <c r="MF32">
        <f t="shared" si="631"/>
        <v>0</v>
      </c>
      <c r="MG32">
        <f t="shared" si="383"/>
        <v>6.4816019240170029</v>
      </c>
      <c r="MH32">
        <f t="shared" si="632"/>
        <v>17.386309906653207</v>
      </c>
      <c r="MI32">
        <f t="shared" si="633"/>
        <v>0</v>
      </c>
      <c r="MJ32">
        <f t="shared" si="634"/>
        <v>4.7384943493765541E-2</v>
      </c>
      <c r="MK32">
        <f t="shared" ca="1" si="635"/>
        <v>0.12283694966835296</v>
      </c>
      <c r="ML32">
        <f t="shared" ca="1" si="636"/>
        <v>0.12283694966835296</v>
      </c>
      <c r="MN32">
        <f t="shared" si="637"/>
        <v>-1.6221967960657926</v>
      </c>
      <c r="MO32">
        <f t="shared" si="638"/>
        <v>0.63</v>
      </c>
      <c r="MP32">
        <f t="shared" si="639"/>
        <v>0.87</v>
      </c>
      <c r="MQ32">
        <f t="shared" si="640"/>
        <v>2.6178586286230914</v>
      </c>
      <c r="MR32">
        <f t="shared" si="641"/>
        <v>6.8579140533119771</v>
      </c>
      <c r="MS32">
        <f t="shared" si="387"/>
        <v>4.2400554246888849</v>
      </c>
      <c r="MT32" t="str">
        <f t="shared" si="388"/>
        <v>No Curl</v>
      </c>
      <c r="MU32">
        <f t="shared" si="642"/>
        <v>2.411436057742228</v>
      </c>
      <c r="MV32">
        <f t="shared" si="643"/>
        <v>0</v>
      </c>
      <c r="MW32">
        <f t="shared" si="389"/>
        <v>6.6375285398810098</v>
      </c>
      <c r="MX32">
        <f t="shared" si="644"/>
        <v>18.62665330703804</v>
      </c>
      <c r="MY32">
        <f t="shared" si="645"/>
        <v>0</v>
      </c>
      <c r="MZ32">
        <f t="shared" si="646"/>
        <v>4.6124488402621878E-2</v>
      </c>
      <c r="NA32">
        <f t="shared" ca="1" si="647"/>
        <v>0.12772935249956829</v>
      </c>
      <c r="NB32">
        <f t="shared" ca="1" si="648"/>
        <v>0.12772935249956829</v>
      </c>
    </row>
    <row r="33" spans="1:366" x14ac:dyDescent="0.25">
      <c r="A33">
        <v>-2.82</v>
      </c>
      <c r="B33">
        <f t="shared" si="6"/>
        <v>0.01</v>
      </c>
      <c r="C33">
        <f>(Overview!C3*10/C$13)*$B33</f>
        <v>0.6</v>
      </c>
      <c r="D33">
        <f t="shared" si="7"/>
        <v>0.6</v>
      </c>
      <c r="E33">
        <f t="shared" si="8"/>
        <v>1</v>
      </c>
      <c r="F33">
        <f t="shared" si="9"/>
        <v>0.01</v>
      </c>
      <c r="H33">
        <v>10</v>
      </c>
      <c r="I33">
        <v>1</v>
      </c>
      <c r="J33">
        <f t="shared" si="390"/>
        <v>2.133333333333332</v>
      </c>
      <c r="K33">
        <f t="shared" si="391"/>
        <v>0.6</v>
      </c>
      <c r="L33">
        <f t="shared" si="392"/>
        <v>0.9968847352024921</v>
      </c>
      <c r="M33" t="str">
        <f t="shared" si="262"/>
        <v>No Curl</v>
      </c>
      <c r="N33">
        <f t="shared" si="649"/>
        <v>2.1666666666666665</v>
      </c>
      <c r="P33">
        <f t="shared" si="650"/>
        <v>2.3489874805680611</v>
      </c>
      <c r="Q33">
        <f t="shared" si="651"/>
        <v>0.6</v>
      </c>
      <c r="R33">
        <f t="shared" si="652"/>
        <v>0.59444444444444045</v>
      </c>
      <c r="S33">
        <f t="shared" si="653"/>
        <v>2.3892202121502062</v>
      </c>
      <c r="T33">
        <f t="shared" si="654"/>
        <v>2.4294529437323518</v>
      </c>
      <c r="U33">
        <f t="shared" si="393"/>
        <v>4.0232731582145353E-2</v>
      </c>
      <c r="V33" t="str">
        <f t="shared" si="655"/>
        <v>Weak initial curl</v>
      </c>
      <c r="W33">
        <f t="shared" si="394"/>
        <v>2.4442376928767668</v>
      </c>
      <c r="X33">
        <f t="shared" si="656"/>
        <v>-3.909345988526122E-4</v>
      </c>
      <c r="Y33">
        <f t="shared" si="263"/>
        <v>2.4241462473229078</v>
      </c>
      <c r="Z33">
        <f t="shared" si="657"/>
        <v>0.47546474924949994</v>
      </c>
      <c r="AA33">
        <f t="shared" si="658"/>
        <v>-3.1127894505085816E-4</v>
      </c>
      <c r="AB33">
        <f t="shared" si="395"/>
        <v>1.7535458242840789E-2</v>
      </c>
      <c r="AC33">
        <f t="shared" ca="1" si="396"/>
        <v>2.7137117951908018E-3</v>
      </c>
      <c r="AD33">
        <f t="shared" ca="1" si="659"/>
        <v>2.4024328501399436E-3</v>
      </c>
      <c r="AF33">
        <f t="shared" si="397"/>
        <v>2.3180678019168934</v>
      </c>
      <c r="AG33">
        <f t="shared" si="398"/>
        <v>0.6</v>
      </c>
      <c r="AH33">
        <f t="shared" si="399"/>
        <v>0.59907407407406987</v>
      </c>
      <c r="AI33">
        <f t="shared" si="400"/>
        <v>2.397359725561834</v>
      </c>
      <c r="AJ33">
        <f t="shared" si="401"/>
        <v>2.4766516492067749</v>
      </c>
      <c r="AK33">
        <f t="shared" si="267"/>
        <v>7.9291923644940754E-2</v>
      </c>
      <c r="AL33" t="str">
        <f t="shared" si="268"/>
        <v>Weak initial curl</v>
      </c>
      <c r="AM33">
        <f t="shared" si="402"/>
        <v>2.4535398363546763</v>
      </c>
      <c r="AN33">
        <f t="shared" si="403"/>
        <v>-1.3241629996335539E-3</v>
      </c>
      <c r="AO33">
        <f t="shared" si="269"/>
        <v>2.4663472161800146</v>
      </c>
      <c r="AP33">
        <f t="shared" si="404"/>
        <v>0.92105609092004692</v>
      </c>
      <c r="AQ33">
        <f t="shared" si="405"/>
        <v>-6.5784401144124095E-4</v>
      </c>
      <c r="AR33">
        <f t="shared" si="406"/>
        <v>2.4705634128730735E-2</v>
      </c>
      <c r="AS33">
        <f t="shared" ca="1" si="407"/>
        <v>6.5012846768248969E-3</v>
      </c>
      <c r="AT33">
        <f t="shared" ca="1" si="408"/>
        <v>5.8434406653836563E-3</v>
      </c>
      <c r="AV33">
        <f t="shared" si="409"/>
        <v>2.2877763405155549</v>
      </c>
      <c r="AW33">
        <f t="shared" si="410"/>
        <v>0.6</v>
      </c>
      <c r="AX33">
        <f t="shared" si="411"/>
        <v>0.63</v>
      </c>
      <c r="AY33">
        <f t="shared" si="412"/>
        <v>2.4067020131558641</v>
      </c>
      <c r="AZ33">
        <f t="shared" si="413"/>
        <v>2.5256276857961741</v>
      </c>
      <c r="BA33">
        <f t="shared" si="273"/>
        <v>0.11892567264030962</v>
      </c>
      <c r="BB33" t="str">
        <f t="shared" si="274"/>
        <v>Weak initial curl</v>
      </c>
      <c r="BC33">
        <f t="shared" si="414"/>
        <v>2.4635141385956789</v>
      </c>
      <c r="BD33">
        <f t="shared" si="415"/>
        <v>-4.9705404596465106E-4</v>
      </c>
      <c r="BE33">
        <f t="shared" si="275"/>
        <v>2.5103990020693319</v>
      </c>
      <c r="BF33">
        <f t="shared" si="416"/>
        <v>1.3572695893270337</v>
      </c>
      <c r="BG33">
        <f t="shared" si="417"/>
        <v>-8.7867571629453669E-5</v>
      </c>
      <c r="BH33">
        <f t="shared" si="418"/>
        <v>2.7662607377570307E-2</v>
      </c>
      <c r="BI33">
        <f t="shared" ca="1" si="419"/>
        <v>1.0031607148947132E-2</v>
      </c>
      <c r="BJ33">
        <f t="shared" ca="1" si="420"/>
        <v>9.9437395773176781E-3</v>
      </c>
      <c r="BL33">
        <f t="shared" si="421"/>
        <v>2.2592551424191267</v>
      </c>
      <c r="BM33">
        <f t="shared" si="422"/>
        <v>0.6</v>
      </c>
      <c r="BN33">
        <f t="shared" si="423"/>
        <v>0.63</v>
      </c>
      <c r="BO33">
        <f t="shared" si="424"/>
        <v>2.4167265264442834</v>
      </c>
      <c r="BP33">
        <f t="shared" si="425"/>
        <v>2.5741979104694401</v>
      </c>
      <c r="BQ33">
        <f t="shared" si="279"/>
        <v>0.1574713840251567</v>
      </c>
      <c r="BR33" t="str">
        <f t="shared" si="280"/>
        <v>No Curl</v>
      </c>
      <c r="BS33">
        <f t="shared" si="426"/>
        <v>2.4735239439110464</v>
      </c>
      <c r="BT33">
        <f t="shared" si="427"/>
        <v>0</v>
      </c>
      <c r="BU33">
        <f t="shared" si="281"/>
        <v>2.5543145313865216</v>
      </c>
      <c r="BV33">
        <f t="shared" si="428"/>
        <v>1.7663985751125144</v>
      </c>
      <c r="BW33">
        <f t="shared" si="429"/>
        <v>0</v>
      </c>
      <c r="BX33">
        <f t="shared" si="430"/>
        <v>2.9695949526043208E-2</v>
      </c>
      <c r="BY33">
        <f t="shared" ca="1" si="431"/>
        <v>1.336251519162999E-2</v>
      </c>
      <c r="BZ33">
        <f t="shared" ca="1" si="432"/>
        <v>1.336251519162999E-2</v>
      </c>
      <c r="CB33">
        <f t="shared" si="433"/>
        <v>2.2256666747261531</v>
      </c>
      <c r="CC33">
        <f t="shared" si="434"/>
        <v>0.6</v>
      </c>
      <c r="CD33">
        <f t="shared" si="435"/>
        <v>0.63</v>
      </c>
      <c r="CE33">
        <f t="shared" si="436"/>
        <v>2.4267606776351385</v>
      </c>
      <c r="CF33">
        <f t="shared" si="437"/>
        <v>2.6278546805441256</v>
      </c>
      <c r="CG33">
        <f t="shared" si="285"/>
        <v>0.20109400290898627</v>
      </c>
      <c r="CH33" t="str">
        <f t="shared" si="286"/>
        <v>No Curl</v>
      </c>
      <c r="CI33">
        <f t="shared" si="438"/>
        <v>2.4835376043873887</v>
      </c>
      <c r="CJ33">
        <f t="shared" si="439"/>
        <v>0</v>
      </c>
      <c r="CK33">
        <f t="shared" si="287"/>
        <v>2.6028559574970949</v>
      </c>
      <c r="CL33">
        <f t="shared" si="440"/>
        <v>2.213857647029748</v>
      </c>
      <c r="CM33">
        <f t="shared" si="441"/>
        <v>0</v>
      </c>
      <c r="CN33">
        <f t="shared" si="442"/>
        <v>3.0358459277797907E-2</v>
      </c>
      <c r="CO33">
        <f t="shared" ca="1" si="443"/>
        <v>1.6695962399673046E-2</v>
      </c>
      <c r="CP33">
        <f t="shared" ca="1" si="444"/>
        <v>1.6695962399673046E-2</v>
      </c>
      <c r="CR33">
        <f t="shared" si="445"/>
        <v>2.1470261535049349</v>
      </c>
      <c r="CS33">
        <f t="shared" si="446"/>
        <v>0.6</v>
      </c>
      <c r="CT33">
        <f t="shared" si="447"/>
        <v>0.63</v>
      </c>
      <c r="CU33">
        <f t="shared" si="448"/>
        <v>2.406819765728005</v>
      </c>
      <c r="CV33">
        <f t="shared" si="449"/>
        <v>2.6666133779510757</v>
      </c>
      <c r="CW33">
        <f t="shared" si="291"/>
        <v>0.2597936122230704</v>
      </c>
      <c r="CX33" t="str">
        <f t="shared" si="292"/>
        <v>No Curl</v>
      </c>
      <c r="CY33">
        <f t="shared" si="450"/>
        <v>2.4635612396245352</v>
      </c>
      <c r="CZ33">
        <f t="shared" si="451"/>
        <v>0</v>
      </c>
      <c r="DA33">
        <f t="shared" si="293"/>
        <v>2.6350113094250682</v>
      </c>
      <c r="DB33">
        <f t="shared" si="452"/>
        <v>2.8256260015367705</v>
      </c>
      <c r="DC33">
        <f t="shared" si="453"/>
        <v>0</v>
      </c>
      <c r="DD33">
        <f t="shared" si="454"/>
        <v>3.6318987563032638E-2</v>
      </c>
      <c r="DE33">
        <f t="shared" ca="1" si="455"/>
        <v>2.1417652123969254E-2</v>
      </c>
      <c r="DF33">
        <f t="shared" ca="1" si="456"/>
        <v>2.1417652123969254E-2</v>
      </c>
      <c r="DH33">
        <f t="shared" si="457"/>
        <v>2.0939398445196109</v>
      </c>
      <c r="DI33">
        <f t="shared" si="458"/>
        <v>0.6</v>
      </c>
      <c r="DJ33">
        <f t="shared" si="459"/>
        <v>0.63</v>
      </c>
      <c r="DK33">
        <f t="shared" si="460"/>
        <v>2.406881024006235</v>
      </c>
      <c r="DL33">
        <f t="shared" si="461"/>
        <v>2.7198222034928583</v>
      </c>
      <c r="DM33">
        <f t="shared" si="297"/>
        <v>0.3129411794866237</v>
      </c>
      <c r="DN33" t="str">
        <f t="shared" si="298"/>
        <v>No Curl</v>
      </c>
      <c r="DO33">
        <f t="shared" si="462"/>
        <v>2.4635857429358272</v>
      </c>
      <c r="DP33">
        <f t="shared" si="463"/>
        <v>0</v>
      </c>
      <c r="DQ33">
        <f t="shared" si="299"/>
        <v>2.6824634613543239</v>
      </c>
      <c r="DR33">
        <f t="shared" si="464"/>
        <v>3.3440142976426253</v>
      </c>
      <c r="DS33">
        <f t="shared" si="465"/>
        <v>0</v>
      </c>
      <c r="DT33">
        <f t="shared" si="466"/>
        <v>3.9044106520922758E-2</v>
      </c>
      <c r="DU33">
        <f t="shared" ca="1" si="467"/>
        <v>2.5171119648187325E-2</v>
      </c>
      <c r="DV33">
        <f t="shared" ca="1" si="468"/>
        <v>2.5171119648187325E-2</v>
      </c>
      <c r="DX33">
        <f t="shared" si="469"/>
        <v>2.0402955560677873</v>
      </c>
      <c r="DY33">
        <f t="shared" si="470"/>
        <v>0.6</v>
      </c>
      <c r="DZ33">
        <f t="shared" si="471"/>
        <v>0.63</v>
      </c>
      <c r="EA33">
        <f t="shared" si="472"/>
        <v>2.4069506322588849</v>
      </c>
      <c r="EB33">
        <f t="shared" si="473"/>
        <v>2.7736057084499826</v>
      </c>
      <c r="EC33">
        <f t="shared" si="303"/>
        <v>0.36665507619109761</v>
      </c>
      <c r="ED33" t="str">
        <f t="shared" si="304"/>
        <v>No Curl</v>
      </c>
      <c r="EE33">
        <f t="shared" si="474"/>
        <v>2.4636135862368871</v>
      </c>
      <c r="EF33">
        <f t="shared" si="475"/>
        <v>0</v>
      </c>
      <c r="EG33">
        <f t="shared" si="305"/>
        <v>2.7306442327401221</v>
      </c>
      <c r="EH33">
        <f t="shared" si="476"/>
        <v>3.8495681649893663</v>
      </c>
      <c r="EI33">
        <f t="shared" si="477"/>
        <v>0</v>
      </c>
      <c r="EJ33">
        <f t="shared" si="478"/>
        <v>4.0350293848553598E-2</v>
      </c>
      <c r="EK33">
        <f t="shared" ca="1" si="479"/>
        <v>2.8842785272071944E-2</v>
      </c>
      <c r="EL33">
        <f t="shared" ca="1" si="480"/>
        <v>2.8842785272071944E-2</v>
      </c>
      <c r="EN33">
        <f t="shared" si="481"/>
        <v>1.9968612690799983</v>
      </c>
      <c r="EO33">
        <f t="shared" si="482"/>
        <v>0.6</v>
      </c>
      <c r="EP33">
        <f t="shared" si="483"/>
        <v>0.63</v>
      </c>
      <c r="EQ33">
        <f t="shared" si="484"/>
        <v>2.417024165827903</v>
      </c>
      <c r="ER33">
        <f t="shared" si="485"/>
        <v>2.8371870625758082</v>
      </c>
      <c r="ES33">
        <f t="shared" si="309"/>
        <v>0.42016289674790497</v>
      </c>
      <c r="ET33" t="str">
        <f t="shared" si="310"/>
        <v>No Curl</v>
      </c>
      <c r="EU33">
        <f t="shared" si="486"/>
        <v>2.4736429996644942</v>
      </c>
      <c r="EV33">
        <f t="shared" si="487"/>
        <v>0</v>
      </c>
      <c r="EW33">
        <f t="shared" si="311"/>
        <v>2.7888198699192643</v>
      </c>
      <c r="EX33">
        <f t="shared" si="488"/>
        <v>4.3201762900976535</v>
      </c>
      <c r="EY33">
        <f t="shared" si="489"/>
        <v>0</v>
      </c>
      <c r="EZ33">
        <f t="shared" si="490"/>
        <v>4.1987935165619369E-2</v>
      </c>
      <c r="FA33">
        <f t="shared" ca="1" si="491"/>
        <v>3.2302497073065747E-2</v>
      </c>
      <c r="FB33">
        <f t="shared" ca="1" si="492"/>
        <v>3.2302497073065747E-2</v>
      </c>
      <c r="FD33">
        <f t="shared" si="493"/>
        <v>1.9438113689561234</v>
      </c>
      <c r="FE33">
        <f t="shared" si="494"/>
        <v>0.63</v>
      </c>
      <c r="FF33">
        <f t="shared" si="495"/>
        <v>0.63</v>
      </c>
      <c r="FG33">
        <f t="shared" si="496"/>
        <v>2.4161037905677354</v>
      </c>
      <c r="FH33">
        <f t="shared" si="497"/>
        <v>2.8883962121793472</v>
      </c>
      <c r="FI33">
        <f t="shared" si="315"/>
        <v>0.47229242161161189</v>
      </c>
      <c r="FJ33" t="str">
        <f t="shared" si="316"/>
        <v>No Curl</v>
      </c>
      <c r="FK33">
        <f t="shared" si="498"/>
        <v>2.4734248495604279</v>
      </c>
      <c r="FL33">
        <f t="shared" si="499"/>
        <v>0</v>
      </c>
      <c r="FM33">
        <f t="shared" si="317"/>
        <v>2.834973340742438</v>
      </c>
      <c r="FN33">
        <f t="shared" si="500"/>
        <v>4.778131969799178</v>
      </c>
      <c r="FO33">
        <f t="shared" si="501"/>
        <v>0</v>
      </c>
      <c r="FP33">
        <f t="shared" si="502"/>
        <v>4.2672521779033794E-2</v>
      </c>
      <c r="FQ33">
        <f t="shared" ca="1" si="503"/>
        <v>3.5718787356304085E-2</v>
      </c>
      <c r="FR33">
        <f t="shared" ca="1" si="504"/>
        <v>3.5718787356304085E-2</v>
      </c>
      <c r="FT33">
        <f t="shared" si="505"/>
        <v>1.8985539678256518</v>
      </c>
      <c r="FU33">
        <f t="shared" si="506"/>
        <v>0.63</v>
      </c>
      <c r="FV33">
        <f t="shared" si="507"/>
        <v>0.63</v>
      </c>
      <c r="FW33">
        <f t="shared" si="508"/>
        <v>2.4238644451374238</v>
      </c>
      <c r="FX33">
        <f t="shared" si="509"/>
        <v>2.9491749224491963</v>
      </c>
      <c r="FY33">
        <f t="shared" si="321"/>
        <v>0.52531047731177227</v>
      </c>
      <c r="FZ33" t="str">
        <f t="shared" si="322"/>
        <v>No Curl</v>
      </c>
      <c r="GA33">
        <f t="shared" si="510"/>
        <v>2.4817985299296024</v>
      </c>
      <c r="GB33">
        <f t="shared" si="511"/>
        <v>0</v>
      </c>
      <c r="GC33">
        <f t="shared" si="323"/>
        <v>2.8907538814963951</v>
      </c>
      <c r="GD33">
        <f t="shared" si="512"/>
        <v>5.2131108687902517</v>
      </c>
      <c r="GE33">
        <f t="shared" si="513"/>
        <v>0</v>
      </c>
      <c r="GF33">
        <f t="shared" si="514"/>
        <v>4.3884994308985181E-2</v>
      </c>
      <c r="GG33">
        <f t="shared" ca="1" si="515"/>
        <v>3.9065885938315177E-2</v>
      </c>
      <c r="GH33">
        <f t="shared" ca="1" si="516"/>
        <v>3.9065885938315177E-2</v>
      </c>
      <c r="GJ33">
        <f t="shared" si="517"/>
        <v>1.8626642575299657</v>
      </c>
      <c r="GK33">
        <f t="shared" si="518"/>
        <v>0.63</v>
      </c>
      <c r="GL33">
        <f t="shared" si="519"/>
        <v>0.65999999999999992</v>
      </c>
      <c r="GM33">
        <f t="shared" si="520"/>
        <v>2.4423000235927246</v>
      </c>
      <c r="GN33">
        <f t="shared" si="521"/>
        <v>3.0219357896554833</v>
      </c>
      <c r="GO33">
        <f t="shared" si="327"/>
        <v>0.57963576606275879</v>
      </c>
      <c r="GP33" t="str">
        <f t="shared" si="328"/>
        <v>No Curl</v>
      </c>
      <c r="GQ33">
        <f t="shared" si="522"/>
        <v>2.5015033427704236</v>
      </c>
      <c r="GR33">
        <f t="shared" si="523"/>
        <v>0</v>
      </c>
      <c r="GS33">
        <f t="shared" si="329"/>
        <v>2.9585089371097819</v>
      </c>
      <c r="GT33">
        <f t="shared" si="524"/>
        <v>5.6217559520204325</v>
      </c>
      <c r="GU33">
        <f t="shared" si="525"/>
        <v>0</v>
      </c>
      <c r="GV33">
        <f t="shared" si="526"/>
        <v>4.4385919946201433E-2</v>
      </c>
      <c r="GW33">
        <f t="shared" ca="1" si="527"/>
        <v>4.196179085074285E-2</v>
      </c>
      <c r="GX33">
        <f t="shared" ca="1" si="528"/>
        <v>4.196179085074285E-2</v>
      </c>
      <c r="GZ33">
        <f t="shared" si="529"/>
        <v>1.8206688649568472</v>
      </c>
      <c r="HA33">
        <f t="shared" si="530"/>
        <v>0.63</v>
      </c>
      <c r="HB33">
        <f t="shared" si="531"/>
        <v>0.65999999999999992</v>
      </c>
      <c r="HC33">
        <f t="shared" si="532"/>
        <v>2.4523905270079589</v>
      </c>
      <c r="HD33">
        <f t="shared" si="533"/>
        <v>3.0841121890590713</v>
      </c>
      <c r="HE33">
        <f t="shared" si="333"/>
        <v>0.63172166205111202</v>
      </c>
      <c r="HF33" t="str">
        <f t="shared" si="334"/>
        <v>No Curl</v>
      </c>
      <c r="HG33">
        <f t="shared" si="534"/>
        <v>2.5115395441365171</v>
      </c>
      <c r="HH33">
        <f t="shared" si="535"/>
        <v>0</v>
      </c>
      <c r="HI33">
        <f t="shared" si="335"/>
        <v>3.0160625895921473</v>
      </c>
      <c r="HJ33">
        <f t="shared" si="536"/>
        <v>6.0113930951386152</v>
      </c>
      <c r="HK33">
        <f t="shared" si="537"/>
        <v>0</v>
      </c>
      <c r="HL33">
        <f t="shared" si="538"/>
        <v>4.6321940589001541E-2</v>
      </c>
      <c r="HM33">
        <f t="shared" ca="1" si="539"/>
        <v>4.5341954048745907E-2</v>
      </c>
      <c r="HN33">
        <f t="shared" ca="1" si="540"/>
        <v>4.5341954048745907E-2</v>
      </c>
      <c r="HP33">
        <f t="shared" si="541"/>
        <v>1.7780933758758779</v>
      </c>
      <c r="HQ33">
        <f t="shared" si="542"/>
        <v>0.63</v>
      </c>
      <c r="HR33">
        <f t="shared" si="543"/>
        <v>0.65999999999999992</v>
      </c>
      <c r="HS33">
        <f t="shared" si="544"/>
        <v>2.4624843842034183</v>
      </c>
      <c r="HT33">
        <f t="shared" si="545"/>
        <v>3.146875392530958</v>
      </c>
      <c r="HU33">
        <f t="shared" si="339"/>
        <v>0.68439100832754007</v>
      </c>
      <c r="HV33" t="str">
        <f t="shared" si="340"/>
        <v>No Curl</v>
      </c>
      <c r="HW33">
        <f t="shared" si="546"/>
        <v>2.521577087014701</v>
      </c>
      <c r="HX33">
        <f t="shared" si="547"/>
        <v>0</v>
      </c>
      <c r="HY33">
        <f t="shared" si="341"/>
        <v>3.0742884348213844</v>
      </c>
      <c r="HZ33">
        <f t="shared" si="548"/>
        <v>6.39077041511021</v>
      </c>
      <c r="IA33">
        <f t="shared" si="549"/>
        <v>0</v>
      </c>
      <c r="IB33">
        <f t="shared" si="550"/>
        <v>4.6462288244245101E-2</v>
      </c>
      <c r="IC33">
        <f t="shared" ca="1" si="551"/>
        <v>4.8181876025414024E-2</v>
      </c>
      <c r="ID33">
        <f t="shared" ca="1" si="552"/>
        <v>4.8181876025414024E-2</v>
      </c>
      <c r="IF33">
        <f t="shared" si="553"/>
        <v>1.7349372100255498</v>
      </c>
      <c r="IG33">
        <f t="shared" si="554"/>
        <v>0.63</v>
      </c>
      <c r="IH33">
        <f t="shared" si="555"/>
        <v>0.65999999999999992</v>
      </c>
      <c r="II33">
        <f t="shared" si="556"/>
        <v>2.4725812135503631</v>
      </c>
      <c r="IJ33">
        <f t="shared" si="557"/>
        <v>3.2102252170751764</v>
      </c>
      <c r="IK33">
        <f t="shared" si="345"/>
        <v>0.7376440035248133</v>
      </c>
      <c r="IL33" t="str">
        <f t="shared" si="346"/>
        <v>No Curl</v>
      </c>
      <c r="IM33">
        <f t="shared" si="558"/>
        <v>2.5316158187534787</v>
      </c>
      <c r="IN33">
        <f t="shared" si="559"/>
        <v>0</v>
      </c>
      <c r="IO33">
        <f t="shared" si="347"/>
        <v>3.1331832870812093</v>
      </c>
      <c r="IP33">
        <f t="shared" si="560"/>
        <v>6.7602346942328708</v>
      </c>
      <c r="IQ33">
        <f t="shared" si="561"/>
        <v>0</v>
      </c>
      <c r="IR33">
        <f t="shared" si="562"/>
        <v>4.6539754679326584E-2</v>
      </c>
      <c r="IS33">
        <f t="shared" ca="1" si="563"/>
        <v>5.0923452259247749E-2</v>
      </c>
      <c r="IT33">
        <f t="shared" ca="1" si="564"/>
        <v>5.0923452259247749E-2</v>
      </c>
      <c r="IV33">
        <f t="shared" si="565"/>
        <v>1.5426654514614084</v>
      </c>
      <c r="IW33">
        <f t="shared" si="566"/>
        <v>0.65999999999999992</v>
      </c>
      <c r="IX33">
        <f t="shared" si="567"/>
        <v>0.69</v>
      </c>
      <c r="IY33">
        <f t="shared" si="568"/>
        <v>2.5482939123039499</v>
      </c>
      <c r="IZ33">
        <f t="shared" si="569"/>
        <v>3.5539223731464906</v>
      </c>
      <c r="JA33">
        <f t="shared" si="351"/>
        <v>1.0056284608425412</v>
      </c>
      <c r="JB33" t="str">
        <f t="shared" si="352"/>
        <v>No Curl</v>
      </c>
      <c r="JC33">
        <f t="shared" si="570"/>
        <v>2.6097342315882472</v>
      </c>
      <c r="JD33">
        <f t="shared" si="571"/>
        <v>0</v>
      </c>
      <c r="JE33">
        <f t="shared" si="353"/>
        <v>3.4559669776451245</v>
      </c>
      <c r="JF33">
        <f t="shared" si="572"/>
        <v>8.3657487798688912</v>
      </c>
      <c r="JG33">
        <f t="shared" si="573"/>
        <v>0</v>
      </c>
      <c r="JH33">
        <f t="shared" si="574"/>
        <v>4.9267423685637954E-2</v>
      </c>
      <c r="JI33">
        <f t="shared" ca="1" si="575"/>
        <v>6.4100429170209333E-2</v>
      </c>
      <c r="JJ33">
        <f t="shared" ca="1" si="576"/>
        <v>6.4100429170209333E-2</v>
      </c>
      <c r="JL33">
        <f t="shared" si="577"/>
        <v>1.1418683115487551</v>
      </c>
      <c r="JM33">
        <f t="shared" si="578"/>
        <v>1.0739999999999998</v>
      </c>
      <c r="JN33">
        <f t="shared" si="579"/>
        <v>0.72</v>
      </c>
      <c r="JO33">
        <f t="shared" si="580"/>
        <v>2.7339923829745199</v>
      </c>
      <c r="JP33">
        <f t="shared" si="581"/>
        <v>4.3261164544002852</v>
      </c>
      <c r="JQ33">
        <f t="shared" si="357"/>
        <v>1.592124071425765</v>
      </c>
      <c r="JR33" t="str">
        <f t="shared" si="358"/>
        <v>No Curl</v>
      </c>
      <c r="JS33">
        <f t="shared" si="582"/>
        <v>2.8087598013611896</v>
      </c>
      <c r="JT33">
        <f t="shared" si="583"/>
        <v>0</v>
      </c>
      <c r="JU33">
        <f t="shared" si="359"/>
        <v>4.1891454465675659</v>
      </c>
      <c r="JV33">
        <f t="shared" si="584"/>
        <v>10.954517228068074</v>
      </c>
      <c r="JW33">
        <f t="shared" si="585"/>
        <v>0</v>
      </c>
      <c r="JX33">
        <f t="shared" si="586"/>
        <v>5.0861243885538164E-2</v>
      </c>
      <c r="JY33">
        <f t="shared" ca="1" si="587"/>
        <v>8.5403988255700017E-2</v>
      </c>
      <c r="JZ33">
        <f t="shared" ca="1" si="588"/>
        <v>8.5403988255700017E-2</v>
      </c>
      <c r="KB33">
        <f t="shared" si="589"/>
        <v>0.64588609901392502</v>
      </c>
      <c r="KC33">
        <f t="shared" si="590"/>
        <v>1.5840000000000001</v>
      </c>
      <c r="KD33">
        <f t="shared" si="591"/>
        <v>0.77999999999999992</v>
      </c>
      <c r="KE33">
        <f t="shared" si="592"/>
        <v>2.8600018588921978</v>
      </c>
      <c r="KF33">
        <f t="shared" si="593"/>
        <v>5.0741176187704715</v>
      </c>
      <c r="KG33">
        <f t="shared" si="363"/>
        <v>2.2141157598782732</v>
      </c>
      <c r="KH33" t="str">
        <f t="shared" si="364"/>
        <v>No Curl</v>
      </c>
      <c r="KI33">
        <f t="shared" si="594"/>
        <v>2.953427310223546</v>
      </c>
      <c r="KJ33">
        <f t="shared" si="595"/>
        <v>0</v>
      </c>
      <c r="KK33">
        <f t="shared" si="365"/>
        <v>4.9040712465296545</v>
      </c>
      <c r="KL33">
        <f t="shared" si="596"/>
        <v>13.046550579252795</v>
      </c>
      <c r="KM33">
        <f t="shared" si="597"/>
        <v>0</v>
      </c>
      <c r="KN33">
        <f t="shared" si="598"/>
        <v>5.2620149347075346E-2</v>
      </c>
      <c r="KO33">
        <f t="shared" ca="1" si="599"/>
        <v>0.10365317684527771</v>
      </c>
      <c r="KP33">
        <f t="shared" ca="1" si="600"/>
        <v>0.10365317684527771</v>
      </c>
      <c r="KR33">
        <f t="shared" si="601"/>
        <v>0.11209007901904056</v>
      </c>
      <c r="KS33">
        <f t="shared" si="602"/>
        <v>1.7978399999999999</v>
      </c>
      <c r="KT33">
        <f t="shared" si="603"/>
        <v>0.80999999999999994</v>
      </c>
      <c r="KU33">
        <f t="shared" si="604"/>
        <v>2.924404791891325</v>
      </c>
      <c r="KV33">
        <f t="shared" si="605"/>
        <v>5.7367195047636095</v>
      </c>
      <c r="KW33">
        <f t="shared" si="369"/>
        <v>2.8123147128722845</v>
      </c>
      <c r="KX33" t="str">
        <f t="shared" si="370"/>
        <v>No Curl</v>
      </c>
      <c r="KY33">
        <f t="shared" si="606"/>
        <v>3.0258894418762199</v>
      </c>
      <c r="KZ33">
        <f t="shared" si="607"/>
        <v>0</v>
      </c>
      <c r="LA33">
        <f t="shared" si="371"/>
        <v>5.5413214705995752</v>
      </c>
      <c r="LB33">
        <f t="shared" si="608"/>
        <v>14.700032173356535</v>
      </c>
      <c r="LC33">
        <f t="shared" si="609"/>
        <v>0</v>
      </c>
      <c r="LD33">
        <f t="shared" si="610"/>
        <v>5.358465806992764E-2</v>
      </c>
      <c r="LE33">
        <f t="shared" ca="1" si="611"/>
        <v>0.11779920668955733</v>
      </c>
      <c r="LF33">
        <f t="shared" ca="1" si="612"/>
        <v>0.11779920668955733</v>
      </c>
      <c r="LH33">
        <f t="shared" si="613"/>
        <v>-0.46955726896655903</v>
      </c>
      <c r="LI33">
        <f t="shared" si="614"/>
        <v>1.6941600000000001</v>
      </c>
      <c r="LJ33">
        <f t="shared" si="615"/>
        <v>0.84</v>
      </c>
      <c r="LK33">
        <f t="shared" si="616"/>
        <v>2.9079389121613599</v>
      </c>
      <c r="LL33">
        <f t="shared" si="617"/>
        <v>6.2854350932892791</v>
      </c>
      <c r="LM33">
        <f t="shared" si="375"/>
        <v>3.3774961811279192</v>
      </c>
      <c r="LN33" t="str">
        <f t="shared" si="376"/>
        <v>No Curl</v>
      </c>
      <c r="LO33">
        <f t="shared" si="618"/>
        <v>3.0074243778026748</v>
      </c>
      <c r="LP33">
        <f t="shared" si="619"/>
        <v>0</v>
      </c>
      <c r="LQ33">
        <f t="shared" si="377"/>
        <v>6.0724803196216754</v>
      </c>
      <c r="LR33">
        <f t="shared" si="620"/>
        <v>16.146754124357084</v>
      </c>
      <c r="LS33">
        <f t="shared" si="621"/>
        <v>0</v>
      </c>
      <c r="LT33">
        <f t="shared" si="622"/>
        <v>5.3223374797444552E-2</v>
      </c>
      <c r="LU33">
        <f t="shared" ca="1" si="623"/>
        <v>0.12861448710861301</v>
      </c>
      <c r="LV33">
        <f t="shared" ca="1" si="624"/>
        <v>0.12861448710861301</v>
      </c>
      <c r="LX33">
        <f t="shared" si="625"/>
        <v>-1.0369902604612</v>
      </c>
      <c r="LY33">
        <f t="shared" si="626"/>
        <v>1.2119399999999998</v>
      </c>
      <c r="LZ33">
        <f t="shared" si="627"/>
        <v>0.87</v>
      </c>
      <c r="MA33">
        <f t="shared" si="628"/>
        <v>2.8153214830857967</v>
      </c>
      <c r="MB33">
        <f t="shared" si="629"/>
        <v>6.6676332266327938</v>
      </c>
      <c r="MC33">
        <f t="shared" si="381"/>
        <v>3.8523117435469967</v>
      </c>
      <c r="MD33" t="str">
        <f t="shared" si="382"/>
        <v>No Curl</v>
      </c>
      <c r="ME33">
        <f t="shared" si="630"/>
        <v>2.9001748599009858</v>
      </c>
      <c r="MF33">
        <f t="shared" si="631"/>
        <v>0</v>
      </c>
      <c r="MG33">
        <f t="shared" si="383"/>
        <v>6.4460290836448007</v>
      </c>
      <c r="MH33">
        <f t="shared" si="632"/>
        <v>17.386309906653207</v>
      </c>
      <c r="MI33">
        <f t="shared" si="633"/>
        <v>0</v>
      </c>
      <c r="MJ33">
        <f t="shared" si="634"/>
        <v>5.2649937215295046E-2</v>
      </c>
      <c r="MK33">
        <f t="shared" ca="1" si="635"/>
        <v>0.13648549963150328</v>
      </c>
      <c r="ML33">
        <f t="shared" ca="1" si="636"/>
        <v>0.13648549963150328</v>
      </c>
      <c r="MN33">
        <f t="shared" si="637"/>
        <v>-1.6146489552372489</v>
      </c>
      <c r="MO33">
        <f t="shared" si="638"/>
        <v>0.63</v>
      </c>
      <c r="MP33">
        <f t="shared" si="639"/>
        <v>0.87</v>
      </c>
      <c r="MQ33">
        <f t="shared" si="640"/>
        <v>2.6056781211233866</v>
      </c>
      <c r="MR33">
        <f t="shared" si="641"/>
        <v>6.8260051974840241</v>
      </c>
      <c r="MS33">
        <f t="shared" si="387"/>
        <v>4.2203270763606362</v>
      </c>
      <c r="MT33" t="str">
        <f t="shared" si="388"/>
        <v>No Curl</v>
      </c>
      <c r="MU33">
        <f t="shared" si="642"/>
        <v>2.6732219206045373</v>
      </c>
      <c r="MV33">
        <f t="shared" si="643"/>
        <v>0</v>
      </c>
      <c r="MW33">
        <f t="shared" si="389"/>
        <v>6.6066451051242403</v>
      </c>
      <c r="MX33">
        <f t="shared" si="644"/>
        <v>18.62665330703804</v>
      </c>
      <c r="MY33">
        <f t="shared" si="645"/>
        <v>0</v>
      </c>
      <c r="MZ33">
        <f t="shared" si="646"/>
        <v>5.1249431558468755E-2</v>
      </c>
      <c r="NA33">
        <f t="shared" ca="1" si="647"/>
        <v>0.14192150277729812</v>
      </c>
      <c r="NB33">
        <f t="shared" ca="1" si="648"/>
        <v>0.14192150277729812</v>
      </c>
    </row>
    <row r="34" spans="1:366" x14ac:dyDescent="0.25">
      <c r="A34">
        <v>-2.81</v>
      </c>
      <c r="B34">
        <f t="shared" si="6"/>
        <v>0.01</v>
      </c>
      <c r="C34">
        <f>(Overview!C3*10/C$13)*$B34</f>
        <v>0.6</v>
      </c>
      <c r="D34">
        <f t="shared" si="7"/>
        <v>0.6</v>
      </c>
      <c r="E34">
        <f t="shared" si="8"/>
        <v>1</v>
      </c>
      <c r="F34">
        <f t="shared" si="9"/>
        <v>0.01</v>
      </c>
      <c r="H34">
        <v>11</v>
      </c>
      <c r="I34">
        <v>1.1000000000000001</v>
      </c>
      <c r="J34">
        <f t="shared" si="390"/>
        <v>2.1266666666666652</v>
      </c>
      <c r="K34">
        <f t="shared" si="391"/>
        <v>0.6</v>
      </c>
      <c r="L34">
        <f t="shared" si="392"/>
        <v>0.99687499999999996</v>
      </c>
      <c r="M34" t="str">
        <f t="shared" si="262"/>
        <v>No Curl</v>
      </c>
      <c r="N34">
        <f t="shared" si="649"/>
        <v>2.3796666666666662</v>
      </c>
      <c r="P34">
        <f t="shared" si="650"/>
        <v>2.3392271235304083</v>
      </c>
      <c r="Q34">
        <f t="shared" si="651"/>
        <v>0.6</v>
      </c>
      <c r="R34">
        <f t="shared" si="652"/>
        <v>0.59351851851851456</v>
      </c>
      <c r="S34">
        <f t="shared" si="653"/>
        <v>2.3792926827337775</v>
      </c>
      <c r="T34">
        <f t="shared" si="654"/>
        <v>2.4193582419371471</v>
      </c>
      <c r="U34">
        <f t="shared" si="393"/>
        <v>4.0065559203369405E-2</v>
      </c>
      <c r="V34" t="str">
        <f t="shared" si="655"/>
        <v>Weak initial curl</v>
      </c>
      <c r="W34">
        <f t="shared" si="394"/>
        <v>2.6831597140917873</v>
      </c>
      <c r="X34">
        <f t="shared" si="656"/>
        <v>-3.5481283577884623E-4</v>
      </c>
      <c r="Y34">
        <f t="shared" si="263"/>
        <v>2.4140735955607808</v>
      </c>
      <c r="Z34">
        <f t="shared" si="657"/>
        <v>0.47546474924950155</v>
      </c>
      <c r="AA34">
        <f t="shared" si="658"/>
        <v>-3.3509090409308958E-4</v>
      </c>
      <c r="AB34">
        <f t="shared" si="395"/>
        <v>1.9289004067124877E-2</v>
      </c>
      <c r="AC34">
        <f t="shared" ca="1" si="396"/>
        <v>2.9850829747098836E-3</v>
      </c>
      <c r="AD34">
        <f t="shared" ca="1" si="659"/>
        <v>2.649992070616794E-3</v>
      </c>
      <c r="AF34">
        <f t="shared" si="397"/>
        <v>2.308420104911439</v>
      </c>
      <c r="AG34">
        <f t="shared" si="398"/>
        <v>0.6</v>
      </c>
      <c r="AH34">
        <f t="shared" si="399"/>
        <v>0.59814814814814399</v>
      </c>
      <c r="AI34">
        <f t="shared" si="400"/>
        <v>2.3873820190313459</v>
      </c>
      <c r="AJ34">
        <f t="shared" si="401"/>
        <v>2.4663439331512533</v>
      </c>
      <c r="AK34">
        <f t="shared" si="267"/>
        <v>7.8961914119907162E-2</v>
      </c>
      <c r="AL34" t="str">
        <f t="shared" si="268"/>
        <v>Weak initial curl</v>
      </c>
      <c r="AM34">
        <f t="shared" si="402"/>
        <v>2.6932758089108599</v>
      </c>
      <c r="AN34">
        <f t="shared" si="403"/>
        <v>-1.3134455715952946E-3</v>
      </c>
      <c r="AO34">
        <f t="shared" si="269"/>
        <v>2.456082386724951</v>
      </c>
      <c r="AP34">
        <f t="shared" si="404"/>
        <v>0.92105609092004581</v>
      </c>
      <c r="AQ34">
        <f t="shared" si="405"/>
        <v>-7.5033972017855171E-4</v>
      </c>
      <c r="AR34">
        <f t="shared" si="406"/>
        <v>2.7176197541603806E-2</v>
      </c>
      <c r="AS34">
        <f t="shared" ca="1" si="407"/>
        <v>7.1514131445073858E-3</v>
      </c>
      <c r="AT34">
        <f t="shared" ca="1" si="408"/>
        <v>6.4010734243288344E-3</v>
      </c>
      <c r="AV34">
        <f t="shared" si="409"/>
        <v>2.2779573556953117</v>
      </c>
      <c r="AW34">
        <f t="shared" si="410"/>
        <v>0.6</v>
      </c>
      <c r="AX34">
        <f t="shared" si="411"/>
        <v>0.63</v>
      </c>
      <c r="AY34">
        <f t="shared" si="412"/>
        <v>2.3963726072102194</v>
      </c>
      <c r="AZ34">
        <f t="shared" si="413"/>
        <v>2.514787858725128</v>
      </c>
      <c r="BA34">
        <f t="shared" si="273"/>
        <v>0.11841525151490817</v>
      </c>
      <c r="BB34" t="str">
        <f t="shared" si="274"/>
        <v>Weak initial curl</v>
      </c>
      <c r="BC34">
        <f t="shared" si="414"/>
        <v>2.7041843399112655</v>
      </c>
      <c r="BD34">
        <f t="shared" si="415"/>
        <v>-6.6273872795286808E-4</v>
      </c>
      <c r="BE34">
        <f t="shared" si="275"/>
        <v>2.4996245355021505</v>
      </c>
      <c r="BF34">
        <f t="shared" si="416"/>
        <v>1.3572695893270321</v>
      </c>
      <c r="BG34">
        <f t="shared" si="417"/>
        <v>-1.4058811460712588E-4</v>
      </c>
      <c r="BH34">
        <f t="shared" si="418"/>
        <v>3.0428868115327343E-2</v>
      </c>
      <c r="BI34">
        <f t="shared" ca="1" si="419"/>
        <v>1.1034767863841846E-2</v>
      </c>
      <c r="BJ34">
        <f t="shared" ca="1" si="420"/>
        <v>1.089417974923472E-2</v>
      </c>
      <c r="BL34">
        <f t="shared" si="421"/>
        <v>2.2496013360346558</v>
      </c>
      <c r="BM34">
        <f t="shared" si="422"/>
        <v>0.6</v>
      </c>
      <c r="BN34">
        <f t="shared" si="423"/>
        <v>0.63</v>
      </c>
      <c r="BO34">
        <f t="shared" si="424"/>
        <v>2.406399844197352</v>
      </c>
      <c r="BP34">
        <f t="shared" si="425"/>
        <v>2.5631983523600481</v>
      </c>
      <c r="BQ34">
        <f t="shared" si="279"/>
        <v>0.15679850816269614</v>
      </c>
      <c r="BR34" t="str">
        <f t="shared" si="280"/>
        <v>No Curl</v>
      </c>
      <c r="BS34">
        <f t="shared" si="426"/>
        <v>2.7151965965554745</v>
      </c>
      <c r="BT34">
        <f t="shared" si="427"/>
        <v>0</v>
      </c>
      <c r="BU34">
        <f t="shared" si="281"/>
        <v>2.5433999350365744</v>
      </c>
      <c r="BV34">
        <f t="shared" si="428"/>
        <v>1.7663985751125135</v>
      </c>
      <c r="BW34">
        <f t="shared" si="429"/>
        <v>0</v>
      </c>
      <c r="BX34">
        <f t="shared" si="430"/>
        <v>3.2665544478647522E-2</v>
      </c>
      <c r="BY34">
        <f t="shared" ca="1" si="431"/>
        <v>1.4698766710792985E-2</v>
      </c>
      <c r="BZ34">
        <f t="shared" ca="1" si="432"/>
        <v>1.4698766710792985E-2</v>
      </c>
      <c r="CB34">
        <f t="shared" si="433"/>
        <v>2.2161991951818463</v>
      </c>
      <c r="CC34">
        <f t="shared" si="434"/>
        <v>0.6</v>
      </c>
      <c r="CD34">
        <f t="shared" si="435"/>
        <v>0.63</v>
      </c>
      <c r="CE34">
        <f t="shared" si="436"/>
        <v>2.4164377899649687</v>
      </c>
      <c r="CF34">
        <f t="shared" si="437"/>
        <v>2.6166763847480925</v>
      </c>
      <c r="CG34">
        <f t="shared" si="285"/>
        <v>0.20023859478312311</v>
      </c>
      <c r="CH34" t="str">
        <f t="shared" si="286"/>
        <v>No Curl</v>
      </c>
      <c r="CI34">
        <f t="shared" si="438"/>
        <v>2.7262136721509025</v>
      </c>
      <c r="CJ34">
        <f t="shared" si="439"/>
        <v>0</v>
      </c>
      <c r="CK34">
        <f t="shared" si="287"/>
        <v>2.591784000580001</v>
      </c>
      <c r="CL34">
        <f t="shared" si="440"/>
        <v>2.2138576470297475</v>
      </c>
      <c r="CM34">
        <f t="shared" si="441"/>
        <v>0</v>
      </c>
      <c r="CN34">
        <f t="shared" si="442"/>
        <v>3.33943052055777E-2</v>
      </c>
      <c r="CO34">
        <f t="shared" ca="1" si="443"/>
        <v>1.8365558639640352E-2</v>
      </c>
      <c r="CP34">
        <f t="shared" ca="1" si="444"/>
        <v>1.8365558639640352E-2</v>
      </c>
      <c r="CR34">
        <f t="shared" si="445"/>
        <v>2.1378233813828098</v>
      </c>
      <c r="CS34">
        <f t="shared" si="446"/>
        <v>0.6</v>
      </c>
      <c r="CT34">
        <f t="shared" si="447"/>
        <v>0.63</v>
      </c>
      <c r="CU34">
        <f t="shared" si="448"/>
        <v>2.3965034434014871</v>
      </c>
      <c r="CV34">
        <f t="shared" si="449"/>
        <v>2.6551835054201645</v>
      </c>
      <c r="CW34">
        <f t="shared" si="291"/>
        <v>0.25868006201867733</v>
      </c>
      <c r="CX34" t="str">
        <f t="shared" si="292"/>
        <v>No Curl</v>
      </c>
      <c r="CY34">
        <f t="shared" si="450"/>
        <v>2.7042432161973355</v>
      </c>
      <c r="CZ34">
        <f t="shared" si="451"/>
        <v>0</v>
      </c>
      <c r="DA34">
        <f t="shared" si="293"/>
        <v>2.6237168924566139</v>
      </c>
      <c r="DB34">
        <f t="shared" si="452"/>
        <v>2.8256260015367705</v>
      </c>
      <c r="DC34">
        <f t="shared" si="453"/>
        <v>0</v>
      </c>
      <c r="DD34">
        <f t="shared" si="454"/>
        <v>3.9950886319335903E-2</v>
      </c>
      <c r="DE34">
        <f t="shared" ca="1" si="455"/>
        <v>2.3559417336366181E-2</v>
      </c>
      <c r="DF34">
        <f t="shared" ca="1" si="456"/>
        <v>2.3559417336366181E-2</v>
      </c>
      <c r="DH34">
        <f t="shared" si="457"/>
        <v>2.0849707655318528</v>
      </c>
      <c r="DI34">
        <f t="shared" si="458"/>
        <v>0.6</v>
      </c>
      <c r="DJ34">
        <f t="shared" si="459"/>
        <v>0.63</v>
      </c>
      <c r="DK34">
        <f t="shared" si="460"/>
        <v>2.396571508155076</v>
      </c>
      <c r="DL34">
        <f t="shared" si="461"/>
        <v>2.7081722507782984</v>
      </c>
      <c r="DM34">
        <f t="shared" si="297"/>
        <v>0.31160074262322279</v>
      </c>
      <c r="DN34" t="str">
        <f t="shared" si="298"/>
        <v>No Curl</v>
      </c>
      <c r="DO34">
        <f t="shared" si="462"/>
        <v>2.7042738453364508</v>
      </c>
      <c r="DP34">
        <f t="shared" si="463"/>
        <v>0</v>
      </c>
      <c r="DQ34">
        <f t="shared" si="299"/>
        <v>2.6709735292392098</v>
      </c>
      <c r="DR34">
        <f t="shared" si="464"/>
        <v>3.3440142976426239</v>
      </c>
      <c r="DS34">
        <f t="shared" si="465"/>
        <v>0</v>
      </c>
      <c r="DT34">
        <f t="shared" si="466"/>
        <v>4.2948517173015031E-2</v>
      </c>
      <c r="DU34">
        <f t="shared" ca="1" si="467"/>
        <v>2.7688231613006056E-2</v>
      </c>
      <c r="DV34">
        <f t="shared" ca="1" si="468"/>
        <v>2.7688231613006056E-2</v>
      </c>
      <c r="DX34">
        <f t="shared" si="469"/>
        <v>2.0315630632039436</v>
      </c>
      <c r="DY34">
        <f t="shared" si="470"/>
        <v>0.6</v>
      </c>
      <c r="DZ34">
        <f t="shared" si="471"/>
        <v>0.63</v>
      </c>
      <c r="EA34">
        <f t="shared" si="472"/>
        <v>2.3966488506580204</v>
      </c>
      <c r="EB34">
        <f t="shared" si="473"/>
        <v>2.7617346381120971</v>
      </c>
      <c r="EC34">
        <f t="shared" si="303"/>
        <v>0.36508578745407672</v>
      </c>
      <c r="ED34" t="str">
        <f t="shared" si="304"/>
        <v>No Curl</v>
      </c>
      <c r="EE34">
        <f t="shared" si="474"/>
        <v>2.7043086494627757</v>
      </c>
      <c r="EF34">
        <f t="shared" si="475"/>
        <v>0</v>
      </c>
      <c r="EG34">
        <f t="shared" si="305"/>
        <v>2.7189570381054118</v>
      </c>
      <c r="EH34">
        <f t="shared" si="476"/>
        <v>3.8495681649893654</v>
      </c>
      <c r="EI34">
        <f t="shared" si="477"/>
        <v>0</v>
      </c>
      <c r="EJ34">
        <f t="shared" si="478"/>
        <v>4.4385323233408956E-2</v>
      </c>
      <c r="EK34">
        <f t="shared" ca="1" si="479"/>
        <v>3.1727063799279136E-2</v>
      </c>
      <c r="EL34">
        <f t="shared" ca="1" si="480"/>
        <v>3.1727063799279136E-2</v>
      </c>
      <c r="EN34">
        <f t="shared" si="481"/>
        <v>1.9883570456537472</v>
      </c>
      <c r="EO34">
        <f t="shared" si="482"/>
        <v>0.6</v>
      </c>
      <c r="EP34">
        <f t="shared" si="483"/>
        <v>0.63</v>
      </c>
      <c r="EQ34">
        <f t="shared" si="484"/>
        <v>2.406730554623596</v>
      </c>
      <c r="ER34">
        <f t="shared" si="485"/>
        <v>2.8251040635934452</v>
      </c>
      <c r="ES34">
        <f t="shared" si="309"/>
        <v>0.41837350896984904</v>
      </c>
      <c r="ET34" t="str">
        <f t="shared" si="310"/>
        <v>No Curl</v>
      </c>
      <c r="EU34">
        <f t="shared" si="486"/>
        <v>2.7153454162472843</v>
      </c>
      <c r="EV34">
        <f t="shared" si="487"/>
        <v>0</v>
      </c>
      <c r="EW34">
        <f t="shared" si="311"/>
        <v>2.7769428569105998</v>
      </c>
      <c r="EX34">
        <f t="shared" si="488"/>
        <v>4.3201762900976526</v>
      </c>
      <c r="EY34">
        <f t="shared" si="489"/>
        <v>0</v>
      </c>
      <c r="EZ34">
        <f t="shared" si="490"/>
        <v>4.6186728682181308E-2</v>
      </c>
      <c r="FA34">
        <f t="shared" ca="1" si="491"/>
        <v>3.5532746780372326E-2</v>
      </c>
      <c r="FB34">
        <f t="shared" ca="1" si="492"/>
        <v>3.5532746780372326E-2</v>
      </c>
      <c r="FD34">
        <f t="shared" si="493"/>
        <v>1.9354029512993982</v>
      </c>
      <c r="FE34">
        <f t="shared" si="494"/>
        <v>0.63</v>
      </c>
      <c r="FF34">
        <f t="shared" si="495"/>
        <v>0.63</v>
      </c>
      <c r="FG34">
        <f t="shared" si="496"/>
        <v>2.4056523598900763</v>
      </c>
      <c r="FH34">
        <f t="shared" si="497"/>
        <v>2.8759017684807544</v>
      </c>
      <c r="FI34">
        <f t="shared" si="315"/>
        <v>0.4702494085906781</v>
      </c>
      <c r="FJ34" t="str">
        <f t="shared" si="316"/>
        <v>No Curl</v>
      </c>
      <c r="FK34">
        <f t="shared" si="498"/>
        <v>2.7150352286172015</v>
      </c>
      <c r="FL34">
        <f t="shared" si="499"/>
        <v>0</v>
      </c>
      <c r="FM34">
        <f t="shared" si="317"/>
        <v>2.8227099903601189</v>
      </c>
      <c r="FN34">
        <f t="shared" si="500"/>
        <v>4.7781319697991789</v>
      </c>
      <c r="FO34">
        <f t="shared" si="501"/>
        <v>0</v>
      </c>
      <c r="FP34">
        <f t="shared" si="502"/>
        <v>4.6939773956937172E-2</v>
      </c>
      <c r="FQ34">
        <f t="shared" ca="1" si="503"/>
        <v>3.929066609193449E-2</v>
      </c>
      <c r="FR34">
        <f t="shared" ca="1" si="504"/>
        <v>3.929066609193449E-2</v>
      </c>
      <c r="FT34">
        <f t="shared" si="505"/>
        <v>1.8903748386382153</v>
      </c>
      <c r="FU34">
        <f t="shared" si="506"/>
        <v>0.63</v>
      </c>
      <c r="FV34">
        <f t="shared" si="507"/>
        <v>0.63</v>
      </c>
      <c r="FW34">
        <f t="shared" si="508"/>
        <v>2.4134222345047083</v>
      </c>
      <c r="FX34">
        <f t="shared" si="509"/>
        <v>2.9364696303712017</v>
      </c>
      <c r="FY34">
        <f t="shared" si="321"/>
        <v>0.52304739586649318</v>
      </c>
      <c r="FZ34" t="str">
        <f t="shared" si="322"/>
        <v>No Curl</v>
      </c>
      <c r="GA34">
        <f t="shared" si="510"/>
        <v>2.7241849744433448</v>
      </c>
      <c r="GB34">
        <f t="shared" si="511"/>
        <v>0</v>
      </c>
      <c r="GC34">
        <f t="shared" si="323"/>
        <v>2.8783002721460527</v>
      </c>
      <c r="GD34">
        <f t="shared" si="512"/>
        <v>5.2131108687902508</v>
      </c>
      <c r="GE34">
        <f t="shared" si="513"/>
        <v>0</v>
      </c>
      <c r="GF34">
        <f t="shared" si="514"/>
        <v>4.8273493739883697E-2</v>
      </c>
      <c r="GG34">
        <f t="shared" ca="1" si="515"/>
        <v>4.2972474532146691E-2</v>
      </c>
      <c r="GH34">
        <f t="shared" ca="1" si="516"/>
        <v>4.2972474532146691E-2</v>
      </c>
      <c r="GJ34">
        <f t="shared" si="517"/>
        <v>1.8544556912851335</v>
      </c>
      <c r="GK34">
        <f t="shared" si="518"/>
        <v>0.63</v>
      </c>
      <c r="GL34">
        <f t="shared" si="519"/>
        <v>0.65999999999999992</v>
      </c>
      <c r="GM34">
        <f t="shared" si="520"/>
        <v>2.4315370632511755</v>
      </c>
      <c r="GN34">
        <f t="shared" si="521"/>
        <v>3.0086184352172172</v>
      </c>
      <c r="GO34">
        <f t="shared" si="327"/>
        <v>0.57708137196604181</v>
      </c>
      <c r="GP34" t="str">
        <f t="shared" si="328"/>
        <v>No Curl</v>
      </c>
      <c r="GQ34">
        <f t="shared" si="522"/>
        <v>2.7457333451296959</v>
      </c>
      <c r="GR34">
        <f t="shared" si="523"/>
        <v>0</v>
      </c>
      <c r="GS34">
        <f t="shared" si="329"/>
        <v>2.9454710981659038</v>
      </c>
      <c r="GT34">
        <f t="shared" si="524"/>
        <v>5.6217559520204325</v>
      </c>
      <c r="GU34">
        <f t="shared" si="525"/>
        <v>0</v>
      </c>
      <c r="GV34">
        <f t="shared" si="526"/>
        <v>4.8824511940821574E-2</v>
      </c>
      <c r="GW34">
        <f t="shared" ca="1" si="527"/>
        <v>4.6157969935817132E-2</v>
      </c>
      <c r="GX34">
        <f t="shared" ca="1" si="528"/>
        <v>4.6157969935817132E-2</v>
      </c>
      <c r="GZ34">
        <f t="shared" si="529"/>
        <v>1.8126858467363767</v>
      </c>
      <c r="HA34">
        <f t="shared" si="530"/>
        <v>0.63</v>
      </c>
      <c r="HB34">
        <f t="shared" si="531"/>
        <v>0.65999999999999992</v>
      </c>
      <c r="HC34">
        <f t="shared" si="532"/>
        <v>2.4416376226014358</v>
      </c>
      <c r="HD34">
        <f t="shared" si="533"/>
        <v>3.0705893984664958</v>
      </c>
      <c r="HE34">
        <f t="shared" si="333"/>
        <v>0.62895177586505957</v>
      </c>
      <c r="HF34" t="str">
        <f t="shared" si="334"/>
        <v>No Curl</v>
      </c>
      <c r="HG34">
        <f t="shared" si="534"/>
        <v>2.7567785968373131</v>
      </c>
      <c r="HH34">
        <f t="shared" si="535"/>
        <v>0</v>
      </c>
      <c r="HI34">
        <f t="shared" si="335"/>
        <v>3.0028381735161549</v>
      </c>
      <c r="HJ34">
        <f t="shared" si="536"/>
        <v>6.011393095138617</v>
      </c>
      <c r="HK34">
        <f t="shared" si="537"/>
        <v>0</v>
      </c>
      <c r="HL34">
        <f t="shared" si="538"/>
        <v>5.0954134647901696E-2</v>
      </c>
      <c r="HM34">
        <f t="shared" ca="1" si="539"/>
        <v>4.9876149453620497E-2</v>
      </c>
      <c r="HN34">
        <f t="shared" ca="1" si="540"/>
        <v>4.9876149453620497E-2</v>
      </c>
      <c r="HP34">
        <f t="shared" si="541"/>
        <v>1.7703365246101286</v>
      </c>
      <c r="HQ34">
        <f t="shared" si="542"/>
        <v>0.63</v>
      </c>
      <c r="HR34">
        <f t="shared" si="543"/>
        <v>0.65999999999999992</v>
      </c>
      <c r="HS34">
        <f t="shared" si="544"/>
        <v>2.4517419083741685</v>
      </c>
      <c r="HT34">
        <f t="shared" si="545"/>
        <v>3.1331472921382075</v>
      </c>
      <c r="HU34">
        <f t="shared" si="339"/>
        <v>0.68140538376403947</v>
      </c>
      <c r="HV34" t="str">
        <f t="shared" si="340"/>
        <v>No Curl</v>
      </c>
      <c r="HW34">
        <f t="shared" si="546"/>
        <v>2.7678255254350428</v>
      </c>
      <c r="HX34">
        <f t="shared" si="547"/>
        <v>0</v>
      </c>
      <c r="HY34">
        <f t="shared" si="341"/>
        <v>3.0608769917214538</v>
      </c>
      <c r="HZ34">
        <f t="shared" si="548"/>
        <v>6.39077041511021</v>
      </c>
      <c r="IA34">
        <f t="shared" si="549"/>
        <v>0</v>
      </c>
      <c r="IB34">
        <f t="shared" si="550"/>
        <v>5.1108517068669611E-2</v>
      </c>
      <c r="IC34">
        <f t="shared" ca="1" si="551"/>
        <v>5.3000063627955424E-2</v>
      </c>
      <c r="ID34">
        <f t="shared" ca="1" si="552"/>
        <v>5.3000063627955424E-2</v>
      </c>
      <c r="IF34">
        <f t="shared" si="553"/>
        <v>1.7274070811581348</v>
      </c>
      <c r="IG34">
        <f t="shared" si="554"/>
        <v>0.63</v>
      </c>
      <c r="IH34">
        <f t="shared" si="555"/>
        <v>0.65999999999999992</v>
      </c>
      <c r="II34">
        <f t="shared" si="556"/>
        <v>2.4618494965374405</v>
      </c>
      <c r="IJ34">
        <f t="shared" si="557"/>
        <v>3.1962919119167461</v>
      </c>
      <c r="IK34">
        <f t="shared" si="345"/>
        <v>0.73444241537930566</v>
      </c>
      <c r="IL34" t="str">
        <f t="shared" si="346"/>
        <v>No Curl</v>
      </c>
      <c r="IM34">
        <f t="shared" si="558"/>
        <v>2.778873940108515</v>
      </c>
      <c r="IN34">
        <f t="shared" si="559"/>
        <v>0</v>
      </c>
      <c r="IO34">
        <f t="shared" si="347"/>
        <v>3.1195843661631404</v>
      </c>
      <c r="IP34">
        <f t="shared" si="560"/>
        <v>6.7602346942328699</v>
      </c>
      <c r="IQ34">
        <f t="shared" si="561"/>
        <v>0</v>
      </c>
      <c r="IR34">
        <f t="shared" si="562"/>
        <v>5.1193730147259239E-2</v>
      </c>
      <c r="IS34">
        <f t="shared" ca="1" si="563"/>
        <v>5.6015797485172519E-2</v>
      </c>
      <c r="IT34">
        <f t="shared" ca="1" si="564"/>
        <v>5.6015797485172519E-2</v>
      </c>
      <c r="IV34">
        <f t="shared" si="565"/>
        <v>1.5359028139796933</v>
      </c>
      <c r="IW34">
        <f t="shared" si="566"/>
        <v>0.65999999999999992</v>
      </c>
      <c r="IX34">
        <f t="shared" si="567"/>
        <v>0.69</v>
      </c>
      <c r="IY34">
        <f t="shared" si="568"/>
        <v>2.5371228655229072</v>
      </c>
      <c r="IZ34">
        <f t="shared" si="569"/>
        <v>3.5383429170661209</v>
      </c>
      <c r="JA34">
        <f t="shared" si="351"/>
        <v>1.0012200515432137</v>
      </c>
      <c r="JB34" t="str">
        <f t="shared" si="352"/>
        <v>No Curl</v>
      </c>
      <c r="JC34">
        <f t="shared" si="570"/>
        <v>2.8645636228186424</v>
      </c>
      <c r="JD34">
        <f t="shared" si="571"/>
        <v>0</v>
      </c>
      <c r="JE34">
        <f t="shared" si="353"/>
        <v>3.4408169321207023</v>
      </c>
      <c r="JF34">
        <f t="shared" si="572"/>
        <v>8.3657487798688912</v>
      </c>
      <c r="JG34">
        <f t="shared" si="573"/>
        <v>0</v>
      </c>
      <c r="JH34">
        <f t="shared" si="574"/>
        <v>5.4194166054201749E-2</v>
      </c>
      <c r="JI34">
        <f t="shared" ca="1" si="575"/>
        <v>7.0510472087230269E-2</v>
      </c>
      <c r="JJ34">
        <f t="shared" ca="1" si="576"/>
        <v>7.0510472087230269E-2</v>
      </c>
      <c r="JL34">
        <f t="shared" si="577"/>
        <v>1.136125217343519</v>
      </c>
      <c r="JM34">
        <f t="shared" si="578"/>
        <v>1.0871400000000002</v>
      </c>
      <c r="JN34">
        <f t="shared" si="579"/>
        <v>0.72</v>
      </c>
      <c r="JO34">
        <f t="shared" si="580"/>
        <v>2.7202416065907493</v>
      </c>
      <c r="JP34">
        <f t="shared" si="581"/>
        <v>4.3043579958379805</v>
      </c>
      <c r="JQ34">
        <f t="shared" si="357"/>
        <v>1.5841163892472307</v>
      </c>
      <c r="JR34" t="str">
        <f t="shared" si="358"/>
        <v>No Curl</v>
      </c>
      <c r="JS34">
        <f t="shared" si="582"/>
        <v>3.0821590396586416</v>
      </c>
      <c r="JT34">
        <f t="shared" si="583"/>
        <v>0</v>
      </c>
      <c r="JU34">
        <f t="shared" si="359"/>
        <v>4.1680758917898855</v>
      </c>
      <c r="JV34">
        <f t="shared" si="584"/>
        <v>10.954517228068076</v>
      </c>
      <c r="JW34">
        <f t="shared" si="585"/>
        <v>0</v>
      </c>
      <c r="JX34">
        <f t="shared" si="586"/>
        <v>5.5947368274091983E-2</v>
      </c>
      <c r="JY34">
        <f t="shared" ca="1" si="587"/>
        <v>9.3944387081270023E-2</v>
      </c>
      <c r="JZ34">
        <f t="shared" ca="1" si="588"/>
        <v>9.3944387081270023E-2</v>
      </c>
      <c r="KB34">
        <f t="shared" si="589"/>
        <v>0.64204126900860803</v>
      </c>
      <c r="KC34">
        <f t="shared" si="590"/>
        <v>1.5840000000000001</v>
      </c>
      <c r="KD34">
        <f t="shared" si="591"/>
        <v>0.77999999999999992</v>
      </c>
      <c r="KE34">
        <f t="shared" si="592"/>
        <v>2.8429768432135529</v>
      </c>
      <c r="KF34">
        <f t="shared" si="593"/>
        <v>5.0439124174184986</v>
      </c>
      <c r="KG34">
        <f t="shared" si="363"/>
        <v>2.2009355742049452</v>
      </c>
      <c r="KH34" t="str">
        <f t="shared" si="364"/>
        <v>No Curl</v>
      </c>
      <c r="KI34">
        <f t="shared" si="594"/>
        <v>3.2394274961127656</v>
      </c>
      <c r="KJ34">
        <f t="shared" si="595"/>
        <v>0</v>
      </c>
      <c r="KK34">
        <f t="shared" si="365"/>
        <v>4.8748782970209783</v>
      </c>
      <c r="KL34">
        <f t="shared" si="596"/>
        <v>13.046550579252795</v>
      </c>
      <c r="KM34">
        <f t="shared" si="597"/>
        <v>0</v>
      </c>
      <c r="KN34">
        <f t="shared" si="598"/>
        <v>5.7882164281782882E-2</v>
      </c>
      <c r="KO34">
        <f t="shared" ca="1" si="599"/>
        <v>0.11401849452980549</v>
      </c>
      <c r="KP34">
        <f t="shared" ca="1" si="600"/>
        <v>0.11401849452980549</v>
      </c>
      <c r="KR34">
        <f t="shared" si="601"/>
        <v>0.1113844975945224</v>
      </c>
      <c r="KS34">
        <f t="shared" si="602"/>
        <v>1.7978399999999999</v>
      </c>
      <c r="KT34">
        <f t="shared" si="603"/>
        <v>0.80999999999999994</v>
      </c>
      <c r="KU34">
        <f t="shared" si="604"/>
        <v>2.9059963322222058</v>
      </c>
      <c r="KV34">
        <f t="shared" si="605"/>
        <v>5.7006081668498894</v>
      </c>
      <c r="KW34">
        <f t="shared" si="369"/>
        <v>2.7946118346276836</v>
      </c>
      <c r="KX34" t="str">
        <f t="shared" si="370"/>
        <v>No Curl</v>
      </c>
      <c r="KY34">
        <f t="shared" si="606"/>
        <v>3.3183299210653523</v>
      </c>
      <c r="KZ34">
        <f t="shared" si="607"/>
        <v>0</v>
      </c>
      <c r="LA34">
        <f t="shared" si="371"/>
        <v>5.5064401186444707</v>
      </c>
      <c r="LB34">
        <f t="shared" si="608"/>
        <v>14.700032173356538</v>
      </c>
      <c r="LC34">
        <f t="shared" si="609"/>
        <v>0</v>
      </c>
      <c r="LD34">
        <f t="shared" si="610"/>
        <v>5.8943123876920404E-2</v>
      </c>
      <c r="LE34">
        <f t="shared" ca="1" si="611"/>
        <v>0.12957912735851307</v>
      </c>
      <c r="LF34">
        <f t="shared" ca="1" si="612"/>
        <v>0.12957912735851307</v>
      </c>
      <c r="LH34">
        <f t="shared" si="613"/>
        <v>-0.46664693702409071</v>
      </c>
      <c r="LI34">
        <f t="shared" si="614"/>
        <v>1.6941600000000001</v>
      </c>
      <c r="LJ34">
        <f t="shared" si="615"/>
        <v>0.84</v>
      </c>
      <c r="LK34">
        <f t="shared" si="616"/>
        <v>2.8899154077623419</v>
      </c>
      <c r="LL34">
        <f t="shared" si="617"/>
        <v>6.2464777525487749</v>
      </c>
      <c r="LM34">
        <f t="shared" si="375"/>
        <v>3.356562344786433</v>
      </c>
      <c r="LN34" t="str">
        <f t="shared" si="376"/>
        <v>No Curl</v>
      </c>
      <c r="LO34">
        <f t="shared" si="618"/>
        <v>3.2982182690188107</v>
      </c>
      <c r="LP34">
        <f t="shared" si="619"/>
        <v>0</v>
      </c>
      <c r="LQ34">
        <f t="shared" si="377"/>
        <v>6.0348428798199203</v>
      </c>
      <c r="LR34">
        <f t="shared" si="620"/>
        <v>16.146754124357088</v>
      </c>
      <c r="LS34">
        <f t="shared" si="621"/>
        <v>0</v>
      </c>
      <c r="LT34">
        <f t="shared" si="622"/>
        <v>5.8545712277189008E-2</v>
      </c>
      <c r="LU34">
        <f t="shared" ca="1" si="623"/>
        <v>0.14147593581947429</v>
      </c>
      <c r="LV34">
        <f t="shared" ca="1" si="624"/>
        <v>0.14147593581947429</v>
      </c>
      <c r="LX34">
        <f t="shared" si="625"/>
        <v>-1.0312675607146984</v>
      </c>
      <c r="LY34">
        <f t="shared" si="626"/>
        <v>1.2119399999999998</v>
      </c>
      <c r="LZ34">
        <f t="shared" si="627"/>
        <v>0.87</v>
      </c>
      <c r="MA34">
        <f t="shared" si="628"/>
        <v>2.7997849441694038</v>
      </c>
      <c r="MB34">
        <f t="shared" si="629"/>
        <v>6.630837449053506</v>
      </c>
      <c r="MC34">
        <f t="shared" si="381"/>
        <v>3.8310525048841022</v>
      </c>
      <c r="MD34" t="str">
        <f t="shared" si="382"/>
        <v>No Curl</v>
      </c>
      <c r="ME34">
        <f t="shared" si="630"/>
        <v>3.1817070082095653</v>
      </c>
      <c r="MF34">
        <f t="shared" si="631"/>
        <v>0</v>
      </c>
      <c r="MG34">
        <f t="shared" si="383"/>
        <v>6.4104562432725949</v>
      </c>
      <c r="MH34">
        <f t="shared" si="632"/>
        <v>17.386309906653207</v>
      </c>
      <c r="MI34">
        <f t="shared" si="633"/>
        <v>0</v>
      </c>
      <c r="MJ34">
        <f t="shared" si="634"/>
        <v>5.7914930936824552E-2</v>
      </c>
      <c r="MK34">
        <f t="shared" ca="1" si="635"/>
        <v>0.15013404959465362</v>
      </c>
      <c r="ML34">
        <f t="shared" ca="1" si="636"/>
        <v>0.15013404959465362</v>
      </c>
      <c r="MN34">
        <f t="shared" si="637"/>
        <v>-1.6071011144087053</v>
      </c>
      <c r="MO34">
        <f t="shared" si="638"/>
        <v>0.63</v>
      </c>
      <c r="MP34">
        <f t="shared" si="639"/>
        <v>0.87</v>
      </c>
      <c r="MQ34">
        <f t="shared" si="640"/>
        <v>2.5934976136236818</v>
      </c>
      <c r="MR34">
        <f t="shared" si="641"/>
        <v>6.7940963416560711</v>
      </c>
      <c r="MS34">
        <f t="shared" si="387"/>
        <v>4.2005987280323884</v>
      </c>
      <c r="MT34" t="str">
        <f t="shared" si="388"/>
        <v>No Curl</v>
      </c>
      <c r="MU34">
        <f t="shared" si="642"/>
        <v>2.933789732716876</v>
      </c>
      <c r="MV34">
        <f t="shared" si="643"/>
        <v>0</v>
      </c>
      <c r="MW34">
        <f t="shared" si="389"/>
        <v>6.5757616703674726</v>
      </c>
      <c r="MX34">
        <f t="shared" si="644"/>
        <v>18.62665330703804</v>
      </c>
      <c r="MY34">
        <f t="shared" si="645"/>
        <v>0</v>
      </c>
      <c r="MZ34">
        <f t="shared" si="646"/>
        <v>5.6374374714315632E-2</v>
      </c>
      <c r="NA34">
        <f t="shared" ca="1" si="647"/>
        <v>0.15611365305502792</v>
      </c>
      <c r="NB34">
        <f t="shared" ca="1" si="648"/>
        <v>0.15611365305502792</v>
      </c>
    </row>
    <row r="35" spans="1:366" x14ac:dyDescent="0.25">
      <c r="A35">
        <v>-2.8</v>
      </c>
      <c r="B35">
        <f t="shared" si="6"/>
        <v>0.01</v>
      </c>
      <c r="C35">
        <f>(Overview!C3*10/C$13)*$B35</f>
        <v>0.6</v>
      </c>
      <c r="D35">
        <f t="shared" si="7"/>
        <v>0.6</v>
      </c>
      <c r="E35">
        <f t="shared" si="8"/>
        <v>1</v>
      </c>
      <c r="F35">
        <f t="shared" si="9"/>
        <v>0.01</v>
      </c>
      <c r="H35">
        <v>12</v>
      </c>
      <c r="I35">
        <v>1.2</v>
      </c>
      <c r="J35">
        <f t="shared" si="390"/>
        <v>2.1199999999999983</v>
      </c>
      <c r="K35">
        <f t="shared" si="391"/>
        <v>0.6</v>
      </c>
      <c r="L35">
        <f t="shared" si="392"/>
        <v>0.99686520376175536</v>
      </c>
      <c r="M35" t="str">
        <f t="shared" si="262"/>
        <v>No Curl</v>
      </c>
      <c r="N35">
        <f t="shared" si="649"/>
        <v>2.5919999999999992</v>
      </c>
      <c r="P35">
        <f t="shared" si="650"/>
        <v>2.3294768806185195</v>
      </c>
      <c r="Q35">
        <f t="shared" si="651"/>
        <v>0.6</v>
      </c>
      <c r="R35">
        <f t="shared" si="652"/>
        <v>0.59259259259258867</v>
      </c>
      <c r="S35">
        <f t="shared" si="653"/>
        <v>2.3693754406747329</v>
      </c>
      <c r="T35">
        <f t="shared" si="654"/>
        <v>2.4092740007309468</v>
      </c>
      <c r="U35">
        <f t="shared" si="393"/>
        <v>3.9898560056213617E-2</v>
      </c>
      <c r="V35" t="str">
        <f t="shared" si="655"/>
        <v>Weak initial curl</v>
      </c>
      <c r="W35">
        <f t="shared" si="394"/>
        <v>2.9210889823651649</v>
      </c>
      <c r="X35">
        <f t="shared" si="656"/>
        <v>-3.1354721690124313E-4</v>
      </c>
      <c r="Y35">
        <f t="shared" si="263"/>
        <v>2.4040113815384121</v>
      </c>
      <c r="Z35">
        <f t="shared" si="657"/>
        <v>0.47546474924950272</v>
      </c>
      <c r="AA35">
        <f t="shared" si="658"/>
        <v>-3.558030804754828E-4</v>
      </c>
      <c r="AB35">
        <f t="shared" si="395"/>
        <v>2.1042549891408968E-2</v>
      </c>
      <c r="AC35">
        <f t="shared" ca="1" si="396"/>
        <v>3.2564541542289653E-3</v>
      </c>
      <c r="AD35">
        <f t="shared" ca="1" si="659"/>
        <v>2.9006510737534827E-3</v>
      </c>
      <c r="AF35">
        <f t="shared" si="397"/>
        <v>2.298782353126775</v>
      </c>
      <c r="AG35">
        <f t="shared" si="398"/>
        <v>0.6</v>
      </c>
      <c r="AH35">
        <f t="shared" si="399"/>
        <v>0.5972222222222181</v>
      </c>
      <c r="AI35">
        <f t="shared" si="400"/>
        <v>2.3774145979082841</v>
      </c>
      <c r="AJ35">
        <f t="shared" si="401"/>
        <v>2.4560468426897941</v>
      </c>
      <c r="AK35">
        <f t="shared" si="267"/>
        <v>7.8632244781509542E-2</v>
      </c>
      <c r="AL35" t="str">
        <f t="shared" si="268"/>
        <v>Weak initial curl</v>
      </c>
      <c r="AM35">
        <f t="shared" si="402"/>
        <v>2.9320140108139947</v>
      </c>
      <c r="AN35">
        <f t="shared" si="403"/>
        <v>-1.2975847752825847E-3</v>
      </c>
      <c r="AO35">
        <f t="shared" si="269"/>
        <v>2.4458281386547762</v>
      </c>
      <c r="AP35">
        <f t="shared" si="404"/>
        <v>0.92105609092004415</v>
      </c>
      <c r="AQ35">
        <f t="shared" si="405"/>
        <v>-8.4153205572383872E-4</v>
      </c>
      <c r="AR35">
        <f t="shared" si="406"/>
        <v>2.964676095447687E-2</v>
      </c>
      <c r="AS35">
        <f t="shared" ca="1" si="407"/>
        <v>7.801541612189873E-3</v>
      </c>
      <c r="AT35">
        <f t="shared" ca="1" si="408"/>
        <v>6.9600095564660344E-3</v>
      </c>
      <c r="AV35">
        <f t="shared" si="409"/>
        <v>2.268138370875068</v>
      </c>
      <c r="AW35">
        <f t="shared" si="410"/>
        <v>0.6</v>
      </c>
      <c r="AX35">
        <f t="shared" si="411"/>
        <v>0.63</v>
      </c>
      <c r="AY35">
        <f t="shared" si="412"/>
        <v>2.3860432012645747</v>
      </c>
      <c r="AZ35">
        <f t="shared" si="413"/>
        <v>2.5039480316540819</v>
      </c>
      <c r="BA35">
        <f t="shared" si="273"/>
        <v>0.11790483038950694</v>
      </c>
      <c r="BB35" t="str">
        <f t="shared" si="274"/>
        <v>Weak initial curl</v>
      </c>
      <c r="BC35">
        <f t="shared" si="414"/>
        <v>2.9438216006322873</v>
      </c>
      <c r="BD35">
        <f t="shared" si="415"/>
        <v>-8.284234099410851E-4</v>
      </c>
      <c r="BE35">
        <f t="shared" si="275"/>
        <v>2.4888500689349695</v>
      </c>
      <c r="BF35">
        <f t="shared" si="416"/>
        <v>1.3572695893270328</v>
      </c>
      <c r="BG35">
        <f t="shared" si="417"/>
        <v>-2.0502433380205858E-4</v>
      </c>
      <c r="BH35">
        <f t="shared" si="418"/>
        <v>3.3195128853084378E-2</v>
      </c>
      <c r="BI35">
        <f t="shared" ca="1" si="419"/>
        <v>1.2037928578736562E-2</v>
      </c>
      <c r="BJ35">
        <f t="shared" ca="1" si="420"/>
        <v>1.1832904244934503E-2</v>
      </c>
      <c r="BL35">
        <f t="shared" si="421"/>
        <v>2.239947529650185</v>
      </c>
      <c r="BM35">
        <f t="shared" si="422"/>
        <v>0.6</v>
      </c>
      <c r="BN35">
        <f t="shared" si="423"/>
        <v>0.63</v>
      </c>
      <c r="BO35">
        <f t="shared" si="424"/>
        <v>2.3960731619504205</v>
      </c>
      <c r="BP35">
        <f t="shared" si="425"/>
        <v>2.5521987942506561</v>
      </c>
      <c r="BQ35">
        <f t="shared" si="279"/>
        <v>0.15612563230023557</v>
      </c>
      <c r="BR35" t="str">
        <f t="shared" si="280"/>
        <v>No Curl</v>
      </c>
      <c r="BS35">
        <f t="shared" si="426"/>
        <v>2.9558365809752098</v>
      </c>
      <c r="BT35">
        <f t="shared" si="427"/>
        <v>0</v>
      </c>
      <c r="BU35">
        <f t="shared" si="281"/>
        <v>2.5324853386866275</v>
      </c>
      <c r="BV35">
        <f t="shared" si="428"/>
        <v>1.7663985751125126</v>
      </c>
      <c r="BW35">
        <f t="shared" si="429"/>
        <v>0</v>
      </c>
      <c r="BX35">
        <f t="shared" si="430"/>
        <v>3.5635139431251836E-2</v>
      </c>
      <c r="BY35">
        <f t="shared" ca="1" si="431"/>
        <v>1.6035018229955983E-2</v>
      </c>
      <c r="BZ35">
        <f t="shared" ca="1" si="432"/>
        <v>1.6035018229955983E-2</v>
      </c>
      <c r="CB35">
        <f t="shared" si="433"/>
        <v>2.2067317156375399</v>
      </c>
      <c r="CC35">
        <f t="shared" si="434"/>
        <v>0.6</v>
      </c>
      <c r="CD35">
        <f t="shared" si="435"/>
        <v>0.63</v>
      </c>
      <c r="CE35">
        <f t="shared" si="436"/>
        <v>2.406114902294799</v>
      </c>
      <c r="CF35">
        <f t="shared" si="437"/>
        <v>2.6054980889520598</v>
      </c>
      <c r="CG35">
        <f t="shared" si="285"/>
        <v>0.19938318665725996</v>
      </c>
      <c r="CH35" t="str">
        <f t="shared" si="286"/>
        <v>No Curl</v>
      </c>
      <c r="CI35">
        <f t="shared" si="438"/>
        <v>2.9678574511473994</v>
      </c>
      <c r="CJ35">
        <f t="shared" si="439"/>
        <v>0</v>
      </c>
      <c r="CK35">
        <f t="shared" si="287"/>
        <v>2.5807120436629067</v>
      </c>
      <c r="CL35">
        <f t="shared" si="440"/>
        <v>2.2138576470297475</v>
      </c>
      <c r="CM35">
        <f t="shared" si="441"/>
        <v>0</v>
      </c>
      <c r="CN35">
        <f t="shared" si="442"/>
        <v>3.6430151133357493E-2</v>
      </c>
      <c r="CO35">
        <f t="shared" ca="1" si="443"/>
        <v>2.0035154879607657E-2</v>
      </c>
      <c r="CP35">
        <f t="shared" ca="1" si="444"/>
        <v>2.0035154879607657E-2</v>
      </c>
      <c r="CR35">
        <f t="shared" si="445"/>
        <v>2.1286206092606847</v>
      </c>
      <c r="CS35">
        <f t="shared" si="446"/>
        <v>0.6</v>
      </c>
      <c r="CT35">
        <f t="shared" si="447"/>
        <v>0.63</v>
      </c>
      <c r="CU35">
        <f t="shared" si="448"/>
        <v>2.3861871210749692</v>
      </c>
      <c r="CV35">
        <f t="shared" si="449"/>
        <v>2.6437536328892532</v>
      </c>
      <c r="CW35">
        <f t="shared" si="291"/>
        <v>0.25756651181428425</v>
      </c>
      <c r="CX35" t="str">
        <f t="shared" si="292"/>
        <v>No Curl</v>
      </c>
      <c r="CY35">
        <f t="shared" si="450"/>
        <v>2.9438935605374841</v>
      </c>
      <c r="CZ35">
        <f t="shared" si="451"/>
        <v>0</v>
      </c>
      <c r="DA35">
        <f t="shared" si="293"/>
        <v>2.6124224754881595</v>
      </c>
      <c r="DB35">
        <f t="shared" si="452"/>
        <v>2.82562600153677</v>
      </c>
      <c r="DC35">
        <f t="shared" si="453"/>
        <v>0</v>
      </c>
      <c r="DD35">
        <f t="shared" si="454"/>
        <v>4.3582785075639167E-2</v>
      </c>
      <c r="DE35">
        <f t="shared" ca="1" si="455"/>
        <v>2.5701182548763104E-2</v>
      </c>
      <c r="DF35">
        <f t="shared" ca="1" si="456"/>
        <v>2.5701182548763104E-2</v>
      </c>
      <c r="DH35">
        <f t="shared" si="457"/>
        <v>2.0760016865440947</v>
      </c>
      <c r="DI35">
        <f t="shared" si="458"/>
        <v>0.6</v>
      </c>
      <c r="DJ35">
        <f t="shared" si="459"/>
        <v>0.63</v>
      </c>
      <c r="DK35">
        <f t="shared" si="460"/>
        <v>2.386261992303917</v>
      </c>
      <c r="DL35">
        <f t="shared" si="461"/>
        <v>2.6965222980637389</v>
      </c>
      <c r="DM35">
        <f t="shared" si="297"/>
        <v>0.31026030575982211</v>
      </c>
      <c r="DN35" t="str">
        <f t="shared" si="298"/>
        <v>No Curl</v>
      </c>
      <c r="DO35">
        <f t="shared" si="462"/>
        <v>2.9439309961519582</v>
      </c>
      <c r="DP35">
        <f t="shared" si="463"/>
        <v>0</v>
      </c>
      <c r="DQ35">
        <f t="shared" si="299"/>
        <v>2.6594835971240958</v>
      </c>
      <c r="DR35">
        <f t="shared" si="464"/>
        <v>3.3440142976426253</v>
      </c>
      <c r="DS35">
        <f t="shared" si="465"/>
        <v>0</v>
      </c>
      <c r="DT35">
        <f t="shared" si="466"/>
        <v>4.6852927825107304E-2</v>
      </c>
      <c r="DU35">
        <f t="shared" ca="1" si="467"/>
        <v>3.0205343577824787E-2</v>
      </c>
      <c r="DV35">
        <f t="shared" ca="1" si="468"/>
        <v>3.0205343577824787E-2</v>
      </c>
      <c r="DX35">
        <f t="shared" si="469"/>
        <v>2.0228305703400999</v>
      </c>
      <c r="DY35">
        <f t="shared" si="470"/>
        <v>0.6</v>
      </c>
      <c r="DZ35">
        <f t="shared" si="471"/>
        <v>0.63</v>
      </c>
      <c r="EA35">
        <f t="shared" si="472"/>
        <v>2.3863470690571558</v>
      </c>
      <c r="EB35">
        <f t="shared" si="473"/>
        <v>2.7498635677742116</v>
      </c>
      <c r="EC35">
        <f t="shared" si="303"/>
        <v>0.36351649871705582</v>
      </c>
      <c r="ED35" t="str">
        <f t="shared" si="304"/>
        <v>No Curl</v>
      </c>
      <c r="EE35">
        <f t="shared" si="474"/>
        <v>2.9439735345285776</v>
      </c>
      <c r="EF35">
        <f t="shared" si="475"/>
        <v>0</v>
      </c>
      <c r="EG35">
        <f t="shared" si="305"/>
        <v>2.707269843470701</v>
      </c>
      <c r="EH35">
        <f t="shared" si="476"/>
        <v>3.8495681649893654</v>
      </c>
      <c r="EI35">
        <f t="shared" si="477"/>
        <v>0</v>
      </c>
      <c r="EJ35">
        <f t="shared" si="478"/>
        <v>4.8420352618264315E-2</v>
      </c>
      <c r="EK35">
        <f t="shared" ca="1" si="479"/>
        <v>3.4611342326486327E-2</v>
      </c>
      <c r="EL35">
        <f t="shared" ca="1" si="480"/>
        <v>3.4611342326486327E-2</v>
      </c>
      <c r="EN35">
        <f t="shared" si="481"/>
        <v>1.9797151280264127</v>
      </c>
      <c r="EO35">
        <f t="shared" si="482"/>
        <v>0.63</v>
      </c>
      <c r="EP35">
        <f t="shared" si="483"/>
        <v>0.63</v>
      </c>
      <c r="EQ35">
        <f t="shared" si="484"/>
        <v>2.3962702767526225</v>
      </c>
      <c r="ER35">
        <f t="shared" si="485"/>
        <v>2.8128254254788327</v>
      </c>
      <c r="ES35">
        <f t="shared" si="309"/>
        <v>0.41655514872621002</v>
      </c>
      <c r="ET35" t="str">
        <f t="shared" si="310"/>
        <v>No Curl</v>
      </c>
      <c r="EU35">
        <f t="shared" si="486"/>
        <v>2.956018471709644</v>
      </c>
      <c r="EV35">
        <f t="shared" si="487"/>
        <v>0</v>
      </c>
      <c r="EW35">
        <f t="shared" si="311"/>
        <v>2.7648735399447704</v>
      </c>
      <c r="EX35">
        <f t="shared" si="488"/>
        <v>4.3201762900976526</v>
      </c>
      <c r="EY35">
        <f t="shared" si="489"/>
        <v>0</v>
      </c>
      <c r="EZ35">
        <f t="shared" si="490"/>
        <v>5.0385522198743246E-2</v>
      </c>
      <c r="FA35">
        <f t="shared" ca="1" si="491"/>
        <v>3.8762996487678905E-2</v>
      </c>
      <c r="FB35">
        <f t="shared" ca="1" si="492"/>
        <v>3.8762996487678905E-2</v>
      </c>
      <c r="FD35">
        <f t="shared" si="493"/>
        <v>1.926994533642673</v>
      </c>
      <c r="FE35">
        <f t="shared" si="494"/>
        <v>0.63</v>
      </c>
      <c r="FF35">
        <f t="shared" si="495"/>
        <v>0.63</v>
      </c>
      <c r="FG35">
        <f t="shared" si="496"/>
        <v>2.3952009292124172</v>
      </c>
      <c r="FH35">
        <f t="shared" si="497"/>
        <v>2.8634073247821616</v>
      </c>
      <c r="FI35">
        <f t="shared" si="315"/>
        <v>0.4682063955697443</v>
      </c>
      <c r="FJ35" t="str">
        <f t="shared" si="316"/>
        <v>No Curl</v>
      </c>
      <c r="FK35">
        <f t="shared" si="498"/>
        <v>2.9556004646062091</v>
      </c>
      <c r="FL35">
        <f t="shared" si="499"/>
        <v>0</v>
      </c>
      <c r="FM35">
        <f t="shared" si="317"/>
        <v>2.8104466399778003</v>
      </c>
      <c r="FN35">
        <f t="shared" si="500"/>
        <v>4.7781319697991789</v>
      </c>
      <c r="FO35">
        <f t="shared" si="501"/>
        <v>0</v>
      </c>
      <c r="FP35">
        <f t="shared" si="502"/>
        <v>5.1207026134840551E-2</v>
      </c>
      <c r="FQ35">
        <f t="shared" ca="1" si="503"/>
        <v>4.2862544827564901E-2</v>
      </c>
      <c r="FR35">
        <f t="shared" ca="1" si="504"/>
        <v>4.2862544827564901E-2</v>
      </c>
      <c r="FT35">
        <f t="shared" si="505"/>
        <v>1.8821957094507786</v>
      </c>
      <c r="FU35">
        <f t="shared" si="506"/>
        <v>0.63</v>
      </c>
      <c r="FV35">
        <f t="shared" si="507"/>
        <v>0.63</v>
      </c>
      <c r="FW35">
        <f t="shared" si="508"/>
        <v>2.4029800238719927</v>
      </c>
      <c r="FX35">
        <f t="shared" si="509"/>
        <v>2.923764338293207</v>
      </c>
      <c r="FY35">
        <f t="shared" si="321"/>
        <v>0.5207843144212142</v>
      </c>
      <c r="FZ35" t="str">
        <f t="shared" si="322"/>
        <v>No Curl</v>
      </c>
      <c r="GA35">
        <f t="shared" si="510"/>
        <v>2.9655271978938158</v>
      </c>
      <c r="GB35">
        <f t="shared" si="511"/>
        <v>0</v>
      </c>
      <c r="GC35">
        <f t="shared" si="323"/>
        <v>2.8658466627957111</v>
      </c>
      <c r="GD35">
        <f t="shared" si="512"/>
        <v>5.2131108687902499</v>
      </c>
      <c r="GE35">
        <f t="shared" si="513"/>
        <v>0</v>
      </c>
      <c r="GF35">
        <f t="shared" si="514"/>
        <v>5.2661993170782212E-2</v>
      </c>
      <c r="GG35">
        <f t="shared" ca="1" si="515"/>
        <v>4.6879063125978213E-2</v>
      </c>
      <c r="GH35">
        <f t="shared" ca="1" si="516"/>
        <v>4.6879063125978213E-2</v>
      </c>
      <c r="GJ35">
        <f t="shared" si="517"/>
        <v>1.8464989081304097</v>
      </c>
      <c r="GK35">
        <f t="shared" si="518"/>
        <v>0.63</v>
      </c>
      <c r="GL35">
        <f t="shared" si="519"/>
        <v>0.63</v>
      </c>
      <c r="GM35">
        <f t="shared" si="520"/>
        <v>2.421104237470606</v>
      </c>
      <c r="GN35">
        <f t="shared" si="521"/>
        <v>2.995709566810802</v>
      </c>
      <c r="GO35">
        <f t="shared" si="327"/>
        <v>0.57460532934019615</v>
      </c>
      <c r="GP35" t="str">
        <f t="shared" si="328"/>
        <v>No Curl</v>
      </c>
      <c r="GQ35">
        <f t="shared" si="522"/>
        <v>2.9888870514548134</v>
      </c>
      <c r="GR35">
        <f t="shared" si="523"/>
        <v>0</v>
      </c>
      <c r="GS35">
        <f t="shared" si="329"/>
        <v>2.9328331716159464</v>
      </c>
      <c r="GT35">
        <f t="shared" si="524"/>
        <v>5.6217559520204325</v>
      </c>
      <c r="GU35">
        <f t="shared" si="525"/>
        <v>0</v>
      </c>
      <c r="GV35">
        <f t="shared" si="526"/>
        <v>5.3263103935441716E-2</v>
      </c>
      <c r="GW35">
        <f t="shared" ca="1" si="527"/>
        <v>5.0354149020891414E-2</v>
      </c>
      <c r="GX35">
        <f t="shared" ca="1" si="528"/>
        <v>5.0354149020891414E-2</v>
      </c>
      <c r="GZ35">
        <f t="shared" si="529"/>
        <v>1.8047028285159061</v>
      </c>
      <c r="HA35">
        <f t="shared" si="530"/>
        <v>0.63</v>
      </c>
      <c r="HB35">
        <f t="shared" si="531"/>
        <v>0.65999999999999992</v>
      </c>
      <c r="HC35">
        <f t="shared" si="532"/>
        <v>2.4308847181949127</v>
      </c>
      <c r="HD35">
        <f t="shared" si="533"/>
        <v>3.0570666078739204</v>
      </c>
      <c r="HE35">
        <f t="shared" si="333"/>
        <v>0.62618188967900712</v>
      </c>
      <c r="HF35" t="str">
        <f t="shared" si="334"/>
        <v>No Curl</v>
      </c>
      <c r="HG35">
        <f t="shared" si="534"/>
        <v>3.0009423590974569</v>
      </c>
      <c r="HH35">
        <f t="shared" si="535"/>
        <v>0</v>
      </c>
      <c r="HI35">
        <f t="shared" si="335"/>
        <v>2.9896137574401633</v>
      </c>
      <c r="HJ35">
        <f t="shared" si="536"/>
        <v>6.011393095138617</v>
      </c>
      <c r="HK35">
        <f t="shared" si="537"/>
        <v>0</v>
      </c>
      <c r="HL35">
        <f t="shared" si="538"/>
        <v>5.5586328706801851E-2</v>
      </c>
      <c r="HM35">
        <f t="shared" ca="1" si="539"/>
        <v>5.4410344858495087E-2</v>
      </c>
      <c r="HN35">
        <f t="shared" ca="1" si="540"/>
        <v>5.4410344858495087E-2</v>
      </c>
      <c r="HP35">
        <f t="shared" si="541"/>
        <v>1.7625796733443795</v>
      </c>
      <c r="HQ35">
        <f t="shared" si="542"/>
        <v>0.63</v>
      </c>
      <c r="HR35">
        <f t="shared" si="543"/>
        <v>0.65999999999999992</v>
      </c>
      <c r="HS35">
        <f t="shared" si="544"/>
        <v>2.4409994325449187</v>
      </c>
      <c r="HT35">
        <f t="shared" si="545"/>
        <v>3.119419191745457</v>
      </c>
      <c r="HU35">
        <f t="shared" si="339"/>
        <v>0.67841975920053876</v>
      </c>
      <c r="HV35" t="str">
        <f t="shared" si="340"/>
        <v>No Curl</v>
      </c>
      <c r="HW35">
        <f t="shared" si="546"/>
        <v>3.0129997162724598</v>
      </c>
      <c r="HX35">
        <f t="shared" si="547"/>
        <v>0</v>
      </c>
      <c r="HY35">
        <f t="shared" si="341"/>
        <v>3.0474655486215236</v>
      </c>
      <c r="HZ35">
        <f t="shared" si="548"/>
        <v>6.3907704151102092</v>
      </c>
      <c r="IA35">
        <f t="shared" si="549"/>
        <v>0</v>
      </c>
      <c r="IB35">
        <f t="shared" si="550"/>
        <v>5.5754745893094121E-2</v>
      </c>
      <c r="IC35">
        <f t="shared" ca="1" si="551"/>
        <v>5.7818251230496831E-2</v>
      </c>
      <c r="ID35">
        <f t="shared" ca="1" si="552"/>
        <v>5.7818251230496831E-2</v>
      </c>
      <c r="IF35">
        <f t="shared" si="553"/>
        <v>1.7198769522907198</v>
      </c>
      <c r="IG35">
        <f t="shared" si="554"/>
        <v>0.63</v>
      </c>
      <c r="IH35">
        <f t="shared" si="555"/>
        <v>0.65999999999999992</v>
      </c>
      <c r="II35">
        <f t="shared" si="556"/>
        <v>2.4511177795245178</v>
      </c>
      <c r="IJ35">
        <f t="shared" si="557"/>
        <v>3.1823586067583158</v>
      </c>
      <c r="IK35">
        <f t="shared" si="345"/>
        <v>0.73124082723379802</v>
      </c>
      <c r="IL35" t="str">
        <f t="shared" si="346"/>
        <v>No Curl</v>
      </c>
      <c r="IM35">
        <f t="shared" si="558"/>
        <v>3.025058889762259</v>
      </c>
      <c r="IN35">
        <f t="shared" si="559"/>
        <v>0</v>
      </c>
      <c r="IO35">
        <f t="shared" si="347"/>
        <v>3.1059854452450715</v>
      </c>
      <c r="IP35">
        <f t="shared" si="560"/>
        <v>6.7602346942328699</v>
      </c>
      <c r="IQ35">
        <f t="shared" si="561"/>
        <v>0</v>
      </c>
      <c r="IR35">
        <f t="shared" si="562"/>
        <v>5.5847705615191895E-2</v>
      </c>
      <c r="IS35">
        <f t="shared" ca="1" si="563"/>
        <v>6.1108142711097289E-2</v>
      </c>
      <c r="IT35">
        <f t="shared" ca="1" si="564"/>
        <v>6.1108142711097289E-2</v>
      </c>
      <c r="IV35">
        <f t="shared" si="565"/>
        <v>1.529140176497978</v>
      </c>
      <c r="IW35">
        <f t="shared" si="566"/>
        <v>0.65999999999999992</v>
      </c>
      <c r="IX35">
        <f t="shared" si="567"/>
        <v>0.69</v>
      </c>
      <c r="IY35">
        <f t="shared" si="568"/>
        <v>2.5259518187418646</v>
      </c>
      <c r="IZ35">
        <f t="shared" si="569"/>
        <v>3.5227634609857508</v>
      </c>
      <c r="JA35">
        <f t="shared" si="351"/>
        <v>0.99681164224388641</v>
      </c>
      <c r="JB35" t="str">
        <f t="shared" si="352"/>
        <v>No Curl</v>
      </c>
      <c r="JC35">
        <f t="shared" si="570"/>
        <v>3.1182759093709329</v>
      </c>
      <c r="JD35">
        <f t="shared" si="571"/>
        <v>0</v>
      </c>
      <c r="JE35">
        <f t="shared" si="353"/>
        <v>3.4256668865962805</v>
      </c>
      <c r="JF35">
        <f t="shared" si="572"/>
        <v>8.3657487798688912</v>
      </c>
      <c r="JG35">
        <f t="shared" si="573"/>
        <v>0</v>
      </c>
      <c r="JH35">
        <f t="shared" si="574"/>
        <v>5.9120908422765545E-2</v>
      </c>
      <c r="JI35">
        <f t="shared" ca="1" si="575"/>
        <v>7.6920515004251205E-2</v>
      </c>
      <c r="JJ35">
        <f t="shared" ca="1" si="576"/>
        <v>7.6920515004251205E-2</v>
      </c>
      <c r="JL35">
        <f t="shared" si="577"/>
        <v>1.1303821231382829</v>
      </c>
      <c r="JM35">
        <f t="shared" si="578"/>
        <v>1.0871400000000002</v>
      </c>
      <c r="JN35">
        <f t="shared" si="579"/>
        <v>0.72</v>
      </c>
      <c r="JO35">
        <f t="shared" si="580"/>
        <v>2.7064908302069788</v>
      </c>
      <c r="JP35">
        <f t="shared" si="581"/>
        <v>4.2825995372756758</v>
      </c>
      <c r="JQ35">
        <f t="shared" si="357"/>
        <v>1.5761087070686965</v>
      </c>
      <c r="JR35" t="str">
        <f t="shared" si="358"/>
        <v>No Curl</v>
      </c>
      <c r="JS35">
        <f t="shared" si="582"/>
        <v>3.3541832003177166</v>
      </c>
      <c r="JT35">
        <f t="shared" si="583"/>
        <v>0</v>
      </c>
      <c r="JU35">
        <f t="shared" si="359"/>
        <v>4.1470063370122068</v>
      </c>
      <c r="JV35">
        <f t="shared" si="584"/>
        <v>10.954517228068074</v>
      </c>
      <c r="JW35">
        <f t="shared" si="585"/>
        <v>0</v>
      </c>
      <c r="JX35">
        <f t="shared" si="586"/>
        <v>6.1033492662645801E-2</v>
      </c>
      <c r="JY35">
        <f t="shared" ca="1" si="587"/>
        <v>0.10248478590684003</v>
      </c>
      <c r="JZ35">
        <f t="shared" ca="1" si="588"/>
        <v>0.10248478590684003</v>
      </c>
      <c r="KB35">
        <f t="shared" si="589"/>
        <v>0.6381874809151995</v>
      </c>
      <c r="KC35">
        <f t="shared" si="590"/>
        <v>1.59114</v>
      </c>
      <c r="KD35">
        <f t="shared" si="591"/>
        <v>0.77999999999999992</v>
      </c>
      <c r="KE35">
        <f t="shared" si="592"/>
        <v>2.8259121608682416</v>
      </c>
      <c r="KF35">
        <f t="shared" si="593"/>
        <v>5.0136368408212846</v>
      </c>
      <c r="KG35">
        <f t="shared" si="363"/>
        <v>2.1877246799530425</v>
      </c>
      <c r="KH35" t="str">
        <f t="shared" si="364"/>
        <v>No Curl</v>
      </c>
      <c r="KI35">
        <f t="shared" si="594"/>
        <v>3.5237251804341208</v>
      </c>
      <c r="KJ35">
        <f t="shared" si="595"/>
        <v>0</v>
      </c>
      <c r="KK35">
        <f t="shared" si="365"/>
        <v>4.8456173307175447</v>
      </c>
      <c r="KL35">
        <f t="shared" si="596"/>
        <v>13.046550579252795</v>
      </c>
      <c r="KM35">
        <f t="shared" si="597"/>
        <v>0</v>
      </c>
      <c r="KN35">
        <f t="shared" si="598"/>
        <v>6.3144179216490418E-2</v>
      </c>
      <c r="KO35">
        <f t="shared" ca="1" si="599"/>
        <v>0.12438381221433326</v>
      </c>
      <c r="KP35">
        <f t="shared" ca="1" si="600"/>
        <v>0.12438381221433326</v>
      </c>
      <c r="KR35">
        <f t="shared" si="601"/>
        <v>0.11067891617000425</v>
      </c>
      <c r="KS35">
        <f t="shared" si="602"/>
        <v>1.7978399999999999</v>
      </c>
      <c r="KT35">
        <f t="shared" si="603"/>
        <v>0.80999999999999994</v>
      </c>
      <c r="KU35">
        <f t="shared" si="604"/>
        <v>2.8875878725530866</v>
      </c>
      <c r="KV35">
        <f t="shared" si="605"/>
        <v>5.6644968289361692</v>
      </c>
      <c r="KW35">
        <f t="shared" si="369"/>
        <v>2.7769089563830827</v>
      </c>
      <c r="KX35" t="str">
        <f t="shared" si="370"/>
        <v>No Curl</v>
      </c>
      <c r="KY35">
        <f t="shared" si="606"/>
        <v>3.608929554287573</v>
      </c>
      <c r="KZ35">
        <f t="shared" si="607"/>
        <v>0</v>
      </c>
      <c r="LA35">
        <f t="shared" si="371"/>
        <v>5.4715587666893661</v>
      </c>
      <c r="LB35">
        <f t="shared" si="608"/>
        <v>14.700032173356535</v>
      </c>
      <c r="LC35">
        <f t="shared" si="609"/>
        <v>0</v>
      </c>
      <c r="LD35">
        <f t="shared" si="610"/>
        <v>6.4301589683913168E-2</v>
      </c>
      <c r="LE35">
        <f t="shared" ca="1" si="611"/>
        <v>0.14135904802746879</v>
      </c>
      <c r="LF35">
        <f t="shared" ca="1" si="612"/>
        <v>0.14135904802746879</v>
      </c>
      <c r="LH35">
        <f t="shared" si="613"/>
        <v>-0.46373660508162245</v>
      </c>
      <c r="LI35">
        <f t="shared" si="614"/>
        <v>1.6941600000000001</v>
      </c>
      <c r="LJ35">
        <f t="shared" si="615"/>
        <v>0.84</v>
      </c>
      <c r="LK35">
        <f t="shared" si="616"/>
        <v>2.8718919033633239</v>
      </c>
      <c r="LL35">
        <f t="shared" si="617"/>
        <v>6.2075204118082707</v>
      </c>
      <c r="LM35">
        <f t="shared" si="375"/>
        <v>3.3356285084449464</v>
      </c>
      <c r="LN35" t="str">
        <f t="shared" si="376"/>
        <v>No Curl</v>
      </c>
      <c r="LO35">
        <f t="shared" si="618"/>
        <v>3.5872098097950449</v>
      </c>
      <c r="LP35">
        <f t="shared" si="619"/>
        <v>0</v>
      </c>
      <c r="LQ35">
        <f t="shared" si="377"/>
        <v>5.997205440018166</v>
      </c>
      <c r="LR35">
        <f t="shared" si="620"/>
        <v>16.146754124357088</v>
      </c>
      <c r="LS35">
        <f t="shared" si="621"/>
        <v>0</v>
      </c>
      <c r="LT35">
        <f t="shared" si="622"/>
        <v>6.3868049756933457E-2</v>
      </c>
      <c r="LU35">
        <f t="shared" ca="1" si="623"/>
        <v>0.15433738453033558</v>
      </c>
      <c r="LV35">
        <f t="shared" ca="1" si="624"/>
        <v>0.15433738453033558</v>
      </c>
      <c r="LX35">
        <f t="shared" si="625"/>
        <v>-1.0255206734307591</v>
      </c>
      <c r="LY35">
        <f t="shared" si="626"/>
        <v>1.22376</v>
      </c>
      <c r="LZ35">
        <f t="shared" si="627"/>
        <v>0.87</v>
      </c>
      <c r="MA35">
        <f t="shared" si="628"/>
        <v>2.784182738586344</v>
      </c>
      <c r="MB35">
        <f t="shared" si="629"/>
        <v>6.5938861506034474</v>
      </c>
      <c r="MC35">
        <f t="shared" si="381"/>
        <v>3.8097034120171034</v>
      </c>
      <c r="MD35" t="str">
        <f t="shared" si="382"/>
        <v>No Curl</v>
      </c>
      <c r="ME35">
        <f t="shared" si="630"/>
        <v>3.4616855026265059</v>
      </c>
      <c r="MF35">
        <f t="shared" si="631"/>
        <v>0</v>
      </c>
      <c r="MG35">
        <f t="shared" si="383"/>
        <v>6.3747330508906099</v>
      </c>
      <c r="MH35">
        <f t="shared" si="632"/>
        <v>17.38630990665321</v>
      </c>
      <c r="MI35">
        <f t="shared" si="633"/>
        <v>0</v>
      </c>
      <c r="MJ35">
        <f t="shared" si="634"/>
        <v>6.317992465835405E-2</v>
      </c>
      <c r="MK35">
        <f t="shared" ca="1" si="635"/>
        <v>0.16378259955780394</v>
      </c>
      <c r="ML35">
        <f t="shared" ca="1" si="636"/>
        <v>0.16378259955780394</v>
      </c>
      <c r="MN35">
        <f t="shared" si="637"/>
        <v>-1.5995532735801616</v>
      </c>
      <c r="MO35">
        <f t="shared" si="638"/>
        <v>0.63</v>
      </c>
      <c r="MP35">
        <f t="shared" si="639"/>
        <v>0.87</v>
      </c>
      <c r="MQ35">
        <f t="shared" si="640"/>
        <v>2.581317106123977</v>
      </c>
      <c r="MR35">
        <f t="shared" si="641"/>
        <v>6.7621874858281181</v>
      </c>
      <c r="MS35">
        <f t="shared" si="387"/>
        <v>4.1808703797041398</v>
      </c>
      <c r="MT35" t="str">
        <f t="shared" si="388"/>
        <v>No Curl</v>
      </c>
      <c r="MU35">
        <f t="shared" si="642"/>
        <v>3.1931394940792441</v>
      </c>
      <c r="MV35">
        <f t="shared" si="643"/>
        <v>0</v>
      </c>
      <c r="MW35">
        <f t="shared" si="389"/>
        <v>6.5448782356107031</v>
      </c>
      <c r="MX35">
        <f t="shared" si="644"/>
        <v>18.62665330703804</v>
      </c>
      <c r="MY35">
        <f t="shared" si="645"/>
        <v>0</v>
      </c>
      <c r="MZ35">
        <f t="shared" si="646"/>
        <v>6.1499317870162509E-2</v>
      </c>
      <c r="NA35">
        <f t="shared" ca="1" si="647"/>
        <v>0.17030580333275774</v>
      </c>
      <c r="NB35">
        <f t="shared" ca="1" si="648"/>
        <v>0.17030580333275774</v>
      </c>
    </row>
    <row r="36" spans="1:366" x14ac:dyDescent="0.25">
      <c r="A36">
        <v>-2.79</v>
      </c>
      <c r="B36">
        <f t="shared" si="6"/>
        <v>0.01</v>
      </c>
      <c r="C36">
        <f>(Overview!C3*10/C$13)*$B36</f>
        <v>0.6</v>
      </c>
      <c r="D36">
        <f t="shared" si="7"/>
        <v>0.6</v>
      </c>
      <c r="E36">
        <f t="shared" si="8"/>
        <v>1</v>
      </c>
      <c r="F36">
        <f t="shared" si="9"/>
        <v>0.01</v>
      </c>
      <c r="H36">
        <v>13</v>
      </c>
      <c r="I36">
        <v>1.3</v>
      </c>
      <c r="J36">
        <f t="shared" si="390"/>
        <v>2.1133333333333315</v>
      </c>
      <c r="K36">
        <f t="shared" si="391"/>
        <v>0.6</v>
      </c>
      <c r="L36">
        <f t="shared" si="392"/>
        <v>0.99685534591194958</v>
      </c>
      <c r="M36" t="str">
        <f t="shared" si="262"/>
        <v>No Curl</v>
      </c>
      <c r="N36">
        <f t="shared" si="649"/>
        <v>2.8036666666666656</v>
      </c>
      <c r="P36">
        <f t="shared" si="650"/>
        <v>2.3197367518323944</v>
      </c>
      <c r="Q36">
        <f t="shared" si="651"/>
        <v>0.6</v>
      </c>
      <c r="R36">
        <f t="shared" si="652"/>
        <v>0.59166666666666279</v>
      </c>
      <c r="S36">
        <f t="shared" si="653"/>
        <v>2.3594684859730721</v>
      </c>
      <c r="T36">
        <f t="shared" si="654"/>
        <v>2.3992002201137503</v>
      </c>
      <c r="U36">
        <f t="shared" si="393"/>
        <v>3.9731734140677988E-2</v>
      </c>
      <c r="V36" t="str">
        <f t="shared" si="655"/>
        <v>Weak initial curl</v>
      </c>
      <c r="W36">
        <f t="shared" si="394"/>
        <v>3.1580265264326384</v>
      </c>
      <c r="X36">
        <f t="shared" si="656"/>
        <v>-2.6713774221980295E-4</v>
      </c>
      <c r="Y36">
        <f t="shared" si="263"/>
        <v>2.3939596052558003</v>
      </c>
      <c r="Z36">
        <f t="shared" si="657"/>
        <v>0.4754647492495036</v>
      </c>
      <c r="AA36">
        <f t="shared" si="658"/>
        <v>-3.7305174866600387E-4</v>
      </c>
      <c r="AB36">
        <f t="shared" si="395"/>
        <v>2.2796095715693063E-2</v>
      </c>
      <c r="AC36">
        <f t="shared" ca="1" si="396"/>
        <v>3.5278253337480479E-3</v>
      </c>
      <c r="AD36">
        <f t="shared" ca="1" si="659"/>
        <v>3.1547735850820441E-3</v>
      </c>
      <c r="AF36">
        <f t="shared" si="397"/>
        <v>2.2891545465629006</v>
      </c>
      <c r="AG36">
        <f t="shared" si="398"/>
        <v>0.6</v>
      </c>
      <c r="AH36">
        <f t="shared" si="399"/>
        <v>0.59629629629629222</v>
      </c>
      <c r="AI36">
        <f t="shared" si="400"/>
        <v>2.3674574621926481</v>
      </c>
      <c r="AJ36">
        <f t="shared" si="401"/>
        <v>2.4457603778223964</v>
      </c>
      <c r="AK36">
        <f t="shared" si="267"/>
        <v>7.8302915629747893E-2</v>
      </c>
      <c r="AL36" t="str">
        <f t="shared" si="268"/>
        <v>Weak initial curl</v>
      </c>
      <c r="AM36">
        <f t="shared" si="402"/>
        <v>3.169755470604823</v>
      </c>
      <c r="AN36">
        <f t="shared" si="403"/>
        <v>-1.2765806106954244E-3</v>
      </c>
      <c r="AO36">
        <f t="shared" si="269"/>
        <v>2.4355844719694892</v>
      </c>
      <c r="AP36">
        <f t="shared" si="404"/>
        <v>0.92105609092004304</v>
      </c>
      <c r="AQ36">
        <f t="shared" si="405"/>
        <v>-9.3105732701860165E-4</v>
      </c>
      <c r="AR36">
        <f t="shared" si="406"/>
        <v>3.2117324367349931E-2</v>
      </c>
      <c r="AS36">
        <f t="shared" ca="1" si="407"/>
        <v>8.4516700798723601E-3</v>
      </c>
      <c r="AT36">
        <f t="shared" ca="1" si="408"/>
        <v>7.5206127528537588E-3</v>
      </c>
      <c r="AV36">
        <f t="shared" si="409"/>
        <v>2.2586360701532002</v>
      </c>
      <c r="AW36">
        <f t="shared" si="410"/>
        <v>0.6</v>
      </c>
      <c r="AX36">
        <f t="shared" si="411"/>
        <v>0.59999999999999576</v>
      </c>
      <c r="AY36">
        <f t="shared" si="412"/>
        <v>2.3760469416338021</v>
      </c>
      <c r="AZ36">
        <f t="shared" si="413"/>
        <v>2.493457813114405</v>
      </c>
      <c r="BA36">
        <f t="shared" si="273"/>
        <v>0.11741087148060236</v>
      </c>
      <c r="BB36" t="str">
        <f t="shared" si="274"/>
        <v>Weak initial curl</v>
      </c>
      <c r="BC36">
        <f t="shared" si="414"/>
        <v>3.1824259207587446</v>
      </c>
      <c r="BD36">
        <f t="shared" si="415"/>
        <v>-8.2748818643777595E-4</v>
      </c>
      <c r="BE36">
        <f t="shared" si="275"/>
        <v>2.4784231028775423</v>
      </c>
      <c r="BF36">
        <f t="shared" si="416"/>
        <v>1.3572695893270323</v>
      </c>
      <c r="BG36">
        <f t="shared" si="417"/>
        <v>-2.6350351945619377E-4</v>
      </c>
      <c r="BH36">
        <f t="shared" si="418"/>
        <v>3.5961389590841414E-2</v>
      </c>
      <c r="BI36">
        <f t="shared" ca="1" si="419"/>
        <v>1.3041089293631276E-2</v>
      </c>
      <c r="BJ36">
        <f t="shared" ca="1" si="420"/>
        <v>1.2777585774175083E-2</v>
      </c>
      <c r="BL36">
        <f t="shared" si="421"/>
        <v>2.2302937232657141</v>
      </c>
      <c r="BM36">
        <f t="shared" si="422"/>
        <v>0.6</v>
      </c>
      <c r="BN36">
        <f t="shared" si="423"/>
        <v>0.63</v>
      </c>
      <c r="BO36">
        <f t="shared" si="424"/>
        <v>2.3857464797034891</v>
      </c>
      <c r="BP36">
        <f t="shared" si="425"/>
        <v>2.5411992361412641</v>
      </c>
      <c r="BQ36">
        <f t="shared" si="279"/>
        <v>0.15545275643777501</v>
      </c>
      <c r="BR36" t="str">
        <f t="shared" si="280"/>
        <v>No Curl</v>
      </c>
      <c r="BS36">
        <f t="shared" si="426"/>
        <v>3.1954438971702519</v>
      </c>
      <c r="BT36">
        <f t="shared" si="427"/>
        <v>0</v>
      </c>
      <c r="BU36">
        <f t="shared" si="281"/>
        <v>2.5215707423366811</v>
      </c>
      <c r="BV36">
        <f t="shared" si="428"/>
        <v>1.7663985751125115</v>
      </c>
      <c r="BW36">
        <f t="shared" si="429"/>
        <v>0</v>
      </c>
      <c r="BX36">
        <f t="shared" si="430"/>
        <v>3.8604734383856143E-2</v>
      </c>
      <c r="BY36">
        <f t="shared" ca="1" si="431"/>
        <v>1.7371269749118973E-2</v>
      </c>
      <c r="BZ36">
        <f t="shared" ca="1" si="432"/>
        <v>1.7371269749118973E-2</v>
      </c>
      <c r="CB36">
        <f t="shared" si="433"/>
        <v>2.1972642360932331</v>
      </c>
      <c r="CC36">
        <f t="shared" si="434"/>
        <v>0.6</v>
      </c>
      <c r="CD36">
        <f t="shared" si="435"/>
        <v>0.63</v>
      </c>
      <c r="CE36">
        <f t="shared" si="436"/>
        <v>2.3957920146246292</v>
      </c>
      <c r="CF36">
        <f t="shared" si="437"/>
        <v>2.5943197931560267</v>
      </c>
      <c r="CG36">
        <f t="shared" si="285"/>
        <v>0.1985277785313968</v>
      </c>
      <c r="CH36" t="str">
        <f t="shared" si="286"/>
        <v>No Curl</v>
      </c>
      <c r="CI36">
        <f t="shared" si="438"/>
        <v>3.2084689413768794</v>
      </c>
      <c r="CJ36">
        <f t="shared" si="439"/>
        <v>0</v>
      </c>
      <c r="CK36">
        <f t="shared" si="287"/>
        <v>2.569640086745812</v>
      </c>
      <c r="CL36">
        <f t="shared" si="440"/>
        <v>2.2138576470297475</v>
      </c>
      <c r="CM36">
        <f t="shared" si="441"/>
        <v>0</v>
      </c>
      <c r="CN36">
        <f t="shared" si="442"/>
        <v>3.9465997061137285E-2</v>
      </c>
      <c r="CO36">
        <f t="shared" ca="1" si="443"/>
        <v>2.1704751119574962E-2</v>
      </c>
      <c r="CP36">
        <f t="shared" ca="1" si="444"/>
        <v>2.1704751119574962E-2</v>
      </c>
      <c r="CR36">
        <f t="shared" si="445"/>
        <v>2.1194178371385597</v>
      </c>
      <c r="CS36">
        <f t="shared" si="446"/>
        <v>0.6</v>
      </c>
      <c r="CT36">
        <f t="shared" si="447"/>
        <v>0.63</v>
      </c>
      <c r="CU36">
        <f t="shared" si="448"/>
        <v>2.3758707987484513</v>
      </c>
      <c r="CV36">
        <f t="shared" si="449"/>
        <v>2.6323237603583425</v>
      </c>
      <c r="CW36">
        <f t="shared" si="291"/>
        <v>0.25645296160989139</v>
      </c>
      <c r="CX36" t="str">
        <f t="shared" si="292"/>
        <v>No Curl</v>
      </c>
      <c r="CY36">
        <f t="shared" si="450"/>
        <v>3.1825122726449808</v>
      </c>
      <c r="CZ36">
        <f t="shared" si="451"/>
        <v>0</v>
      </c>
      <c r="DA36">
        <f t="shared" si="293"/>
        <v>2.6011280585197056</v>
      </c>
      <c r="DB36">
        <f t="shared" si="452"/>
        <v>2.8256260015367718</v>
      </c>
      <c r="DC36">
        <f t="shared" si="453"/>
        <v>0</v>
      </c>
      <c r="DD36">
        <f t="shared" si="454"/>
        <v>4.7214683831942432E-2</v>
      </c>
      <c r="DE36">
        <f t="shared" ca="1" si="455"/>
        <v>2.7842947761160031E-2</v>
      </c>
      <c r="DF36">
        <f t="shared" ca="1" si="456"/>
        <v>2.7842947761160031E-2</v>
      </c>
      <c r="DH36">
        <f t="shared" si="457"/>
        <v>2.0670326075563366</v>
      </c>
      <c r="DI36">
        <f t="shared" si="458"/>
        <v>0.6</v>
      </c>
      <c r="DJ36">
        <f t="shared" si="459"/>
        <v>0.63</v>
      </c>
      <c r="DK36">
        <f t="shared" si="460"/>
        <v>2.375952476452758</v>
      </c>
      <c r="DL36">
        <f t="shared" si="461"/>
        <v>2.684872345349179</v>
      </c>
      <c r="DM36">
        <f t="shared" si="297"/>
        <v>0.3089198688964212</v>
      </c>
      <c r="DN36" t="str">
        <f t="shared" si="298"/>
        <v>No Curl</v>
      </c>
      <c r="DO36">
        <f t="shared" si="462"/>
        <v>3.1825571953823499</v>
      </c>
      <c r="DP36">
        <f t="shared" si="463"/>
        <v>0</v>
      </c>
      <c r="DQ36">
        <f t="shared" si="299"/>
        <v>2.6479936650089817</v>
      </c>
      <c r="DR36">
        <f t="shared" si="464"/>
        <v>3.3440142976426239</v>
      </c>
      <c r="DS36">
        <f t="shared" si="465"/>
        <v>0</v>
      </c>
      <c r="DT36">
        <f t="shared" si="466"/>
        <v>5.0757338477199578E-2</v>
      </c>
      <c r="DU36">
        <f t="shared" ca="1" si="467"/>
        <v>3.2722455542643518E-2</v>
      </c>
      <c r="DV36">
        <f t="shared" ca="1" si="468"/>
        <v>3.2722455542643518E-2</v>
      </c>
      <c r="DX36">
        <f t="shared" si="469"/>
        <v>2.0140980774762562</v>
      </c>
      <c r="DY36">
        <f t="shared" si="470"/>
        <v>0.6</v>
      </c>
      <c r="DZ36">
        <f t="shared" si="471"/>
        <v>0.63</v>
      </c>
      <c r="EA36">
        <f t="shared" si="472"/>
        <v>2.3760452874562912</v>
      </c>
      <c r="EB36">
        <f t="shared" si="473"/>
        <v>2.7379924974363261</v>
      </c>
      <c r="EC36">
        <f t="shared" si="303"/>
        <v>0.36194720998003493</v>
      </c>
      <c r="ED36" t="str">
        <f t="shared" si="304"/>
        <v>No Curl</v>
      </c>
      <c r="EE36">
        <f t="shared" si="474"/>
        <v>3.1826082414342931</v>
      </c>
      <c r="EF36">
        <f t="shared" si="475"/>
        <v>0</v>
      </c>
      <c r="EG36">
        <f t="shared" si="305"/>
        <v>2.6955826488359902</v>
      </c>
      <c r="EH36">
        <f t="shared" si="476"/>
        <v>3.8495681649893645</v>
      </c>
      <c r="EI36">
        <f t="shared" si="477"/>
        <v>0</v>
      </c>
      <c r="EJ36">
        <f t="shared" si="478"/>
        <v>5.2455382003119673E-2</v>
      </c>
      <c r="EK36">
        <f t="shared" ca="1" si="479"/>
        <v>3.7495620853693526E-2</v>
      </c>
      <c r="EL36">
        <f t="shared" ca="1" si="480"/>
        <v>3.7495620853693526E-2</v>
      </c>
      <c r="EN36">
        <f t="shared" si="481"/>
        <v>1.9710732103990782</v>
      </c>
      <c r="EO36">
        <f t="shared" si="482"/>
        <v>0.63</v>
      </c>
      <c r="EP36">
        <f t="shared" si="483"/>
        <v>0.63</v>
      </c>
      <c r="EQ36">
        <f t="shared" si="484"/>
        <v>2.385809998881649</v>
      </c>
      <c r="ER36">
        <f t="shared" si="485"/>
        <v>2.8005467873642202</v>
      </c>
      <c r="ES36">
        <f t="shared" si="309"/>
        <v>0.41473678848257101</v>
      </c>
      <c r="ET36" t="str">
        <f t="shared" si="310"/>
        <v>No Curl</v>
      </c>
      <c r="EU36">
        <f t="shared" si="486"/>
        <v>3.1956454993849062</v>
      </c>
      <c r="EV36">
        <f t="shared" si="487"/>
        <v>0</v>
      </c>
      <c r="EW36">
        <f t="shared" si="311"/>
        <v>2.7528042229789405</v>
      </c>
      <c r="EX36">
        <f t="shared" si="488"/>
        <v>4.3201762900976526</v>
      </c>
      <c r="EY36">
        <f t="shared" si="489"/>
        <v>0</v>
      </c>
      <c r="EZ36">
        <f t="shared" si="490"/>
        <v>5.4584315715305184E-2</v>
      </c>
      <c r="FA36">
        <f t="shared" ca="1" si="491"/>
        <v>4.1993246194985477E-2</v>
      </c>
      <c r="FB36">
        <f t="shared" ca="1" si="492"/>
        <v>4.1993246194985477E-2</v>
      </c>
      <c r="FD36">
        <f t="shared" si="493"/>
        <v>1.9185861159859479</v>
      </c>
      <c r="FE36">
        <f t="shared" si="494"/>
        <v>0.63</v>
      </c>
      <c r="FF36">
        <f t="shared" si="495"/>
        <v>0.63</v>
      </c>
      <c r="FG36">
        <f t="shared" si="496"/>
        <v>2.3847494985347581</v>
      </c>
      <c r="FH36">
        <f t="shared" si="497"/>
        <v>2.8509128810835689</v>
      </c>
      <c r="FI36">
        <f t="shared" si="315"/>
        <v>0.46616338254881051</v>
      </c>
      <c r="FJ36" t="str">
        <f t="shared" si="316"/>
        <v>No Curl</v>
      </c>
      <c r="FK36">
        <f t="shared" si="498"/>
        <v>3.1951205575274506</v>
      </c>
      <c r="FL36">
        <f t="shared" si="499"/>
        <v>0</v>
      </c>
      <c r="FM36">
        <f t="shared" si="317"/>
        <v>2.7981832895954812</v>
      </c>
      <c r="FN36">
        <f t="shared" si="500"/>
        <v>4.7781319697991798</v>
      </c>
      <c r="FO36">
        <f t="shared" si="501"/>
        <v>0</v>
      </c>
      <c r="FP36">
        <f t="shared" si="502"/>
        <v>5.547427831274393E-2</v>
      </c>
      <c r="FQ36">
        <f t="shared" ca="1" si="503"/>
        <v>4.6434423563195305E-2</v>
      </c>
      <c r="FR36">
        <f t="shared" ca="1" si="504"/>
        <v>4.6434423563195305E-2</v>
      </c>
      <c r="FT36">
        <f t="shared" si="505"/>
        <v>1.8740165802633419</v>
      </c>
      <c r="FU36">
        <f t="shared" si="506"/>
        <v>0.63</v>
      </c>
      <c r="FV36">
        <f t="shared" si="507"/>
        <v>0.63</v>
      </c>
      <c r="FW36">
        <f t="shared" si="508"/>
        <v>2.3925378132392772</v>
      </c>
      <c r="FX36">
        <f t="shared" si="509"/>
        <v>2.9110590462152124</v>
      </c>
      <c r="FY36">
        <f t="shared" si="321"/>
        <v>0.51852123297593522</v>
      </c>
      <c r="FZ36" t="str">
        <f t="shared" si="322"/>
        <v>No Curl</v>
      </c>
      <c r="GA36">
        <f t="shared" si="510"/>
        <v>3.2058252002810153</v>
      </c>
      <c r="GB36">
        <f t="shared" si="511"/>
        <v>0</v>
      </c>
      <c r="GC36">
        <f t="shared" si="323"/>
        <v>2.8533930534453686</v>
      </c>
      <c r="GD36">
        <f t="shared" si="512"/>
        <v>5.2131108687902499</v>
      </c>
      <c r="GE36">
        <f t="shared" si="513"/>
        <v>0</v>
      </c>
      <c r="GF36">
        <f t="shared" si="514"/>
        <v>5.7050492601680727E-2</v>
      </c>
      <c r="GG36">
        <f t="shared" ca="1" si="515"/>
        <v>5.0785651719809727E-2</v>
      </c>
      <c r="GH36">
        <f t="shared" ca="1" si="516"/>
        <v>5.0785651719809727E-2</v>
      </c>
      <c r="GJ36">
        <f t="shared" si="517"/>
        <v>1.8385421249756859</v>
      </c>
      <c r="GK36">
        <f t="shared" si="518"/>
        <v>0.63</v>
      </c>
      <c r="GL36">
        <f t="shared" si="519"/>
        <v>0.63</v>
      </c>
      <c r="GM36">
        <f t="shared" si="520"/>
        <v>2.4106714116900365</v>
      </c>
      <c r="GN36">
        <f t="shared" si="521"/>
        <v>2.9828006984043864</v>
      </c>
      <c r="GO36">
        <f t="shared" si="327"/>
        <v>0.57212928671435026</v>
      </c>
      <c r="GP36" t="str">
        <f t="shared" si="328"/>
        <v>No Curl</v>
      </c>
      <c r="GQ36">
        <f t="shared" si="522"/>
        <v>3.2309974752018737</v>
      </c>
      <c r="GR36">
        <f t="shared" si="523"/>
        <v>0</v>
      </c>
      <c r="GS36">
        <f t="shared" si="329"/>
        <v>2.9201952450659889</v>
      </c>
      <c r="GT36">
        <f t="shared" si="524"/>
        <v>5.6217559520204317</v>
      </c>
      <c r="GU36">
        <f t="shared" si="525"/>
        <v>0</v>
      </c>
      <c r="GV36">
        <f t="shared" si="526"/>
        <v>5.7701695930061858E-2</v>
      </c>
      <c r="GW36">
        <f t="shared" ca="1" si="527"/>
        <v>5.4550328105965704E-2</v>
      </c>
      <c r="GX36">
        <f t="shared" ca="1" si="528"/>
        <v>5.4550328105965704E-2</v>
      </c>
      <c r="GZ36">
        <f t="shared" si="529"/>
        <v>1.7967198102954356</v>
      </c>
      <c r="HA36">
        <f t="shared" si="530"/>
        <v>0.63</v>
      </c>
      <c r="HB36">
        <f t="shared" si="531"/>
        <v>0.65999999999999992</v>
      </c>
      <c r="HC36">
        <f t="shared" si="532"/>
        <v>2.4201318137883896</v>
      </c>
      <c r="HD36">
        <f t="shared" si="533"/>
        <v>3.0435438172813449</v>
      </c>
      <c r="HE36">
        <f t="shared" si="333"/>
        <v>0.62341200349295467</v>
      </c>
      <c r="HF36" t="str">
        <f t="shared" si="334"/>
        <v>No Curl</v>
      </c>
      <c r="HG36">
        <f t="shared" si="534"/>
        <v>3.2440308309169481</v>
      </c>
      <c r="HH36">
        <f t="shared" si="535"/>
        <v>0</v>
      </c>
      <c r="HI36">
        <f t="shared" si="335"/>
        <v>2.9763893413641709</v>
      </c>
      <c r="HJ36">
        <f t="shared" si="536"/>
        <v>6.0113930951386179</v>
      </c>
      <c r="HK36">
        <f t="shared" si="537"/>
        <v>0</v>
      </c>
      <c r="HL36">
        <f t="shared" si="538"/>
        <v>6.0218522765702012E-2</v>
      </c>
      <c r="HM36">
        <f t="shared" ca="1" si="539"/>
        <v>5.8944540263369684E-2</v>
      </c>
      <c r="HN36">
        <f t="shared" ca="1" si="540"/>
        <v>5.8944540263369684E-2</v>
      </c>
      <c r="HP36">
        <f t="shared" si="541"/>
        <v>1.7548228220786304</v>
      </c>
      <c r="HQ36">
        <f t="shared" si="542"/>
        <v>0.63</v>
      </c>
      <c r="HR36">
        <f t="shared" si="543"/>
        <v>0.65999999999999992</v>
      </c>
      <c r="HS36">
        <f t="shared" si="544"/>
        <v>2.4302569567156689</v>
      </c>
      <c r="HT36">
        <f t="shared" si="545"/>
        <v>3.1056910913527065</v>
      </c>
      <c r="HU36">
        <f t="shared" si="339"/>
        <v>0.67543413463703805</v>
      </c>
      <c r="HV36" t="str">
        <f t="shared" si="340"/>
        <v>No Curl</v>
      </c>
      <c r="HW36">
        <f t="shared" si="546"/>
        <v>3.2570996595269515</v>
      </c>
      <c r="HX36">
        <f t="shared" si="547"/>
        <v>0</v>
      </c>
      <c r="HY36">
        <f t="shared" si="341"/>
        <v>3.0340541055215935</v>
      </c>
      <c r="HZ36">
        <f t="shared" si="548"/>
        <v>6.3907704151102092</v>
      </c>
      <c r="IA36">
        <f t="shared" si="549"/>
        <v>0</v>
      </c>
      <c r="IB36">
        <f t="shared" si="550"/>
        <v>6.0400974717518631E-2</v>
      </c>
      <c r="IC36">
        <f t="shared" ca="1" si="551"/>
        <v>6.2636438833038238E-2</v>
      </c>
      <c r="ID36">
        <f t="shared" ca="1" si="552"/>
        <v>6.2636438833038238E-2</v>
      </c>
      <c r="IF36">
        <f t="shared" si="553"/>
        <v>1.7123468234233048</v>
      </c>
      <c r="IG36">
        <f t="shared" si="554"/>
        <v>0.63</v>
      </c>
      <c r="IH36">
        <f t="shared" si="555"/>
        <v>0.65999999999999992</v>
      </c>
      <c r="II36">
        <f t="shared" si="556"/>
        <v>2.4403860625115952</v>
      </c>
      <c r="IJ36">
        <f t="shared" si="557"/>
        <v>3.1684253015998856</v>
      </c>
      <c r="IK36">
        <f t="shared" si="345"/>
        <v>0.72803923908829038</v>
      </c>
      <c r="IL36" t="str">
        <f t="shared" si="346"/>
        <v>No Curl</v>
      </c>
      <c r="IM36">
        <f t="shared" si="558"/>
        <v>3.2701706677147109</v>
      </c>
      <c r="IN36">
        <f t="shared" si="559"/>
        <v>0</v>
      </c>
      <c r="IO36">
        <f t="shared" si="347"/>
        <v>3.0923865243270026</v>
      </c>
      <c r="IP36">
        <f t="shared" si="560"/>
        <v>6.760234694232869</v>
      </c>
      <c r="IQ36">
        <f t="shared" si="561"/>
        <v>0</v>
      </c>
      <c r="IR36">
        <f t="shared" si="562"/>
        <v>6.0501681083124551E-2</v>
      </c>
      <c r="IS36">
        <f t="shared" ca="1" si="563"/>
        <v>6.6200487937022059E-2</v>
      </c>
      <c r="IT36">
        <f t="shared" ca="1" si="564"/>
        <v>6.6200487937022059E-2</v>
      </c>
      <c r="IV36">
        <f t="shared" si="565"/>
        <v>1.5223775390162626</v>
      </c>
      <c r="IW36">
        <f t="shared" si="566"/>
        <v>0.65999999999999992</v>
      </c>
      <c r="IX36">
        <f t="shared" si="567"/>
        <v>0.69</v>
      </c>
      <c r="IY36">
        <f t="shared" si="568"/>
        <v>2.5147807719608219</v>
      </c>
      <c r="IZ36">
        <f t="shared" si="569"/>
        <v>3.5071840049053806</v>
      </c>
      <c r="JA36">
        <f t="shared" si="351"/>
        <v>0.99240323294455901</v>
      </c>
      <c r="JB36" t="str">
        <f t="shared" si="352"/>
        <v>No Curl</v>
      </c>
      <c r="JC36">
        <f t="shared" si="570"/>
        <v>3.3708710912451192</v>
      </c>
      <c r="JD36">
        <f t="shared" si="571"/>
        <v>0</v>
      </c>
      <c r="JE36">
        <f t="shared" si="353"/>
        <v>3.4105168410718583</v>
      </c>
      <c r="JF36">
        <f t="shared" si="572"/>
        <v>8.3657487798688912</v>
      </c>
      <c r="JG36">
        <f t="shared" si="573"/>
        <v>0</v>
      </c>
      <c r="JH36">
        <f t="shared" si="574"/>
        <v>6.4047650791329347E-2</v>
      </c>
      <c r="JI36">
        <f t="shared" ca="1" si="575"/>
        <v>8.3330557921272141E-2</v>
      </c>
      <c r="JJ36">
        <f t="shared" ca="1" si="576"/>
        <v>8.3330557921272141E-2</v>
      </c>
      <c r="JL36">
        <f t="shared" si="577"/>
        <v>1.1246088184826752</v>
      </c>
      <c r="JM36">
        <f t="shared" si="578"/>
        <v>1.10016</v>
      </c>
      <c r="JN36">
        <f t="shared" si="579"/>
        <v>0.72</v>
      </c>
      <c r="JO36">
        <f t="shared" si="580"/>
        <v>2.692667720489875</v>
      </c>
      <c r="JP36">
        <f t="shared" si="581"/>
        <v>4.2607266224970752</v>
      </c>
      <c r="JQ36">
        <f t="shared" si="357"/>
        <v>1.5680589020072</v>
      </c>
      <c r="JR36" t="str">
        <f t="shared" si="358"/>
        <v>No Curl</v>
      </c>
      <c r="JS36">
        <f t="shared" si="582"/>
        <v>3.6248322833384146</v>
      </c>
      <c r="JT36">
        <f t="shared" si="583"/>
        <v>0</v>
      </c>
      <c r="JU36">
        <f t="shared" si="359"/>
        <v>4.125825949865038</v>
      </c>
      <c r="JV36">
        <f t="shared" si="584"/>
        <v>10.954517228068074</v>
      </c>
      <c r="JW36">
        <f t="shared" si="585"/>
        <v>0</v>
      </c>
      <c r="JX36">
        <f t="shared" si="586"/>
        <v>6.611961705119962E-2</v>
      </c>
      <c r="JY36">
        <f t="shared" ca="1" si="587"/>
        <v>0.11102518473241003</v>
      </c>
      <c r="JZ36">
        <f t="shared" ca="1" si="588"/>
        <v>0.11102518473241003</v>
      </c>
      <c r="KB36">
        <f t="shared" si="589"/>
        <v>0.63433369282179097</v>
      </c>
      <c r="KC36">
        <f t="shared" si="590"/>
        <v>1.59114</v>
      </c>
      <c r="KD36">
        <f t="shared" si="591"/>
        <v>0.77999999999999992</v>
      </c>
      <c r="KE36">
        <f t="shared" si="592"/>
        <v>2.8088474785229303</v>
      </c>
      <c r="KF36">
        <f t="shared" si="593"/>
        <v>4.9833612642240706</v>
      </c>
      <c r="KG36">
        <f t="shared" si="363"/>
        <v>2.1745137857011398</v>
      </c>
      <c r="KH36" t="str">
        <f t="shared" si="364"/>
        <v>No Curl</v>
      </c>
      <c r="KI36">
        <f t="shared" si="594"/>
        <v>3.8063163965209448</v>
      </c>
      <c r="KJ36">
        <f t="shared" si="595"/>
        <v>0</v>
      </c>
      <c r="KK36">
        <f t="shared" si="365"/>
        <v>4.8163563644141103</v>
      </c>
      <c r="KL36">
        <f t="shared" si="596"/>
        <v>13.046550579252797</v>
      </c>
      <c r="KM36">
        <f t="shared" si="597"/>
        <v>0</v>
      </c>
      <c r="KN36">
        <f t="shared" si="598"/>
        <v>6.8406194151197947E-2</v>
      </c>
      <c r="KO36">
        <f t="shared" ca="1" si="599"/>
        <v>0.13474912989886101</v>
      </c>
      <c r="KP36">
        <f t="shared" ca="1" si="600"/>
        <v>0.13474912989886101</v>
      </c>
      <c r="KR36">
        <f t="shared" si="601"/>
        <v>0.1099733347454861</v>
      </c>
      <c r="KS36">
        <f t="shared" si="602"/>
        <v>1.7978399999999999</v>
      </c>
      <c r="KT36">
        <f t="shared" si="603"/>
        <v>0.80999999999999994</v>
      </c>
      <c r="KU36">
        <f t="shared" si="604"/>
        <v>2.8691794128839674</v>
      </c>
      <c r="KV36">
        <f t="shared" si="605"/>
        <v>5.6283854910224491</v>
      </c>
      <c r="KW36">
        <f t="shared" si="369"/>
        <v>2.7592060781384813</v>
      </c>
      <c r="KX36" t="str">
        <f t="shared" si="370"/>
        <v>No Curl</v>
      </c>
      <c r="KY36">
        <f t="shared" si="606"/>
        <v>3.8976883415428816</v>
      </c>
      <c r="KZ36">
        <f t="shared" si="607"/>
        <v>0</v>
      </c>
      <c r="LA36">
        <f t="shared" si="371"/>
        <v>5.4366774147342607</v>
      </c>
      <c r="LB36">
        <f t="shared" si="608"/>
        <v>14.700032173356535</v>
      </c>
      <c r="LC36">
        <f t="shared" si="609"/>
        <v>0</v>
      </c>
      <c r="LD36">
        <f t="shared" si="610"/>
        <v>6.9660055490905926E-2</v>
      </c>
      <c r="LE36">
        <f t="shared" ca="1" si="611"/>
        <v>0.15313896869642452</v>
      </c>
      <c r="LF36">
        <f t="shared" ca="1" si="612"/>
        <v>0.15313896869642452</v>
      </c>
      <c r="LH36">
        <f t="shared" si="613"/>
        <v>-0.46082180568477027</v>
      </c>
      <c r="LI36">
        <f t="shared" si="614"/>
        <v>1.6991399999999999</v>
      </c>
      <c r="LJ36">
        <f t="shared" si="615"/>
        <v>0.84</v>
      </c>
      <c r="LK36">
        <f t="shared" si="616"/>
        <v>2.8538407322976393</v>
      </c>
      <c r="LL36">
        <f t="shared" si="617"/>
        <v>6.1685032702800493</v>
      </c>
      <c r="LM36">
        <f t="shared" si="375"/>
        <v>3.31466253798241</v>
      </c>
      <c r="LN36" t="str">
        <f t="shared" si="376"/>
        <v>No Curl</v>
      </c>
      <c r="LO36">
        <f t="shared" si="618"/>
        <v>3.8743990001313771</v>
      </c>
      <c r="LP36">
        <f t="shared" si="619"/>
        <v>0</v>
      </c>
      <c r="LQ36">
        <f t="shared" si="377"/>
        <v>5.9595102255196544</v>
      </c>
      <c r="LR36">
        <f t="shared" si="620"/>
        <v>16.146754124357084</v>
      </c>
      <c r="LS36">
        <f t="shared" si="621"/>
        <v>0</v>
      </c>
      <c r="LT36">
        <f t="shared" si="622"/>
        <v>6.9190387236677905E-2</v>
      </c>
      <c r="LU36">
        <f t="shared" ca="1" si="623"/>
        <v>0.16719883324119689</v>
      </c>
      <c r="LV36">
        <f t="shared" ca="1" si="624"/>
        <v>0.16719883324119689</v>
      </c>
      <c r="LX36">
        <f t="shared" si="625"/>
        <v>-1.0197737861468201</v>
      </c>
      <c r="LY36">
        <f t="shared" si="626"/>
        <v>1.22376</v>
      </c>
      <c r="LZ36">
        <f t="shared" si="627"/>
        <v>0.87</v>
      </c>
      <c r="MA36">
        <f t="shared" si="628"/>
        <v>2.7685805330032842</v>
      </c>
      <c r="MB36">
        <f t="shared" si="629"/>
        <v>6.5569348521533888</v>
      </c>
      <c r="MC36">
        <f t="shared" si="381"/>
        <v>3.7883543191501046</v>
      </c>
      <c r="MD36" t="str">
        <f t="shared" si="382"/>
        <v>No Curl</v>
      </c>
      <c r="ME36">
        <f t="shared" si="630"/>
        <v>3.7401037764851401</v>
      </c>
      <c r="MF36">
        <f t="shared" si="631"/>
        <v>0</v>
      </c>
      <c r="MG36">
        <f t="shared" si="383"/>
        <v>6.3390098585086259</v>
      </c>
      <c r="MH36">
        <f t="shared" si="632"/>
        <v>17.38630990665321</v>
      </c>
      <c r="MI36">
        <f t="shared" si="633"/>
        <v>0</v>
      </c>
      <c r="MJ36">
        <f t="shared" si="634"/>
        <v>6.8444918379883549E-2</v>
      </c>
      <c r="MK36">
        <f t="shared" ca="1" si="635"/>
        <v>0.17743114952095423</v>
      </c>
      <c r="ML36">
        <f t="shared" ca="1" si="636"/>
        <v>0.17743114952095423</v>
      </c>
      <c r="MN36">
        <f t="shared" si="637"/>
        <v>-1.5919021551606429</v>
      </c>
      <c r="MO36">
        <f t="shared" si="638"/>
        <v>0.65999999999999992</v>
      </c>
      <c r="MP36">
        <f t="shared" si="639"/>
        <v>0.87</v>
      </c>
      <c r="MQ36">
        <f t="shared" si="640"/>
        <v>2.5689699319576054</v>
      </c>
      <c r="MR36">
        <f t="shared" si="641"/>
        <v>6.7298420190758561</v>
      </c>
      <c r="MS36">
        <f t="shared" si="387"/>
        <v>4.1608720871182499</v>
      </c>
      <c r="MT36" t="str">
        <f t="shared" si="388"/>
        <v>No Curl</v>
      </c>
      <c r="MU36">
        <f t="shared" si="642"/>
        <v>3.4512712046916416</v>
      </c>
      <c r="MV36">
        <f t="shared" si="643"/>
        <v>0</v>
      </c>
      <c r="MW36">
        <f t="shared" si="389"/>
        <v>6.5135722208320228</v>
      </c>
      <c r="MX36">
        <f t="shared" si="644"/>
        <v>18.626653307038044</v>
      </c>
      <c r="MY36">
        <f t="shared" si="645"/>
        <v>0</v>
      </c>
      <c r="MZ36">
        <f t="shared" si="646"/>
        <v>6.6624261026009379E-2</v>
      </c>
      <c r="NA36">
        <f t="shared" ca="1" si="647"/>
        <v>0.18449795361048754</v>
      </c>
      <c r="NB36">
        <f t="shared" ca="1" si="648"/>
        <v>0.18449795361048754</v>
      </c>
    </row>
    <row r="37" spans="1:366" x14ac:dyDescent="0.25">
      <c r="A37">
        <v>-2.78</v>
      </c>
      <c r="B37">
        <f t="shared" si="6"/>
        <v>0.01</v>
      </c>
      <c r="C37">
        <f>(Overview!C3*10/C$13)*$B37</f>
        <v>0.6</v>
      </c>
      <c r="D37">
        <f t="shared" si="7"/>
        <v>0.6</v>
      </c>
      <c r="E37">
        <f t="shared" si="8"/>
        <v>1</v>
      </c>
      <c r="F37">
        <f t="shared" si="9"/>
        <v>0.01</v>
      </c>
      <c r="H37">
        <v>14</v>
      </c>
      <c r="I37">
        <v>1.4</v>
      </c>
      <c r="J37">
        <f t="shared" si="390"/>
        <v>2.1066666666666647</v>
      </c>
      <c r="K37">
        <f t="shared" si="391"/>
        <v>0.6</v>
      </c>
      <c r="L37">
        <f t="shared" si="392"/>
        <v>0.9968454258675078</v>
      </c>
      <c r="M37" t="str">
        <f t="shared" si="262"/>
        <v>No Curl</v>
      </c>
      <c r="N37">
        <f t="shared" si="649"/>
        <v>3.0146666666666655</v>
      </c>
      <c r="P37">
        <f t="shared" si="650"/>
        <v>2.3100067371720332</v>
      </c>
      <c r="Q37">
        <f t="shared" si="651"/>
        <v>0.6</v>
      </c>
      <c r="R37">
        <f t="shared" si="652"/>
        <v>0.5907407407407369</v>
      </c>
      <c r="S37">
        <f t="shared" si="653"/>
        <v>2.3495718186287955</v>
      </c>
      <c r="T37">
        <f t="shared" si="654"/>
        <v>2.3891369000855582</v>
      </c>
      <c r="U37">
        <f t="shared" si="393"/>
        <v>3.9565081456762519E-2</v>
      </c>
      <c r="V37" t="str">
        <f t="shared" si="655"/>
        <v>Weak initial curl</v>
      </c>
      <c r="W37">
        <f t="shared" si="394"/>
        <v>3.3939733750299457</v>
      </c>
      <c r="X37">
        <f t="shared" si="656"/>
        <v>-2.155844117345263E-4</v>
      </c>
      <c r="Y37">
        <f t="shared" si="263"/>
        <v>2.383918266712945</v>
      </c>
      <c r="Z37">
        <f t="shared" si="657"/>
        <v>0.47546474924950444</v>
      </c>
      <c r="AA37">
        <f t="shared" si="658"/>
        <v>-3.8647318313261896E-4</v>
      </c>
      <c r="AB37">
        <f t="shared" si="395"/>
        <v>2.4549641539977161E-2</v>
      </c>
      <c r="AC37">
        <f t="shared" ca="1" si="396"/>
        <v>3.7991965132671314E-3</v>
      </c>
      <c r="AD37">
        <f t="shared" ca="1" si="659"/>
        <v>3.4127233301345125E-3</v>
      </c>
      <c r="AF37">
        <f t="shared" si="397"/>
        <v>2.2795366852198162</v>
      </c>
      <c r="AG37">
        <f t="shared" si="398"/>
        <v>0.6</v>
      </c>
      <c r="AH37">
        <f t="shared" si="399"/>
        <v>0.59537037037036633</v>
      </c>
      <c r="AI37">
        <f t="shared" si="400"/>
        <v>2.3575106118844382</v>
      </c>
      <c r="AJ37">
        <f t="shared" si="401"/>
        <v>2.4354845385490611</v>
      </c>
      <c r="AK37">
        <f t="shared" si="267"/>
        <v>7.7973926664622439E-2</v>
      </c>
      <c r="AL37" t="str">
        <f t="shared" si="268"/>
        <v>Weak initial curl</v>
      </c>
      <c r="AM37">
        <f t="shared" si="402"/>
        <v>3.406501216824088</v>
      </c>
      <c r="AN37">
        <f t="shared" si="403"/>
        <v>-1.2504330778338136E-3</v>
      </c>
      <c r="AO37">
        <f t="shared" si="269"/>
        <v>2.4253513866690919</v>
      </c>
      <c r="AP37">
        <f t="shared" si="404"/>
        <v>0.92105609092004381</v>
      </c>
      <c r="AQ37">
        <f t="shared" si="405"/>
        <v>-1.0185518430043401E-3</v>
      </c>
      <c r="AR37">
        <f t="shared" si="406"/>
        <v>3.4587887780222995E-2</v>
      </c>
      <c r="AS37">
        <f t="shared" ca="1" si="407"/>
        <v>9.1017985475548464E-3</v>
      </c>
      <c r="AT37">
        <f t="shared" ca="1" si="408"/>
        <v>8.083246704550507E-3</v>
      </c>
      <c r="AV37">
        <f t="shared" si="409"/>
        <v>2.2491435436318996</v>
      </c>
      <c r="AW37">
        <f t="shared" si="410"/>
        <v>0.6</v>
      </c>
      <c r="AX37">
        <f t="shared" si="411"/>
        <v>0.59907407407406987</v>
      </c>
      <c r="AY37">
        <f t="shared" si="412"/>
        <v>2.3660609642966985</v>
      </c>
      <c r="AZ37">
        <f t="shared" si="413"/>
        <v>2.4829783849614988</v>
      </c>
      <c r="BA37">
        <f t="shared" si="273"/>
        <v>0.1169174206647996</v>
      </c>
      <c r="BB37" t="str">
        <f t="shared" si="274"/>
        <v>Weak initial curl</v>
      </c>
      <c r="BC37">
        <f t="shared" si="414"/>
        <v>3.4200306149221249</v>
      </c>
      <c r="BD37">
        <f t="shared" si="415"/>
        <v>-8.214103732588036E-4</v>
      </c>
      <c r="BE37">
        <f t="shared" si="275"/>
        <v>2.4680068621444908</v>
      </c>
      <c r="BF37">
        <f t="shared" si="416"/>
        <v>1.3572695893270323</v>
      </c>
      <c r="BG37">
        <f t="shared" si="417"/>
        <v>-3.213711208173393E-4</v>
      </c>
      <c r="BH37">
        <f t="shared" si="418"/>
        <v>3.8727650328598449E-2</v>
      </c>
      <c r="BI37">
        <f t="shared" ca="1" si="419"/>
        <v>1.4044250008525992E-2</v>
      </c>
      <c r="BJ37">
        <f t="shared" ca="1" si="420"/>
        <v>1.3722878887708652E-2</v>
      </c>
      <c r="BL37">
        <f t="shared" si="421"/>
        <v>2.2206399168812432</v>
      </c>
      <c r="BM37">
        <f t="shared" si="422"/>
        <v>0.6</v>
      </c>
      <c r="BN37">
        <f t="shared" si="423"/>
        <v>0.63</v>
      </c>
      <c r="BO37">
        <f t="shared" si="424"/>
        <v>2.3754197974565576</v>
      </c>
      <c r="BP37">
        <f t="shared" si="425"/>
        <v>2.5301996780318721</v>
      </c>
      <c r="BQ37">
        <f t="shared" si="279"/>
        <v>0.15477988057531444</v>
      </c>
      <c r="BR37" t="str">
        <f t="shared" si="280"/>
        <v>No Curl</v>
      </c>
      <c r="BS37">
        <f t="shared" si="426"/>
        <v>3.4340185451406007</v>
      </c>
      <c r="BT37">
        <f t="shared" si="427"/>
        <v>0</v>
      </c>
      <c r="BU37">
        <f t="shared" si="281"/>
        <v>2.5106561459867338</v>
      </c>
      <c r="BV37">
        <f t="shared" si="428"/>
        <v>1.7663985751125106</v>
      </c>
      <c r="BW37">
        <f t="shared" si="429"/>
        <v>0</v>
      </c>
      <c r="BX37">
        <f t="shared" si="430"/>
        <v>4.157432933646045E-2</v>
      </c>
      <c r="BY37">
        <f t="shared" ca="1" si="431"/>
        <v>1.8707521268281967E-2</v>
      </c>
      <c r="BZ37">
        <f t="shared" ca="1" si="432"/>
        <v>1.8707521268281967E-2</v>
      </c>
      <c r="CB37">
        <f t="shared" si="433"/>
        <v>2.1877967565489267</v>
      </c>
      <c r="CC37">
        <f t="shared" si="434"/>
        <v>0.6</v>
      </c>
      <c r="CD37">
        <f t="shared" si="435"/>
        <v>0.63</v>
      </c>
      <c r="CE37">
        <f t="shared" si="436"/>
        <v>2.3854691269544595</v>
      </c>
      <c r="CF37">
        <f t="shared" si="437"/>
        <v>2.583141497359994</v>
      </c>
      <c r="CG37">
        <f t="shared" si="285"/>
        <v>0.19767237040553365</v>
      </c>
      <c r="CH37" t="str">
        <f t="shared" si="286"/>
        <v>No Curl</v>
      </c>
      <c r="CI37">
        <f t="shared" si="438"/>
        <v>3.4480481428393421</v>
      </c>
      <c r="CJ37">
        <f t="shared" si="439"/>
        <v>0</v>
      </c>
      <c r="CK37">
        <f t="shared" si="287"/>
        <v>2.5585681298287182</v>
      </c>
      <c r="CL37">
        <f t="shared" si="440"/>
        <v>2.2138576470297475</v>
      </c>
      <c r="CM37">
        <f t="shared" si="441"/>
        <v>0</v>
      </c>
      <c r="CN37">
        <f t="shared" si="442"/>
        <v>4.2501842988917078E-2</v>
      </c>
      <c r="CO37">
        <f t="shared" ca="1" si="443"/>
        <v>2.3374347359542268E-2</v>
      </c>
      <c r="CP37">
        <f t="shared" ca="1" si="444"/>
        <v>2.3374347359542268E-2</v>
      </c>
      <c r="CR37">
        <f t="shared" si="445"/>
        <v>2.1102150650164351</v>
      </c>
      <c r="CS37">
        <f t="shared" si="446"/>
        <v>0.6</v>
      </c>
      <c r="CT37">
        <f t="shared" si="447"/>
        <v>0.63</v>
      </c>
      <c r="CU37">
        <f t="shared" si="448"/>
        <v>2.3655544764219334</v>
      </c>
      <c r="CV37">
        <f t="shared" si="449"/>
        <v>2.6208938878274317</v>
      </c>
      <c r="CW37">
        <f t="shared" si="291"/>
        <v>0.25533941140549832</v>
      </c>
      <c r="CX37" t="str">
        <f t="shared" si="292"/>
        <v>No Curl</v>
      </c>
      <c r="CY37">
        <f t="shared" si="450"/>
        <v>3.4200993525198258</v>
      </c>
      <c r="CZ37">
        <f t="shared" si="451"/>
        <v>0</v>
      </c>
      <c r="DA37">
        <f t="shared" si="293"/>
        <v>2.5898336415512513</v>
      </c>
      <c r="DB37">
        <f t="shared" si="452"/>
        <v>2.8256260015367713</v>
      </c>
      <c r="DC37">
        <f t="shared" si="453"/>
        <v>0</v>
      </c>
      <c r="DD37">
        <f t="shared" si="454"/>
        <v>5.0846582588245696E-2</v>
      </c>
      <c r="DE37">
        <f t="shared" ca="1" si="455"/>
        <v>2.9984712973556957E-2</v>
      </c>
      <c r="DF37">
        <f t="shared" ca="1" si="456"/>
        <v>2.9984712973556957E-2</v>
      </c>
      <c r="DH37">
        <f t="shared" si="457"/>
        <v>2.0580635285685784</v>
      </c>
      <c r="DI37">
        <f t="shared" si="458"/>
        <v>0.6</v>
      </c>
      <c r="DJ37">
        <f t="shared" si="459"/>
        <v>0.63</v>
      </c>
      <c r="DK37">
        <f t="shared" si="460"/>
        <v>2.365642960601599</v>
      </c>
      <c r="DL37">
        <f t="shared" si="461"/>
        <v>2.673222392634619</v>
      </c>
      <c r="DM37">
        <f t="shared" si="297"/>
        <v>0.30757943203302029</v>
      </c>
      <c r="DN37" t="str">
        <f t="shared" si="298"/>
        <v>No Curl</v>
      </c>
      <c r="DO37">
        <f t="shared" si="462"/>
        <v>3.4201524430276256</v>
      </c>
      <c r="DP37">
        <f t="shared" si="463"/>
        <v>0</v>
      </c>
      <c r="DQ37">
        <f t="shared" si="299"/>
        <v>2.6365037328938681</v>
      </c>
      <c r="DR37">
        <f t="shared" si="464"/>
        <v>3.3440142976426217</v>
      </c>
      <c r="DS37">
        <f t="shared" si="465"/>
        <v>0</v>
      </c>
      <c r="DT37">
        <f t="shared" si="466"/>
        <v>5.4661749129291844E-2</v>
      </c>
      <c r="DU37">
        <f t="shared" ca="1" si="467"/>
        <v>3.5239567507462245E-2</v>
      </c>
      <c r="DV37">
        <f t="shared" ca="1" si="468"/>
        <v>3.5239567507462245E-2</v>
      </c>
      <c r="DX37">
        <f t="shared" si="469"/>
        <v>2.0053655846124125</v>
      </c>
      <c r="DY37">
        <f t="shared" si="470"/>
        <v>0.6</v>
      </c>
      <c r="DZ37">
        <f t="shared" si="471"/>
        <v>0.63</v>
      </c>
      <c r="EA37">
        <f t="shared" si="472"/>
        <v>2.3657435058554266</v>
      </c>
      <c r="EB37">
        <f t="shared" si="473"/>
        <v>2.7261214270984406</v>
      </c>
      <c r="EC37">
        <f t="shared" si="303"/>
        <v>0.36037792124301404</v>
      </c>
      <c r="ED37" t="str">
        <f t="shared" si="304"/>
        <v>No Curl</v>
      </c>
      <c r="EE37">
        <f t="shared" si="474"/>
        <v>3.4202127701799223</v>
      </c>
      <c r="EF37">
        <f t="shared" si="475"/>
        <v>0</v>
      </c>
      <c r="EG37">
        <f t="shared" si="305"/>
        <v>2.6838954542012798</v>
      </c>
      <c r="EH37">
        <f t="shared" si="476"/>
        <v>3.8495681649893645</v>
      </c>
      <c r="EI37">
        <f t="shared" si="477"/>
        <v>0</v>
      </c>
      <c r="EJ37">
        <f t="shared" si="478"/>
        <v>5.6490411387975031E-2</v>
      </c>
      <c r="EK37">
        <f t="shared" ca="1" si="479"/>
        <v>4.0379899380900718E-2</v>
      </c>
      <c r="EL37">
        <f t="shared" ca="1" si="480"/>
        <v>4.0379899380900718E-2</v>
      </c>
      <c r="EN37">
        <f t="shared" si="481"/>
        <v>1.9624312927717438</v>
      </c>
      <c r="EO37">
        <f t="shared" si="482"/>
        <v>0.63</v>
      </c>
      <c r="EP37">
        <f t="shared" si="483"/>
        <v>0.63</v>
      </c>
      <c r="EQ37">
        <f t="shared" si="484"/>
        <v>2.3753497210106755</v>
      </c>
      <c r="ER37">
        <f t="shared" si="485"/>
        <v>2.7882681492496078</v>
      </c>
      <c r="ES37">
        <f t="shared" si="309"/>
        <v>0.41291842823893199</v>
      </c>
      <c r="ET37" t="str">
        <f t="shared" si="310"/>
        <v>No Curl</v>
      </c>
      <c r="EU37">
        <f t="shared" si="486"/>
        <v>3.4342264992730711</v>
      </c>
      <c r="EV37">
        <f t="shared" si="487"/>
        <v>0</v>
      </c>
      <c r="EW37">
        <f t="shared" si="311"/>
        <v>2.7407349060131097</v>
      </c>
      <c r="EX37">
        <f t="shared" si="488"/>
        <v>4.3201762900976535</v>
      </c>
      <c r="EY37">
        <f t="shared" si="489"/>
        <v>0</v>
      </c>
      <c r="EZ37">
        <f t="shared" si="490"/>
        <v>5.8783109231867123E-2</v>
      </c>
      <c r="FA37">
        <f t="shared" ca="1" si="491"/>
        <v>4.5223495902292056E-2</v>
      </c>
      <c r="FB37">
        <f t="shared" ca="1" si="492"/>
        <v>4.5223495902292056E-2</v>
      </c>
      <c r="FD37">
        <f t="shared" si="493"/>
        <v>1.9101776983292227</v>
      </c>
      <c r="FE37">
        <f t="shared" si="494"/>
        <v>0.63</v>
      </c>
      <c r="FF37">
        <f t="shared" si="495"/>
        <v>0.63</v>
      </c>
      <c r="FG37">
        <f t="shared" si="496"/>
        <v>2.3742980678570991</v>
      </c>
      <c r="FH37">
        <f t="shared" si="497"/>
        <v>2.8384184373849761</v>
      </c>
      <c r="FI37">
        <f t="shared" si="315"/>
        <v>0.46412036952787672</v>
      </c>
      <c r="FJ37" t="str">
        <f t="shared" si="316"/>
        <v>No Curl</v>
      </c>
      <c r="FK37">
        <f t="shared" si="498"/>
        <v>3.4335955073809266</v>
      </c>
      <c r="FL37">
        <f t="shared" si="499"/>
        <v>0</v>
      </c>
      <c r="FM37">
        <f t="shared" si="317"/>
        <v>2.7859199392131622</v>
      </c>
      <c r="FN37">
        <f t="shared" si="500"/>
        <v>4.7781319697991798</v>
      </c>
      <c r="FO37">
        <f t="shared" si="501"/>
        <v>0</v>
      </c>
      <c r="FP37">
        <f t="shared" si="502"/>
        <v>5.9741530490647315E-2</v>
      </c>
      <c r="FQ37">
        <f t="shared" ca="1" si="503"/>
        <v>5.0006302298825717E-2</v>
      </c>
      <c r="FR37">
        <f t="shared" ca="1" si="504"/>
        <v>5.0006302298825717E-2</v>
      </c>
      <c r="FT37">
        <f t="shared" si="505"/>
        <v>1.8658374510759055</v>
      </c>
      <c r="FU37">
        <f t="shared" si="506"/>
        <v>0.63</v>
      </c>
      <c r="FV37">
        <f t="shared" si="507"/>
        <v>0.63</v>
      </c>
      <c r="FW37">
        <f t="shared" si="508"/>
        <v>2.3820956026065616</v>
      </c>
      <c r="FX37">
        <f t="shared" si="509"/>
        <v>2.8983537541372182</v>
      </c>
      <c r="FY37">
        <f t="shared" si="321"/>
        <v>0.51625815153065635</v>
      </c>
      <c r="FZ37" t="str">
        <f t="shared" si="322"/>
        <v>No Curl</v>
      </c>
      <c r="GA37">
        <f t="shared" si="510"/>
        <v>3.4450789816049427</v>
      </c>
      <c r="GB37">
        <f t="shared" si="511"/>
        <v>0</v>
      </c>
      <c r="GC37">
        <f t="shared" si="323"/>
        <v>2.8409394440950266</v>
      </c>
      <c r="GD37">
        <f t="shared" si="512"/>
        <v>5.2131108687902508</v>
      </c>
      <c r="GE37">
        <f t="shared" si="513"/>
        <v>0</v>
      </c>
      <c r="GF37">
        <f t="shared" si="514"/>
        <v>6.1438992032579243E-2</v>
      </c>
      <c r="GG37">
        <f t="shared" ca="1" si="515"/>
        <v>5.4692240313641241E-2</v>
      </c>
      <c r="GH37">
        <f t="shared" ca="1" si="516"/>
        <v>5.4692240313641241E-2</v>
      </c>
      <c r="GJ37">
        <f t="shared" si="517"/>
        <v>1.8305853418209621</v>
      </c>
      <c r="GK37">
        <f t="shared" si="518"/>
        <v>0.63</v>
      </c>
      <c r="GL37">
        <f t="shared" si="519"/>
        <v>0.63</v>
      </c>
      <c r="GM37">
        <f t="shared" si="520"/>
        <v>2.400238585909467</v>
      </c>
      <c r="GN37">
        <f t="shared" si="521"/>
        <v>2.9698918299979713</v>
      </c>
      <c r="GO37">
        <f t="shared" si="327"/>
        <v>0.5696532440885046</v>
      </c>
      <c r="GP37" t="str">
        <f t="shared" si="328"/>
        <v>No Curl</v>
      </c>
      <c r="GQ37">
        <f t="shared" si="522"/>
        <v>3.4720646163708775</v>
      </c>
      <c r="GR37">
        <f t="shared" si="523"/>
        <v>0</v>
      </c>
      <c r="GS37">
        <f t="shared" si="329"/>
        <v>2.9075573185160315</v>
      </c>
      <c r="GT37">
        <f t="shared" si="524"/>
        <v>5.6217559520204325</v>
      </c>
      <c r="GU37">
        <f t="shared" si="525"/>
        <v>0</v>
      </c>
      <c r="GV37">
        <f t="shared" si="526"/>
        <v>6.2140287924682E-2</v>
      </c>
      <c r="GW37">
        <f t="shared" ca="1" si="527"/>
        <v>5.8746507191039986E-2</v>
      </c>
      <c r="GX37">
        <f t="shared" ca="1" si="528"/>
        <v>5.8746507191039986E-2</v>
      </c>
      <c r="GZ37">
        <f t="shared" si="529"/>
        <v>1.7887367920749651</v>
      </c>
      <c r="HA37">
        <f t="shared" si="530"/>
        <v>0.63</v>
      </c>
      <c r="HB37">
        <f t="shared" si="531"/>
        <v>0.65999999999999992</v>
      </c>
      <c r="HC37">
        <f t="shared" si="532"/>
        <v>2.4093789093818665</v>
      </c>
      <c r="HD37">
        <f t="shared" si="533"/>
        <v>3.030021026688769</v>
      </c>
      <c r="HE37">
        <f t="shared" si="333"/>
        <v>0.620642117306902</v>
      </c>
      <c r="HF37" t="str">
        <f t="shared" si="334"/>
        <v>No Curl</v>
      </c>
      <c r="HG37">
        <f t="shared" si="534"/>
        <v>3.4860440122957872</v>
      </c>
      <c r="HH37">
        <f t="shared" si="535"/>
        <v>0</v>
      </c>
      <c r="HI37">
        <f t="shared" si="335"/>
        <v>2.9631649252881789</v>
      </c>
      <c r="HJ37">
        <f t="shared" si="536"/>
        <v>6.011393095138617</v>
      </c>
      <c r="HK37">
        <f t="shared" si="537"/>
        <v>0</v>
      </c>
      <c r="HL37">
        <f t="shared" si="538"/>
        <v>6.4850716824602167E-2</v>
      </c>
      <c r="HM37">
        <f t="shared" ca="1" si="539"/>
        <v>6.3478735668244274E-2</v>
      </c>
      <c r="HN37">
        <f t="shared" ca="1" si="540"/>
        <v>6.3478735668244274E-2</v>
      </c>
      <c r="HP37">
        <f t="shared" si="541"/>
        <v>1.7470659708128811</v>
      </c>
      <c r="HQ37">
        <f t="shared" si="542"/>
        <v>0.63</v>
      </c>
      <c r="HR37">
        <f t="shared" si="543"/>
        <v>0.65999999999999992</v>
      </c>
      <c r="HS37">
        <f t="shared" si="544"/>
        <v>2.4195144808864191</v>
      </c>
      <c r="HT37">
        <f t="shared" si="545"/>
        <v>3.091962990959956</v>
      </c>
      <c r="HU37">
        <f t="shared" si="339"/>
        <v>0.67244851007353745</v>
      </c>
      <c r="HV37" t="str">
        <f t="shared" si="340"/>
        <v>No Curl</v>
      </c>
      <c r="HW37">
        <f t="shared" si="546"/>
        <v>3.5001253551985183</v>
      </c>
      <c r="HX37">
        <f t="shared" si="547"/>
        <v>0</v>
      </c>
      <c r="HY37">
        <f t="shared" si="341"/>
        <v>3.0206426624216629</v>
      </c>
      <c r="HZ37">
        <f t="shared" si="548"/>
        <v>6.39077041511021</v>
      </c>
      <c r="IA37">
        <f t="shared" si="549"/>
        <v>0</v>
      </c>
      <c r="IB37">
        <f t="shared" si="550"/>
        <v>6.5047203541943141E-2</v>
      </c>
      <c r="IC37">
        <f t="shared" ca="1" si="551"/>
        <v>6.7454626435579632E-2</v>
      </c>
      <c r="ID37">
        <f t="shared" ca="1" si="552"/>
        <v>6.7454626435579632E-2</v>
      </c>
      <c r="IF37">
        <f t="shared" si="553"/>
        <v>1.7048166945558898</v>
      </c>
      <c r="IG37">
        <f t="shared" si="554"/>
        <v>0.63</v>
      </c>
      <c r="IH37">
        <f t="shared" si="555"/>
        <v>0.65999999999999992</v>
      </c>
      <c r="II37">
        <f t="shared" si="556"/>
        <v>2.4296543454986725</v>
      </c>
      <c r="IJ37">
        <f t="shared" si="557"/>
        <v>3.1544919964414553</v>
      </c>
      <c r="IK37">
        <f t="shared" si="345"/>
        <v>0.72483765094278274</v>
      </c>
      <c r="IL37" t="str">
        <f t="shared" si="346"/>
        <v>No Curl</v>
      </c>
      <c r="IM37">
        <f t="shared" si="558"/>
        <v>3.5142092739658706</v>
      </c>
      <c r="IN37">
        <f t="shared" si="559"/>
        <v>0</v>
      </c>
      <c r="IO37">
        <f t="shared" si="347"/>
        <v>3.0787876034089332</v>
      </c>
      <c r="IP37">
        <f t="shared" si="560"/>
        <v>6.760234694232869</v>
      </c>
      <c r="IQ37">
        <f t="shared" si="561"/>
        <v>0</v>
      </c>
      <c r="IR37">
        <f t="shared" si="562"/>
        <v>6.5155656551057206E-2</v>
      </c>
      <c r="IS37">
        <f t="shared" ca="1" si="563"/>
        <v>7.1292833162946836E-2</v>
      </c>
      <c r="IT37">
        <f t="shared" ca="1" si="564"/>
        <v>7.1292833162946836E-2</v>
      </c>
      <c r="IV37">
        <f t="shared" si="565"/>
        <v>1.5156149015345473</v>
      </c>
      <c r="IW37">
        <f t="shared" si="566"/>
        <v>0.65999999999999992</v>
      </c>
      <c r="IX37">
        <f t="shared" si="567"/>
        <v>0.69</v>
      </c>
      <c r="IY37">
        <f t="shared" si="568"/>
        <v>2.5036097251797793</v>
      </c>
      <c r="IZ37">
        <f t="shared" si="569"/>
        <v>3.4916045488250105</v>
      </c>
      <c r="JA37">
        <f t="shared" si="351"/>
        <v>0.98799482364523161</v>
      </c>
      <c r="JB37" t="str">
        <f t="shared" si="352"/>
        <v>No Curl</v>
      </c>
      <c r="JC37">
        <f t="shared" si="570"/>
        <v>3.6223491684412013</v>
      </c>
      <c r="JD37">
        <f t="shared" si="571"/>
        <v>0</v>
      </c>
      <c r="JE37">
        <f t="shared" si="353"/>
        <v>3.3953667955474365</v>
      </c>
      <c r="JF37">
        <f t="shared" si="572"/>
        <v>8.3657487798688912</v>
      </c>
      <c r="JG37">
        <f t="shared" si="573"/>
        <v>0</v>
      </c>
      <c r="JH37">
        <f t="shared" si="574"/>
        <v>6.8974393159893149E-2</v>
      </c>
      <c r="JI37">
        <f t="shared" ca="1" si="575"/>
        <v>8.9740600838293091E-2</v>
      </c>
      <c r="JJ37">
        <f t="shared" ca="1" si="576"/>
        <v>8.9740600838293091E-2</v>
      </c>
      <c r="JL37">
        <f t="shared" si="577"/>
        <v>1.1188055818140268</v>
      </c>
      <c r="JM37">
        <f t="shared" si="578"/>
        <v>1.1130599999999999</v>
      </c>
      <c r="JN37">
        <f t="shared" si="579"/>
        <v>0.72</v>
      </c>
      <c r="JO37">
        <f t="shared" si="580"/>
        <v>2.6787729441061043</v>
      </c>
      <c r="JP37">
        <f t="shared" si="581"/>
        <v>4.2387403063981823</v>
      </c>
      <c r="JQ37">
        <f t="shared" si="357"/>
        <v>1.5599673622920778</v>
      </c>
      <c r="JR37" t="str">
        <f t="shared" si="358"/>
        <v>No Curl</v>
      </c>
      <c r="JS37">
        <f t="shared" si="582"/>
        <v>3.894099055387402</v>
      </c>
      <c r="JT37">
        <f t="shared" si="583"/>
        <v>0</v>
      </c>
      <c r="JU37">
        <f t="shared" si="359"/>
        <v>4.1045357518448737</v>
      </c>
      <c r="JV37">
        <f t="shared" si="584"/>
        <v>10.954517228068074</v>
      </c>
      <c r="JW37">
        <f t="shared" si="585"/>
        <v>0</v>
      </c>
      <c r="JX37">
        <f t="shared" si="586"/>
        <v>7.1205741439753431E-2</v>
      </c>
      <c r="JY37">
        <f t="shared" ca="1" si="587"/>
        <v>0.11956558355798003</v>
      </c>
      <c r="JZ37">
        <f t="shared" ca="1" si="588"/>
        <v>0.11956558355798003</v>
      </c>
      <c r="KB37">
        <f t="shared" si="589"/>
        <v>0.63047109719639316</v>
      </c>
      <c r="KC37">
        <f t="shared" si="590"/>
        <v>1.59816</v>
      </c>
      <c r="KD37">
        <f t="shared" si="591"/>
        <v>0.77999999999999992</v>
      </c>
      <c r="KE37">
        <f t="shared" si="592"/>
        <v>2.7917437961776188</v>
      </c>
      <c r="KF37">
        <f t="shared" si="593"/>
        <v>4.9530164951588453</v>
      </c>
      <c r="KG37">
        <f t="shared" si="363"/>
        <v>2.1612726989812261</v>
      </c>
      <c r="KH37" t="str">
        <f t="shared" si="364"/>
        <v>No Curl</v>
      </c>
      <c r="KI37">
        <f t="shared" si="594"/>
        <v>4.0872011443732381</v>
      </c>
      <c r="KJ37">
        <f t="shared" si="595"/>
        <v>0</v>
      </c>
      <c r="KK37">
        <f t="shared" si="365"/>
        <v>4.7870285244553257</v>
      </c>
      <c r="KL37">
        <f t="shared" si="596"/>
        <v>13.046550579252795</v>
      </c>
      <c r="KM37">
        <f t="shared" si="597"/>
        <v>0</v>
      </c>
      <c r="KN37">
        <f t="shared" si="598"/>
        <v>7.3668209085905476E-2</v>
      </c>
      <c r="KO37">
        <f t="shared" ca="1" si="599"/>
        <v>0.14511444758338879</v>
      </c>
      <c r="KP37">
        <f t="shared" ca="1" si="600"/>
        <v>0.14511444758338879</v>
      </c>
      <c r="KR37">
        <f t="shared" si="601"/>
        <v>0.10926775332096794</v>
      </c>
      <c r="KS37">
        <f t="shared" si="602"/>
        <v>1.7978399999999999</v>
      </c>
      <c r="KT37">
        <f t="shared" si="603"/>
        <v>0.80999999999999994</v>
      </c>
      <c r="KU37">
        <f t="shared" si="604"/>
        <v>2.8507709532148482</v>
      </c>
      <c r="KV37">
        <f t="shared" si="605"/>
        <v>5.592274153108729</v>
      </c>
      <c r="KW37">
        <f t="shared" si="369"/>
        <v>2.7415031998938804</v>
      </c>
      <c r="KX37" t="str">
        <f t="shared" si="370"/>
        <v>No Curl</v>
      </c>
      <c r="KY37">
        <f t="shared" si="606"/>
        <v>4.184606282831278</v>
      </c>
      <c r="KZ37">
        <f t="shared" si="607"/>
        <v>0</v>
      </c>
      <c r="LA37">
        <f t="shared" si="371"/>
        <v>5.4017960627791552</v>
      </c>
      <c r="LB37">
        <f t="shared" si="608"/>
        <v>14.700032173356535</v>
      </c>
      <c r="LC37">
        <f t="shared" si="609"/>
        <v>0</v>
      </c>
      <c r="LD37">
        <f t="shared" si="610"/>
        <v>7.5018521297898683E-2</v>
      </c>
      <c r="LE37">
        <f t="shared" ca="1" si="611"/>
        <v>0.16491888936538024</v>
      </c>
      <c r="LF37">
        <f t="shared" ca="1" si="612"/>
        <v>0.16491888936538024</v>
      </c>
      <c r="LH37">
        <f t="shared" si="613"/>
        <v>-0.45790700628791803</v>
      </c>
      <c r="LI37">
        <f t="shared" si="614"/>
        <v>1.6991399999999999</v>
      </c>
      <c r="LJ37">
        <f t="shared" si="615"/>
        <v>0.84</v>
      </c>
      <c r="LK37">
        <f t="shared" si="616"/>
        <v>2.8357895612319548</v>
      </c>
      <c r="LL37">
        <f t="shared" si="617"/>
        <v>6.1294861287518279</v>
      </c>
      <c r="LM37">
        <f t="shared" si="375"/>
        <v>3.2936965675198731</v>
      </c>
      <c r="LN37" t="str">
        <f t="shared" si="376"/>
        <v>No Curl</v>
      </c>
      <c r="LO37">
        <f t="shared" si="618"/>
        <v>4.1597830733611412</v>
      </c>
      <c r="LP37">
        <f t="shared" si="619"/>
        <v>0</v>
      </c>
      <c r="LQ37">
        <f t="shared" si="377"/>
        <v>5.9218150110211418</v>
      </c>
      <c r="LR37">
        <f t="shared" si="620"/>
        <v>16.146754124357088</v>
      </c>
      <c r="LS37">
        <f t="shared" si="621"/>
        <v>0</v>
      </c>
      <c r="LT37">
        <f t="shared" si="622"/>
        <v>7.4512724716422354E-2</v>
      </c>
      <c r="LU37">
        <f t="shared" ca="1" si="623"/>
        <v>0.18006028195205817</v>
      </c>
      <c r="LV37">
        <f t="shared" ca="1" si="624"/>
        <v>0.18006028195205817</v>
      </c>
      <c r="LX37">
        <f t="shared" si="625"/>
        <v>-1.0140029568841995</v>
      </c>
      <c r="LY37">
        <f t="shared" si="626"/>
        <v>1.2354599999999998</v>
      </c>
      <c r="LZ37">
        <f t="shared" si="627"/>
        <v>0.87</v>
      </c>
      <c r="MA37">
        <f t="shared" si="628"/>
        <v>2.7529133274202247</v>
      </c>
      <c r="MB37">
        <f t="shared" si="629"/>
        <v>6.5198296117246493</v>
      </c>
      <c r="MC37">
        <f t="shared" si="381"/>
        <v>3.7669162843044246</v>
      </c>
      <c r="MD37" t="str">
        <f t="shared" si="382"/>
        <v>No Curl</v>
      </c>
      <c r="ME37">
        <f t="shared" si="630"/>
        <v>4.016961829785469</v>
      </c>
      <c r="MF37">
        <f t="shared" si="631"/>
        <v>0</v>
      </c>
      <c r="MG37">
        <f t="shared" si="383"/>
        <v>6.3031378405332044</v>
      </c>
      <c r="MH37">
        <f t="shared" si="632"/>
        <v>17.38630990665321</v>
      </c>
      <c r="MI37">
        <f t="shared" si="633"/>
        <v>0</v>
      </c>
      <c r="MJ37">
        <f t="shared" si="634"/>
        <v>7.3709912101413047E-2</v>
      </c>
      <c r="MK37">
        <f t="shared" ca="1" si="635"/>
        <v>0.19107969948410455</v>
      </c>
      <c r="ML37">
        <f t="shared" ca="1" si="636"/>
        <v>0.19107969948410455</v>
      </c>
      <c r="MN37">
        <f t="shared" si="637"/>
        <v>-1.584251036741124</v>
      </c>
      <c r="MO37">
        <f t="shared" si="638"/>
        <v>0.65999999999999992</v>
      </c>
      <c r="MP37">
        <f t="shared" si="639"/>
        <v>0.87</v>
      </c>
      <c r="MQ37">
        <f t="shared" si="640"/>
        <v>2.5566227577912337</v>
      </c>
      <c r="MR37">
        <f t="shared" si="641"/>
        <v>6.6974965523235941</v>
      </c>
      <c r="MS37">
        <f t="shared" si="387"/>
        <v>4.140873794532359</v>
      </c>
      <c r="MT37" t="str">
        <f t="shared" si="388"/>
        <v>No Curl</v>
      </c>
      <c r="MU37">
        <f t="shared" si="642"/>
        <v>3.7081681978874022</v>
      </c>
      <c r="MV37">
        <f t="shared" si="643"/>
        <v>0</v>
      </c>
      <c r="MW37">
        <f t="shared" si="389"/>
        <v>6.4822662060533407</v>
      </c>
      <c r="MX37">
        <f t="shared" si="644"/>
        <v>18.62665330703804</v>
      </c>
      <c r="MY37">
        <f t="shared" si="645"/>
        <v>0</v>
      </c>
      <c r="MZ37">
        <f t="shared" si="646"/>
        <v>7.1749204181856249E-2</v>
      </c>
      <c r="NA37">
        <f t="shared" ca="1" si="647"/>
        <v>0.19869010388821734</v>
      </c>
      <c r="NB37">
        <f t="shared" ca="1" si="648"/>
        <v>0.19869010388821734</v>
      </c>
    </row>
    <row r="38" spans="1:366" x14ac:dyDescent="0.25">
      <c r="A38">
        <v>-2.77</v>
      </c>
      <c r="B38">
        <f t="shared" si="6"/>
        <v>0.01</v>
      </c>
      <c r="C38">
        <f>(Overview!C3*10/C$13)*$B38</f>
        <v>0.6</v>
      </c>
      <c r="D38">
        <f t="shared" si="7"/>
        <v>0.6</v>
      </c>
      <c r="E38">
        <f t="shared" si="8"/>
        <v>1</v>
      </c>
      <c r="F38">
        <f t="shared" si="9"/>
        <v>0.01</v>
      </c>
      <c r="H38">
        <v>15</v>
      </c>
      <c r="I38">
        <v>1.5</v>
      </c>
      <c r="J38">
        <f t="shared" si="390"/>
        <v>2.0999999999999979</v>
      </c>
      <c r="K38">
        <f t="shared" si="391"/>
        <v>0.6</v>
      </c>
      <c r="L38">
        <f t="shared" si="392"/>
        <v>0.99683544303797456</v>
      </c>
      <c r="M38" t="str">
        <f t="shared" si="262"/>
        <v>No Curl</v>
      </c>
      <c r="N38">
        <f t="shared" si="649"/>
        <v>3.2249999999999988</v>
      </c>
      <c r="P38">
        <f t="shared" si="650"/>
        <v>2.3002868366374356</v>
      </c>
      <c r="Q38">
        <f t="shared" si="651"/>
        <v>0.6</v>
      </c>
      <c r="R38">
        <f t="shared" si="652"/>
        <v>0.58981481481481102</v>
      </c>
      <c r="S38">
        <f t="shared" si="653"/>
        <v>2.3396854386419026</v>
      </c>
      <c r="T38">
        <f t="shared" si="654"/>
        <v>2.37908404064637</v>
      </c>
      <c r="U38">
        <f t="shared" si="393"/>
        <v>3.9398602004467209E-2</v>
      </c>
      <c r="V38" t="str">
        <f t="shared" si="655"/>
        <v>Weak initial curl</v>
      </c>
      <c r="W38">
        <f t="shared" si="394"/>
        <v>3.6289305568928252</v>
      </c>
      <c r="X38">
        <f t="shared" si="656"/>
        <v>-1.5888722544541253E-4</v>
      </c>
      <c r="Y38">
        <f t="shared" si="263"/>
        <v>2.3738873659098476</v>
      </c>
      <c r="Z38">
        <f t="shared" si="657"/>
        <v>0.47546474924950499</v>
      </c>
      <c r="AA38">
        <f t="shared" si="658"/>
        <v>-3.9570365834329418E-4</v>
      </c>
      <c r="AB38">
        <f t="shared" si="395"/>
        <v>2.6303187364261262E-2</v>
      </c>
      <c r="AC38">
        <f t="shared" ca="1" si="396"/>
        <v>4.0705676927862153E-3</v>
      </c>
      <c r="AD38">
        <f t="shared" ca="1" si="659"/>
        <v>3.6748640344429211E-3</v>
      </c>
      <c r="AF38">
        <f t="shared" si="397"/>
        <v>2.2699287690975218</v>
      </c>
      <c r="AG38">
        <f t="shared" si="398"/>
        <v>0.6</v>
      </c>
      <c r="AH38">
        <f t="shared" si="399"/>
        <v>0.59444444444444045</v>
      </c>
      <c r="AI38">
        <f t="shared" si="400"/>
        <v>2.3475740469836541</v>
      </c>
      <c r="AJ38">
        <f t="shared" si="401"/>
        <v>2.4252193248697878</v>
      </c>
      <c r="AK38">
        <f t="shared" si="267"/>
        <v>7.7645277886132957E-2</v>
      </c>
      <c r="AL38" t="str">
        <f t="shared" si="268"/>
        <v>Weak initial curl</v>
      </c>
      <c r="AM38">
        <f t="shared" si="402"/>
        <v>3.6422522780125317</v>
      </c>
      <c r="AN38">
        <f t="shared" si="403"/>
        <v>-1.2191421766977529E-3</v>
      </c>
      <c r="AO38">
        <f t="shared" si="269"/>
        <v>2.415128882753582</v>
      </c>
      <c r="AP38">
        <f t="shared" si="404"/>
        <v>0.92105609092004481</v>
      </c>
      <c r="AQ38">
        <f t="shared" si="405"/>
        <v>-1.1036519126225537E-3</v>
      </c>
      <c r="AR38">
        <f t="shared" si="406"/>
        <v>3.7058451193096059E-2</v>
      </c>
      <c r="AS38">
        <f t="shared" ca="1" si="407"/>
        <v>9.7519270152373345E-3</v>
      </c>
      <c r="AT38">
        <f t="shared" ca="1" si="408"/>
        <v>8.6482751026147817E-3</v>
      </c>
      <c r="AV38">
        <f t="shared" si="409"/>
        <v>2.2396607913111657</v>
      </c>
      <c r="AW38">
        <f t="shared" si="410"/>
        <v>0.6</v>
      </c>
      <c r="AX38">
        <f t="shared" si="411"/>
        <v>0.59814814814814399</v>
      </c>
      <c r="AY38">
        <f t="shared" si="412"/>
        <v>2.3560852692532639</v>
      </c>
      <c r="AZ38">
        <f t="shared" si="413"/>
        <v>2.472509747195363</v>
      </c>
      <c r="BA38">
        <f t="shared" si="273"/>
        <v>0.11642447794209865</v>
      </c>
      <c r="BB38" t="str">
        <f t="shared" si="274"/>
        <v>Weak initial curl</v>
      </c>
      <c r="BC38">
        <f t="shared" si="414"/>
        <v>3.6566367113517946</v>
      </c>
      <c r="BD38">
        <f t="shared" si="415"/>
        <v>-8.1018997040416751E-4</v>
      </c>
      <c r="BE38">
        <f t="shared" si="275"/>
        <v>2.4576013467358142</v>
      </c>
      <c r="BF38">
        <f t="shared" si="416"/>
        <v>1.3572695893270332</v>
      </c>
      <c r="BG38">
        <f t="shared" si="417"/>
        <v>-3.782635018822429E-4</v>
      </c>
      <c r="BH38">
        <f t="shared" si="418"/>
        <v>4.1493911066355485E-2</v>
      </c>
      <c r="BI38">
        <f t="shared" ca="1" si="419"/>
        <v>1.5047410723420706E-2</v>
      </c>
      <c r="BJ38">
        <f t="shared" ca="1" si="420"/>
        <v>1.4669147221538463E-2</v>
      </c>
      <c r="BL38">
        <f t="shared" si="421"/>
        <v>2.2109861104967723</v>
      </c>
      <c r="BM38">
        <f t="shared" si="422"/>
        <v>0.6</v>
      </c>
      <c r="BN38">
        <f t="shared" si="423"/>
        <v>0.63</v>
      </c>
      <c r="BO38">
        <f t="shared" si="424"/>
        <v>2.3650931152096262</v>
      </c>
      <c r="BP38">
        <f t="shared" si="425"/>
        <v>2.5192001199224801</v>
      </c>
      <c r="BQ38">
        <f t="shared" si="279"/>
        <v>0.15410700471285388</v>
      </c>
      <c r="BR38" t="str">
        <f t="shared" si="280"/>
        <v>No Curl</v>
      </c>
      <c r="BS38">
        <f t="shared" si="426"/>
        <v>3.6715605248862566</v>
      </c>
      <c r="BT38">
        <f t="shared" si="427"/>
        <v>0</v>
      </c>
      <c r="BU38">
        <f t="shared" si="281"/>
        <v>2.4997415496367874</v>
      </c>
      <c r="BV38">
        <f t="shared" si="428"/>
        <v>1.7663985751125095</v>
      </c>
      <c r="BW38">
        <f t="shared" si="429"/>
        <v>0</v>
      </c>
      <c r="BX38">
        <f t="shared" si="430"/>
        <v>4.4543924289064757E-2</v>
      </c>
      <c r="BY38">
        <f t="shared" ca="1" si="431"/>
        <v>2.0043772787444961E-2</v>
      </c>
      <c r="BZ38">
        <f t="shared" ca="1" si="432"/>
        <v>2.0043772787444961E-2</v>
      </c>
      <c r="CB38">
        <f t="shared" si="433"/>
        <v>2.1783292770046199</v>
      </c>
      <c r="CC38">
        <f t="shared" si="434"/>
        <v>0.6</v>
      </c>
      <c r="CD38">
        <f t="shared" si="435"/>
        <v>0.63</v>
      </c>
      <c r="CE38">
        <f t="shared" si="436"/>
        <v>2.3751462392842897</v>
      </c>
      <c r="CF38">
        <f t="shared" si="437"/>
        <v>2.5719632015639613</v>
      </c>
      <c r="CG38">
        <f t="shared" si="285"/>
        <v>0.19681696227967072</v>
      </c>
      <c r="CH38" t="str">
        <f t="shared" si="286"/>
        <v>No Curl</v>
      </c>
      <c r="CI38">
        <f t="shared" si="438"/>
        <v>3.6865950555347879</v>
      </c>
      <c r="CJ38">
        <f t="shared" si="439"/>
        <v>0</v>
      </c>
      <c r="CK38">
        <f t="shared" si="287"/>
        <v>2.5474961729116239</v>
      </c>
      <c r="CL38">
        <f t="shared" si="440"/>
        <v>2.2138576470297497</v>
      </c>
      <c r="CM38">
        <f t="shared" si="441"/>
        <v>0</v>
      </c>
      <c r="CN38">
        <f t="shared" si="442"/>
        <v>4.5537688916696878E-2</v>
      </c>
      <c r="CO38">
        <f t="shared" ca="1" si="443"/>
        <v>2.5043943599509576E-2</v>
      </c>
      <c r="CP38">
        <f t="shared" ca="1" si="444"/>
        <v>2.5043943599509576E-2</v>
      </c>
      <c r="CR38">
        <f t="shared" si="445"/>
        <v>2.10101229289431</v>
      </c>
      <c r="CS38">
        <f t="shared" si="446"/>
        <v>0.6</v>
      </c>
      <c r="CT38">
        <f t="shared" si="447"/>
        <v>0.63</v>
      </c>
      <c r="CU38">
        <f t="shared" si="448"/>
        <v>2.3552381540954155</v>
      </c>
      <c r="CV38">
        <f t="shared" si="449"/>
        <v>2.6094640152965209</v>
      </c>
      <c r="CW38">
        <f t="shared" si="291"/>
        <v>0.25422586120110546</v>
      </c>
      <c r="CX38" t="str">
        <f t="shared" si="292"/>
        <v>No Curl</v>
      </c>
      <c r="CY38">
        <f t="shared" si="450"/>
        <v>3.6566548001620189</v>
      </c>
      <c r="CZ38">
        <f t="shared" si="451"/>
        <v>0</v>
      </c>
      <c r="DA38">
        <f t="shared" si="293"/>
        <v>2.5785392245827974</v>
      </c>
      <c r="DB38">
        <f t="shared" si="452"/>
        <v>2.8256260015367727</v>
      </c>
      <c r="DC38">
        <f t="shared" si="453"/>
        <v>0</v>
      </c>
      <c r="DD38">
        <f t="shared" si="454"/>
        <v>5.4478481344548961E-2</v>
      </c>
      <c r="DE38">
        <f t="shared" ca="1" si="455"/>
        <v>3.2126478185953884E-2</v>
      </c>
      <c r="DF38">
        <f t="shared" ca="1" si="456"/>
        <v>3.2126478185953884E-2</v>
      </c>
      <c r="DH38">
        <f t="shared" si="457"/>
        <v>2.0490944495808203</v>
      </c>
      <c r="DI38">
        <f t="shared" si="458"/>
        <v>0.6</v>
      </c>
      <c r="DJ38">
        <f t="shared" si="459"/>
        <v>0.63</v>
      </c>
      <c r="DK38">
        <f t="shared" si="460"/>
        <v>2.3553334447504399</v>
      </c>
      <c r="DL38">
        <f t="shared" si="461"/>
        <v>2.6615724399200591</v>
      </c>
      <c r="DM38">
        <f t="shared" si="297"/>
        <v>0.30623899516961939</v>
      </c>
      <c r="DN38" t="str">
        <f t="shared" si="298"/>
        <v>No Curl</v>
      </c>
      <c r="DO38">
        <f t="shared" si="462"/>
        <v>3.6567167390877855</v>
      </c>
      <c r="DP38">
        <f t="shared" si="463"/>
        <v>0</v>
      </c>
      <c r="DQ38">
        <f t="shared" si="299"/>
        <v>2.625013800778754</v>
      </c>
      <c r="DR38">
        <f t="shared" si="464"/>
        <v>3.3440142976426208</v>
      </c>
      <c r="DS38">
        <f t="shared" si="465"/>
        <v>0</v>
      </c>
      <c r="DT38">
        <f t="shared" si="466"/>
        <v>5.856615978138411E-2</v>
      </c>
      <c r="DU38">
        <f t="shared" ca="1" si="467"/>
        <v>3.7756679472280973E-2</v>
      </c>
      <c r="DV38">
        <f t="shared" ca="1" si="468"/>
        <v>3.7756679472280973E-2</v>
      </c>
      <c r="DX38">
        <f t="shared" si="469"/>
        <v>1.9966330917485688</v>
      </c>
      <c r="DY38">
        <f t="shared" si="470"/>
        <v>0.6</v>
      </c>
      <c r="DZ38">
        <f t="shared" si="471"/>
        <v>0.63</v>
      </c>
      <c r="EA38">
        <f t="shared" si="472"/>
        <v>2.355441724254562</v>
      </c>
      <c r="EB38">
        <f t="shared" si="473"/>
        <v>2.7142503567605551</v>
      </c>
      <c r="EC38">
        <f t="shared" si="303"/>
        <v>0.35880863250599315</v>
      </c>
      <c r="ED38" t="str">
        <f t="shared" si="304"/>
        <v>No Curl</v>
      </c>
      <c r="EE38">
        <f t="shared" si="474"/>
        <v>3.6567871207654647</v>
      </c>
      <c r="EF38">
        <f t="shared" si="475"/>
        <v>0</v>
      </c>
      <c r="EG38">
        <f t="shared" si="305"/>
        <v>2.6722082595665695</v>
      </c>
      <c r="EH38">
        <f t="shared" si="476"/>
        <v>3.8495681649893632</v>
      </c>
      <c r="EI38">
        <f t="shared" si="477"/>
        <v>0</v>
      </c>
      <c r="EJ38">
        <f t="shared" si="478"/>
        <v>6.0525440772830383E-2</v>
      </c>
      <c r="EK38">
        <f t="shared" ca="1" si="479"/>
        <v>4.3264177908107902E-2</v>
      </c>
      <c r="EL38">
        <f t="shared" ca="1" si="480"/>
        <v>4.3264177908107902E-2</v>
      </c>
      <c r="EN38">
        <f t="shared" si="481"/>
        <v>1.9537893751444093</v>
      </c>
      <c r="EO38">
        <f t="shared" si="482"/>
        <v>0.63</v>
      </c>
      <c r="EP38">
        <f t="shared" si="483"/>
        <v>0.63</v>
      </c>
      <c r="EQ38">
        <f t="shared" si="484"/>
        <v>2.3648894431397021</v>
      </c>
      <c r="ER38">
        <f t="shared" si="485"/>
        <v>2.7759895111349953</v>
      </c>
      <c r="ES38">
        <f t="shared" si="309"/>
        <v>0.41110006799529297</v>
      </c>
      <c r="ET38" t="str">
        <f t="shared" si="310"/>
        <v>No Curl</v>
      </c>
      <c r="EU38">
        <f t="shared" si="486"/>
        <v>3.6717614713741389</v>
      </c>
      <c r="EV38">
        <f t="shared" si="487"/>
        <v>0</v>
      </c>
      <c r="EW38">
        <f t="shared" si="311"/>
        <v>2.7286655890472802</v>
      </c>
      <c r="EX38">
        <f t="shared" si="488"/>
        <v>4.3201762900976526</v>
      </c>
      <c r="EY38">
        <f t="shared" si="489"/>
        <v>0</v>
      </c>
      <c r="EZ38">
        <f t="shared" si="490"/>
        <v>6.2981902748429061E-2</v>
      </c>
      <c r="FA38">
        <f t="shared" ca="1" si="491"/>
        <v>4.8453745609598628E-2</v>
      </c>
      <c r="FB38">
        <f t="shared" ca="1" si="492"/>
        <v>4.8453745609598628E-2</v>
      </c>
      <c r="FD38">
        <f t="shared" si="493"/>
        <v>1.9017692806724975</v>
      </c>
      <c r="FE38">
        <f t="shared" si="494"/>
        <v>0.63</v>
      </c>
      <c r="FF38">
        <f t="shared" si="495"/>
        <v>0.63</v>
      </c>
      <c r="FG38">
        <f t="shared" si="496"/>
        <v>2.36384663717944</v>
      </c>
      <c r="FH38">
        <f t="shared" si="497"/>
        <v>2.8259239936863834</v>
      </c>
      <c r="FI38">
        <f t="shared" si="315"/>
        <v>0.46207735650694293</v>
      </c>
      <c r="FJ38" t="str">
        <f t="shared" si="316"/>
        <v>No Curl</v>
      </c>
      <c r="FK38">
        <f t="shared" si="498"/>
        <v>3.6710253141666365</v>
      </c>
      <c r="FL38">
        <f t="shared" si="499"/>
        <v>0</v>
      </c>
      <c r="FM38">
        <f t="shared" si="317"/>
        <v>2.7736565888308435</v>
      </c>
      <c r="FN38">
        <f t="shared" si="500"/>
        <v>4.7781319697991798</v>
      </c>
      <c r="FO38">
        <f t="shared" si="501"/>
        <v>0</v>
      </c>
      <c r="FP38">
        <f t="shared" si="502"/>
        <v>6.4008782668550701E-2</v>
      </c>
      <c r="FQ38">
        <f t="shared" ca="1" si="503"/>
        <v>5.3578181034456135E-2</v>
      </c>
      <c r="FR38">
        <f t="shared" ca="1" si="504"/>
        <v>5.3578181034456135E-2</v>
      </c>
      <c r="FT38">
        <f t="shared" si="505"/>
        <v>1.8576583218884688</v>
      </c>
      <c r="FU38">
        <f t="shared" si="506"/>
        <v>0.63</v>
      </c>
      <c r="FV38">
        <f t="shared" si="507"/>
        <v>0.63</v>
      </c>
      <c r="FW38">
        <f t="shared" si="508"/>
        <v>2.3716533919738461</v>
      </c>
      <c r="FX38">
        <f t="shared" si="509"/>
        <v>2.8856484620592235</v>
      </c>
      <c r="FY38">
        <f t="shared" si="321"/>
        <v>0.51399507008537737</v>
      </c>
      <c r="FZ38" t="str">
        <f t="shared" si="322"/>
        <v>No Curl</v>
      </c>
      <c r="GA38">
        <f t="shared" si="510"/>
        <v>3.6832885418655987</v>
      </c>
      <c r="GB38">
        <f t="shared" si="511"/>
        <v>0</v>
      </c>
      <c r="GC38">
        <f t="shared" si="323"/>
        <v>2.8284858347446846</v>
      </c>
      <c r="GD38">
        <f t="shared" si="512"/>
        <v>5.2131108687902499</v>
      </c>
      <c r="GE38">
        <f t="shared" si="513"/>
        <v>0</v>
      </c>
      <c r="GF38">
        <f t="shared" si="514"/>
        <v>6.5827491463477758E-2</v>
      </c>
      <c r="GG38">
        <f t="shared" ca="1" si="515"/>
        <v>5.8598828907472755E-2</v>
      </c>
      <c r="GH38">
        <f t="shared" ca="1" si="516"/>
        <v>5.8598828907472755E-2</v>
      </c>
      <c r="GJ38">
        <f t="shared" si="517"/>
        <v>1.8226285586662385</v>
      </c>
      <c r="GK38">
        <f t="shared" si="518"/>
        <v>0.63</v>
      </c>
      <c r="GL38">
        <f t="shared" si="519"/>
        <v>0.63</v>
      </c>
      <c r="GM38">
        <f t="shared" si="520"/>
        <v>2.3898057601288976</v>
      </c>
      <c r="GN38">
        <f t="shared" si="521"/>
        <v>2.9569829615915562</v>
      </c>
      <c r="GO38">
        <f t="shared" si="327"/>
        <v>0.56717720146265882</v>
      </c>
      <c r="GP38" t="str">
        <f t="shared" si="328"/>
        <v>No Curl</v>
      </c>
      <c r="GQ38">
        <f t="shared" si="522"/>
        <v>3.7120884749618241</v>
      </c>
      <c r="GR38">
        <f t="shared" si="523"/>
        <v>0</v>
      </c>
      <c r="GS38">
        <f t="shared" si="329"/>
        <v>2.8949193919660741</v>
      </c>
      <c r="GT38">
        <f t="shared" si="524"/>
        <v>5.6217559520204325</v>
      </c>
      <c r="GU38">
        <f t="shared" si="525"/>
        <v>0</v>
      </c>
      <c r="GV38">
        <f t="shared" si="526"/>
        <v>6.6578879919302142E-2</v>
      </c>
      <c r="GW38">
        <f t="shared" ca="1" si="527"/>
        <v>6.2942686276114268E-2</v>
      </c>
      <c r="GX38">
        <f t="shared" ca="1" si="528"/>
        <v>6.2942686276114268E-2</v>
      </c>
      <c r="GZ38">
        <f t="shared" si="529"/>
        <v>1.7807537738544945</v>
      </c>
      <c r="HA38">
        <f t="shared" si="530"/>
        <v>0.63</v>
      </c>
      <c r="HB38">
        <f t="shared" si="531"/>
        <v>0.65999999999999992</v>
      </c>
      <c r="HC38">
        <f t="shared" si="532"/>
        <v>2.3986260049753434</v>
      </c>
      <c r="HD38">
        <f t="shared" si="533"/>
        <v>3.0164982360961932</v>
      </c>
      <c r="HE38">
        <f t="shared" si="333"/>
        <v>0.61787223112084932</v>
      </c>
      <c r="HF38" t="str">
        <f t="shared" si="334"/>
        <v>No Curl</v>
      </c>
      <c r="HG38">
        <f t="shared" si="534"/>
        <v>3.7269819032339737</v>
      </c>
      <c r="HH38">
        <f t="shared" si="535"/>
        <v>0</v>
      </c>
      <c r="HI38">
        <f t="shared" si="335"/>
        <v>2.9499405092121869</v>
      </c>
      <c r="HJ38">
        <f t="shared" si="536"/>
        <v>6.0113930951386161</v>
      </c>
      <c r="HK38">
        <f t="shared" si="537"/>
        <v>0</v>
      </c>
      <c r="HL38">
        <f t="shared" si="538"/>
        <v>6.9482910883502322E-2</v>
      </c>
      <c r="HM38">
        <f t="shared" ca="1" si="539"/>
        <v>6.8012931073118871E-2</v>
      </c>
      <c r="HN38">
        <f t="shared" ca="1" si="540"/>
        <v>6.8012931073118871E-2</v>
      </c>
      <c r="HP38">
        <f t="shared" si="541"/>
        <v>1.739309119547132</v>
      </c>
      <c r="HQ38">
        <f t="shared" si="542"/>
        <v>0.63</v>
      </c>
      <c r="HR38">
        <f t="shared" si="543"/>
        <v>0.65999999999999992</v>
      </c>
      <c r="HS38">
        <f t="shared" si="544"/>
        <v>2.4087720050571693</v>
      </c>
      <c r="HT38">
        <f t="shared" si="545"/>
        <v>3.0782348905672055</v>
      </c>
      <c r="HU38">
        <f t="shared" si="339"/>
        <v>0.66946288551003674</v>
      </c>
      <c r="HV38" t="str">
        <f t="shared" si="340"/>
        <v>No Curl</v>
      </c>
      <c r="HW38">
        <f t="shared" si="546"/>
        <v>3.7420768032871603</v>
      </c>
      <c r="HX38">
        <f t="shared" si="547"/>
        <v>0</v>
      </c>
      <c r="HY38">
        <f t="shared" si="341"/>
        <v>3.0072312193217328</v>
      </c>
      <c r="HZ38">
        <f t="shared" si="548"/>
        <v>6.39077041511021</v>
      </c>
      <c r="IA38">
        <f t="shared" si="549"/>
        <v>0</v>
      </c>
      <c r="IB38">
        <f t="shared" si="550"/>
        <v>6.9693432366367658E-2</v>
      </c>
      <c r="IC38">
        <f t="shared" ca="1" si="551"/>
        <v>7.2272814038121039E-2</v>
      </c>
      <c r="ID38">
        <f t="shared" ca="1" si="552"/>
        <v>7.2272814038121039E-2</v>
      </c>
      <c r="IF38">
        <f t="shared" si="553"/>
        <v>1.6972865656884748</v>
      </c>
      <c r="IG38">
        <f t="shared" si="554"/>
        <v>0.63</v>
      </c>
      <c r="IH38">
        <f t="shared" si="555"/>
        <v>0.65999999999999992</v>
      </c>
      <c r="II38">
        <f t="shared" si="556"/>
        <v>2.4189226284857499</v>
      </c>
      <c r="IJ38">
        <f t="shared" si="557"/>
        <v>3.140558691283025</v>
      </c>
      <c r="IK38">
        <f t="shared" si="345"/>
        <v>0.7216360627972751</v>
      </c>
      <c r="IL38" t="str">
        <f t="shared" si="346"/>
        <v>No Curl</v>
      </c>
      <c r="IM38">
        <f t="shared" si="558"/>
        <v>3.7571747085157376</v>
      </c>
      <c r="IN38">
        <f t="shared" si="559"/>
        <v>0</v>
      </c>
      <c r="IO38">
        <f t="shared" si="347"/>
        <v>3.0651886824908643</v>
      </c>
      <c r="IP38">
        <f t="shared" si="560"/>
        <v>6.760234694232869</v>
      </c>
      <c r="IQ38">
        <f t="shared" si="561"/>
        <v>0</v>
      </c>
      <c r="IR38">
        <f t="shared" si="562"/>
        <v>6.9809632018989862E-2</v>
      </c>
      <c r="IS38">
        <f t="shared" ca="1" si="563"/>
        <v>7.63851783888716E-2</v>
      </c>
      <c r="IT38">
        <f t="shared" ca="1" si="564"/>
        <v>7.63851783888716E-2</v>
      </c>
      <c r="IV38">
        <f t="shared" si="565"/>
        <v>1.5090497832104139</v>
      </c>
      <c r="IW38">
        <f t="shared" si="566"/>
        <v>0.65999999999999992</v>
      </c>
      <c r="IX38">
        <f t="shared" si="567"/>
        <v>0.65999999999999992</v>
      </c>
      <c r="IY38">
        <f t="shared" si="568"/>
        <v>2.492764955795014</v>
      </c>
      <c r="IZ38">
        <f t="shared" si="569"/>
        <v>3.4764801283796127</v>
      </c>
      <c r="JA38">
        <f t="shared" si="351"/>
        <v>0.9837151725845994</v>
      </c>
      <c r="JB38" t="str">
        <f t="shared" si="352"/>
        <v>No Curl</v>
      </c>
      <c r="JC38">
        <f t="shared" si="570"/>
        <v>3.8727101409591791</v>
      </c>
      <c r="JD38">
        <f t="shared" si="571"/>
        <v>0</v>
      </c>
      <c r="JE38">
        <f t="shared" si="353"/>
        <v>3.3806592436857907</v>
      </c>
      <c r="JF38">
        <f t="shared" si="572"/>
        <v>8.3657487798688912</v>
      </c>
      <c r="JG38">
        <f t="shared" si="573"/>
        <v>0</v>
      </c>
      <c r="JH38">
        <f t="shared" si="574"/>
        <v>7.3901135528456952E-2</v>
      </c>
      <c r="JI38">
        <f t="shared" ca="1" si="575"/>
        <v>9.6150643755314028E-2</v>
      </c>
      <c r="JJ38">
        <f t="shared" ca="1" si="576"/>
        <v>9.6150643755314028E-2</v>
      </c>
      <c r="JL38">
        <f t="shared" si="577"/>
        <v>1.1130023451453781</v>
      </c>
      <c r="JM38">
        <f t="shared" si="578"/>
        <v>1.1130599999999999</v>
      </c>
      <c r="JN38">
        <f t="shared" si="579"/>
        <v>0.72</v>
      </c>
      <c r="JO38">
        <f t="shared" si="580"/>
        <v>2.6648781677223337</v>
      </c>
      <c r="JP38">
        <f t="shared" si="581"/>
        <v>4.2167539902992894</v>
      </c>
      <c r="JQ38">
        <f t="shared" si="357"/>
        <v>1.5518758225769558</v>
      </c>
      <c r="JR38" t="str">
        <f t="shared" si="358"/>
        <v>No Curl</v>
      </c>
      <c r="JS38">
        <f t="shared" si="582"/>
        <v>4.161976349798012</v>
      </c>
      <c r="JT38">
        <f t="shared" si="583"/>
        <v>0</v>
      </c>
      <c r="JU38">
        <f t="shared" si="359"/>
        <v>4.0832455538247103</v>
      </c>
      <c r="JV38">
        <f t="shared" si="584"/>
        <v>10.954517228068074</v>
      </c>
      <c r="JW38">
        <f t="shared" si="585"/>
        <v>0</v>
      </c>
      <c r="JX38">
        <f t="shared" si="586"/>
        <v>7.6291865828307243E-2</v>
      </c>
      <c r="JY38">
        <f t="shared" ca="1" si="587"/>
        <v>0.12810598238355003</v>
      </c>
      <c r="JZ38">
        <f t="shared" ca="1" si="588"/>
        <v>0.12810598238355003</v>
      </c>
      <c r="KB38">
        <f t="shared" si="589"/>
        <v>0.62667994347306821</v>
      </c>
      <c r="KC38">
        <f t="shared" si="590"/>
        <v>1.59816</v>
      </c>
      <c r="KD38">
        <f t="shared" si="591"/>
        <v>0.75</v>
      </c>
      <c r="KE38">
        <f t="shared" si="592"/>
        <v>2.7749564605891783</v>
      </c>
      <c r="KF38">
        <f t="shared" si="593"/>
        <v>4.9232329777052897</v>
      </c>
      <c r="KG38">
        <f t="shared" si="363"/>
        <v>2.1482765171161109</v>
      </c>
      <c r="KH38" t="str">
        <f t="shared" si="364"/>
        <v>No Curl</v>
      </c>
      <c r="KI38">
        <f t="shared" si="594"/>
        <v>4.3663755239909996</v>
      </c>
      <c r="KJ38">
        <f t="shared" si="595"/>
        <v>0</v>
      </c>
      <c r="KK38">
        <f t="shared" si="365"/>
        <v>4.7582431271629604</v>
      </c>
      <c r="KL38">
        <f t="shared" si="596"/>
        <v>13.046550579252798</v>
      </c>
      <c r="KM38">
        <f t="shared" si="597"/>
        <v>0</v>
      </c>
      <c r="KN38">
        <f t="shared" si="598"/>
        <v>7.8930224020613005E-2</v>
      </c>
      <c r="KO38">
        <f t="shared" ca="1" si="599"/>
        <v>0.15547976526791654</v>
      </c>
      <c r="KP38">
        <f t="shared" ca="1" si="600"/>
        <v>0.15547976526791654</v>
      </c>
      <c r="KR38">
        <f t="shared" si="601"/>
        <v>0.1085621718964498</v>
      </c>
      <c r="KS38">
        <f t="shared" si="602"/>
        <v>1.7978399999999999</v>
      </c>
      <c r="KT38">
        <f t="shared" si="603"/>
        <v>0.80999999999999994</v>
      </c>
      <c r="KU38">
        <f t="shared" si="604"/>
        <v>2.832362493545729</v>
      </c>
      <c r="KV38">
        <f t="shared" si="605"/>
        <v>5.5561628151950089</v>
      </c>
      <c r="KW38">
        <f t="shared" si="369"/>
        <v>2.7238003216492794</v>
      </c>
      <c r="KX38" t="str">
        <f t="shared" si="370"/>
        <v>No Curl</v>
      </c>
      <c r="KY38">
        <f t="shared" si="606"/>
        <v>4.4696833781527632</v>
      </c>
      <c r="KZ38">
        <f t="shared" si="607"/>
        <v>0</v>
      </c>
      <c r="LA38">
        <f t="shared" si="371"/>
        <v>5.3669147108240516</v>
      </c>
      <c r="LB38">
        <f t="shared" si="608"/>
        <v>14.700032173356535</v>
      </c>
      <c r="LC38">
        <f t="shared" si="609"/>
        <v>0</v>
      </c>
      <c r="LD38">
        <f t="shared" si="610"/>
        <v>8.037698710489144E-2</v>
      </c>
      <c r="LE38">
        <f t="shared" ca="1" si="611"/>
        <v>0.17669881003433596</v>
      </c>
      <c r="LF38">
        <f t="shared" ca="1" si="612"/>
        <v>0.17669881003433596</v>
      </c>
      <c r="LH38">
        <f t="shared" si="613"/>
        <v>-0.45499220689106579</v>
      </c>
      <c r="LI38">
        <f t="shared" si="614"/>
        <v>1.6991399999999999</v>
      </c>
      <c r="LJ38">
        <f t="shared" si="615"/>
        <v>0.84</v>
      </c>
      <c r="LK38">
        <f t="shared" si="616"/>
        <v>2.8177383901662703</v>
      </c>
      <c r="LL38">
        <f t="shared" si="617"/>
        <v>6.0904689872236064</v>
      </c>
      <c r="LM38">
        <f t="shared" si="375"/>
        <v>3.2727305970573362</v>
      </c>
      <c r="LN38" t="str">
        <f t="shared" si="376"/>
        <v>No Curl</v>
      </c>
      <c r="LO38">
        <f t="shared" si="618"/>
        <v>4.4433620294843363</v>
      </c>
      <c r="LP38">
        <f t="shared" si="619"/>
        <v>0</v>
      </c>
      <c r="LQ38">
        <f t="shared" si="377"/>
        <v>5.8841197965226284</v>
      </c>
      <c r="LR38">
        <f t="shared" si="620"/>
        <v>16.146754124357088</v>
      </c>
      <c r="LS38">
        <f t="shared" si="621"/>
        <v>0</v>
      </c>
      <c r="LT38">
        <f t="shared" si="622"/>
        <v>7.9835062196166803E-2</v>
      </c>
      <c r="LU38">
        <f t="shared" ca="1" si="623"/>
        <v>0.19292173066291946</v>
      </c>
      <c r="LV38">
        <f t="shared" ca="1" si="624"/>
        <v>0.19292173066291946</v>
      </c>
      <c r="LX38">
        <f t="shared" si="625"/>
        <v>-1.0082084312016528</v>
      </c>
      <c r="LY38">
        <f t="shared" si="626"/>
        <v>1.2470399999999997</v>
      </c>
      <c r="LZ38">
        <f t="shared" si="627"/>
        <v>0.87</v>
      </c>
      <c r="MA38">
        <f t="shared" si="628"/>
        <v>2.7371817885038316</v>
      </c>
      <c r="MB38">
        <f t="shared" si="629"/>
        <v>6.482572008209317</v>
      </c>
      <c r="MC38">
        <f t="shared" si="381"/>
        <v>3.7453902197054849</v>
      </c>
      <c r="MD38" t="str">
        <f t="shared" si="382"/>
        <v>No Curl</v>
      </c>
      <c r="ME38">
        <f t="shared" si="630"/>
        <v>4.2922531625274916</v>
      </c>
      <c r="MF38">
        <f t="shared" si="631"/>
        <v>0</v>
      </c>
      <c r="MG38">
        <f t="shared" si="383"/>
        <v>6.2671185233806881</v>
      </c>
      <c r="MH38">
        <f t="shared" si="632"/>
        <v>17.38630990665321</v>
      </c>
      <c r="MI38">
        <f t="shared" si="633"/>
        <v>0</v>
      </c>
      <c r="MJ38">
        <f t="shared" si="634"/>
        <v>7.8974905822942545E-2</v>
      </c>
      <c r="MK38">
        <f t="shared" ca="1" si="635"/>
        <v>0.20472824944725487</v>
      </c>
      <c r="ML38">
        <f t="shared" ca="1" si="636"/>
        <v>0.20472824944725487</v>
      </c>
      <c r="MN38">
        <f t="shared" si="637"/>
        <v>-1.5765999183216051</v>
      </c>
      <c r="MO38">
        <f t="shared" si="638"/>
        <v>0.65999999999999992</v>
      </c>
      <c r="MP38">
        <f t="shared" si="639"/>
        <v>0.87</v>
      </c>
      <c r="MQ38">
        <f t="shared" si="640"/>
        <v>2.5442755836248621</v>
      </c>
      <c r="MR38">
        <f t="shared" si="641"/>
        <v>6.6651510855713321</v>
      </c>
      <c r="MS38">
        <f t="shared" si="387"/>
        <v>4.1208755019464682</v>
      </c>
      <c r="MT38" t="str">
        <f t="shared" si="388"/>
        <v>No Curl</v>
      </c>
      <c r="MU38">
        <f t="shared" si="642"/>
        <v>3.9638304736665253</v>
      </c>
      <c r="MV38">
        <f t="shared" si="643"/>
        <v>0</v>
      </c>
      <c r="MW38">
        <f t="shared" si="389"/>
        <v>6.4509601912746586</v>
      </c>
      <c r="MX38">
        <f t="shared" si="644"/>
        <v>18.62665330703804</v>
      </c>
      <c r="MY38">
        <f t="shared" si="645"/>
        <v>0</v>
      </c>
      <c r="MZ38">
        <f t="shared" si="646"/>
        <v>7.6874147337703119E-2</v>
      </c>
      <c r="NA38">
        <f t="shared" ca="1" si="647"/>
        <v>0.21288225416594714</v>
      </c>
      <c r="NB38">
        <f t="shared" ca="1" si="648"/>
        <v>0.21288225416594714</v>
      </c>
    </row>
    <row r="39" spans="1:366" x14ac:dyDescent="0.25">
      <c r="A39">
        <v>-2.76</v>
      </c>
      <c r="B39">
        <f t="shared" si="6"/>
        <v>0.01</v>
      </c>
      <c r="C39">
        <f>(Overview!C3*10/C$13)*$B39</f>
        <v>0.6</v>
      </c>
      <c r="D39">
        <f t="shared" si="7"/>
        <v>0.6</v>
      </c>
      <c r="E39">
        <f t="shared" si="8"/>
        <v>1</v>
      </c>
      <c r="F39">
        <f t="shared" si="9"/>
        <v>0.01</v>
      </c>
      <c r="H39">
        <v>16</v>
      </c>
      <c r="I39">
        <v>1.6</v>
      </c>
      <c r="J39">
        <f t="shared" si="390"/>
        <v>2.093333333333331</v>
      </c>
      <c r="K39">
        <f t="shared" si="391"/>
        <v>0.6</v>
      </c>
      <c r="L39">
        <f t="shared" si="392"/>
        <v>0.99682539682539673</v>
      </c>
      <c r="M39" t="str">
        <f t="shared" si="262"/>
        <v>No Curl</v>
      </c>
      <c r="N39">
        <f t="shared" si="649"/>
        <v>3.434666666666665</v>
      </c>
      <c r="P39">
        <f t="shared" si="650"/>
        <v>2.2905770502286016</v>
      </c>
      <c r="Q39">
        <f t="shared" si="651"/>
        <v>0.6</v>
      </c>
      <c r="R39">
        <f t="shared" si="652"/>
        <v>0.58888888888888513</v>
      </c>
      <c r="S39">
        <f t="shared" si="653"/>
        <v>2.3298093460123934</v>
      </c>
      <c r="T39">
        <f t="shared" si="654"/>
        <v>2.3690416417961857</v>
      </c>
      <c r="U39">
        <f t="shared" si="393"/>
        <v>3.9232295783792059E-2</v>
      </c>
      <c r="V39" t="str">
        <f t="shared" si="655"/>
        <v>Weak initial curl</v>
      </c>
      <c r="W39">
        <f t="shared" si="394"/>
        <v>3.8628991007570153</v>
      </c>
      <c r="X39">
        <f t="shared" si="656"/>
        <v>-9.7046183352461664E-5</v>
      </c>
      <c r="Y39">
        <f t="shared" si="263"/>
        <v>2.3638669028465067</v>
      </c>
      <c r="Z39">
        <f t="shared" si="657"/>
        <v>0.47546474924950544</v>
      </c>
      <c r="AA39">
        <f t="shared" si="658"/>
        <v>-4.0037944876599563E-4</v>
      </c>
      <c r="AB39">
        <f t="shared" si="395"/>
        <v>2.8056733188545364E-2</v>
      </c>
      <c r="AC39">
        <f t="shared" ca="1" si="396"/>
        <v>4.3419388723052984E-3</v>
      </c>
      <c r="AD39">
        <f t="shared" ca="1" si="659"/>
        <v>3.9415594235393024E-3</v>
      </c>
      <c r="AF39">
        <f t="shared" si="397"/>
        <v>2.260330798196017</v>
      </c>
      <c r="AG39">
        <f t="shared" si="398"/>
        <v>0.6</v>
      </c>
      <c r="AH39">
        <f t="shared" si="399"/>
        <v>0.59351851851851456</v>
      </c>
      <c r="AI39">
        <f t="shared" si="400"/>
        <v>2.3376477674902958</v>
      </c>
      <c r="AJ39">
        <f t="shared" si="401"/>
        <v>2.4149647367845759</v>
      </c>
      <c r="AK39">
        <f t="shared" si="267"/>
        <v>7.7316969294279447E-2</v>
      </c>
      <c r="AL39" t="str">
        <f t="shared" si="268"/>
        <v>Weak initial curl</v>
      </c>
      <c r="AM39">
        <f t="shared" si="402"/>
        <v>3.8770096827108973</v>
      </c>
      <c r="AN39">
        <f t="shared" si="403"/>
        <v>-1.1827079072872417E-3</v>
      </c>
      <c r="AO39">
        <f t="shared" si="269"/>
        <v>2.4049169602229608</v>
      </c>
      <c r="AP39">
        <f t="shared" si="404"/>
        <v>0.92105609092004581</v>
      </c>
      <c r="AQ39">
        <f t="shared" si="405"/>
        <v>-1.185993844814742E-3</v>
      </c>
      <c r="AR39">
        <f t="shared" si="406"/>
        <v>3.952901460596913E-2</v>
      </c>
      <c r="AS39">
        <f t="shared" ca="1" si="407"/>
        <v>1.0402055482919823E-2</v>
      </c>
      <c r="AT39">
        <f t="shared" ca="1" si="408"/>
        <v>9.2160616381050803E-3</v>
      </c>
      <c r="AV39">
        <f t="shared" si="409"/>
        <v>2.2301878131909989</v>
      </c>
      <c r="AW39">
        <f t="shared" si="410"/>
        <v>0.6</v>
      </c>
      <c r="AX39">
        <f t="shared" si="411"/>
        <v>0.5972222222222181</v>
      </c>
      <c r="AY39">
        <f t="shared" si="412"/>
        <v>2.3461198565034977</v>
      </c>
      <c r="AZ39">
        <f t="shared" si="413"/>
        <v>2.4620518998159975</v>
      </c>
      <c r="BA39">
        <f t="shared" si="273"/>
        <v>0.11593204331249929</v>
      </c>
      <c r="BB39" t="str">
        <f t="shared" si="274"/>
        <v>Weak initial curl</v>
      </c>
      <c r="BC39">
        <f t="shared" si="414"/>
        <v>3.8922452382771211</v>
      </c>
      <c r="BD39">
        <f t="shared" si="415"/>
        <v>-7.9382697787386822E-4</v>
      </c>
      <c r="BE39">
        <f t="shared" si="275"/>
        <v>2.4472065566515124</v>
      </c>
      <c r="BF39">
        <f t="shared" si="416"/>
        <v>1.3572695893270321</v>
      </c>
      <c r="BG39">
        <f t="shared" si="417"/>
        <v>-4.3381702664765248E-4</v>
      </c>
      <c r="BH39">
        <f t="shared" si="418"/>
        <v>4.4260171804112521E-2</v>
      </c>
      <c r="BI39">
        <f t="shared" ca="1" si="419"/>
        <v>1.6050571438315422E-2</v>
      </c>
      <c r="BJ39">
        <f t="shared" ca="1" si="420"/>
        <v>1.5616754411667769E-2</v>
      </c>
      <c r="BL39">
        <f t="shared" si="421"/>
        <v>2.2013323041123014</v>
      </c>
      <c r="BM39">
        <f t="shared" si="422"/>
        <v>0.6</v>
      </c>
      <c r="BN39">
        <f t="shared" si="423"/>
        <v>0.63</v>
      </c>
      <c r="BO39">
        <f t="shared" si="424"/>
        <v>2.3547664329626947</v>
      </c>
      <c r="BP39">
        <f t="shared" si="425"/>
        <v>2.508200561813088</v>
      </c>
      <c r="BQ39">
        <f t="shared" si="279"/>
        <v>0.15343412885039331</v>
      </c>
      <c r="BR39" t="str">
        <f t="shared" si="280"/>
        <v>No Curl</v>
      </c>
      <c r="BS39">
        <f t="shared" si="426"/>
        <v>3.9080698364072193</v>
      </c>
      <c r="BT39">
        <f t="shared" si="427"/>
        <v>0</v>
      </c>
      <c r="BU39">
        <f t="shared" si="281"/>
        <v>2.4888269532868401</v>
      </c>
      <c r="BV39">
        <f t="shared" si="428"/>
        <v>1.7663985751125086</v>
      </c>
      <c r="BW39">
        <f t="shared" si="429"/>
        <v>0</v>
      </c>
      <c r="BX39">
        <f t="shared" si="430"/>
        <v>4.7513519241669064E-2</v>
      </c>
      <c r="BY39">
        <f t="shared" ca="1" si="431"/>
        <v>2.1380024306607952E-2</v>
      </c>
      <c r="BZ39">
        <f t="shared" ca="1" si="432"/>
        <v>2.1380024306607952E-2</v>
      </c>
      <c r="CB39">
        <f t="shared" si="433"/>
        <v>2.1688617974603135</v>
      </c>
      <c r="CC39">
        <f t="shared" si="434"/>
        <v>0.6</v>
      </c>
      <c r="CD39">
        <f t="shared" si="435"/>
        <v>0.63</v>
      </c>
      <c r="CE39">
        <f t="shared" si="436"/>
        <v>2.3648233516141199</v>
      </c>
      <c r="CF39">
        <f t="shared" si="437"/>
        <v>2.5607849057679286</v>
      </c>
      <c r="CG39">
        <f t="shared" si="285"/>
        <v>0.19596155415380756</v>
      </c>
      <c r="CH39" t="str">
        <f t="shared" si="286"/>
        <v>No Curl</v>
      </c>
      <c r="CI39">
        <f t="shared" si="438"/>
        <v>3.9241096794632169</v>
      </c>
      <c r="CJ39">
        <f t="shared" si="439"/>
        <v>0</v>
      </c>
      <c r="CK39">
        <f t="shared" si="287"/>
        <v>2.5364242159945296</v>
      </c>
      <c r="CL39">
        <f t="shared" si="440"/>
        <v>2.2138576470297493</v>
      </c>
      <c r="CM39">
        <f t="shared" si="441"/>
        <v>0</v>
      </c>
      <c r="CN39">
        <f t="shared" si="442"/>
        <v>4.8573534844476671E-2</v>
      </c>
      <c r="CO39">
        <f t="shared" ca="1" si="443"/>
        <v>2.6713539839476882E-2</v>
      </c>
      <c r="CP39">
        <f t="shared" ca="1" si="444"/>
        <v>2.6713539839476882E-2</v>
      </c>
      <c r="CR39">
        <f t="shared" si="445"/>
        <v>2.0918095207721854</v>
      </c>
      <c r="CS39">
        <f t="shared" si="446"/>
        <v>0.6</v>
      </c>
      <c r="CT39">
        <f t="shared" si="447"/>
        <v>0.63</v>
      </c>
      <c r="CU39">
        <f t="shared" si="448"/>
        <v>2.3449218317688976</v>
      </c>
      <c r="CV39">
        <f t="shared" si="449"/>
        <v>2.5980341427656102</v>
      </c>
      <c r="CW39">
        <f t="shared" si="291"/>
        <v>0.25311231099671239</v>
      </c>
      <c r="CX39" t="str">
        <f t="shared" si="292"/>
        <v>No Curl</v>
      </c>
      <c r="CY39">
        <f t="shared" si="450"/>
        <v>3.8921786155715603</v>
      </c>
      <c r="CZ39">
        <f t="shared" si="451"/>
        <v>0</v>
      </c>
      <c r="DA39">
        <f t="shared" si="293"/>
        <v>2.5672448076143435</v>
      </c>
      <c r="DB39">
        <f t="shared" si="452"/>
        <v>2.8256260015367718</v>
      </c>
      <c r="DC39">
        <f t="shared" si="453"/>
        <v>0</v>
      </c>
      <c r="DD39">
        <f t="shared" si="454"/>
        <v>5.8110380100852226E-2</v>
      </c>
      <c r="DE39">
        <f t="shared" ca="1" si="455"/>
        <v>3.4268243398350808E-2</v>
      </c>
      <c r="DF39">
        <f t="shared" ca="1" si="456"/>
        <v>3.4268243398350808E-2</v>
      </c>
      <c r="DH39">
        <f t="shared" si="457"/>
        <v>2.0401253705930622</v>
      </c>
      <c r="DI39">
        <f t="shared" si="458"/>
        <v>0.6</v>
      </c>
      <c r="DJ39">
        <f t="shared" si="459"/>
        <v>0.63</v>
      </c>
      <c r="DK39">
        <f t="shared" si="460"/>
        <v>2.3450239288992809</v>
      </c>
      <c r="DL39">
        <f t="shared" si="461"/>
        <v>2.6499224872054992</v>
      </c>
      <c r="DM39">
        <f t="shared" si="297"/>
        <v>0.30489855830621848</v>
      </c>
      <c r="DN39" t="str">
        <f t="shared" si="298"/>
        <v>No Curl</v>
      </c>
      <c r="DO39">
        <f t="shared" si="462"/>
        <v>3.8922500835628293</v>
      </c>
      <c r="DP39">
        <f t="shared" si="463"/>
        <v>0</v>
      </c>
      <c r="DQ39">
        <f t="shared" si="299"/>
        <v>2.6135238686636399</v>
      </c>
      <c r="DR39">
        <f t="shared" si="464"/>
        <v>3.3440142976426195</v>
      </c>
      <c r="DS39">
        <f t="shared" si="465"/>
        <v>0</v>
      </c>
      <c r="DT39">
        <f t="shared" si="466"/>
        <v>6.2470570433476376E-2</v>
      </c>
      <c r="DU39">
        <f t="shared" ca="1" si="467"/>
        <v>4.02737914370997E-2</v>
      </c>
      <c r="DV39">
        <f t="shared" ca="1" si="468"/>
        <v>4.02737914370997E-2</v>
      </c>
      <c r="DX39">
        <f t="shared" si="469"/>
        <v>1.9879005988847251</v>
      </c>
      <c r="DY39">
        <f t="shared" si="470"/>
        <v>0.6</v>
      </c>
      <c r="DZ39">
        <f t="shared" si="471"/>
        <v>0.63</v>
      </c>
      <c r="EA39">
        <f t="shared" si="472"/>
        <v>2.3451399426536974</v>
      </c>
      <c r="EB39">
        <f t="shared" si="473"/>
        <v>2.7023792864226697</v>
      </c>
      <c r="EC39">
        <f t="shared" si="303"/>
        <v>0.35723934376897226</v>
      </c>
      <c r="ED39" t="str">
        <f t="shared" si="304"/>
        <v>No Curl</v>
      </c>
      <c r="EE39">
        <f t="shared" si="474"/>
        <v>3.8923312931909209</v>
      </c>
      <c r="EF39">
        <f t="shared" si="475"/>
        <v>0</v>
      </c>
      <c r="EG39">
        <f t="shared" si="305"/>
        <v>2.6605210649318591</v>
      </c>
      <c r="EH39">
        <f t="shared" si="476"/>
        <v>3.8495681649893632</v>
      </c>
      <c r="EI39">
        <f t="shared" si="477"/>
        <v>0</v>
      </c>
      <c r="EJ39">
        <f t="shared" si="478"/>
        <v>6.4560470157685734E-2</v>
      </c>
      <c r="EK39">
        <f t="shared" ca="1" si="479"/>
        <v>4.6148456435315094E-2</v>
      </c>
      <c r="EL39">
        <f t="shared" ca="1" si="480"/>
        <v>4.6148456435315094E-2</v>
      </c>
      <c r="EN39">
        <f t="shared" si="481"/>
        <v>1.9451474575170749</v>
      </c>
      <c r="EO39">
        <f t="shared" si="482"/>
        <v>0.63</v>
      </c>
      <c r="EP39">
        <f t="shared" si="483"/>
        <v>0.63</v>
      </c>
      <c r="EQ39">
        <f t="shared" si="484"/>
        <v>2.3544291652687286</v>
      </c>
      <c r="ER39">
        <f t="shared" si="485"/>
        <v>2.7637108730203828</v>
      </c>
      <c r="ES39">
        <f t="shared" si="309"/>
        <v>0.40928170775165396</v>
      </c>
      <c r="ET39" t="str">
        <f t="shared" si="310"/>
        <v>No Curl</v>
      </c>
      <c r="EU39">
        <f t="shared" si="486"/>
        <v>3.908250415688109</v>
      </c>
      <c r="EV39">
        <f t="shared" si="487"/>
        <v>0</v>
      </c>
      <c r="EW39">
        <f t="shared" si="311"/>
        <v>2.7165962720814498</v>
      </c>
      <c r="EX39">
        <f t="shared" si="488"/>
        <v>4.3201762900976535</v>
      </c>
      <c r="EY39">
        <f t="shared" si="489"/>
        <v>0</v>
      </c>
      <c r="EZ39">
        <f t="shared" si="490"/>
        <v>6.7180696264990999E-2</v>
      </c>
      <c r="FA39">
        <f t="shared" ca="1" si="491"/>
        <v>5.1683995316905207E-2</v>
      </c>
      <c r="FB39">
        <f t="shared" ca="1" si="492"/>
        <v>5.1683995316905207E-2</v>
      </c>
      <c r="FD39">
        <f t="shared" si="493"/>
        <v>1.8933608630157723</v>
      </c>
      <c r="FE39">
        <f t="shared" si="494"/>
        <v>0.63</v>
      </c>
      <c r="FF39">
        <f t="shared" si="495"/>
        <v>0.63</v>
      </c>
      <c r="FG39">
        <f t="shared" si="496"/>
        <v>2.3533952065017809</v>
      </c>
      <c r="FH39">
        <f t="shared" si="497"/>
        <v>2.8134295499877906</v>
      </c>
      <c r="FI39">
        <f t="shared" si="315"/>
        <v>0.46003434348600913</v>
      </c>
      <c r="FJ39" t="str">
        <f t="shared" si="316"/>
        <v>No Curl</v>
      </c>
      <c r="FK39">
        <f t="shared" si="498"/>
        <v>3.9074099778845803</v>
      </c>
      <c r="FL39">
        <f t="shared" si="499"/>
        <v>0</v>
      </c>
      <c r="FM39">
        <f t="shared" si="317"/>
        <v>2.7613932384485245</v>
      </c>
      <c r="FN39">
        <f t="shared" si="500"/>
        <v>4.7781319697991806</v>
      </c>
      <c r="FO39">
        <f t="shared" si="501"/>
        <v>0</v>
      </c>
      <c r="FP39">
        <f t="shared" si="502"/>
        <v>6.8276034846454087E-2</v>
      </c>
      <c r="FQ39">
        <f t="shared" ca="1" si="503"/>
        <v>5.7150059770086546E-2</v>
      </c>
      <c r="FR39">
        <f t="shared" ca="1" si="504"/>
        <v>5.7150059770086546E-2</v>
      </c>
      <c r="FT39">
        <f t="shared" si="505"/>
        <v>1.8494791927010323</v>
      </c>
      <c r="FU39">
        <f t="shared" si="506"/>
        <v>0.63</v>
      </c>
      <c r="FV39">
        <f t="shared" si="507"/>
        <v>0.63</v>
      </c>
      <c r="FW39">
        <f t="shared" si="508"/>
        <v>2.3612111813411305</v>
      </c>
      <c r="FX39">
        <f t="shared" si="509"/>
        <v>2.8729431699812289</v>
      </c>
      <c r="FY39">
        <f t="shared" si="321"/>
        <v>0.51173198864009828</v>
      </c>
      <c r="FZ39" t="str">
        <f t="shared" si="322"/>
        <v>No Curl</v>
      </c>
      <c r="GA39">
        <f t="shared" si="510"/>
        <v>3.9204538810629832</v>
      </c>
      <c r="GB39">
        <f t="shared" si="511"/>
        <v>0</v>
      </c>
      <c r="GC39">
        <f t="shared" si="323"/>
        <v>2.8160322253943417</v>
      </c>
      <c r="GD39">
        <f t="shared" si="512"/>
        <v>5.213110868790249</v>
      </c>
      <c r="GE39">
        <f t="shared" si="513"/>
        <v>0</v>
      </c>
      <c r="GF39">
        <f t="shared" si="514"/>
        <v>7.0215990894376273E-2</v>
      </c>
      <c r="GG39">
        <f t="shared" ca="1" si="515"/>
        <v>6.250541750130427E-2</v>
      </c>
      <c r="GH39">
        <f t="shared" ca="1" si="516"/>
        <v>6.250541750130427E-2</v>
      </c>
      <c r="GJ39">
        <f t="shared" si="517"/>
        <v>1.8146717755115147</v>
      </c>
      <c r="GK39">
        <f t="shared" si="518"/>
        <v>0.63</v>
      </c>
      <c r="GL39">
        <f t="shared" si="519"/>
        <v>0.63</v>
      </c>
      <c r="GM39">
        <f t="shared" si="520"/>
        <v>2.3793729343483281</v>
      </c>
      <c r="GN39">
        <f t="shared" si="521"/>
        <v>2.944074093185141</v>
      </c>
      <c r="GO39">
        <f t="shared" si="327"/>
        <v>0.56470115883681316</v>
      </c>
      <c r="GP39" t="str">
        <f t="shared" si="328"/>
        <v>No Curl</v>
      </c>
      <c r="GQ39">
        <f t="shared" si="522"/>
        <v>3.9510690509747137</v>
      </c>
      <c r="GR39">
        <f t="shared" si="523"/>
        <v>0</v>
      </c>
      <c r="GS39">
        <f t="shared" si="329"/>
        <v>2.8822814654161166</v>
      </c>
      <c r="GT39">
        <f t="shared" si="524"/>
        <v>5.6217559520204325</v>
      </c>
      <c r="GU39">
        <f t="shared" si="525"/>
        <v>0</v>
      </c>
      <c r="GV39">
        <f t="shared" si="526"/>
        <v>7.1017471913922284E-2</v>
      </c>
      <c r="GW39">
        <f t="shared" ca="1" si="527"/>
        <v>6.7138865361188557E-2</v>
      </c>
      <c r="GX39">
        <f t="shared" ca="1" si="528"/>
        <v>6.7138865361188557E-2</v>
      </c>
      <c r="GZ39">
        <f t="shared" si="529"/>
        <v>1.772770755634024</v>
      </c>
      <c r="HA39">
        <f t="shared" si="530"/>
        <v>0.63</v>
      </c>
      <c r="HB39">
        <f t="shared" si="531"/>
        <v>0.65999999999999992</v>
      </c>
      <c r="HC39">
        <f t="shared" si="532"/>
        <v>2.3878731005688203</v>
      </c>
      <c r="HD39">
        <f t="shared" si="533"/>
        <v>3.0029754455036177</v>
      </c>
      <c r="HE39">
        <f t="shared" si="333"/>
        <v>0.61510234493479687</v>
      </c>
      <c r="HF39" t="str">
        <f t="shared" si="334"/>
        <v>No Curl</v>
      </c>
      <c r="HG39">
        <f t="shared" si="534"/>
        <v>3.9668445037315081</v>
      </c>
      <c r="HH39">
        <f t="shared" si="535"/>
        <v>0</v>
      </c>
      <c r="HI39">
        <f t="shared" si="335"/>
        <v>2.9367160931361949</v>
      </c>
      <c r="HJ39">
        <f t="shared" si="536"/>
        <v>6.011393095138617</v>
      </c>
      <c r="HK39">
        <f t="shared" si="537"/>
        <v>0</v>
      </c>
      <c r="HL39">
        <f t="shared" si="538"/>
        <v>7.4115104942402477E-2</v>
      </c>
      <c r="HM39">
        <f t="shared" ca="1" si="539"/>
        <v>7.2547126477993454E-2</v>
      </c>
      <c r="HN39">
        <f t="shared" ca="1" si="540"/>
        <v>7.2547126477993454E-2</v>
      </c>
      <c r="HP39">
        <f t="shared" si="541"/>
        <v>1.7315522682813829</v>
      </c>
      <c r="HQ39">
        <f t="shared" si="542"/>
        <v>0.63</v>
      </c>
      <c r="HR39">
        <f t="shared" si="543"/>
        <v>0.65999999999999992</v>
      </c>
      <c r="HS39">
        <f t="shared" si="544"/>
        <v>2.3980295292279195</v>
      </c>
      <c r="HT39">
        <f t="shared" si="545"/>
        <v>3.0645067901744549</v>
      </c>
      <c r="HU39">
        <f t="shared" si="339"/>
        <v>0.66647726094653603</v>
      </c>
      <c r="HV39" t="str">
        <f t="shared" si="340"/>
        <v>No Curl</v>
      </c>
      <c r="HW39">
        <f t="shared" si="546"/>
        <v>3.9829540037928775</v>
      </c>
      <c r="HX39">
        <f t="shared" si="547"/>
        <v>0</v>
      </c>
      <c r="HY39">
        <f t="shared" si="341"/>
        <v>2.9938197762218022</v>
      </c>
      <c r="HZ39">
        <f t="shared" si="548"/>
        <v>6.3907704151102092</v>
      </c>
      <c r="IA39">
        <f t="shared" si="549"/>
        <v>0</v>
      </c>
      <c r="IB39">
        <f t="shared" si="550"/>
        <v>7.4339661190792161E-2</v>
      </c>
      <c r="IC39">
        <f t="shared" ca="1" si="551"/>
        <v>7.7091001640662446E-2</v>
      </c>
      <c r="ID39">
        <f t="shared" ca="1" si="552"/>
        <v>7.7091001640662446E-2</v>
      </c>
      <c r="IF39">
        <f t="shared" si="553"/>
        <v>1.6897564368210598</v>
      </c>
      <c r="IG39">
        <f t="shared" si="554"/>
        <v>0.63</v>
      </c>
      <c r="IH39">
        <f t="shared" si="555"/>
        <v>0.65999999999999992</v>
      </c>
      <c r="II39">
        <f t="shared" si="556"/>
        <v>2.4081909114728273</v>
      </c>
      <c r="IJ39">
        <f t="shared" si="557"/>
        <v>3.1266253861245947</v>
      </c>
      <c r="IK39">
        <f t="shared" si="345"/>
        <v>0.71843447465176746</v>
      </c>
      <c r="IL39" t="str">
        <f t="shared" si="346"/>
        <v>No Curl</v>
      </c>
      <c r="IM39">
        <f t="shared" si="558"/>
        <v>3.9990669713643126</v>
      </c>
      <c r="IN39">
        <f t="shared" si="559"/>
        <v>0</v>
      </c>
      <c r="IO39">
        <f t="shared" si="347"/>
        <v>3.0515897615727949</v>
      </c>
      <c r="IP39">
        <f t="shared" si="560"/>
        <v>6.760234694232869</v>
      </c>
      <c r="IQ39">
        <f t="shared" si="561"/>
        <v>0</v>
      </c>
      <c r="IR39">
        <f t="shared" si="562"/>
        <v>7.4463607486922517E-2</v>
      </c>
      <c r="IS39">
        <f t="shared" ca="1" si="563"/>
        <v>8.1477523614796377E-2</v>
      </c>
      <c r="IT39">
        <f t="shared" ca="1" si="564"/>
        <v>8.1477523614796377E-2</v>
      </c>
      <c r="IV39">
        <f t="shared" si="565"/>
        <v>1.5024846648862806</v>
      </c>
      <c r="IW39">
        <f t="shared" si="566"/>
        <v>0.65999999999999992</v>
      </c>
      <c r="IX39">
        <f t="shared" si="567"/>
        <v>0.65999999999999992</v>
      </c>
      <c r="IY39">
        <f t="shared" si="568"/>
        <v>2.4819201864102487</v>
      </c>
      <c r="IZ39">
        <f t="shared" si="569"/>
        <v>3.4613557079342154</v>
      </c>
      <c r="JA39">
        <f t="shared" si="351"/>
        <v>0.9794355215239674</v>
      </c>
      <c r="JB39" t="str">
        <f t="shared" si="352"/>
        <v>No Curl</v>
      </c>
      <c r="JC39">
        <f t="shared" si="570"/>
        <v>4.1219866365386801</v>
      </c>
      <c r="JD39">
        <f t="shared" si="571"/>
        <v>0</v>
      </c>
      <c r="JE39">
        <f t="shared" si="353"/>
        <v>3.365951691824145</v>
      </c>
      <c r="JF39">
        <f t="shared" si="572"/>
        <v>8.3657487798688912</v>
      </c>
      <c r="JG39">
        <f t="shared" si="573"/>
        <v>0</v>
      </c>
      <c r="JH39">
        <f t="shared" si="574"/>
        <v>7.8827877897020754E-2</v>
      </c>
      <c r="JI39">
        <f t="shared" ca="1" si="575"/>
        <v>0.10256068667233496</v>
      </c>
      <c r="JJ39">
        <f t="shared" ca="1" si="576"/>
        <v>0.10256068667233496</v>
      </c>
      <c r="JL39">
        <f t="shared" si="577"/>
        <v>1.1071694549010194</v>
      </c>
      <c r="JM39">
        <f t="shared" si="578"/>
        <v>1.1258399999999997</v>
      </c>
      <c r="JN39">
        <f t="shared" si="579"/>
        <v>0.72</v>
      </c>
      <c r="JO39">
        <f t="shared" si="580"/>
        <v>2.6509123913385633</v>
      </c>
      <c r="JP39">
        <f t="shared" si="581"/>
        <v>4.1946553277761076</v>
      </c>
      <c r="JQ39">
        <f t="shared" si="357"/>
        <v>1.5437429364375441</v>
      </c>
      <c r="JR39" t="str">
        <f t="shared" si="358"/>
        <v>No Curl</v>
      </c>
      <c r="JS39">
        <f t="shared" si="582"/>
        <v>4.4284641665702456</v>
      </c>
      <c r="JT39">
        <f t="shared" si="583"/>
        <v>0</v>
      </c>
      <c r="JU39">
        <f t="shared" si="359"/>
        <v>4.0618465664280432</v>
      </c>
      <c r="JV39">
        <f t="shared" si="584"/>
        <v>10.954517228068074</v>
      </c>
      <c r="JW39">
        <f t="shared" si="585"/>
        <v>0</v>
      </c>
      <c r="JX39">
        <f t="shared" si="586"/>
        <v>8.1377990216861054E-2</v>
      </c>
      <c r="JY39">
        <f t="shared" ca="1" si="587"/>
        <v>0.13664638120912001</v>
      </c>
      <c r="JZ39">
        <f t="shared" ca="1" si="588"/>
        <v>0.13664638120912001</v>
      </c>
      <c r="KB39">
        <f t="shared" si="589"/>
        <v>0.62288878974974327</v>
      </c>
      <c r="KC39">
        <f t="shared" si="590"/>
        <v>1.59816</v>
      </c>
      <c r="KD39">
        <f t="shared" si="591"/>
        <v>0.75</v>
      </c>
      <c r="KE39">
        <f t="shared" si="592"/>
        <v>2.7581691250007379</v>
      </c>
      <c r="KF39">
        <f t="shared" si="593"/>
        <v>4.893449460251734</v>
      </c>
      <c r="KG39">
        <f t="shared" si="363"/>
        <v>2.1352803352509953</v>
      </c>
      <c r="KH39" t="str">
        <f t="shared" si="364"/>
        <v>No Curl</v>
      </c>
      <c r="KI39">
        <f t="shared" si="594"/>
        <v>4.6438711700499171</v>
      </c>
      <c r="KJ39">
        <f t="shared" si="595"/>
        <v>0</v>
      </c>
      <c r="KK39">
        <f t="shared" si="365"/>
        <v>4.7294577298705951</v>
      </c>
      <c r="KL39">
        <f t="shared" si="596"/>
        <v>13.046550579252797</v>
      </c>
      <c r="KM39">
        <f t="shared" si="597"/>
        <v>0</v>
      </c>
      <c r="KN39">
        <f t="shared" si="598"/>
        <v>8.4192238955320534E-2</v>
      </c>
      <c r="KO39">
        <f t="shared" ca="1" si="599"/>
        <v>0.16584508295244429</v>
      </c>
      <c r="KP39">
        <f t="shared" ca="1" si="600"/>
        <v>0.16584508295244429</v>
      </c>
      <c r="KR39">
        <f t="shared" si="601"/>
        <v>0.10785659047193165</v>
      </c>
      <c r="KS39">
        <f t="shared" si="602"/>
        <v>1.7978399999999999</v>
      </c>
      <c r="KT39">
        <f t="shared" si="603"/>
        <v>0.80999999999999994</v>
      </c>
      <c r="KU39">
        <f t="shared" si="604"/>
        <v>2.8139540338766098</v>
      </c>
      <c r="KV39">
        <f t="shared" si="605"/>
        <v>5.5200514772812888</v>
      </c>
      <c r="KW39">
        <f t="shared" si="369"/>
        <v>2.7060974434046785</v>
      </c>
      <c r="KX39" t="str">
        <f t="shared" si="370"/>
        <v>No Curl</v>
      </c>
      <c r="KY39">
        <f t="shared" si="606"/>
        <v>4.7529196275073362</v>
      </c>
      <c r="KZ39">
        <f t="shared" si="607"/>
        <v>0</v>
      </c>
      <c r="LA39">
        <f t="shared" si="371"/>
        <v>5.332033358868947</v>
      </c>
      <c r="LB39">
        <f t="shared" si="608"/>
        <v>14.700032173356535</v>
      </c>
      <c r="LC39">
        <f t="shared" si="609"/>
        <v>0</v>
      </c>
      <c r="LD39">
        <f t="shared" si="610"/>
        <v>8.5735452911884197E-2</v>
      </c>
      <c r="LE39">
        <f t="shared" ca="1" si="611"/>
        <v>0.18847873070329169</v>
      </c>
      <c r="LF39">
        <f t="shared" ca="1" si="612"/>
        <v>0.18847873070329169</v>
      </c>
      <c r="LH39">
        <f t="shared" si="613"/>
        <v>-0.45207304768933287</v>
      </c>
      <c r="LI39">
        <f t="shared" si="614"/>
        <v>1.704</v>
      </c>
      <c r="LJ39">
        <f t="shared" si="615"/>
        <v>0.84</v>
      </c>
      <c r="LK39">
        <f t="shared" si="616"/>
        <v>2.7996602191005859</v>
      </c>
      <c r="LL39">
        <f t="shared" si="617"/>
        <v>6.0513934858905047</v>
      </c>
      <c r="LM39">
        <f t="shared" si="375"/>
        <v>3.2517332667899188</v>
      </c>
      <c r="LN39" t="str">
        <f t="shared" si="376"/>
        <v>No Curl</v>
      </c>
      <c r="LO39">
        <f t="shared" si="618"/>
        <v>4.7251358685009635</v>
      </c>
      <c r="LP39">
        <f t="shared" si="619"/>
        <v>0</v>
      </c>
      <c r="LQ39">
        <f t="shared" si="377"/>
        <v>5.846368199488726</v>
      </c>
      <c r="LR39">
        <f t="shared" si="620"/>
        <v>16.146754124357084</v>
      </c>
      <c r="LS39">
        <f t="shared" si="621"/>
        <v>0</v>
      </c>
      <c r="LT39">
        <f t="shared" si="622"/>
        <v>8.5157399675911252E-2</v>
      </c>
      <c r="LU39">
        <f t="shared" ca="1" si="623"/>
        <v>0.20578317937378074</v>
      </c>
      <c r="LV39">
        <f t="shared" ca="1" si="624"/>
        <v>0.20578317937378074</v>
      </c>
      <c r="LX39">
        <f t="shared" si="625"/>
        <v>-1.002525722039562</v>
      </c>
      <c r="LY39">
        <f t="shared" si="626"/>
        <v>1.2470399999999997</v>
      </c>
      <c r="LZ39">
        <f t="shared" si="627"/>
        <v>0.84</v>
      </c>
      <c r="MA39">
        <f t="shared" si="628"/>
        <v>2.7217538198949005</v>
      </c>
      <c r="MB39">
        <f t="shared" si="629"/>
        <v>6.4460333618293637</v>
      </c>
      <c r="MC39">
        <f t="shared" si="381"/>
        <v>3.7242795419344628</v>
      </c>
      <c r="MD39" t="str">
        <f t="shared" si="382"/>
        <v>No Curl</v>
      </c>
      <c r="ME39">
        <f t="shared" si="630"/>
        <v>4.5659713413778746</v>
      </c>
      <c r="MF39">
        <f t="shared" si="631"/>
        <v>0</v>
      </c>
      <c r="MG39">
        <f t="shared" si="383"/>
        <v>6.231794268245987</v>
      </c>
      <c r="MH39">
        <f t="shared" si="632"/>
        <v>17.386309906653207</v>
      </c>
      <c r="MI39">
        <f t="shared" si="633"/>
        <v>0</v>
      </c>
      <c r="MJ39">
        <f t="shared" si="634"/>
        <v>8.4239899544472044E-2</v>
      </c>
      <c r="MK39">
        <f t="shared" ca="1" si="635"/>
        <v>0.21837679941040519</v>
      </c>
      <c r="ML39">
        <f t="shared" ca="1" si="636"/>
        <v>0.21837679941040519</v>
      </c>
      <c r="MN39">
        <f t="shared" si="637"/>
        <v>-1.5689487999020864</v>
      </c>
      <c r="MO39">
        <f t="shared" si="638"/>
        <v>0.65999999999999992</v>
      </c>
      <c r="MP39">
        <f t="shared" si="639"/>
        <v>0.87</v>
      </c>
      <c r="MQ39">
        <f t="shared" si="640"/>
        <v>2.5319284094584904</v>
      </c>
      <c r="MR39">
        <f t="shared" si="641"/>
        <v>6.63280561881907</v>
      </c>
      <c r="MS39">
        <f t="shared" si="387"/>
        <v>4.1008772093605783</v>
      </c>
      <c r="MT39" t="str">
        <f t="shared" si="388"/>
        <v>No Curl</v>
      </c>
      <c r="MU39">
        <f t="shared" si="642"/>
        <v>4.2182580320290111</v>
      </c>
      <c r="MV39">
        <f t="shared" si="643"/>
        <v>0</v>
      </c>
      <c r="MW39">
        <f t="shared" si="389"/>
        <v>6.4196541764959782</v>
      </c>
      <c r="MX39">
        <f t="shared" si="644"/>
        <v>18.62665330703804</v>
      </c>
      <c r="MY39">
        <f t="shared" si="645"/>
        <v>0</v>
      </c>
      <c r="MZ39">
        <f t="shared" si="646"/>
        <v>8.1999090493549989E-2</v>
      </c>
      <c r="NA39">
        <f t="shared" ca="1" si="647"/>
        <v>0.22707440444367694</v>
      </c>
      <c r="NB39">
        <f t="shared" ca="1" si="648"/>
        <v>0.22707440444367694</v>
      </c>
    </row>
    <row r="40" spans="1:366" x14ac:dyDescent="0.25">
      <c r="A40">
        <v>-2.75</v>
      </c>
      <c r="B40">
        <f t="shared" si="6"/>
        <v>0.01</v>
      </c>
      <c r="C40">
        <f>(Overview!C3*10/C$13)*$B40</f>
        <v>0.6</v>
      </c>
      <c r="D40">
        <f t="shared" si="7"/>
        <v>0.6</v>
      </c>
      <c r="E40">
        <f t="shared" si="8"/>
        <v>1</v>
      </c>
      <c r="F40">
        <f t="shared" si="9"/>
        <v>0.01</v>
      </c>
      <c r="H40">
        <v>17</v>
      </c>
      <c r="I40">
        <v>1.7</v>
      </c>
      <c r="J40">
        <f t="shared" si="390"/>
        <v>2.0866666666666642</v>
      </c>
      <c r="K40">
        <f t="shared" si="391"/>
        <v>0.6</v>
      </c>
      <c r="L40">
        <f t="shared" si="392"/>
        <v>0.99681528662420371</v>
      </c>
      <c r="M40" t="str">
        <f t="shared" si="262"/>
        <v>No Curl</v>
      </c>
      <c r="N40">
        <f t="shared" si="649"/>
        <v>3.6436666666666646</v>
      </c>
      <c r="P40">
        <f t="shared" si="650"/>
        <v>2.2808773779455316</v>
      </c>
      <c r="Q40">
        <f t="shared" si="651"/>
        <v>0.6</v>
      </c>
      <c r="R40">
        <f t="shared" si="652"/>
        <v>0.58796296296295925</v>
      </c>
      <c r="S40">
        <f t="shared" si="653"/>
        <v>2.3199435407402684</v>
      </c>
      <c r="T40">
        <f t="shared" si="654"/>
        <v>2.3590097035350057</v>
      </c>
      <c r="U40">
        <f t="shared" si="393"/>
        <v>3.9066162794737069E-2</v>
      </c>
      <c r="V40" t="str">
        <f t="shared" si="655"/>
        <v>Weak initial curl</v>
      </c>
      <c r="W40">
        <f t="shared" si="394"/>
        <v>4.0958800353582543</v>
      </c>
      <c r="X40">
        <f t="shared" si="656"/>
        <v>-3.0061285455674312E-5</v>
      </c>
      <c r="Y40">
        <f t="shared" si="263"/>
        <v>2.3538568775229236</v>
      </c>
      <c r="Z40">
        <f t="shared" si="657"/>
        <v>0.47546474924950544</v>
      </c>
      <c r="AA40">
        <f t="shared" si="658"/>
        <v>-4.001368288686895E-4</v>
      </c>
      <c r="AB40">
        <f t="shared" si="395"/>
        <v>2.9810279012829465E-2</v>
      </c>
      <c r="AC40">
        <f t="shared" ca="1" si="396"/>
        <v>4.6133100518243823E-3</v>
      </c>
      <c r="AD40">
        <f t="shared" ca="1" si="659"/>
        <v>4.2131732229556927E-3</v>
      </c>
      <c r="AF40">
        <f t="shared" si="397"/>
        <v>2.2507527177360922</v>
      </c>
      <c r="AG40">
        <f t="shared" ref="AG40:AG103" si="660">VLOOKUP(ROUND(AF39,2),$A30:$C1430,3)</f>
        <v>0.6</v>
      </c>
      <c r="AH40">
        <f t="shared" si="399"/>
        <v>0.59166666666666279</v>
      </c>
      <c r="AI40">
        <f t="shared" si="400"/>
        <v>2.3277420588117894</v>
      </c>
      <c r="AJ40">
        <f t="shared" si="401"/>
        <v>2.404731399887488</v>
      </c>
      <c r="AK40">
        <f t="shared" si="267"/>
        <v>7.6989341075697881E-2</v>
      </c>
      <c r="AL40" t="str">
        <f t="shared" si="268"/>
        <v>Weak initial curl</v>
      </c>
      <c r="AM40">
        <f t="shared" si="402"/>
        <v>4.1107744594599271</v>
      </c>
      <c r="AN40">
        <f t="shared" si="403"/>
        <v>-1.1359869013278295E-3</v>
      </c>
      <c r="AO40">
        <f t="shared" si="269"/>
        <v>2.3947262004621166</v>
      </c>
      <c r="AP40">
        <f t="shared" si="404"/>
        <v>0.92105609092004637</v>
      </c>
      <c r="AQ40">
        <f t="shared" si="405"/>
        <v>-1.2646684119346544E-3</v>
      </c>
      <c r="AR40">
        <f t="shared" si="406"/>
        <v>4.1999578018842201E-2</v>
      </c>
      <c r="AS40">
        <f t="shared" ca="1" si="407"/>
        <v>1.1052183950602312E-2</v>
      </c>
      <c r="AT40">
        <f t="shared" ca="1" si="408"/>
        <v>9.7875155386676575E-3</v>
      </c>
      <c r="AV40">
        <f t="shared" si="409"/>
        <v>2.2207246092713993</v>
      </c>
      <c r="AW40">
        <f t="shared" ref="AW40:AW103" si="661">VLOOKUP(ROUND(AV39,2),$A30:$C1430,3)</f>
        <v>0.6</v>
      </c>
      <c r="AX40">
        <f t="shared" si="411"/>
        <v>0.59629629629629222</v>
      </c>
      <c r="AY40">
        <f t="shared" si="412"/>
        <v>2.3361647260474006</v>
      </c>
      <c r="AZ40">
        <f t="shared" si="413"/>
        <v>2.4516048428234027</v>
      </c>
      <c r="BA40">
        <f t="shared" si="273"/>
        <v>0.11544011677600174</v>
      </c>
      <c r="BB40" t="str">
        <f t="shared" si="274"/>
        <v>Weak initial curl</v>
      </c>
      <c r="BC40">
        <f t="shared" si="414"/>
        <v>4.1268572239274706</v>
      </c>
      <c r="BD40">
        <f t="shared" si="415"/>
        <v>-7.7232139566790574E-4</v>
      </c>
      <c r="BE40">
        <f t="shared" si="275"/>
        <v>2.4368224918915851</v>
      </c>
      <c r="BF40">
        <f t="shared" si="416"/>
        <v>1.3572695893270323</v>
      </c>
      <c r="BG40">
        <f t="shared" si="417"/>
        <v>-4.8766805911031595E-4</v>
      </c>
      <c r="BH40">
        <f t="shared" si="418"/>
        <v>4.7026432541869556E-2</v>
      </c>
      <c r="BI40">
        <f t="shared" ca="1" si="419"/>
        <v>1.7053732153210138E-2</v>
      </c>
      <c r="BJ40">
        <f t="shared" ca="1" si="420"/>
        <v>1.656606409409982E-2</v>
      </c>
      <c r="BL40">
        <f t="shared" si="421"/>
        <v>2.1916784977278305</v>
      </c>
      <c r="BM40">
        <f t="shared" ref="BM40:BM103" si="662">VLOOKUP(ROUND(BL39,2),$A30:$C1430,3)</f>
        <v>0.6</v>
      </c>
      <c r="BN40">
        <f t="shared" si="423"/>
        <v>0.63</v>
      </c>
      <c r="BO40">
        <f t="shared" si="424"/>
        <v>2.3444397507157633</v>
      </c>
      <c r="BP40">
        <f t="shared" si="425"/>
        <v>2.497201003703696</v>
      </c>
      <c r="BQ40">
        <f t="shared" si="279"/>
        <v>0.15276125298793275</v>
      </c>
      <c r="BR40" t="str">
        <f t="shared" si="280"/>
        <v>No Curl</v>
      </c>
      <c r="BS40">
        <f t="shared" si="426"/>
        <v>4.1435464797034891</v>
      </c>
      <c r="BT40">
        <f t="shared" si="427"/>
        <v>0</v>
      </c>
      <c r="BU40">
        <f t="shared" si="281"/>
        <v>2.4779123569368933</v>
      </c>
      <c r="BV40">
        <f t="shared" si="428"/>
        <v>1.766398575112508</v>
      </c>
      <c r="BW40">
        <f t="shared" si="429"/>
        <v>0</v>
      </c>
      <c r="BX40">
        <f t="shared" si="430"/>
        <v>5.0483114194273364E-2</v>
      </c>
      <c r="BY40">
        <f t="shared" ca="1" si="431"/>
        <v>2.2716275825770942E-2</v>
      </c>
      <c r="BZ40">
        <f t="shared" ca="1" si="432"/>
        <v>2.2716275825770942E-2</v>
      </c>
      <c r="CB40">
        <f t="shared" si="433"/>
        <v>2.1593943179160067</v>
      </c>
      <c r="CC40">
        <f t="shared" ref="CC40:CC103" si="663">VLOOKUP(ROUND(CB39,2),$A30:$C1430,3)</f>
        <v>0.6</v>
      </c>
      <c r="CD40">
        <f t="shared" si="435"/>
        <v>0.63</v>
      </c>
      <c r="CE40">
        <f t="shared" si="436"/>
        <v>2.3545004639439502</v>
      </c>
      <c r="CF40">
        <f t="shared" si="437"/>
        <v>2.5496066099718955</v>
      </c>
      <c r="CG40">
        <f t="shared" si="285"/>
        <v>0.1951061460279444</v>
      </c>
      <c r="CH40" t="str">
        <f t="shared" si="286"/>
        <v>No Curl</v>
      </c>
      <c r="CI40">
        <f t="shared" si="438"/>
        <v>4.1605920146246289</v>
      </c>
      <c r="CJ40">
        <f t="shared" si="439"/>
        <v>0</v>
      </c>
      <c r="CK40">
        <f t="shared" si="287"/>
        <v>2.5253522590774358</v>
      </c>
      <c r="CL40">
        <f t="shared" si="440"/>
        <v>2.2138576470297493</v>
      </c>
      <c r="CM40">
        <f t="shared" si="441"/>
        <v>0</v>
      </c>
      <c r="CN40">
        <f t="shared" si="442"/>
        <v>5.1609380772256463E-2</v>
      </c>
      <c r="CO40">
        <f t="shared" ca="1" si="443"/>
        <v>2.8383136079444187E-2</v>
      </c>
      <c r="CP40">
        <f t="shared" ca="1" si="444"/>
        <v>2.8383136079444187E-2</v>
      </c>
      <c r="CR40">
        <f t="shared" si="445"/>
        <v>2.0826067486500608</v>
      </c>
      <c r="CS40">
        <f t="shared" ref="CS40:CS103" si="664">VLOOKUP(ROUND(CR39,2),$A30:$C1430,3)</f>
        <v>0.6</v>
      </c>
      <c r="CT40">
        <f t="shared" si="447"/>
        <v>0.63</v>
      </c>
      <c r="CU40">
        <f t="shared" si="448"/>
        <v>2.3346055094423797</v>
      </c>
      <c r="CV40">
        <f t="shared" si="449"/>
        <v>2.5866042702346994</v>
      </c>
      <c r="CW40">
        <f t="shared" si="291"/>
        <v>0.25199876079231931</v>
      </c>
      <c r="CX40" t="str">
        <f t="shared" si="292"/>
        <v>No Curl</v>
      </c>
      <c r="CY40">
        <f t="shared" si="450"/>
        <v>4.1266707987484503</v>
      </c>
      <c r="CZ40">
        <f t="shared" si="451"/>
        <v>0</v>
      </c>
      <c r="DA40">
        <f t="shared" si="293"/>
        <v>2.5559503906458896</v>
      </c>
      <c r="DB40">
        <f t="shared" si="452"/>
        <v>2.8256260015367718</v>
      </c>
      <c r="DC40">
        <f t="shared" si="453"/>
        <v>0</v>
      </c>
      <c r="DD40">
        <f t="shared" si="454"/>
        <v>6.174227885715549E-2</v>
      </c>
      <c r="DE40">
        <f t="shared" ca="1" si="455"/>
        <v>3.6410008610747738E-2</v>
      </c>
      <c r="DF40">
        <f t="shared" ca="1" si="456"/>
        <v>3.6410008610747738E-2</v>
      </c>
      <c r="DH40">
        <f t="shared" si="457"/>
        <v>2.0311562916053041</v>
      </c>
      <c r="DI40">
        <f t="shared" ref="DI40:DI103" si="665">VLOOKUP(ROUND(DH39,2),$A30:$C1430,3)</f>
        <v>0.6</v>
      </c>
      <c r="DJ40">
        <f t="shared" si="459"/>
        <v>0.63</v>
      </c>
      <c r="DK40">
        <f t="shared" si="460"/>
        <v>2.3347144130481219</v>
      </c>
      <c r="DL40">
        <f t="shared" si="461"/>
        <v>2.6382725344909392</v>
      </c>
      <c r="DM40">
        <f t="shared" si="297"/>
        <v>0.30355812144281757</v>
      </c>
      <c r="DN40" t="str">
        <f t="shared" si="298"/>
        <v>No Curl</v>
      </c>
      <c r="DO40">
        <f t="shared" si="462"/>
        <v>4.126752476452757</v>
      </c>
      <c r="DP40">
        <f t="shared" si="463"/>
        <v>0</v>
      </c>
      <c r="DQ40">
        <f t="shared" si="299"/>
        <v>2.6020339365485263</v>
      </c>
      <c r="DR40">
        <f t="shared" si="464"/>
        <v>3.3440142976426177</v>
      </c>
      <c r="DS40">
        <f t="shared" si="465"/>
        <v>0</v>
      </c>
      <c r="DT40">
        <f t="shared" si="466"/>
        <v>6.6374981085568635E-2</v>
      </c>
      <c r="DU40">
        <f t="shared" ca="1" si="467"/>
        <v>4.279090340191842E-2</v>
      </c>
      <c r="DV40">
        <f t="shared" ca="1" si="468"/>
        <v>4.279090340191842E-2</v>
      </c>
      <c r="DX40">
        <f t="shared" si="469"/>
        <v>1.9790268279843535</v>
      </c>
      <c r="DY40">
        <f t="shared" ref="DY40:DY103" si="666">VLOOKUP(ROUND(DX39,2),$A30:$C1430,3)</f>
        <v>0.63</v>
      </c>
      <c r="DZ40">
        <f t="shared" si="471"/>
        <v>0.63</v>
      </c>
      <c r="EA40">
        <f t="shared" si="472"/>
        <v>2.3346714943861659</v>
      </c>
      <c r="EB40">
        <f t="shared" si="473"/>
        <v>2.6903161607879782</v>
      </c>
      <c r="EC40">
        <f t="shared" si="303"/>
        <v>0.35564466640181236</v>
      </c>
      <c r="ED40" t="str">
        <f t="shared" si="304"/>
        <v>No Curl</v>
      </c>
      <c r="EE40">
        <f t="shared" si="474"/>
        <v>4.1268452874562902</v>
      </c>
      <c r="EF40">
        <f t="shared" si="475"/>
        <v>0</v>
      </c>
      <c r="EG40">
        <f t="shared" si="305"/>
        <v>2.648644789820787</v>
      </c>
      <c r="EH40">
        <f t="shared" si="476"/>
        <v>3.8495681649893623</v>
      </c>
      <c r="EI40">
        <f t="shared" si="477"/>
        <v>0</v>
      </c>
      <c r="EJ40">
        <f t="shared" si="478"/>
        <v>6.8595499542541086E-2</v>
      </c>
      <c r="EK40">
        <f t="shared" ca="1" si="479"/>
        <v>4.9032734962522286E-2</v>
      </c>
      <c r="EL40">
        <f t="shared" ca="1" si="480"/>
        <v>4.9032734962522286E-2</v>
      </c>
      <c r="EN40">
        <f t="shared" si="481"/>
        <v>1.9365055398897404</v>
      </c>
      <c r="EO40">
        <f t="shared" ref="EO40:EO103" si="667">VLOOKUP(ROUND(EN39,2),$A30:$C1430,3)</f>
        <v>0.63</v>
      </c>
      <c r="EP40">
        <f t="shared" si="483"/>
        <v>0.63</v>
      </c>
      <c r="EQ40">
        <f t="shared" si="484"/>
        <v>2.3439688873977551</v>
      </c>
      <c r="ER40">
        <f t="shared" si="485"/>
        <v>2.7514322349057703</v>
      </c>
      <c r="ES40">
        <f t="shared" si="309"/>
        <v>0.40746334750801494</v>
      </c>
      <c r="ET40" t="str">
        <f t="shared" si="310"/>
        <v>No Curl</v>
      </c>
      <c r="EU40">
        <f t="shared" si="486"/>
        <v>4.1436933322149816</v>
      </c>
      <c r="EV40">
        <f t="shared" si="487"/>
        <v>0</v>
      </c>
      <c r="EW40">
        <f t="shared" si="311"/>
        <v>2.7045269551156208</v>
      </c>
      <c r="EX40">
        <f t="shared" si="488"/>
        <v>4.3201762900976526</v>
      </c>
      <c r="EY40">
        <f t="shared" si="489"/>
        <v>0</v>
      </c>
      <c r="EZ40">
        <f t="shared" si="490"/>
        <v>7.1379489781552938E-2</v>
      </c>
      <c r="FA40">
        <f t="shared" ca="1" si="491"/>
        <v>5.4914245024211786E-2</v>
      </c>
      <c r="FB40">
        <f t="shared" ca="1" si="492"/>
        <v>5.4914245024211786E-2</v>
      </c>
      <c r="FD40">
        <f t="shared" si="493"/>
        <v>1.8849524453590472</v>
      </c>
      <c r="FE40">
        <f t="shared" ref="FE40:FE103" si="668">VLOOKUP(ROUND(FD39,2),$A30:$C1430,3)</f>
        <v>0.63</v>
      </c>
      <c r="FF40">
        <f t="shared" si="495"/>
        <v>0.63</v>
      </c>
      <c r="FG40">
        <f t="shared" si="496"/>
        <v>2.3429437758241218</v>
      </c>
      <c r="FH40">
        <f t="shared" si="497"/>
        <v>2.8009351062891978</v>
      </c>
      <c r="FI40">
        <f t="shared" si="315"/>
        <v>0.45799133046507534</v>
      </c>
      <c r="FJ40" t="str">
        <f t="shared" si="316"/>
        <v>No Curl</v>
      </c>
      <c r="FK40">
        <f t="shared" si="498"/>
        <v>4.1427494985347586</v>
      </c>
      <c r="FL40">
        <f t="shared" si="499"/>
        <v>0</v>
      </c>
      <c r="FM40">
        <f t="shared" si="317"/>
        <v>2.7491298880662058</v>
      </c>
      <c r="FN40">
        <f t="shared" si="500"/>
        <v>4.7781319697991806</v>
      </c>
      <c r="FO40">
        <f t="shared" si="501"/>
        <v>0</v>
      </c>
      <c r="FP40">
        <f t="shared" si="502"/>
        <v>7.2543287024357472E-2</v>
      </c>
      <c r="FQ40">
        <f t="shared" ca="1" si="503"/>
        <v>6.0721938505716958E-2</v>
      </c>
      <c r="FR40">
        <f t="shared" ca="1" si="504"/>
        <v>6.0721938505716958E-2</v>
      </c>
      <c r="FT40">
        <f t="shared" si="505"/>
        <v>1.8413000635135959</v>
      </c>
      <c r="FU40">
        <f t="shared" ref="FU40:FU103" si="669">VLOOKUP(ROUND(FT39,2),$A30:$C1430,3)</f>
        <v>0.63</v>
      </c>
      <c r="FV40">
        <f t="shared" si="507"/>
        <v>0.63</v>
      </c>
      <c r="FW40">
        <f t="shared" si="508"/>
        <v>2.350768970708415</v>
      </c>
      <c r="FX40">
        <f t="shared" si="509"/>
        <v>2.8602378779032347</v>
      </c>
      <c r="FY40">
        <f t="shared" si="321"/>
        <v>0.50946890719481941</v>
      </c>
      <c r="FZ40" t="str">
        <f t="shared" si="322"/>
        <v>No Curl</v>
      </c>
      <c r="GA40">
        <f t="shared" si="510"/>
        <v>4.1565749991970966</v>
      </c>
      <c r="GB40">
        <f t="shared" si="511"/>
        <v>0</v>
      </c>
      <c r="GC40">
        <f t="shared" si="323"/>
        <v>2.8035786160439997</v>
      </c>
      <c r="GD40">
        <f t="shared" si="512"/>
        <v>5.2131108687902499</v>
      </c>
      <c r="GE40">
        <f t="shared" si="513"/>
        <v>0</v>
      </c>
      <c r="GF40">
        <f t="shared" si="514"/>
        <v>7.4604490325274789E-2</v>
      </c>
      <c r="GG40">
        <f t="shared" ca="1" si="515"/>
        <v>6.6412006095135784E-2</v>
      </c>
      <c r="GH40">
        <f t="shared" ca="1" si="516"/>
        <v>6.6412006095135784E-2</v>
      </c>
      <c r="GJ40">
        <f t="shared" si="517"/>
        <v>1.8067149923567911</v>
      </c>
      <c r="GK40">
        <f t="shared" ref="GK40:GK103" si="670">VLOOKUP(ROUND(GJ39,2),$A30:$C1430,3)</f>
        <v>0.63</v>
      </c>
      <c r="GL40">
        <f t="shared" si="519"/>
        <v>0.63</v>
      </c>
      <c r="GM40">
        <f t="shared" si="520"/>
        <v>2.3689401085677586</v>
      </c>
      <c r="GN40">
        <f t="shared" si="521"/>
        <v>2.9311652247787259</v>
      </c>
      <c r="GO40">
        <f t="shared" si="327"/>
        <v>0.56222511621096738</v>
      </c>
      <c r="GP40" t="str">
        <f t="shared" si="328"/>
        <v>No Curl</v>
      </c>
      <c r="GQ40">
        <f t="shared" si="522"/>
        <v>4.1890063444095462</v>
      </c>
      <c r="GR40">
        <f t="shared" si="523"/>
        <v>0</v>
      </c>
      <c r="GS40">
        <f t="shared" si="329"/>
        <v>2.8696435388661592</v>
      </c>
      <c r="GT40">
        <f t="shared" si="524"/>
        <v>5.6217559520204325</v>
      </c>
      <c r="GU40">
        <f t="shared" si="525"/>
        <v>0</v>
      </c>
      <c r="GV40">
        <f t="shared" si="526"/>
        <v>7.5456063908542426E-2</v>
      </c>
      <c r="GW40">
        <f t="shared" ca="1" si="527"/>
        <v>7.1335044446262832E-2</v>
      </c>
      <c r="GX40">
        <f t="shared" ca="1" si="528"/>
        <v>7.1335044446262832E-2</v>
      </c>
      <c r="GZ40">
        <f t="shared" si="529"/>
        <v>1.7650324918700735</v>
      </c>
      <c r="HA40">
        <f t="shared" ref="HA40:HA103" si="671">VLOOKUP(ROUND(GZ39,2),$A30:$C1430,3)</f>
        <v>0.63</v>
      </c>
      <c r="HB40">
        <f t="shared" si="531"/>
        <v>0.63</v>
      </c>
      <c r="HC40">
        <f t="shared" si="532"/>
        <v>2.3774498736353213</v>
      </c>
      <c r="HD40">
        <f t="shared" si="533"/>
        <v>2.9898672554005703</v>
      </c>
      <c r="HE40">
        <f t="shared" si="333"/>
        <v>0.6124173817652484</v>
      </c>
      <c r="HF40" t="str">
        <f t="shared" si="334"/>
        <v>No Curl</v>
      </c>
      <c r="HG40">
        <f t="shared" si="534"/>
        <v>4.2056318137883899</v>
      </c>
      <c r="HH40">
        <f t="shared" si="535"/>
        <v>0</v>
      </c>
      <c r="HI40">
        <f t="shared" si="335"/>
        <v>2.9238971295695273</v>
      </c>
      <c r="HJ40">
        <f t="shared" si="536"/>
        <v>6.011393095138617</v>
      </c>
      <c r="HK40">
        <f t="shared" si="537"/>
        <v>0</v>
      </c>
      <c r="HL40">
        <f t="shared" si="538"/>
        <v>7.8747299001302631E-2</v>
      </c>
      <c r="HM40">
        <f t="shared" ca="1" si="539"/>
        <v>7.7081321882868051E-2</v>
      </c>
      <c r="HN40">
        <f t="shared" ca="1" si="540"/>
        <v>7.7081321882868051E-2</v>
      </c>
      <c r="HP40">
        <f t="shared" si="541"/>
        <v>1.7237954170156338</v>
      </c>
      <c r="HQ40">
        <f t="shared" ref="HQ40:HQ103" si="672">VLOOKUP(ROUND(HP39,2),$A30:$C1430,3)</f>
        <v>0.63</v>
      </c>
      <c r="HR40">
        <f t="shared" si="543"/>
        <v>0.65999999999999992</v>
      </c>
      <c r="HS40">
        <f t="shared" si="544"/>
        <v>2.3872870533986696</v>
      </c>
      <c r="HT40">
        <f t="shared" si="545"/>
        <v>3.0507786897817044</v>
      </c>
      <c r="HU40">
        <f t="shared" si="339"/>
        <v>0.66349163638303532</v>
      </c>
      <c r="HV40" t="str">
        <f t="shared" si="340"/>
        <v>No Curl</v>
      </c>
      <c r="HW40">
        <f t="shared" si="546"/>
        <v>4.2227569567156698</v>
      </c>
      <c r="HX40">
        <f t="shared" si="547"/>
        <v>0</v>
      </c>
      <c r="HY40">
        <f t="shared" si="341"/>
        <v>2.9804083331218725</v>
      </c>
      <c r="HZ40">
        <f t="shared" si="548"/>
        <v>6.3907704151102083</v>
      </c>
      <c r="IA40">
        <f t="shared" si="549"/>
        <v>0</v>
      </c>
      <c r="IB40">
        <f t="shared" si="550"/>
        <v>7.8985890015216664E-2</v>
      </c>
      <c r="IC40">
        <f t="shared" ca="1" si="551"/>
        <v>8.1909189243203839E-2</v>
      </c>
      <c r="ID40">
        <f t="shared" ca="1" si="552"/>
        <v>8.1909189243203839E-2</v>
      </c>
      <c r="IF40">
        <f t="shared" si="553"/>
        <v>1.6822263079536448</v>
      </c>
      <c r="IG40">
        <f t="shared" ref="IG40:IG103" si="673">VLOOKUP(ROUND(IF39,2),$A30:$C1430,3)</f>
        <v>0.63</v>
      </c>
      <c r="IH40">
        <f t="shared" si="555"/>
        <v>0.65999999999999992</v>
      </c>
      <c r="II40">
        <f t="shared" si="556"/>
        <v>2.3974591944599046</v>
      </c>
      <c r="IJ40">
        <f t="shared" si="557"/>
        <v>3.1126920809661645</v>
      </c>
      <c r="IK40">
        <f t="shared" si="345"/>
        <v>0.71523288650625982</v>
      </c>
      <c r="IL40" t="str">
        <f t="shared" si="346"/>
        <v>No Curl</v>
      </c>
      <c r="IM40">
        <f t="shared" si="558"/>
        <v>4.2398860625115953</v>
      </c>
      <c r="IN40">
        <f t="shared" si="559"/>
        <v>0</v>
      </c>
      <c r="IO40">
        <f t="shared" si="347"/>
        <v>3.037990840654726</v>
      </c>
      <c r="IP40">
        <f t="shared" si="560"/>
        <v>6.7602346942328682</v>
      </c>
      <c r="IQ40">
        <f t="shared" si="561"/>
        <v>0</v>
      </c>
      <c r="IR40">
        <f t="shared" si="562"/>
        <v>7.9117582954855173E-2</v>
      </c>
      <c r="IS40">
        <f t="shared" ca="1" si="563"/>
        <v>8.6569868840721154E-2</v>
      </c>
      <c r="IT40">
        <f t="shared" ca="1" si="564"/>
        <v>8.6569868840721154E-2</v>
      </c>
      <c r="IV40">
        <f t="shared" si="565"/>
        <v>1.4959195465621473</v>
      </c>
      <c r="IW40">
        <f t="shared" ref="IW40:IW103" si="674">VLOOKUP(ROUND(IV39,2),$A30:$C1430,3)</f>
        <v>0.65999999999999992</v>
      </c>
      <c r="IX40">
        <f t="shared" si="567"/>
        <v>0.65999999999999992</v>
      </c>
      <c r="IY40">
        <f t="shared" si="568"/>
        <v>2.4710754170254834</v>
      </c>
      <c r="IZ40">
        <f t="shared" si="569"/>
        <v>3.4462312874888181</v>
      </c>
      <c r="JA40">
        <f t="shared" si="351"/>
        <v>0.97515587046333541</v>
      </c>
      <c r="JB40" t="str">
        <f t="shared" si="352"/>
        <v>No Curl</v>
      </c>
      <c r="JC40">
        <f t="shared" si="570"/>
        <v>4.3701786551797053</v>
      </c>
      <c r="JD40">
        <f t="shared" si="571"/>
        <v>0</v>
      </c>
      <c r="JE40">
        <f t="shared" si="353"/>
        <v>3.3512441399624997</v>
      </c>
      <c r="JF40">
        <f t="shared" si="572"/>
        <v>8.3657487798688912</v>
      </c>
      <c r="JG40">
        <f t="shared" si="573"/>
        <v>0</v>
      </c>
      <c r="JH40">
        <f t="shared" si="574"/>
        <v>8.3754620265584556E-2</v>
      </c>
      <c r="JI40">
        <f t="shared" ca="1" si="575"/>
        <v>0.10897072958935591</v>
      </c>
      <c r="JJ40">
        <f t="shared" ca="1" si="576"/>
        <v>0.10897072958935591</v>
      </c>
      <c r="JL40">
        <f t="shared" si="577"/>
        <v>1.1013365646566604</v>
      </c>
      <c r="JM40">
        <f t="shared" ref="JM40:JM103" si="675">VLOOKUP(ROUND(JL39,2),$A30:$C1430,3)</f>
        <v>1.1258399999999997</v>
      </c>
      <c r="JN40">
        <f t="shared" si="579"/>
        <v>0.72</v>
      </c>
      <c r="JO40">
        <f t="shared" si="580"/>
        <v>2.6369466149547929</v>
      </c>
      <c r="JP40">
        <f t="shared" si="581"/>
        <v>4.1725566652529258</v>
      </c>
      <c r="JQ40">
        <f t="shared" si="357"/>
        <v>1.5356100502981327</v>
      </c>
      <c r="JR40" t="str">
        <f t="shared" si="358"/>
        <v>No Curl</v>
      </c>
      <c r="JS40">
        <f t="shared" si="582"/>
        <v>4.6935554057041022</v>
      </c>
      <c r="JT40">
        <f t="shared" si="583"/>
        <v>0</v>
      </c>
      <c r="JU40">
        <f t="shared" si="359"/>
        <v>4.0404475790313779</v>
      </c>
      <c r="JV40">
        <f t="shared" si="584"/>
        <v>10.954517228068074</v>
      </c>
      <c r="JW40">
        <f t="shared" si="585"/>
        <v>0</v>
      </c>
      <c r="JX40">
        <f t="shared" si="586"/>
        <v>8.6464114605414866E-2</v>
      </c>
      <c r="JY40">
        <f t="shared" ca="1" si="587"/>
        <v>0.14518678003469002</v>
      </c>
      <c r="JZ40">
        <f t="shared" ca="1" si="588"/>
        <v>0.14518678003469002</v>
      </c>
      <c r="KB40">
        <f t="shared" si="589"/>
        <v>0.61908897905053151</v>
      </c>
      <c r="KC40">
        <f t="shared" ref="KC40:KC103" si="676">VLOOKUP(ROUND(KB39,2),$A30:$C1430,3)</f>
        <v>1.6050599999999999</v>
      </c>
      <c r="KD40">
        <f t="shared" si="591"/>
        <v>0.75</v>
      </c>
      <c r="KE40">
        <f t="shared" si="592"/>
        <v>2.741343456078964</v>
      </c>
      <c r="KF40">
        <f t="shared" si="593"/>
        <v>4.863597933107398</v>
      </c>
      <c r="KG40">
        <f t="shared" si="363"/>
        <v>2.1222544770284331</v>
      </c>
      <c r="KH40" t="str">
        <f t="shared" si="364"/>
        <v>No Curl</v>
      </c>
      <c r="KI40">
        <f t="shared" si="594"/>
        <v>4.9196880825499907</v>
      </c>
      <c r="KJ40">
        <f t="shared" si="595"/>
        <v>0</v>
      </c>
      <c r="KK40">
        <f t="shared" si="365"/>
        <v>4.7006066020622859</v>
      </c>
      <c r="KL40">
        <f t="shared" si="596"/>
        <v>13.046550579252797</v>
      </c>
      <c r="KM40">
        <f t="shared" si="597"/>
        <v>0</v>
      </c>
      <c r="KN40">
        <f t="shared" si="598"/>
        <v>8.9454253890028063E-2</v>
      </c>
      <c r="KO40">
        <f t="shared" ca="1" si="599"/>
        <v>0.17621040063697205</v>
      </c>
      <c r="KP40">
        <f t="shared" ca="1" si="600"/>
        <v>0.17621040063697205</v>
      </c>
      <c r="KR40">
        <f t="shared" si="601"/>
        <v>0.1071510090474135</v>
      </c>
      <c r="KS40">
        <f t="shared" ref="KS40:KS103" si="677">VLOOKUP(ROUND(KR39,2),$A30:$C1430,3)</f>
        <v>1.7978399999999999</v>
      </c>
      <c r="KT40">
        <f t="shared" si="603"/>
        <v>0.80999999999999994</v>
      </c>
      <c r="KU40">
        <f t="shared" si="604"/>
        <v>2.7955455742074906</v>
      </c>
      <c r="KV40">
        <f t="shared" si="605"/>
        <v>5.4839401393675686</v>
      </c>
      <c r="KW40">
        <f t="shared" si="369"/>
        <v>2.6883945651600776</v>
      </c>
      <c r="KX40" t="str">
        <f t="shared" si="370"/>
        <v>No Curl</v>
      </c>
      <c r="KY40">
        <f t="shared" si="606"/>
        <v>5.0343150308949971</v>
      </c>
      <c r="KZ40">
        <f t="shared" si="607"/>
        <v>0</v>
      </c>
      <c r="LA40">
        <f t="shared" si="371"/>
        <v>5.2971520069138416</v>
      </c>
      <c r="LB40">
        <f t="shared" si="608"/>
        <v>14.700032173356538</v>
      </c>
      <c r="LC40">
        <f t="shared" si="609"/>
        <v>0</v>
      </c>
      <c r="LD40">
        <f t="shared" si="610"/>
        <v>9.1093918718876968E-2</v>
      </c>
      <c r="LE40">
        <f t="shared" ca="1" si="611"/>
        <v>0.20025865137224744</v>
      </c>
      <c r="LF40">
        <f t="shared" ca="1" si="612"/>
        <v>0.20025865137224744</v>
      </c>
      <c r="LH40">
        <f t="shared" si="613"/>
        <v>-0.44915388848759996</v>
      </c>
      <c r="LI40">
        <f t="shared" ref="LI40:LI103" si="678">VLOOKUP(ROUND(LH39,2),$A30:$C1430,3)</f>
        <v>1.704</v>
      </c>
      <c r="LJ40">
        <f t="shared" si="615"/>
        <v>0.84</v>
      </c>
      <c r="LK40">
        <f t="shared" si="616"/>
        <v>2.7815820480349016</v>
      </c>
      <c r="LL40">
        <f t="shared" si="617"/>
        <v>6.0123179845574031</v>
      </c>
      <c r="LM40">
        <f t="shared" si="375"/>
        <v>3.2307359365225015</v>
      </c>
      <c r="LN40" t="str">
        <f t="shared" si="376"/>
        <v>No Curl</v>
      </c>
      <c r="LO40">
        <f t="shared" si="618"/>
        <v>5.005101890411022</v>
      </c>
      <c r="LP40">
        <f t="shared" si="619"/>
        <v>0</v>
      </c>
      <c r="LQ40">
        <f t="shared" si="377"/>
        <v>5.8086166024548218</v>
      </c>
      <c r="LR40">
        <f t="shared" si="620"/>
        <v>16.146754124357088</v>
      </c>
      <c r="LS40">
        <f t="shared" si="621"/>
        <v>0</v>
      </c>
      <c r="LT40">
        <f t="shared" si="622"/>
        <v>9.0479737155655701E-2</v>
      </c>
      <c r="LU40">
        <f t="shared" ca="1" si="623"/>
        <v>0.21864462808464202</v>
      </c>
      <c r="LV40">
        <f t="shared" ca="1" si="624"/>
        <v>0.21864462808464202</v>
      </c>
      <c r="LX40">
        <f t="shared" si="625"/>
        <v>-0.99681956201630095</v>
      </c>
      <c r="LY40">
        <f t="shared" ref="LY40:LY103" si="679">VLOOKUP(ROUND(LX39,2),$A30:$C1430,3)</f>
        <v>1.2585</v>
      </c>
      <c r="LZ40">
        <f t="shared" si="627"/>
        <v>0.84</v>
      </c>
      <c r="MA40">
        <f t="shared" si="628"/>
        <v>2.7062621846193027</v>
      </c>
      <c r="MB40">
        <f t="shared" si="629"/>
        <v>6.4093439312549068</v>
      </c>
      <c r="MC40">
        <f t="shared" si="381"/>
        <v>3.7030817466356041</v>
      </c>
      <c r="MD40" t="str">
        <f t="shared" si="382"/>
        <v>No Curl</v>
      </c>
      <c r="ME40">
        <f t="shared" si="630"/>
        <v>4.8381467233673643</v>
      </c>
      <c r="MF40">
        <f t="shared" si="631"/>
        <v>0</v>
      </c>
      <c r="MG40">
        <f t="shared" si="383"/>
        <v>6.1963242403505339</v>
      </c>
      <c r="MH40">
        <f t="shared" si="632"/>
        <v>17.38630990665321</v>
      </c>
      <c r="MI40">
        <f t="shared" si="633"/>
        <v>0</v>
      </c>
      <c r="MJ40">
        <f t="shared" si="634"/>
        <v>8.9504893266001542E-2</v>
      </c>
      <c r="MK40">
        <f t="shared" ca="1" si="635"/>
        <v>0.23202534937355548</v>
      </c>
      <c r="ML40">
        <f t="shared" ca="1" si="636"/>
        <v>0.23202534937355548</v>
      </c>
      <c r="MN40">
        <f t="shared" si="637"/>
        <v>-1.5612976814825674</v>
      </c>
      <c r="MO40">
        <f t="shared" ref="MO40:MO103" si="680">VLOOKUP(ROUND(MN39,2),$A30:$C1430,3)</f>
        <v>0.65999999999999992</v>
      </c>
      <c r="MP40">
        <f t="shared" si="639"/>
        <v>0.87</v>
      </c>
      <c r="MQ40">
        <f t="shared" si="640"/>
        <v>2.5195812352921187</v>
      </c>
      <c r="MR40">
        <f t="shared" si="641"/>
        <v>6.600460152066808</v>
      </c>
      <c r="MS40">
        <f t="shared" si="387"/>
        <v>4.0808789167746875</v>
      </c>
      <c r="MT40" t="str">
        <f t="shared" si="388"/>
        <v>No Curl</v>
      </c>
      <c r="MU40">
        <f t="shared" si="642"/>
        <v>4.4714508729748603</v>
      </c>
      <c r="MV40">
        <f t="shared" si="643"/>
        <v>0</v>
      </c>
      <c r="MW40">
        <f t="shared" si="389"/>
        <v>6.388348161717297</v>
      </c>
      <c r="MX40">
        <f t="shared" si="644"/>
        <v>18.62665330703804</v>
      </c>
      <c r="MY40">
        <f t="shared" si="645"/>
        <v>0</v>
      </c>
      <c r="MZ40">
        <f t="shared" si="646"/>
        <v>8.7124033649396859E-2</v>
      </c>
      <c r="NA40">
        <f t="shared" ca="1" si="647"/>
        <v>0.24126655472140671</v>
      </c>
      <c r="NB40">
        <f t="shared" ca="1" si="648"/>
        <v>0.24126655472140671</v>
      </c>
    </row>
    <row r="41" spans="1:366" x14ac:dyDescent="0.25">
      <c r="A41">
        <v>-2.74</v>
      </c>
      <c r="B41">
        <f t="shared" si="6"/>
        <v>0.01</v>
      </c>
      <c r="C41">
        <f>(Overview!C3*10/C$13)*$B41</f>
        <v>0.6</v>
      </c>
      <c r="D41">
        <f t="shared" si="7"/>
        <v>0.6</v>
      </c>
      <c r="E41">
        <f t="shared" si="8"/>
        <v>1</v>
      </c>
      <c r="F41">
        <f t="shared" si="9"/>
        <v>0.01</v>
      </c>
      <c r="H41">
        <v>18</v>
      </c>
      <c r="I41">
        <v>1.8</v>
      </c>
      <c r="J41">
        <f t="shared" si="390"/>
        <v>2.0799999999999974</v>
      </c>
      <c r="K41">
        <f t="shared" si="391"/>
        <v>0.6</v>
      </c>
      <c r="L41">
        <f t="shared" si="392"/>
        <v>0.99680511182108622</v>
      </c>
      <c r="M41" t="str">
        <f t="shared" si="262"/>
        <v>No Curl</v>
      </c>
      <c r="N41">
        <f t="shared" si="649"/>
        <v>3.8519999999999976</v>
      </c>
      <c r="P41">
        <f t="shared" si="650"/>
        <v>2.2711878197882251</v>
      </c>
      <c r="Q41">
        <f t="shared" si="651"/>
        <v>0.6</v>
      </c>
      <c r="R41">
        <f t="shared" si="652"/>
        <v>0.58703703703703336</v>
      </c>
      <c r="S41">
        <f t="shared" si="653"/>
        <v>2.3100880228255272</v>
      </c>
      <c r="T41">
        <f t="shared" si="654"/>
        <v>2.3489882258628296</v>
      </c>
      <c r="U41">
        <f t="shared" si="393"/>
        <v>3.8900203037302239E-2</v>
      </c>
      <c r="V41" t="str">
        <f t="shared" si="655"/>
        <v>Weak initial curl</v>
      </c>
      <c r="W41">
        <f t="shared" si="394"/>
        <v>4.3278743894322815</v>
      </c>
      <c r="X41">
        <f t="shared" si="656"/>
        <v>4.206746824495014E-5</v>
      </c>
      <c r="Y41">
        <f t="shared" si="263"/>
        <v>2.3438572899390975</v>
      </c>
      <c r="Z41">
        <f t="shared" si="657"/>
        <v>0.47546474924950533</v>
      </c>
      <c r="AA41">
        <f t="shared" si="658"/>
        <v>-3.9461207311934182E-4</v>
      </c>
      <c r="AB41">
        <f t="shared" si="395"/>
        <v>3.1563824837113563E-2</v>
      </c>
      <c r="AC41">
        <f t="shared" ca="1" si="396"/>
        <v>4.8846812313434653E-3</v>
      </c>
      <c r="AD41">
        <f t="shared" ca="1" si="659"/>
        <v>4.4900691582241232E-3</v>
      </c>
      <c r="AF41">
        <f t="shared" si="397"/>
        <v>2.2411845824969578</v>
      </c>
      <c r="AG41">
        <f t="shared" si="660"/>
        <v>0.6</v>
      </c>
      <c r="AH41">
        <f t="shared" si="399"/>
        <v>0.5907407407407369</v>
      </c>
      <c r="AI41">
        <f t="shared" si="400"/>
        <v>2.3178466355407092</v>
      </c>
      <c r="AJ41">
        <f t="shared" si="401"/>
        <v>2.394508688584462</v>
      </c>
      <c r="AK41">
        <f t="shared" si="267"/>
        <v>7.6662053043752065E-2</v>
      </c>
      <c r="AL41" t="str">
        <f t="shared" si="268"/>
        <v>Weak initial curl</v>
      </c>
      <c r="AM41">
        <f t="shared" si="402"/>
        <v>4.343548665341106</v>
      </c>
      <c r="AN41">
        <f t="shared" si="403"/>
        <v>-1.0841225270939669E-3</v>
      </c>
      <c r="AO41">
        <f t="shared" si="269"/>
        <v>2.3845460220861607</v>
      </c>
      <c r="AP41">
        <f t="shared" si="404"/>
        <v>0.92105609092004415</v>
      </c>
      <c r="AQ41">
        <f t="shared" si="405"/>
        <v>-1.3394937684530403E-3</v>
      </c>
      <c r="AR41">
        <f t="shared" si="406"/>
        <v>4.4470141431715265E-2</v>
      </c>
      <c r="AS41">
        <f t="shared" ca="1" si="407"/>
        <v>1.1702312418284799E-2</v>
      </c>
      <c r="AT41">
        <f t="shared" ca="1" si="408"/>
        <v>1.0362818649831759E-2</v>
      </c>
      <c r="AV41">
        <f t="shared" si="409"/>
        <v>2.2112711795523667</v>
      </c>
      <c r="AW41">
        <f t="shared" si="661"/>
        <v>0.6</v>
      </c>
      <c r="AX41">
        <f t="shared" si="411"/>
        <v>0.59537037037036633</v>
      </c>
      <c r="AY41">
        <f t="shared" si="412"/>
        <v>2.3262198778849723</v>
      </c>
      <c r="AZ41">
        <f t="shared" si="413"/>
        <v>2.4411685762175788</v>
      </c>
      <c r="BA41">
        <f t="shared" si="273"/>
        <v>0.11494869833260601</v>
      </c>
      <c r="BB41" t="str">
        <f t="shared" si="274"/>
        <v>Weak initial curl</v>
      </c>
      <c r="BC41">
        <f t="shared" si="414"/>
        <v>4.3604736965322104</v>
      </c>
      <c r="BD41">
        <f t="shared" si="415"/>
        <v>-7.4567322378627941E-4</v>
      </c>
      <c r="BE41">
        <f t="shared" si="275"/>
        <v>2.4264491524560339</v>
      </c>
      <c r="BF41">
        <f t="shared" si="416"/>
        <v>1.3572695893270323</v>
      </c>
      <c r="BG41">
        <f t="shared" si="417"/>
        <v>-5.3945296326698099E-4</v>
      </c>
      <c r="BH41">
        <f t="shared" si="418"/>
        <v>4.9792693279626592E-2</v>
      </c>
      <c r="BI41">
        <f t="shared" ca="1" si="419"/>
        <v>1.805689286810485E-2</v>
      </c>
      <c r="BJ41">
        <f t="shared" ca="1" si="420"/>
        <v>1.7517439904837871E-2</v>
      </c>
      <c r="BL41">
        <f t="shared" si="421"/>
        <v>2.1823360089424204</v>
      </c>
      <c r="BM41">
        <f t="shared" si="662"/>
        <v>0.6</v>
      </c>
      <c r="BN41">
        <f t="shared" si="423"/>
        <v>0.59999999999999576</v>
      </c>
      <c r="BO41">
        <f t="shared" si="424"/>
        <v>2.3344460850837652</v>
      </c>
      <c r="BP41">
        <f t="shared" si="425"/>
        <v>2.4865561612251099</v>
      </c>
      <c r="BQ41">
        <f t="shared" si="279"/>
        <v>0.15211007614134475</v>
      </c>
      <c r="BR41" t="str">
        <f t="shared" si="280"/>
        <v>No Curl</v>
      </c>
      <c r="BS41">
        <f t="shared" si="426"/>
        <v>4.3779904547750652</v>
      </c>
      <c r="BT41">
        <f t="shared" si="427"/>
        <v>0</v>
      </c>
      <c r="BU41">
        <f t="shared" si="281"/>
        <v>2.4673497363564061</v>
      </c>
      <c r="BV41">
        <f t="shared" si="428"/>
        <v>1.7663985751125069</v>
      </c>
      <c r="BW41">
        <f t="shared" si="429"/>
        <v>0</v>
      </c>
      <c r="BX41">
        <f t="shared" si="430"/>
        <v>5.3452709146877664E-2</v>
      </c>
      <c r="BY41">
        <f t="shared" ca="1" si="431"/>
        <v>2.4052527344933933E-2</v>
      </c>
      <c r="BZ41">
        <f t="shared" ca="1" si="432"/>
        <v>2.4052527344933933E-2</v>
      </c>
      <c r="CB41">
        <f t="shared" si="433"/>
        <v>2.1499268383717003</v>
      </c>
      <c r="CC41">
        <f t="shared" si="663"/>
        <v>0.6</v>
      </c>
      <c r="CD41">
        <f t="shared" si="435"/>
        <v>0.63</v>
      </c>
      <c r="CE41">
        <f t="shared" si="436"/>
        <v>2.3441775762737804</v>
      </c>
      <c r="CF41">
        <f t="shared" si="437"/>
        <v>2.5384283141758628</v>
      </c>
      <c r="CG41">
        <f t="shared" si="285"/>
        <v>0.19425073790208125</v>
      </c>
      <c r="CH41" t="str">
        <f t="shared" si="286"/>
        <v>No Curl</v>
      </c>
      <c r="CI41">
        <f t="shared" si="438"/>
        <v>4.3960420610190241</v>
      </c>
      <c r="CJ41">
        <f t="shared" si="439"/>
        <v>0</v>
      </c>
      <c r="CK41">
        <f t="shared" si="287"/>
        <v>2.514280302160341</v>
      </c>
      <c r="CL41">
        <f t="shared" si="440"/>
        <v>2.2138576470297493</v>
      </c>
      <c r="CM41">
        <f t="shared" si="441"/>
        <v>0</v>
      </c>
      <c r="CN41">
        <f t="shared" si="442"/>
        <v>5.4645226700036256E-2</v>
      </c>
      <c r="CO41">
        <f t="shared" ca="1" si="443"/>
        <v>3.0052732319411492E-2</v>
      </c>
      <c r="CP41">
        <f t="shared" ca="1" si="444"/>
        <v>3.0052732319411492E-2</v>
      </c>
      <c r="CR41">
        <f t="shared" si="445"/>
        <v>2.0734039765279357</v>
      </c>
      <c r="CS41">
        <f t="shared" si="664"/>
        <v>0.6</v>
      </c>
      <c r="CT41">
        <f t="shared" si="447"/>
        <v>0.63</v>
      </c>
      <c r="CU41">
        <f t="shared" si="448"/>
        <v>2.3242891871158617</v>
      </c>
      <c r="CV41">
        <f t="shared" si="449"/>
        <v>2.5751743977037886</v>
      </c>
      <c r="CW41">
        <f t="shared" si="291"/>
        <v>0.25088521058792645</v>
      </c>
      <c r="CX41" t="str">
        <f t="shared" si="292"/>
        <v>No Curl</v>
      </c>
      <c r="CY41">
        <f t="shared" si="450"/>
        <v>4.3601313496926881</v>
      </c>
      <c r="CZ41">
        <f t="shared" si="451"/>
        <v>0</v>
      </c>
      <c r="DA41">
        <f t="shared" si="293"/>
        <v>2.5446559736774357</v>
      </c>
      <c r="DB41">
        <f t="shared" si="452"/>
        <v>2.8256260015367736</v>
      </c>
      <c r="DC41">
        <f t="shared" si="453"/>
        <v>0</v>
      </c>
      <c r="DD41">
        <f t="shared" si="454"/>
        <v>6.5374177613458762E-2</v>
      </c>
      <c r="DE41">
        <f t="shared" ca="1" si="455"/>
        <v>3.8551773823144661E-2</v>
      </c>
      <c r="DF41">
        <f t="shared" ca="1" si="456"/>
        <v>3.8551773823144661E-2</v>
      </c>
      <c r="DH41">
        <f t="shared" si="457"/>
        <v>2.022187212617546</v>
      </c>
      <c r="DI41">
        <f t="shared" si="665"/>
        <v>0.6</v>
      </c>
      <c r="DJ41">
        <f t="shared" si="459"/>
        <v>0.63</v>
      </c>
      <c r="DK41">
        <f t="shared" si="460"/>
        <v>2.3244048971969629</v>
      </c>
      <c r="DL41">
        <f t="shared" si="461"/>
        <v>2.6266225817763793</v>
      </c>
      <c r="DM41">
        <f t="shared" si="297"/>
        <v>0.30221768457941667</v>
      </c>
      <c r="DN41" t="str">
        <f t="shared" si="298"/>
        <v>No Curl</v>
      </c>
      <c r="DO41">
        <f t="shared" si="462"/>
        <v>4.360223917757569</v>
      </c>
      <c r="DP41">
        <f t="shared" si="463"/>
        <v>0</v>
      </c>
      <c r="DQ41">
        <f t="shared" si="299"/>
        <v>2.5905440044334123</v>
      </c>
      <c r="DR41">
        <f t="shared" si="464"/>
        <v>3.3440142976426168</v>
      </c>
      <c r="DS41">
        <f t="shared" si="465"/>
        <v>0</v>
      </c>
      <c r="DT41">
        <f t="shared" si="466"/>
        <v>7.0279391737660901E-2</v>
      </c>
      <c r="DU41">
        <f t="shared" ca="1" si="467"/>
        <v>4.5308015366737148E-2</v>
      </c>
      <c r="DV41">
        <f t="shared" ca="1" si="468"/>
        <v>4.5308015366737148E-2</v>
      </c>
      <c r="DX41">
        <f t="shared" si="469"/>
        <v>1.9701530570839818</v>
      </c>
      <c r="DY41">
        <f t="shared" si="666"/>
        <v>0.63</v>
      </c>
      <c r="DZ41">
        <f t="shared" si="471"/>
        <v>0.63</v>
      </c>
      <c r="EA41">
        <f t="shared" si="472"/>
        <v>2.3242030461186345</v>
      </c>
      <c r="EB41">
        <f t="shared" si="473"/>
        <v>2.6782530351532867</v>
      </c>
      <c r="EC41">
        <f t="shared" si="303"/>
        <v>0.35404998903465246</v>
      </c>
      <c r="ED41" t="str">
        <f t="shared" si="304"/>
        <v>No Curl</v>
      </c>
      <c r="EE41">
        <f t="shared" si="474"/>
        <v>4.3603124368949064</v>
      </c>
      <c r="EF41">
        <f t="shared" si="475"/>
        <v>0</v>
      </c>
      <c r="EG41">
        <f t="shared" si="305"/>
        <v>2.6367685147097162</v>
      </c>
      <c r="EH41">
        <f t="shared" si="476"/>
        <v>3.8495681649893623</v>
      </c>
      <c r="EI41">
        <f t="shared" si="477"/>
        <v>0</v>
      </c>
      <c r="EJ41">
        <f t="shared" si="478"/>
        <v>7.2630528927396437E-2</v>
      </c>
      <c r="EK41">
        <f t="shared" ca="1" si="479"/>
        <v>5.191701348972947E-2</v>
      </c>
      <c r="EL41">
        <f t="shared" ca="1" si="480"/>
        <v>5.191701348972947E-2</v>
      </c>
      <c r="EN41">
        <f t="shared" si="481"/>
        <v>1.9278636222624059</v>
      </c>
      <c r="EO41">
        <f t="shared" si="667"/>
        <v>0.63</v>
      </c>
      <c r="EP41">
        <f t="shared" si="483"/>
        <v>0.63</v>
      </c>
      <c r="EQ41">
        <f t="shared" si="484"/>
        <v>2.3335086095267816</v>
      </c>
      <c r="ER41">
        <f t="shared" si="485"/>
        <v>2.7391535967911578</v>
      </c>
      <c r="ES41">
        <f t="shared" si="309"/>
        <v>0.40564498726437592</v>
      </c>
      <c r="ET41" t="str">
        <f t="shared" si="310"/>
        <v>No Curl</v>
      </c>
      <c r="EU41">
        <f t="shared" si="486"/>
        <v>4.378090220954757</v>
      </c>
      <c r="EV41">
        <f t="shared" si="487"/>
        <v>0</v>
      </c>
      <c r="EW41">
        <f t="shared" si="311"/>
        <v>2.6924576381497904</v>
      </c>
      <c r="EX41">
        <f t="shared" si="488"/>
        <v>4.3201762900976535</v>
      </c>
      <c r="EY41">
        <f t="shared" si="489"/>
        <v>0</v>
      </c>
      <c r="EZ41">
        <f t="shared" si="490"/>
        <v>7.5578283298114876E-2</v>
      </c>
      <c r="FA41">
        <f t="shared" ca="1" si="491"/>
        <v>5.8144494731518358E-2</v>
      </c>
      <c r="FB41">
        <f t="shared" ca="1" si="492"/>
        <v>5.8144494731518358E-2</v>
      </c>
      <c r="FD41">
        <f t="shared" si="493"/>
        <v>1.876544027702322</v>
      </c>
      <c r="FE41">
        <f t="shared" si="668"/>
        <v>0.63</v>
      </c>
      <c r="FF41">
        <f t="shared" si="495"/>
        <v>0.63</v>
      </c>
      <c r="FG41">
        <f t="shared" si="496"/>
        <v>2.3324923451464628</v>
      </c>
      <c r="FH41">
        <f t="shared" si="497"/>
        <v>2.7884406625906051</v>
      </c>
      <c r="FI41">
        <f t="shared" si="315"/>
        <v>0.45594831744414155</v>
      </c>
      <c r="FJ41" t="str">
        <f t="shared" si="316"/>
        <v>No Curl</v>
      </c>
      <c r="FK41">
        <f t="shared" si="498"/>
        <v>4.3770438761171704</v>
      </c>
      <c r="FL41">
        <f t="shared" si="499"/>
        <v>0</v>
      </c>
      <c r="FM41">
        <f t="shared" si="317"/>
        <v>2.7368665376838868</v>
      </c>
      <c r="FN41">
        <f t="shared" si="500"/>
        <v>4.7781319697991815</v>
      </c>
      <c r="FO41">
        <f t="shared" si="501"/>
        <v>0</v>
      </c>
      <c r="FP41">
        <f t="shared" si="502"/>
        <v>7.6810539202260858E-2</v>
      </c>
      <c r="FQ41">
        <f t="shared" ca="1" si="503"/>
        <v>6.4293817241347376E-2</v>
      </c>
      <c r="FR41">
        <f t="shared" ca="1" si="504"/>
        <v>6.4293817241347376E-2</v>
      </c>
      <c r="FT41">
        <f t="shared" si="505"/>
        <v>1.8331209343261592</v>
      </c>
      <c r="FU41">
        <f t="shared" si="669"/>
        <v>0.63</v>
      </c>
      <c r="FV41">
        <f t="shared" si="507"/>
        <v>0.63</v>
      </c>
      <c r="FW41">
        <f t="shared" si="508"/>
        <v>2.3403267600756994</v>
      </c>
      <c r="FX41">
        <f t="shared" si="509"/>
        <v>2.84753258582524</v>
      </c>
      <c r="FY41">
        <f t="shared" si="321"/>
        <v>0.50720582574954043</v>
      </c>
      <c r="FZ41" t="str">
        <f t="shared" si="322"/>
        <v>No Curl</v>
      </c>
      <c r="GA41">
        <f t="shared" si="510"/>
        <v>4.3916518962679385</v>
      </c>
      <c r="GB41">
        <f t="shared" si="511"/>
        <v>0</v>
      </c>
      <c r="GC41">
        <f t="shared" si="323"/>
        <v>2.7911250066936577</v>
      </c>
      <c r="GD41">
        <f t="shared" si="512"/>
        <v>5.2131108687902499</v>
      </c>
      <c r="GE41">
        <f t="shared" si="513"/>
        <v>0</v>
      </c>
      <c r="GF41">
        <f t="shared" si="514"/>
        <v>7.8992989756173304E-2</v>
      </c>
      <c r="GG41">
        <f t="shared" ca="1" si="515"/>
        <v>7.0318594688967298E-2</v>
      </c>
      <c r="GH41">
        <f t="shared" ca="1" si="516"/>
        <v>7.0318594688967298E-2</v>
      </c>
      <c r="GJ41">
        <f t="shared" si="517"/>
        <v>1.7987582092020675</v>
      </c>
      <c r="GK41">
        <f t="shared" si="670"/>
        <v>0.63</v>
      </c>
      <c r="GL41">
        <f t="shared" si="519"/>
        <v>0.63</v>
      </c>
      <c r="GM41">
        <f t="shared" si="520"/>
        <v>2.3585072827871891</v>
      </c>
      <c r="GN41">
        <f t="shared" si="521"/>
        <v>2.9182563563723107</v>
      </c>
      <c r="GO41">
        <f t="shared" si="327"/>
        <v>0.5597490735851216</v>
      </c>
      <c r="GP41" t="str">
        <f t="shared" si="328"/>
        <v>No Curl</v>
      </c>
      <c r="GQ41">
        <f t="shared" si="522"/>
        <v>4.4259003552663216</v>
      </c>
      <c r="GR41">
        <f t="shared" si="523"/>
        <v>0</v>
      </c>
      <c r="GS41">
        <f t="shared" si="329"/>
        <v>2.8570056123162018</v>
      </c>
      <c r="GT41">
        <f t="shared" si="524"/>
        <v>5.6217559520204325</v>
      </c>
      <c r="GU41">
        <f t="shared" si="525"/>
        <v>0</v>
      </c>
      <c r="GV41">
        <f t="shared" si="526"/>
        <v>7.9894655903162567E-2</v>
      </c>
      <c r="GW41">
        <f t="shared" ca="1" si="527"/>
        <v>7.5531223531337122E-2</v>
      </c>
      <c r="GX41">
        <f t="shared" ca="1" si="528"/>
        <v>7.5531223531337122E-2</v>
      </c>
      <c r="GZ41">
        <f t="shared" si="529"/>
        <v>1.757294228106123</v>
      </c>
      <c r="HA41">
        <f t="shared" si="671"/>
        <v>0.63</v>
      </c>
      <c r="HB41">
        <f t="shared" si="531"/>
        <v>0.63</v>
      </c>
      <c r="HC41">
        <f t="shared" si="532"/>
        <v>2.3670266467018224</v>
      </c>
      <c r="HD41">
        <f t="shared" si="533"/>
        <v>2.9767590652975229</v>
      </c>
      <c r="HE41">
        <f t="shared" si="333"/>
        <v>0.60973241859569993</v>
      </c>
      <c r="HF41" t="str">
        <f t="shared" si="334"/>
        <v>No Curl</v>
      </c>
      <c r="HG41">
        <f t="shared" si="534"/>
        <v>4.4433768011519224</v>
      </c>
      <c r="HH41">
        <f t="shared" si="535"/>
        <v>0</v>
      </c>
      <c r="HI41">
        <f t="shared" si="335"/>
        <v>2.9110781660028593</v>
      </c>
      <c r="HJ41">
        <f t="shared" si="536"/>
        <v>6.011393095138617</v>
      </c>
      <c r="HK41">
        <f t="shared" si="537"/>
        <v>0</v>
      </c>
      <c r="HL41">
        <f t="shared" si="538"/>
        <v>8.3379493060202786E-2</v>
      </c>
      <c r="HM41">
        <f t="shared" ca="1" si="539"/>
        <v>8.1615517287742648E-2</v>
      </c>
      <c r="HN41">
        <f t="shared" ca="1" si="540"/>
        <v>8.1615517287742648E-2</v>
      </c>
      <c r="HP41">
        <f t="shared" si="541"/>
        <v>1.7160385657498847</v>
      </c>
      <c r="HQ41">
        <f t="shared" si="672"/>
        <v>0.63</v>
      </c>
      <c r="HR41">
        <f t="shared" si="543"/>
        <v>0.65999999999999992</v>
      </c>
      <c r="HS41">
        <f t="shared" si="544"/>
        <v>2.3765445775694198</v>
      </c>
      <c r="HT41">
        <f t="shared" si="545"/>
        <v>3.0370505893889543</v>
      </c>
      <c r="HU41">
        <f t="shared" si="339"/>
        <v>0.66050601181953483</v>
      </c>
      <c r="HV41" t="str">
        <f t="shared" si="340"/>
        <v>No Curl</v>
      </c>
      <c r="HW41">
        <f t="shared" si="546"/>
        <v>4.4614856620555363</v>
      </c>
      <c r="HX41">
        <f t="shared" si="547"/>
        <v>0</v>
      </c>
      <c r="HY41">
        <f t="shared" si="341"/>
        <v>2.9669968900219419</v>
      </c>
      <c r="HZ41">
        <f t="shared" si="548"/>
        <v>6.3907704151102092</v>
      </c>
      <c r="IA41">
        <f t="shared" si="549"/>
        <v>0</v>
      </c>
      <c r="IB41">
        <f t="shared" si="550"/>
        <v>8.3632118839641167E-2</v>
      </c>
      <c r="IC41">
        <f t="shared" ca="1" si="551"/>
        <v>8.6727376845745233E-2</v>
      </c>
      <c r="ID41">
        <f t="shared" ca="1" si="552"/>
        <v>8.6727376845745233E-2</v>
      </c>
      <c r="IF41">
        <f t="shared" si="553"/>
        <v>1.6746961790862298</v>
      </c>
      <c r="IG41">
        <f t="shared" si="673"/>
        <v>0.63</v>
      </c>
      <c r="IH41">
        <f t="shared" si="555"/>
        <v>0.65999999999999992</v>
      </c>
      <c r="II41">
        <f t="shared" si="556"/>
        <v>2.386727477446982</v>
      </c>
      <c r="IJ41">
        <f t="shared" si="557"/>
        <v>3.0987587758077342</v>
      </c>
      <c r="IK41">
        <f t="shared" si="345"/>
        <v>0.71203129836075219</v>
      </c>
      <c r="IL41" t="str">
        <f t="shared" si="346"/>
        <v>No Curl</v>
      </c>
      <c r="IM41">
        <f t="shared" si="558"/>
        <v>4.4796319819575858</v>
      </c>
      <c r="IN41">
        <f t="shared" si="559"/>
        <v>0</v>
      </c>
      <c r="IO41">
        <f t="shared" si="347"/>
        <v>3.0243919197366571</v>
      </c>
      <c r="IP41">
        <f t="shared" si="560"/>
        <v>6.760234694232869</v>
      </c>
      <c r="IQ41">
        <f t="shared" si="561"/>
        <v>0</v>
      </c>
      <c r="IR41">
        <f t="shared" si="562"/>
        <v>8.3771558422787828E-2</v>
      </c>
      <c r="IS41">
        <f t="shared" ca="1" si="563"/>
        <v>9.1662214066645917E-2</v>
      </c>
      <c r="IT41">
        <f t="shared" ca="1" si="564"/>
        <v>9.1662214066645917E-2</v>
      </c>
      <c r="IV41">
        <f t="shared" si="565"/>
        <v>1.489354428238014</v>
      </c>
      <c r="IW41">
        <f t="shared" si="674"/>
        <v>0.65999999999999992</v>
      </c>
      <c r="IX41">
        <f t="shared" si="567"/>
        <v>0.65999999999999992</v>
      </c>
      <c r="IY41">
        <f t="shared" si="568"/>
        <v>2.4602306476407181</v>
      </c>
      <c r="IZ41">
        <f t="shared" si="569"/>
        <v>3.4311068670434204</v>
      </c>
      <c r="JA41">
        <f t="shared" si="351"/>
        <v>0.97087621940270319</v>
      </c>
      <c r="JB41" t="str">
        <f t="shared" si="352"/>
        <v>No Curl</v>
      </c>
      <c r="JC41">
        <f t="shared" si="570"/>
        <v>4.6172861968822536</v>
      </c>
      <c r="JD41">
        <f t="shared" si="571"/>
        <v>0</v>
      </c>
      <c r="JE41">
        <f t="shared" si="353"/>
        <v>3.3365365881008544</v>
      </c>
      <c r="JF41">
        <f t="shared" si="572"/>
        <v>8.3657487798688894</v>
      </c>
      <c r="JG41">
        <f t="shared" si="573"/>
        <v>0</v>
      </c>
      <c r="JH41">
        <f t="shared" si="574"/>
        <v>8.8681362634148345E-2</v>
      </c>
      <c r="JI41">
        <f t="shared" ca="1" si="575"/>
        <v>0.11538077250637684</v>
      </c>
      <c r="JJ41">
        <f t="shared" ca="1" si="576"/>
        <v>0.11538077250637684</v>
      </c>
      <c r="JL41">
        <f t="shared" si="577"/>
        <v>1.0954742992739219</v>
      </c>
      <c r="JM41">
        <f t="shared" si="675"/>
        <v>1.1384999999999998</v>
      </c>
      <c r="JN41">
        <f t="shared" si="579"/>
        <v>0.72</v>
      </c>
      <c r="JO41">
        <f t="shared" si="580"/>
        <v>2.6229105052376891</v>
      </c>
      <c r="JP41">
        <f t="shared" si="581"/>
        <v>4.1503467112014567</v>
      </c>
      <c r="JQ41">
        <f t="shared" si="357"/>
        <v>1.5274362059637674</v>
      </c>
      <c r="JR41" t="str">
        <f t="shared" si="358"/>
        <v>No Curl</v>
      </c>
      <c r="JS41">
        <f t="shared" si="582"/>
        <v>4.9572500671995812</v>
      </c>
      <c r="JT41">
        <f t="shared" si="583"/>
        <v>0</v>
      </c>
      <c r="JU41">
        <f t="shared" si="359"/>
        <v>4.0189408237547024</v>
      </c>
      <c r="JV41">
        <f t="shared" si="584"/>
        <v>10.954517228068074</v>
      </c>
      <c r="JW41">
        <f t="shared" si="585"/>
        <v>0</v>
      </c>
      <c r="JX41">
        <f t="shared" si="586"/>
        <v>9.1550238993968677E-2</v>
      </c>
      <c r="JY41">
        <f t="shared" ca="1" si="587"/>
        <v>0.15372717886025999</v>
      </c>
      <c r="JZ41">
        <f t="shared" ca="1" si="588"/>
        <v>0.15372717886025999</v>
      </c>
      <c r="KB41">
        <f t="shared" si="589"/>
        <v>0.61528916835131964</v>
      </c>
      <c r="KC41">
        <f t="shared" si="676"/>
        <v>1.6050599999999999</v>
      </c>
      <c r="KD41">
        <f t="shared" si="591"/>
        <v>0.75</v>
      </c>
      <c r="KE41">
        <f t="shared" si="592"/>
        <v>2.7245177871571902</v>
      </c>
      <c r="KF41">
        <f t="shared" si="593"/>
        <v>4.8337464059630619</v>
      </c>
      <c r="KG41">
        <f t="shared" si="363"/>
        <v>2.1092286188058713</v>
      </c>
      <c r="KH41" t="str">
        <f t="shared" si="364"/>
        <v>No Curl</v>
      </c>
      <c r="KI41">
        <f t="shared" si="594"/>
        <v>5.1938224281578869</v>
      </c>
      <c r="KJ41">
        <f t="shared" si="595"/>
        <v>0</v>
      </c>
      <c r="KK41">
        <f t="shared" si="365"/>
        <v>4.6717554742539784</v>
      </c>
      <c r="KL41">
        <f t="shared" si="596"/>
        <v>13.046550579252797</v>
      </c>
      <c r="KM41">
        <f t="shared" si="597"/>
        <v>0</v>
      </c>
      <c r="KN41">
        <f t="shared" si="598"/>
        <v>9.4716268824735592E-2</v>
      </c>
      <c r="KO41">
        <f t="shared" ca="1" si="599"/>
        <v>0.18657571832149983</v>
      </c>
      <c r="KP41">
        <f t="shared" ca="1" si="600"/>
        <v>0.18657571832149983</v>
      </c>
      <c r="KR41">
        <f t="shared" si="601"/>
        <v>0.10645738130561479</v>
      </c>
      <c r="KS41">
        <f t="shared" si="677"/>
        <v>1.7978399999999999</v>
      </c>
      <c r="KT41">
        <f t="shared" si="603"/>
        <v>0.77999999999999992</v>
      </c>
      <c r="KU41">
        <f t="shared" si="604"/>
        <v>2.7774489834150056</v>
      </c>
      <c r="KV41">
        <f t="shared" si="605"/>
        <v>5.4484405855243967</v>
      </c>
      <c r="KW41">
        <f t="shared" si="369"/>
        <v>2.6709916021093911</v>
      </c>
      <c r="KX41" t="str">
        <f t="shared" si="370"/>
        <v>No Curl</v>
      </c>
      <c r="KY41">
        <f t="shared" si="606"/>
        <v>5.3138695883157459</v>
      </c>
      <c r="KZ41">
        <f t="shared" si="607"/>
        <v>0</v>
      </c>
      <c r="LA41">
        <f t="shared" si="371"/>
        <v>5.262861601091398</v>
      </c>
      <c r="LB41">
        <f t="shared" si="608"/>
        <v>14.700032173356535</v>
      </c>
      <c r="LC41">
        <f t="shared" si="609"/>
        <v>0</v>
      </c>
      <c r="LD41">
        <f t="shared" si="610"/>
        <v>9.6452384525869739E-2</v>
      </c>
      <c r="LE41">
        <f t="shared" ca="1" si="611"/>
        <v>0.21203857204120316</v>
      </c>
      <c r="LF41">
        <f t="shared" ca="1" si="612"/>
        <v>0.21203857204120316</v>
      </c>
      <c r="LH41">
        <f t="shared" si="613"/>
        <v>-0.44623472928586705</v>
      </c>
      <c r="LI41">
        <f t="shared" si="678"/>
        <v>1.704</v>
      </c>
      <c r="LJ41">
        <f t="shared" si="615"/>
        <v>0.84</v>
      </c>
      <c r="LK41">
        <f t="shared" si="616"/>
        <v>2.7635038769692173</v>
      </c>
      <c r="LL41">
        <f t="shared" si="617"/>
        <v>5.9732424832243014</v>
      </c>
      <c r="LM41">
        <f t="shared" si="375"/>
        <v>3.2097386062550841</v>
      </c>
      <c r="LN41" t="str">
        <f t="shared" si="376"/>
        <v>No Curl</v>
      </c>
      <c r="LO41">
        <f t="shared" si="618"/>
        <v>5.2832600952145121</v>
      </c>
      <c r="LP41">
        <f t="shared" si="619"/>
        <v>0</v>
      </c>
      <c r="LQ41">
        <f t="shared" si="377"/>
        <v>5.7708650054209185</v>
      </c>
      <c r="LR41">
        <f t="shared" si="620"/>
        <v>16.146754124357084</v>
      </c>
      <c r="LS41">
        <f t="shared" si="621"/>
        <v>0</v>
      </c>
      <c r="LT41">
        <f t="shared" si="622"/>
        <v>9.580207463540015E-2</v>
      </c>
      <c r="LU41">
        <f t="shared" ca="1" si="623"/>
        <v>0.23150607679550331</v>
      </c>
      <c r="LV41">
        <f t="shared" ca="1" si="624"/>
        <v>0.23150607679550331</v>
      </c>
      <c r="LX41">
        <f t="shared" si="625"/>
        <v>-0.99111340199303999</v>
      </c>
      <c r="LY41">
        <f t="shared" si="679"/>
        <v>1.2585</v>
      </c>
      <c r="LZ41">
        <f t="shared" si="627"/>
        <v>0.84</v>
      </c>
      <c r="MA41">
        <f t="shared" si="628"/>
        <v>2.6907705493437049</v>
      </c>
      <c r="MB41">
        <f t="shared" si="629"/>
        <v>6.3726545006804507</v>
      </c>
      <c r="MC41">
        <f t="shared" si="381"/>
        <v>3.6818839513367454</v>
      </c>
      <c r="MD41" t="str">
        <f t="shared" si="382"/>
        <v>No Curl</v>
      </c>
      <c r="ME41">
        <f t="shared" si="630"/>
        <v>5.1087729418292946</v>
      </c>
      <c r="MF41">
        <f t="shared" si="631"/>
        <v>0</v>
      </c>
      <c r="MG41">
        <f t="shared" si="383"/>
        <v>6.1608542124550816</v>
      </c>
      <c r="MH41">
        <f t="shared" si="632"/>
        <v>17.38630990665321</v>
      </c>
      <c r="MI41">
        <f t="shared" si="633"/>
        <v>0</v>
      </c>
      <c r="MJ41">
        <f t="shared" si="634"/>
        <v>9.4769886987531041E-2</v>
      </c>
      <c r="MK41">
        <f t="shared" ca="1" si="635"/>
        <v>0.2456738993367058</v>
      </c>
      <c r="ML41">
        <f t="shared" ca="1" si="636"/>
        <v>0.2456738993367058</v>
      </c>
      <c r="MN41">
        <f t="shared" si="637"/>
        <v>-1.5536465630630485</v>
      </c>
      <c r="MO41">
        <f t="shared" si="680"/>
        <v>0.65999999999999992</v>
      </c>
      <c r="MP41">
        <f t="shared" si="639"/>
        <v>0.87</v>
      </c>
      <c r="MQ41">
        <f t="shared" si="640"/>
        <v>2.5072340611257471</v>
      </c>
      <c r="MR41">
        <f t="shared" si="641"/>
        <v>6.568114685314546</v>
      </c>
      <c r="MS41">
        <f t="shared" si="387"/>
        <v>4.0608806241887976</v>
      </c>
      <c r="MT41" t="str">
        <f t="shared" si="388"/>
        <v>No Curl</v>
      </c>
      <c r="MU41">
        <f t="shared" si="642"/>
        <v>4.7234089965040722</v>
      </c>
      <c r="MV41">
        <f t="shared" si="643"/>
        <v>0</v>
      </c>
      <c r="MW41">
        <f t="shared" si="389"/>
        <v>6.3570421469386149</v>
      </c>
      <c r="MX41">
        <f t="shared" si="644"/>
        <v>18.626653307038044</v>
      </c>
      <c r="MY41">
        <f t="shared" si="645"/>
        <v>0</v>
      </c>
      <c r="MZ41">
        <f t="shared" si="646"/>
        <v>9.2248976805243729E-2</v>
      </c>
      <c r="NA41">
        <f t="shared" ca="1" si="647"/>
        <v>0.25545870499913653</v>
      </c>
      <c r="NB41">
        <f t="shared" ca="1" si="648"/>
        <v>0.25545870499913653</v>
      </c>
    </row>
    <row r="42" spans="1:366" x14ac:dyDescent="0.25">
      <c r="A42">
        <v>-2.73</v>
      </c>
      <c r="B42">
        <f t="shared" si="6"/>
        <v>0.01</v>
      </c>
      <c r="C42">
        <f>(Overview!C3*10/C$13)*$B42</f>
        <v>0.6</v>
      </c>
      <c r="D42">
        <f t="shared" si="7"/>
        <v>0.6</v>
      </c>
      <c r="E42">
        <f t="shared" si="8"/>
        <v>1</v>
      </c>
      <c r="F42">
        <f t="shared" si="9"/>
        <v>0.01</v>
      </c>
      <c r="H42">
        <v>19</v>
      </c>
      <c r="I42">
        <v>1.9</v>
      </c>
      <c r="J42">
        <f t="shared" si="390"/>
        <v>2.0733333333333306</v>
      </c>
      <c r="K42">
        <f t="shared" si="391"/>
        <v>0.6</v>
      </c>
      <c r="L42">
        <f t="shared" si="392"/>
        <v>0.9967948717948717</v>
      </c>
      <c r="M42" t="str">
        <f t="shared" si="262"/>
        <v>No Curl</v>
      </c>
      <c r="N42">
        <f t="shared" si="649"/>
        <v>4.0596666666666641</v>
      </c>
      <c r="P42">
        <f t="shared" si="650"/>
        <v>2.2615083757566827</v>
      </c>
      <c r="Q42">
        <f t="shared" si="651"/>
        <v>0.6</v>
      </c>
      <c r="R42">
        <f t="shared" si="652"/>
        <v>0.58611111111110747</v>
      </c>
      <c r="S42">
        <f t="shared" si="653"/>
        <v>2.3002427922681701</v>
      </c>
      <c r="T42">
        <f t="shared" si="654"/>
        <v>2.3389772087796579</v>
      </c>
      <c r="U42">
        <f t="shared" si="393"/>
        <v>3.8734416511487568E-2</v>
      </c>
      <c r="V42" t="str">
        <f t="shared" si="655"/>
        <v>Weak initial curl</v>
      </c>
      <c r="W42">
        <f t="shared" si="394"/>
        <v>4.558883191714834</v>
      </c>
      <c r="X42">
        <f t="shared" si="656"/>
        <v>1.1934007774941169E-4</v>
      </c>
      <c r="Y42">
        <f t="shared" si="263"/>
        <v>2.3338681400950287</v>
      </c>
      <c r="Z42">
        <f t="shared" si="657"/>
        <v>0.47546474924950494</v>
      </c>
      <c r="AA42">
        <f t="shared" si="658"/>
        <v>-3.8344145598591872E-4</v>
      </c>
      <c r="AB42">
        <f t="shared" si="395"/>
        <v>3.3317370661397665E-2</v>
      </c>
      <c r="AC42">
        <f t="shared" ca="1" si="396"/>
        <v>5.1560524108625492E-3</v>
      </c>
      <c r="AD42">
        <f t="shared" ca="1" si="659"/>
        <v>4.7726109548766309E-3</v>
      </c>
      <c r="AF42">
        <f t="shared" si="397"/>
        <v>2.2316263924786131</v>
      </c>
      <c r="AG42">
        <f t="shared" si="660"/>
        <v>0.6</v>
      </c>
      <c r="AH42">
        <f t="shared" si="399"/>
        <v>0.58981481481481102</v>
      </c>
      <c r="AI42">
        <f t="shared" si="400"/>
        <v>2.3079614976770548</v>
      </c>
      <c r="AJ42">
        <f t="shared" si="401"/>
        <v>2.3842966028754979</v>
      </c>
      <c r="AK42">
        <f t="shared" si="267"/>
        <v>7.6335105198442443E-2</v>
      </c>
      <c r="AL42" t="str">
        <f t="shared" si="268"/>
        <v>Weak initial curl</v>
      </c>
      <c r="AM42">
        <f t="shared" si="402"/>
        <v>4.5753333288951765</v>
      </c>
      <c r="AN42">
        <f t="shared" si="403"/>
        <v>-1.0271147845856538E-3</v>
      </c>
      <c r="AO42">
        <f t="shared" si="269"/>
        <v>2.3743764250950932</v>
      </c>
      <c r="AP42">
        <f t="shared" si="404"/>
        <v>0.92105609092004481</v>
      </c>
      <c r="AQ42">
        <f t="shared" si="405"/>
        <v>-1.4101062233113997E-3</v>
      </c>
      <c r="AR42">
        <f t="shared" si="406"/>
        <v>4.694070484458833E-2</v>
      </c>
      <c r="AS42">
        <f t="shared" ca="1" si="407"/>
        <v>1.2352440885967287E-2</v>
      </c>
      <c r="AT42">
        <f t="shared" ca="1" si="408"/>
        <v>1.0942334662655887E-2</v>
      </c>
      <c r="AV42">
        <f t="shared" si="409"/>
        <v>2.2018275240339014</v>
      </c>
      <c r="AW42">
        <f t="shared" si="661"/>
        <v>0.6</v>
      </c>
      <c r="AX42">
        <f t="shared" si="411"/>
        <v>0.59444444444444045</v>
      </c>
      <c r="AY42">
        <f t="shared" si="412"/>
        <v>2.316285312016213</v>
      </c>
      <c r="AZ42">
        <f t="shared" si="413"/>
        <v>2.4307430999985256</v>
      </c>
      <c r="BA42">
        <f t="shared" si="273"/>
        <v>0.1144577879823121</v>
      </c>
      <c r="BB42" t="str">
        <f t="shared" si="274"/>
        <v>Weak initial curl</v>
      </c>
      <c r="BC42">
        <f t="shared" si="414"/>
        <v>4.5930956843207076</v>
      </c>
      <c r="BD42">
        <f t="shared" si="415"/>
        <v>-7.1388246222898989E-4</v>
      </c>
      <c r="BE42">
        <f t="shared" si="275"/>
        <v>2.416086538344858</v>
      </c>
      <c r="BF42">
        <f t="shared" si="416"/>
        <v>1.3572695893270337</v>
      </c>
      <c r="BG42">
        <f t="shared" si="417"/>
        <v>-5.8880810311439562E-4</v>
      </c>
      <c r="BH42">
        <f t="shared" si="418"/>
        <v>5.2558954017383627E-2</v>
      </c>
      <c r="BI42">
        <f t="shared" ca="1" si="419"/>
        <v>1.9060053582999566E-2</v>
      </c>
      <c r="BJ42">
        <f t="shared" ca="1" si="420"/>
        <v>1.8471245479885171E-2</v>
      </c>
      <c r="BL42">
        <f t="shared" si="421"/>
        <v>2.1730031287248823</v>
      </c>
      <c r="BM42">
        <f t="shared" si="662"/>
        <v>0.6</v>
      </c>
      <c r="BN42">
        <f t="shared" si="423"/>
        <v>0.59907407407406987</v>
      </c>
      <c r="BO42">
        <f t="shared" si="424"/>
        <v>2.3244626977423515</v>
      </c>
      <c r="BP42">
        <f t="shared" si="425"/>
        <v>2.4759222667598202</v>
      </c>
      <c r="BQ42">
        <f t="shared" si="279"/>
        <v>0.15145956901746893</v>
      </c>
      <c r="BR42" t="str">
        <f t="shared" si="280"/>
        <v>No Curl</v>
      </c>
      <c r="BS42">
        <f t="shared" si="426"/>
        <v>4.6114350632834418</v>
      </c>
      <c r="BT42">
        <f t="shared" si="427"/>
        <v>0</v>
      </c>
      <c r="BU42">
        <f t="shared" si="281"/>
        <v>2.456797979225593</v>
      </c>
      <c r="BV42">
        <f t="shared" si="428"/>
        <v>1.7663985751125069</v>
      </c>
      <c r="BW42">
        <f t="shared" si="429"/>
        <v>0</v>
      </c>
      <c r="BX42">
        <f t="shared" si="430"/>
        <v>5.6422304099481964E-2</v>
      </c>
      <c r="BY42">
        <f t="shared" ca="1" si="431"/>
        <v>2.5388778864096923E-2</v>
      </c>
      <c r="BZ42">
        <f t="shared" ca="1" si="432"/>
        <v>2.5388778864096923E-2</v>
      </c>
      <c r="CB42">
        <f t="shared" si="433"/>
        <v>2.1404593588273935</v>
      </c>
      <c r="CC42">
        <f t="shared" si="663"/>
        <v>0.6</v>
      </c>
      <c r="CD42">
        <f t="shared" si="435"/>
        <v>0.63</v>
      </c>
      <c r="CE42">
        <f t="shared" si="436"/>
        <v>2.3338546886036107</v>
      </c>
      <c r="CF42">
        <f t="shared" si="437"/>
        <v>2.5272500183798297</v>
      </c>
      <c r="CG42">
        <f t="shared" si="285"/>
        <v>0.19339532977621809</v>
      </c>
      <c r="CH42" t="str">
        <f t="shared" si="286"/>
        <v>No Curl</v>
      </c>
      <c r="CI42">
        <f t="shared" si="438"/>
        <v>4.6304598186464023</v>
      </c>
      <c r="CJ42">
        <f t="shared" si="439"/>
        <v>0</v>
      </c>
      <c r="CK42">
        <f t="shared" si="287"/>
        <v>2.5032083452432472</v>
      </c>
      <c r="CL42">
        <f t="shared" si="440"/>
        <v>2.2138576470297493</v>
      </c>
      <c r="CM42">
        <f t="shared" si="441"/>
        <v>0</v>
      </c>
      <c r="CN42">
        <f t="shared" si="442"/>
        <v>5.7681072627816049E-2</v>
      </c>
      <c r="CO42">
        <f t="shared" ca="1" si="443"/>
        <v>3.1722328559378801E-2</v>
      </c>
      <c r="CP42">
        <f t="shared" ca="1" si="444"/>
        <v>3.1722328559378801E-2</v>
      </c>
      <c r="CR42">
        <f t="shared" si="445"/>
        <v>2.0642012044058107</v>
      </c>
      <c r="CS42">
        <f t="shared" si="664"/>
        <v>0.6</v>
      </c>
      <c r="CT42">
        <f t="shared" si="447"/>
        <v>0.63</v>
      </c>
      <c r="CU42">
        <f t="shared" si="448"/>
        <v>2.3139728647893438</v>
      </c>
      <c r="CV42">
        <f t="shared" si="449"/>
        <v>2.5637445251728774</v>
      </c>
      <c r="CW42">
        <f t="shared" si="291"/>
        <v>0.24977166038353338</v>
      </c>
      <c r="CX42" t="str">
        <f t="shared" si="292"/>
        <v>No Curl</v>
      </c>
      <c r="CY42">
        <f t="shared" si="450"/>
        <v>4.5925602684042746</v>
      </c>
      <c r="CZ42">
        <f t="shared" si="451"/>
        <v>0</v>
      </c>
      <c r="DA42">
        <f t="shared" si="293"/>
        <v>2.5333615567089813</v>
      </c>
      <c r="DB42">
        <f t="shared" si="452"/>
        <v>2.8256260015367731</v>
      </c>
      <c r="DC42">
        <f t="shared" si="453"/>
        <v>0</v>
      </c>
      <c r="DD42">
        <f t="shared" si="454"/>
        <v>6.9006076369762026E-2</v>
      </c>
      <c r="DE42">
        <f t="shared" ca="1" si="455"/>
        <v>4.0693539035541591E-2</v>
      </c>
      <c r="DF42">
        <f t="shared" ca="1" si="456"/>
        <v>4.0693539035541591E-2</v>
      </c>
      <c r="DH42">
        <f t="shared" si="457"/>
        <v>2.0132181336297879</v>
      </c>
      <c r="DI42">
        <f t="shared" si="665"/>
        <v>0.6</v>
      </c>
      <c r="DJ42">
        <f t="shared" si="459"/>
        <v>0.63</v>
      </c>
      <c r="DK42">
        <f t="shared" si="460"/>
        <v>2.3140953813458038</v>
      </c>
      <c r="DL42">
        <f t="shared" si="461"/>
        <v>2.6149726290618194</v>
      </c>
      <c r="DM42">
        <f t="shared" si="297"/>
        <v>0.30087724771601576</v>
      </c>
      <c r="DN42" t="str">
        <f t="shared" si="298"/>
        <v>No Curl</v>
      </c>
      <c r="DO42">
        <f t="shared" si="462"/>
        <v>4.5926644074772653</v>
      </c>
      <c r="DP42">
        <f t="shared" si="463"/>
        <v>0</v>
      </c>
      <c r="DQ42">
        <f t="shared" si="299"/>
        <v>2.5790540723182982</v>
      </c>
      <c r="DR42">
        <f t="shared" si="464"/>
        <v>3.3440142976426155</v>
      </c>
      <c r="DS42">
        <f t="shared" si="465"/>
        <v>0</v>
      </c>
      <c r="DT42">
        <f t="shared" si="466"/>
        <v>7.4183802389753167E-2</v>
      </c>
      <c r="DU42">
        <f t="shared" ca="1" si="467"/>
        <v>4.7825127331555875E-2</v>
      </c>
      <c r="DV42">
        <f t="shared" ca="1" si="468"/>
        <v>4.7825127331555875E-2</v>
      </c>
      <c r="DX42">
        <f t="shared" si="469"/>
        <v>1.9612792861836101</v>
      </c>
      <c r="DY42">
        <f t="shared" si="666"/>
        <v>0.63</v>
      </c>
      <c r="DZ42">
        <f t="shared" si="471"/>
        <v>0.63</v>
      </c>
      <c r="EA42">
        <f t="shared" si="472"/>
        <v>2.313734597851103</v>
      </c>
      <c r="EB42">
        <f t="shared" si="473"/>
        <v>2.6661899095185952</v>
      </c>
      <c r="EC42">
        <f t="shared" si="303"/>
        <v>0.35245531166749255</v>
      </c>
      <c r="ED42" t="str">
        <f t="shared" si="304"/>
        <v>No Curl</v>
      </c>
      <c r="EE42">
        <f t="shared" si="474"/>
        <v>4.5927327415067696</v>
      </c>
      <c r="EF42">
        <f t="shared" si="475"/>
        <v>0</v>
      </c>
      <c r="EG42">
        <f t="shared" si="305"/>
        <v>2.6248922395986449</v>
      </c>
      <c r="EH42">
        <f t="shared" si="476"/>
        <v>3.8495681649893614</v>
      </c>
      <c r="EI42">
        <f t="shared" si="477"/>
        <v>0</v>
      </c>
      <c r="EJ42">
        <f t="shared" si="478"/>
        <v>7.6665558312251789E-2</v>
      </c>
      <c r="EK42">
        <f t="shared" ca="1" si="479"/>
        <v>5.4801292016936662E-2</v>
      </c>
      <c r="EL42">
        <f t="shared" ca="1" si="480"/>
        <v>5.4801292016936662E-2</v>
      </c>
      <c r="EN42">
        <f t="shared" si="481"/>
        <v>1.9192217046350715</v>
      </c>
      <c r="EO42">
        <f t="shared" si="667"/>
        <v>0.63</v>
      </c>
      <c r="EP42">
        <f t="shared" si="483"/>
        <v>0.63</v>
      </c>
      <c r="EQ42">
        <f t="shared" si="484"/>
        <v>2.3230483316558082</v>
      </c>
      <c r="ER42">
        <f t="shared" si="485"/>
        <v>2.7268749586765453</v>
      </c>
      <c r="ES42">
        <f t="shared" si="309"/>
        <v>0.40382662702073691</v>
      </c>
      <c r="ET42" t="str">
        <f t="shared" si="310"/>
        <v>No Curl</v>
      </c>
      <c r="EU42">
        <f t="shared" si="486"/>
        <v>4.6114410819074347</v>
      </c>
      <c r="EV42">
        <f t="shared" si="487"/>
        <v>0</v>
      </c>
      <c r="EW42">
        <f t="shared" si="311"/>
        <v>2.6803883211839605</v>
      </c>
      <c r="EX42">
        <f t="shared" si="488"/>
        <v>4.3201762900976535</v>
      </c>
      <c r="EY42">
        <f t="shared" si="489"/>
        <v>0</v>
      </c>
      <c r="EZ42">
        <f t="shared" si="490"/>
        <v>7.9777076814676814E-2</v>
      </c>
      <c r="FA42">
        <f t="shared" ca="1" si="491"/>
        <v>6.1374744438824937E-2</v>
      </c>
      <c r="FB42">
        <f t="shared" ca="1" si="492"/>
        <v>6.1374744438824937E-2</v>
      </c>
      <c r="FD42">
        <f t="shared" si="493"/>
        <v>1.8681356100455968</v>
      </c>
      <c r="FE42">
        <f t="shared" si="668"/>
        <v>0.63</v>
      </c>
      <c r="FF42">
        <f t="shared" si="495"/>
        <v>0.63</v>
      </c>
      <c r="FG42">
        <f t="shared" si="496"/>
        <v>2.3220409144688037</v>
      </c>
      <c r="FH42">
        <f t="shared" si="497"/>
        <v>2.7759462188920123</v>
      </c>
      <c r="FI42">
        <f t="shared" si="315"/>
        <v>0.45390530442320776</v>
      </c>
      <c r="FJ42" t="str">
        <f t="shared" si="316"/>
        <v>No Curl</v>
      </c>
      <c r="FK42">
        <f t="shared" si="498"/>
        <v>4.610293110631817</v>
      </c>
      <c r="FL42">
        <f t="shared" si="499"/>
        <v>0</v>
      </c>
      <c r="FM42">
        <f t="shared" si="317"/>
        <v>2.7246031873015677</v>
      </c>
      <c r="FN42">
        <f t="shared" si="500"/>
        <v>4.7781319697991815</v>
      </c>
      <c r="FO42">
        <f t="shared" si="501"/>
        <v>0</v>
      </c>
      <c r="FP42">
        <f t="shared" si="502"/>
        <v>8.1077791380164244E-2</v>
      </c>
      <c r="FQ42">
        <f t="shared" ca="1" si="503"/>
        <v>6.786569597697778E-2</v>
      </c>
      <c r="FR42">
        <f t="shared" ca="1" si="504"/>
        <v>6.786569597697778E-2</v>
      </c>
      <c r="FT42">
        <f t="shared" si="505"/>
        <v>1.8249418051387227</v>
      </c>
      <c r="FU42">
        <f t="shared" si="669"/>
        <v>0.63</v>
      </c>
      <c r="FV42">
        <f t="shared" si="507"/>
        <v>0.63</v>
      </c>
      <c r="FW42">
        <f t="shared" si="508"/>
        <v>2.3298845494429838</v>
      </c>
      <c r="FX42">
        <f t="shared" si="509"/>
        <v>2.8348272937472458</v>
      </c>
      <c r="FY42">
        <f t="shared" si="321"/>
        <v>0.50494274430426156</v>
      </c>
      <c r="FZ42" t="str">
        <f t="shared" si="322"/>
        <v>No Curl</v>
      </c>
      <c r="GA42">
        <f t="shared" si="510"/>
        <v>4.6256845722755084</v>
      </c>
      <c r="GB42">
        <f t="shared" si="511"/>
        <v>0</v>
      </c>
      <c r="GC42">
        <f t="shared" si="323"/>
        <v>2.7786713973433157</v>
      </c>
      <c r="GD42">
        <f t="shared" si="512"/>
        <v>5.2131108687902499</v>
      </c>
      <c r="GE42">
        <f t="shared" si="513"/>
        <v>0</v>
      </c>
      <c r="GF42">
        <f t="shared" si="514"/>
        <v>8.3381489187071819E-2</v>
      </c>
      <c r="GG42">
        <f t="shared" ca="1" si="515"/>
        <v>7.4225183282798812E-2</v>
      </c>
      <c r="GH42">
        <f t="shared" ca="1" si="516"/>
        <v>7.4225183282798812E-2</v>
      </c>
      <c r="GJ42">
        <f t="shared" si="517"/>
        <v>1.7908014260473437</v>
      </c>
      <c r="GK42">
        <f t="shared" si="670"/>
        <v>0.63</v>
      </c>
      <c r="GL42">
        <f t="shared" si="519"/>
        <v>0.63</v>
      </c>
      <c r="GM42">
        <f t="shared" si="520"/>
        <v>2.3480744570066197</v>
      </c>
      <c r="GN42">
        <f t="shared" si="521"/>
        <v>2.9053474879658951</v>
      </c>
      <c r="GO42">
        <f t="shared" si="327"/>
        <v>0.55727303095927572</v>
      </c>
      <c r="GP42" t="str">
        <f t="shared" si="328"/>
        <v>No Curl</v>
      </c>
      <c r="GQ42">
        <f t="shared" si="522"/>
        <v>4.6617510835450409</v>
      </c>
      <c r="GR42">
        <f t="shared" si="523"/>
        <v>0</v>
      </c>
      <c r="GS42">
        <f t="shared" si="329"/>
        <v>2.8443676857662448</v>
      </c>
      <c r="GT42">
        <f t="shared" si="524"/>
        <v>5.6217559520204317</v>
      </c>
      <c r="GU42">
        <f t="shared" si="525"/>
        <v>0</v>
      </c>
      <c r="GV42">
        <f t="shared" si="526"/>
        <v>8.4333247897782709E-2</v>
      </c>
      <c r="GW42">
        <f t="shared" ca="1" si="527"/>
        <v>7.9727402616411397E-2</v>
      </c>
      <c r="GX42">
        <f t="shared" ca="1" si="528"/>
        <v>7.9727402616411397E-2</v>
      </c>
      <c r="GZ42">
        <f t="shared" si="529"/>
        <v>1.7495559643421725</v>
      </c>
      <c r="HA42">
        <f t="shared" si="671"/>
        <v>0.63</v>
      </c>
      <c r="HB42">
        <f t="shared" si="531"/>
        <v>0.63</v>
      </c>
      <c r="HC42">
        <f t="shared" si="532"/>
        <v>2.3566034197683234</v>
      </c>
      <c r="HD42">
        <f t="shared" si="533"/>
        <v>2.9636508751944755</v>
      </c>
      <c r="HE42">
        <f t="shared" si="333"/>
        <v>0.60704745542615146</v>
      </c>
      <c r="HF42" t="str">
        <f t="shared" si="334"/>
        <v>No Curl</v>
      </c>
      <c r="HG42">
        <f t="shared" si="534"/>
        <v>4.6800794658221045</v>
      </c>
      <c r="HH42">
        <f t="shared" si="535"/>
        <v>0</v>
      </c>
      <c r="HI42">
        <f t="shared" si="335"/>
        <v>2.8982592024361922</v>
      </c>
      <c r="HJ42">
        <f t="shared" si="536"/>
        <v>6.0113930951386161</v>
      </c>
      <c r="HK42">
        <f t="shared" si="537"/>
        <v>0</v>
      </c>
      <c r="HL42">
        <f t="shared" si="538"/>
        <v>8.8011687119102941E-2</v>
      </c>
      <c r="HM42">
        <f t="shared" ca="1" si="539"/>
        <v>8.6149712692617231E-2</v>
      </c>
      <c r="HN42">
        <f t="shared" ca="1" si="540"/>
        <v>8.6149712692617231E-2</v>
      </c>
      <c r="HP42">
        <f t="shared" si="541"/>
        <v>1.7082817144841356</v>
      </c>
      <c r="HQ42">
        <f t="shared" si="672"/>
        <v>0.63</v>
      </c>
      <c r="HR42">
        <f t="shared" si="543"/>
        <v>0.65999999999999992</v>
      </c>
      <c r="HS42">
        <f t="shared" si="544"/>
        <v>2.36580210174017</v>
      </c>
      <c r="HT42">
        <f t="shared" si="545"/>
        <v>3.0233224889962038</v>
      </c>
      <c r="HU42">
        <f t="shared" si="339"/>
        <v>0.65752038725603412</v>
      </c>
      <c r="HV42" t="str">
        <f t="shared" si="340"/>
        <v>No Curl</v>
      </c>
      <c r="HW42">
        <f t="shared" si="546"/>
        <v>4.699140119812478</v>
      </c>
      <c r="HX42">
        <f t="shared" si="547"/>
        <v>0</v>
      </c>
      <c r="HY42">
        <f t="shared" si="341"/>
        <v>2.9535854469220117</v>
      </c>
      <c r="HZ42">
        <f t="shared" si="548"/>
        <v>6.3907704151102092</v>
      </c>
      <c r="IA42">
        <f t="shared" si="549"/>
        <v>0</v>
      </c>
      <c r="IB42">
        <f t="shared" si="550"/>
        <v>8.8278347664065671E-2</v>
      </c>
      <c r="IC42">
        <f t="shared" ca="1" si="551"/>
        <v>9.1545564448286626E-2</v>
      </c>
      <c r="ID42">
        <f t="shared" ca="1" si="552"/>
        <v>9.1545564448286626E-2</v>
      </c>
      <c r="IF42">
        <f t="shared" si="553"/>
        <v>1.6671660502188146</v>
      </c>
      <c r="IG42">
        <f t="shared" si="673"/>
        <v>0.63</v>
      </c>
      <c r="IH42">
        <f t="shared" si="555"/>
        <v>0.65999999999999992</v>
      </c>
      <c r="II42">
        <f t="shared" si="556"/>
        <v>2.3759957604340594</v>
      </c>
      <c r="IJ42">
        <f t="shared" si="557"/>
        <v>3.0848254706493039</v>
      </c>
      <c r="IK42">
        <f t="shared" si="345"/>
        <v>0.70882971021524466</v>
      </c>
      <c r="IL42" t="str">
        <f t="shared" si="346"/>
        <v>No Curl</v>
      </c>
      <c r="IM42">
        <f t="shared" si="558"/>
        <v>4.7183047297022842</v>
      </c>
      <c r="IN42">
        <f t="shared" si="559"/>
        <v>0</v>
      </c>
      <c r="IO42">
        <f t="shared" si="347"/>
        <v>3.0107929988185882</v>
      </c>
      <c r="IP42">
        <f t="shared" si="560"/>
        <v>6.760234694232869</v>
      </c>
      <c r="IQ42">
        <f t="shared" si="561"/>
        <v>0</v>
      </c>
      <c r="IR42">
        <f t="shared" si="562"/>
        <v>8.8425533890720484E-2</v>
      </c>
      <c r="IS42">
        <f t="shared" ca="1" si="563"/>
        <v>9.6754559292570694E-2</v>
      </c>
      <c r="IT42">
        <f t="shared" ca="1" si="564"/>
        <v>9.6754559292570694E-2</v>
      </c>
      <c r="IV42">
        <f t="shared" si="565"/>
        <v>1.4827893099138807</v>
      </c>
      <c r="IW42">
        <f t="shared" si="674"/>
        <v>0.65999999999999992</v>
      </c>
      <c r="IX42">
        <f t="shared" si="567"/>
        <v>0.65999999999999992</v>
      </c>
      <c r="IY42">
        <f t="shared" si="568"/>
        <v>2.4493858782559528</v>
      </c>
      <c r="IZ42">
        <f t="shared" si="569"/>
        <v>3.4159824465980231</v>
      </c>
      <c r="JA42">
        <f t="shared" si="351"/>
        <v>0.96659656834207119</v>
      </c>
      <c r="JB42" t="str">
        <f t="shared" si="352"/>
        <v>No Curl</v>
      </c>
      <c r="JC42">
        <f t="shared" si="570"/>
        <v>4.8633092616463252</v>
      </c>
      <c r="JD42">
        <f t="shared" si="571"/>
        <v>0</v>
      </c>
      <c r="JE42">
        <f t="shared" si="353"/>
        <v>3.3218290362392087</v>
      </c>
      <c r="JF42">
        <f t="shared" si="572"/>
        <v>8.3657487798688912</v>
      </c>
      <c r="JG42">
        <f t="shared" si="573"/>
        <v>0</v>
      </c>
      <c r="JH42">
        <f t="shared" si="574"/>
        <v>9.3608105002712133E-2</v>
      </c>
      <c r="JI42">
        <f t="shared" ca="1" si="575"/>
        <v>0.12179081542339776</v>
      </c>
      <c r="JJ42">
        <f t="shared" ca="1" si="576"/>
        <v>0.12179081542339776</v>
      </c>
      <c r="JL42">
        <f t="shared" si="577"/>
        <v>1.0896120338911834</v>
      </c>
      <c r="JM42">
        <f t="shared" si="675"/>
        <v>1.1384999999999998</v>
      </c>
      <c r="JN42">
        <f t="shared" si="579"/>
        <v>0.72</v>
      </c>
      <c r="JO42">
        <f t="shared" si="580"/>
        <v>2.6088743955205853</v>
      </c>
      <c r="JP42">
        <f t="shared" si="581"/>
        <v>4.1281367571499876</v>
      </c>
      <c r="JQ42">
        <f t="shared" si="357"/>
        <v>1.5192623616294021</v>
      </c>
      <c r="JR42" t="str">
        <f t="shared" si="358"/>
        <v>No Curl</v>
      </c>
      <c r="JS42">
        <f t="shared" si="582"/>
        <v>5.2195411177233497</v>
      </c>
      <c r="JT42">
        <f t="shared" si="583"/>
        <v>0</v>
      </c>
      <c r="JU42">
        <f t="shared" si="359"/>
        <v>3.9974340684780265</v>
      </c>
      <c r="JV42">
        <f t="shared" si="584"/>
        <v>10.954517228068074</v>
      </c>
      <c r="JW42">
        <f t="shared" si="585"/>
        <v>0</v>
      </c>
      <c r="JX42">
        <f t="shared" si="586"/>
        <v>9.6636363382522489E-2</v>
      </c>
      <c r="JY42">
        <f t="shared" ca="1" si="587"/>
        <v>0.16226757768583</v>
      </c>
      <c r="JZ42">
        <f t="shared" ca="1" si="588"/>
        <v>0.16226757768583</v>
      </c>
      <c r="KB42">
        <f t="shared" si="589"/>
        <v>0.61148935765210777</v>
      </c>
      <c r="KC42">
        <f t="shared" si="676"/>
        <v>1.6050599999999999</v>
      </c>
      <c r="KD42">
        <f t="shared" si="591"/>
        <v>0.75</v>
      </c>
      <c r="KE42">
        <f t="shared" si="592"/>
        <v>2.7076921182354163</v>
      </c>
      <c r="KF42">
        <f t="shared" si="593"/>
        <v>4.8038948788187259</v>
      </c>
      <c r="KG42">
        <f t="shared" si="363"/>
        <v>2.0962027605833091</v>
      </c>
      <c r="KH42" t="str">
        <f t="shared" si="364"/>
        <v>No Curl</v>
      </c>
      <c r="KI42">
        <f t="shared" si="594"/>
        <v>5.4662742068736057</v>
      </c>
      <c r="KJ42">
        <f t="shared" si="595"/>
        <v>0</v>
      </c>
      <c r="KK42">
        <f t="shared" si="365"/>
        <v>4.6429043464456692</v>
      </c>
      <c r="KL42">
        <f t="shared" si="596"/>
        <v>13.046550579252795</v>
      </c>
      <c r="KM42">
        <f t="shared" si="597"/>
        <v>0</v>
      </c>
      <c r="KN42">
        <f t="shared" si="598"/>
        <v>9.9978283759443121E-2</v>
      </c>
      <c r="KO42">
        <f t="shared" ca="1" si="599"/>
        <v>0.19694103600602758</v>
      </c>
      <c r="KP42">
        <f t="shared" ca="1" si="600"/>
        <v>0.19694103600602758</v>
      </c>
      <c r="KR42">
        <f t="shared" si="601"/>
        <v>0.10576375356381608</v>
      </c>
      <c r="KS42">
        <f t="shared" si="677"/>
        <v>1.7978399999999999</v>
      </c>
      <c r="KT42">
        <f t="shared" si="603"/>
        <v>0.77999999999999992</v>
      </c>
      <c r="KU42">
        <f t="shared" si="604"/>
        <v>2.7593523926225205</v>
      </c>
      <c r="KV42">
        <f t="shared" si="605"/>
        <v>5.4129410316812256</v>
      </c>
      <c r="KW42">
        <f t="shared" si="369"/>
        <v>2.6535886390587047</v>
      </c>
      <c r="KX42" t="str">
        <f t="shared" si="370"/>
        <v>No Curl</v>
      </c>
      <c r="KY42">
        <f t="shared" si="606"/>
        <v>5.5916144866572468</v>
      </c>
      <c r="KZ42">
        <f t="shared" si="607"/>
        <v>0</v>
      </c>
      <c r="LA42">
        <f t="shared" si="371"/>
        <v>5.2285711952689544</v>
      </c>
      <c r="LB42">
        <f t="shared" si="608"/>
        <v>14.700032173356535</v>
      </c>
      <c r="LC42">
        <f t="shared" si="609"/>
        <v>0</v>
      </c>
      <c r="LD42">
        <f t="shared" si="610"/>
        <v>0.1018108503328625</v>
      </c>
      <c r="LE42">
        <f t="shared" ca="1" si="611"/>
        <v>0.22381849271015888</v>
      </c>
      <c r="LF42">
        <f t="shared" ca="1" si="612"/>
        <v>0.22381849271015888</v>
      </c>
      <c r="LH42">
        <f t="shared" si="613"/>
        <v>-0.44336523209327333</v>
      </c>
      <c r="LI42">
        <f t="shared" si="678"/>
        <v>1.704</v>
      </c>
      <c r="LJ42">
        <f t="shared" si="615"/>
        <v>0.80999999999999994</v>
      </c>
      <c r="LK42">
        <f t="shared" si="616"/>
        <v>2.7457332596320692</v>
      </c>
      <c r="LL42">
        <f t="shared" si="617"/>
        <v>5.9348317513574109</v>
      </c>
      <c r="LM42">
        <f t="shared" si="375"/>
        <v>3.1890984917253422</v>
      </c>
      <c r="LN42" t="str">
        <f t="shared" si="376"/>
        <v>No Curl</v>
      </c>
      <c r="LO42">
        <f t="shared" si="618"/>
        <v>5.5596104829114337</v>
      </c>
      <c r="LP42">
        <f t="shared" si="619"/>
        <v>0</v>
      </c>
      <c r="LQ42">
        <f t="shared" si="377"/>
        <v>5.7337556550160453</v>
      </c>
      <c r="LR42">
        <f t="shared" si="620"/>
        <v>16.146754124357088</v>
      </c>
      <c r="LS42">
        <f t="shared" si="621"/>
        <v>0</v>
      </c>
      <c r="LT42">
        <f t="shared" si="622"/>
        <v>0.1011244121151446</v>
      </c>
      <c r="LU42">
        <f t="shared" ca="1" si="623"/>
        <v>0.24436752550636459</v>
      </c>
      <c r="LV42">
        <f t="shared" ca="1" si="624"/>
        <v>0.24436752550636459</v>
      </c>
      <c r="LX42">
        <f t="shared" si="625"/>
        <v>-0.98538403666736452</v>
      </c>
      <c r="LY42">
        <f t="shared" si="679"/>
        <v>1.2698399999999999</v>
      </c>
      <c r="LZ42">
        <f t="shared" si="627"/>
        <v>0.84</v>
      </c>
      <c r="MA42">
        <f t="shared" si="628"/>
        <v>2.6752159140681071</v>
      </c>
      <c r="MB42">
        <f t="shared" si="629"/>
        <v>6.3358158648035801</v>
      </c>
      <c r="MC42">
        <f t="shared" si="381"/>
        <v>3.6605999507354721</v>
      </c>
      <c r="MD42" t="str">
        <f t="shared" si="382"/>
        <v>No Curl</v>
      </c>
      <c r="ME42">
        <f t="shared" si="630"/>
        <v>5.3778499967636648</v>
      </c>
      <c r="MF42">
        <f t="shared" si="631"/>
        <v>0</v>
      </c>
      <c r="MG42">
        <f t="shared" si="383"/>
        <v>6.1252399382152198</v>
      </c>
      <c r="MH42">
        <f t="shared" si="632"/>
        <v>17.38630990665321</v>
      </c>
      <c r="MI42">
        <f t="shared" si="633"/>
        <v>0</v>
      </c>
      <c r="MJ42">
        <f t="shared" si="634"/>
        <v>0.10003488070906054</v>
      </c>
      <c r="MK42">
        <f t="shared" ca="1" si="635"/>
        <v>0.25932244929985609</v>
      </c>
      <c r="ML42">
        <f t="shared" ca="1" si="636"/>
        <v>0.25932244929985609</v>
      </c>
      <c r="MN42">
        <f t="shared" si="637"/>
        <v>-1.5459954446435296</v>
      </c>
      <c r="MO42">
        <f t="shared" si="680"/>
        <v>0.65999999999999992</v>
      </c>
      <c r="MP42">
        <f t="shared" si="639"/>
        <v>0.87</v>
      </c>
      <c r="MQ42">
        <f t="shared" si="640"/>
        <v>2.4948868869593754</v>
      </c>
      <c r="MR42">
        <f t="shared" si="641"/>
        <v>6.535769218562284</v>
      </c>
      <c r="MS42">
        <f t="shared" si="387"/>
        <v>4.0408823316029068</v>
      </c>
      <c r="MT42" t="str">
        <f t="shared" si="388"/>
        <v>No Curl</v>
      </c>
      <c r="MU42">
        <f t="shared" si="642"/>
        <v>4.9741324026166467</v>
      </c>
      <c r="MV42">
        <f t="shared" si="643"/>
        <v>0</v>
      </c>
      <c r="MW42">
        <f t="shared" si="389"/>
        <v>6.3257361321599337</v>
      </c>
      <c r="MX42">
        <f t="shared" si="644"/>
        <v>18.626653307038044</v>
      </c>
      <c r="MY42">
        <f t="shared" si="645"/>
        <v>0</v>
      </c>
      <c r="MZ42">
        <f t="shared" si="646"/>
        <v>9.7373919961090599E-2</v>
      </c>
      <c r="NA42">
        <f t="shared" ca="1" si="647"/>
        <v>0.26965085527686633</v>
      </c>
      <c r="NB42">
        <f t="shared" ca="1" si="648"/>
        <v>0.26965085527686633</v>
      </c>
    </row>
    <row r="43" spans="1:366" x14ac:dyDescent="0.25">
      <c r="A43">
        <v>-2.72</v>
      </c>
      <c r="B43">
        <f t="shared" si="6"/>
        <v>0.01</v>
      </c>
      <c r="C43">
        <f>(Overview!C3*10/C$13)*$B43</f>
        <v>0.6</v>
      </c>
      <c r="D43">
        <f t="shared" si="7"/>
        <v>0.6</v>
      </c>
      <c r="E43">
        <f t="shared" si="8"/>
        <v>1</v>
      </c>
      <c r="F43">
        <f t="shared" si="9"/>
        <v>0.01</v>
      </c>
      <c r="H43">
        <v>20</v>
      </c>
      <c r="I43">
        <v>2</v>
      </c>
      <c r="J43">
        <f t="shared" si="390"/>
        <v>2.0666666666666638</v>
      </c>
      <c r="K43">
        <f t="shared" si="391"/>
        <v>0.6</v>
      </c>
      <c r="L43">
        <f t="shared" si="392"/>
        <v>0.99678456591639863</v>
      </c>
      <c r="M43" t="str">
        <f t="shared" si="262"/>
        <v>No Curl</v>
      </c>
      <c r="N43">
        <f t="shared" si="649"/>
        <v>4.2666666666666639</v>
      </c>
      <c r="P43">
        <f t="shared" si="650"/>
        <v>2.2518390458509039</v>
      </c>
      <c r="Q43">
        <f t="shared" si="651"/>
        <v>0.6</v>
      </c>
      <c r="R43">
        <f t="shared" si="652"/>
        <v>0.58518518518518159</v>
      </c>
      <c r="S43">
        <f t="shared" si="653"/>
        <v>2.2904078490681967</v>
      </c>
      <c r="T43">
        <f t="shared" si="654"/>
        <v>2.32897665228549</v>
      </c>
      <c r="U43">
        <f t="shared" si="393"/>
        <v>3.8568803217293057E-2</v>
      </c>
      <c r="V43" t="str">
        <f t="shared" si="655"/>
        <v>Weak initial curl</v>
      </c>
      <c r="W43">
        <f t="shared" si="394"/>
        <v>4.788907470941651</v>
      </c>
      <c r="X43">
        <f t="shared" si="656"/>
        <v>2.0175654305770973E-4</v>
      </c>
      <c r="Y43">
        <f t="shared" si="263"/>
        <v>2.3238894279907174</v>
      </c>
      <c r="Z43">
        <f t="shared" si="657"/>
        <v>0.47546474924950421</v>
      </c>
      <c r="AA43">
        <f t="shared" si="658"/>
        <v>-3.6626125193638635E-4</v>
      </c>
      <c r="AB43">
        <f t="shared" si="395"/>
        <v>3.5070916485681759E-2</v>
      </c>
      <c r="AC43">
        <f t="shared" ca="1" si="396"/>
        <v>5.4274235903816314E-3</v>
      </c>
      <c r="AD43">
        <f t="shared" ca="1" si="659"/>
        <v>5.061162338445245E-3</v>
      </c>
      <c r="AF43">
        <f t="shared" si="397"/>
        <v>2.2220781476810583</v>
      </c>
      <c r="AG43">
        <f t="shared" si="660"/>
        <v>0.6</v>
      </c>
      <c r="AH43">
        <f t="shared" si="399"/>
        <v>0.58888888888888513</v>
      </c>
      <c r="AI43">
        <f t="shared" si="400"/>
        <v>2.2980866452208262</v>
      </c>
      <c r="AJ43">
        <f t="shared" si="401"/>
        <v>2.3740951427605954</v>
      </c>
      <c r="AK43">
        <f t="shared" si="267"/>
        <v>7.6008497539768571E-2</v>
      </c>
      <c r="AL43" t="str">
        <f t="shared" si="268"/>
        <v>Weak initial curl</v>
      </c>
      <c r="AM43">
        <f t="shared" si="402"/>
        <v>4.8061294786628821</v>
      </c>
      <c r="AN43">
        <f t="shared" si="403"/>
        <v>-9.6496367380289022E-4</v>
      </c>
      <c r="AO43">
        <f t="shared" si="269"/>
        <v>2.3642174094889143</v>
      </c>
      <c r="AP43">
        <f t="shared" si="404"/>
        <v>0.92105609092004237</v>
      </c>
      <c r="AQ43">
        <f t="shared" si="405"/>
        <v>-1.476142085451232E-3</v>
      </c>
      <c r="AR43">
        <f t="shared" si="406"/>
        <v>4.9411268257461394E-2</v>
      </c>
      <c r="AS43">
        <f t="shared" ca="1" si="407"/>
        <v>1.3002569353649775E-2</v>
      </c>
      <c r="AT43">
        <f t="shared" ca="1" si="408"/>
        <v>1.1526427268198542E-2</v>
      </c>
      <c r="AV43">
        <f t="shared" si="409"/>
        <v>2.1923936427160031</v>
      </c>
      <c r="AW43">
        <f t="shared" si="661"/>
        <v>0.6</v>
      </c>
      <c r="AX43">
        <f t="shared" si="411"/>
        <v>0.59351851851851456</v>
      </c>
      <c r="AY43">
        <f t="shared" si="412"/>
        <v>2.3063610284411227</v>
      </c>
      <c r="AZ43">
        <f t="shared" si="413"/>
        <v>2.4203284141662427</v>
      </c>
      <c r="BA43">
        <f t="shared" si="273"/>
        <v>0.11396738572511977</v>
      </c>
      <c r="BB43" t="str">
        <f t="shared" si="274"/>
        <v>Weak initial curl</v>
      </c>
      <c r="BC43">
        <f t="shared" si="414"/>
        <v>4.8247242155223287</v>
      </c>
      <c r="BD43">
        <f t="shared" si="415"/>
        <v>-6.7694911099603716E-4</v>
      </c>
      <c r="BE43">
        <f t="shared" si="275"/>
        <v>2.4057346495580565</v>
      </c>
      <c r="BF43">
        <f t="shared" si="416"/>
        <v>1.3572695893270328</v>
      </c>
      <c r="BG43">
        <f t="shared" si="417"/>
        <v>-6.3536984264930764E-4</v>
      </c>
      <c r="BH43">
        <f t="shared" si="418"/>
        <v>5.5325214755140663E-2</v>
      </c>
      <c r="BI43">
        <f t="shared" ca="1" si="419"/>
        <v>2.0063214297894282E-2</v>
      </c>
      <c r="BJ43">
        <f t="shared" ca="1" si="420"/>
        <v>1.9427844455244973E-2</v>
      </c>
      <c r="BL43">
        <f t="shared" si="421"/>
        <v>2.1636798570752167</v>
      </c>
      <c r="BM43">
        <f t="shared" si="662"/>
        <v>0.6</v>
      </c>
      <c r="BN43">
        <f t="shared" si="423"/>
        <v>0.59814814814814399</v>
      </c>
      <c r="BO43">
        <f t="shared" si="424"/>
        <v>2.3144895886915222</v>
      </c>
      <c r="BP43">
        <f t="shared" si="425"/>
        <v>2.4652993203078273</v>
      </c>
      <c r="BQ43">
        <f t="shared" si="279"/>
        <v>0.15080973161630529</v>
      </c>
      <c r="BR43" t="str">
        <f t="shared" si="280"/>
        <v>No Curl</v>
      </c>
      <c r="BS43">
        <f t="shared" si="426"/>
        <v>4.8438813330576771</v>
      </c>
      <c r="BT43">
        <f t="shared" si="427"/>
        <v>0</v>
      </c>
      <c r="BU43">
        <f t="shared" si="281"/>
        <v>2.4462570855444548</v>
      </c>
      <c r="BV43">
        <f t="shared" si="428"/>
        <v>1.7663985751125073</v>
      </c>
      <c r="BW43">
        <f t="shared" si="429"/>
        <v>0</v>
      </c>
      <c r="BX43">
        <f t="shared" si="430"/>
        <v>5.9391899052086264E-2</v>
      </c>
      <c r="BY43">
        <f t="shared" ca="1" si="431"/>
        <v>2.6725030383259914E-2</v>
      </c>
      <c r="BZ43">
        <f t="shared" ca="1" si="432"/>
        <v>2.6725030383259914E-2</v>
      </c>
      <c r="CB43">
        <f t="shared" si="433"/>
        <v>2.1309918792830871</v>
      </c>
      <c r="CC43">
        <f t="shared" si="663"/>
        <v>0.6</v>
      </c>
      <c r="CD43">
        <f t="shared" si="435"/>
        <v>0.63</v>
      </c>
      <c r="CE43">
        <f t="shared" si="436"/>
        <v>2.3235318009334409</v>
      </c>
      <c r="CF43">
        <f t="shared" si="437"/>
        <v>2.516071722583797</v>
      </c>
      <c r="CG43">
        <f t="shared" si="285"/>
        <v>0.19253992165035494</v>
      </c>
      <c r="CH43" t="str">
        <f t="shared" si="286"/>
        <v>No Curl</v>
      </c>
      <c r="CI43">
        <f t="shared" si="438"/>
        <v>4.8638452875067637</v>
      </c>
      <c r="CJ43">
        <f t="shared" si="439"/>
        <v>0</v>
      </c>
      <c r="CK43">
        <f t="shared" si="287"/>
        <v>2.4921363883261529</v>
      </c>
      <c r="CL43">
        <f t="shared" si="440"/>
        <v>2.2138576470297489</v>
      </c>
      <c r="CM43">
        <f t="shared" si="441"/>
        <v>0</v>
      </c>
      <c r="CN43">
        <f t="shared" si="442"/>
        <v>6.0716918555595842E-2</v>
      </c>
      <c r="CO43">
        <f t="shared" ca="1" si="443"/>
        <v>3.3391924799346107E-2</v>
      </c>
      <c r="CP43">
        <f t="shared" ca="1" si="444"/>
        <v>3.3391924799346107E-2</v>
      </c>
      <c r="CR43">
        <f t="shared" si="445"/>
        <v>2.0549984322836856</v>
      </c>
      <c r="CS43">
        <f t="shared" si="664"/>
        <v>0.6</v>
      </c>
      <c r="CT43">
        <f t="shared" si="447"/>
        <v>0.63</v>
      </c>
      <c r="CU43">
        <f t="shared" si="448"/>
        <v>2.3036565424628259</v>
      </c>
      <c r="CV43">
        <f t="shared" si="449"/>
        <v>2.5523146526419667</v>
      </c>
      <c r="CW43">
        <f t="shared" si="291"/>
        <v>0.24865811017914052</v>
      </c>
      <c r="CX43" t="str">
        <f t="shared" si="292"/>
        <v>No Curl</v>
      </c>
      <c r="CY43">
        <f t="shared" si="450"/>
        <v>4.8239575548832088</v>
      </c>
      <c r="CZ43">
        <f t="shared" si="451"/>
        <v>0</v>
      </c>
      <c r="DA43">
        <f t="shared" si="293"/>
        <v>2.5220671397405274</v>
      </c>
      <c r="DB43">
        <f t="shared" si="452"/>
        <v>2.8256260015367749</v>
      </c>
      <c r="DC43">
        <f t="shared" si="453"/>
        <v>0</v>
      </c>
      <c r="DD43">
        <f t="shared" si="454"/>
        <v>7.2637975126065291E-2</v>
      </c>
      <c r="DE43">
        <f t="shared" ca="1" si="455"/>
        <v>4.2835304247938515E-2</v>
      </c>
      <c r="DF43">
        <f t="shared" ca="1" si="456"/>
        <v>4.2835304247938515E-2</v>
      </c>
      <c r="DH43">
        <f t="shared" si="457"/>
        <v>2.0042490546420297</v>
      </c>
      <c r="DI43">
        <f t="shared" si="665"/>
        <v>0.6</v>
      </c>
      <c r="DJ43">
        <f t="shared" si="459"/>
        <v>0.63</v>
      </c>
      <c r="DK43">
        <f t="shared" si="460"/>
        <v>2.3037858654946448</v>
      </c>
      <c r="DL43">
        <f t="shared" si="461"/>
        <v>2.6033226763472599</v>
      </c>
      <c r="DM43">
        <f t="shared" si="297"/>
        <v>0.29953681085261508</v>
      </c>
      <c r="DN43" t="str">
        <f t="shared" si="298"/>
        <v>No Curl</v>
      </c>
      <c r="DO43">
        <f t="shared" si="462"/>
        <v>4.824073945611846</v>
      </c>
      <c r="DP43">
        <f t="shared" si="463"/>
        <v>0</v>
      </c>
      <c r="DQ43">
        <f t="shared" si="299"/>
        <v>2.5675641402031846</v>
      </c>
      <c r="DR43">
        <f t="shared" si="464"/>
        <v>3.3440142976426159</v>
      </c>
      <c r="DS43">
        <f t="shared" si="465"/>
        <v>0</v>
      </c>
      <c r="DT43">
        <f t="shared" si="466"/>
        <v>7.8088213041845433E-2</v>
      </c>
      <c r="DU43">
        <f t="shared" ca="1" si="467"/>
        <v>5.0342239296374602E-2</v>
      </c>
      <c r="DV43">
        <f t="shared" ca="1" si="468"/>
        <v>5.0342239296374602E-2</v>
      </c>
      <c r="DX43">
        <f t="shared" si="469"/>
        <v>1.9524055152832385</v>
      </c>
      <c r="DY43">
        <f t="shared" si="666"/>
        <v>0.63</v>
      </c>
      <c r="DZ43">
        <f t="shared" si="471"/>
        <v>0.63</v>
      </c>
      <c r="EA43">
        <f t="shared" si="472"/>
        <v>2.3032661495835716</v>
      </c>
      <c r="EB43">
        <f t="shared" si="473"/>
        <v>2.6541267838839038</v>
      </c>
      <c r="EC43">
        <f t="shared" si="303"/>
        <v>0.35086063430033265</v>
      </c>
      <c r="ED43" t="str">
        <f t="shared" si="304"/>
        <v>No Curl</v>
      </c>
      <c r="EE43">
        <f t="shared" si="474"/>
        <v>4.8241062012918796</v>
      </c>
      <c r="EF43">
        <f t="shared" si="475"/>
        <v>0</v>
      </c>
      <c r="EG43">
        <f t="shared" si="305"/>
        <v>2.6130159644875741</v>
      </c>
      <c r="EH43">
        <f t="shared" si="476"/>
        <v>3.8495681649893605</v>
      </c>
      <c r="EI43">
        <f t="shared" si="477"/>
        <v>0</v>
      </c>
      <c r="EJ43">
        <f t="shared" si="478"/>
        <v>8.070058769710714E-2</v>
      </c>
      <c r="EK43">
        <f t="shared" ca="1" si="479"/>
        <v>5.7685570544143847E-2</v>
      </c>
      <c r="EL43">
        <f t="shared" ca="1" si="480"/>
        <v>5.7685570544143847E-2</v>
      </c>
      <c r="EN43">
        <f t="shared" si="481"/>
        <v>1.910579787007737</v>
      </c>
      <c r="EO43">
        <f t="shared" si="667"/>
        <v>0.63</v>
      </c>
      <c r="EP43">
        <f t="shared" si="483"/>
        <v>0.63</v>
      </c>
      <c r="EQ43">
        <f t="shared" si="484"/>
        <v>2.3125880537848347</v>
      </c>
      <c r="ER43">
        <f t="shared" si="485"/>
        <v>2.7145963205619328</v>
      </c>
      <c r="ES43">
        <f t="shared" si="309"/>
        <v>0.40200826677709789</v>
      </c>
      <c r="ET43" t="str">
        <f t="shared" si="310"/>
        <v>No Curl</v>
      </c>
      <c r="EU43">
        <f t="shared" si="486"/>
        <v>4.8437459150730158</v>
      </c>
      <c r="EV43">
        <f t="shared" si="487"/>
        <v>0</v>
      </c>
      <c r="EW43">
        <f t="shared" si="311"/>
        <v>2.6683190042181306</v>
      </c>
      <c r="EX43">
        <f t="shared" si="488"/>
        <v>4.3201762900976535</v>
      </c>
      <c r="EY43">
        <f t="shared" si="489"/>
        <v>0</v>
      </c>
      <c r="EZ43">
        <f t="shared" si="490"/>
        <v>8.3975870331238753E-2</v>
      </c>
      <c r="FA43">
        <f t="shared" ca="1" si="491"/>
        <v>6.4604994146131509E-2</v>
      </c>
      <c r="FB43">
        <f t="shared" ca="1" si="492"/>
        <v>6.4604994146131509E-2</v>
      </c>
      <c r="FD43">
        <f t="shared" si="493"/>
        <v>1.8597271923888714</v>
      </c>
      <c r="FE43">
        <f t="shared" si="668"/>
        <v>0.63</v>
      </c>
      <c r="FF43">
        <f t="shared" si="495"/>
        <v>0.63</v>
      </c>
      <c r="FG43">
        <f t="shared" si="496"/>
        <v>2.3115894837911446</v>
      </c>
      <c r="FH43">
        <f t="shared" si="497"/>
        <v>2.7634517751934191</v>
      </c>
      <c r="FI43">
        <f t="shared" si="315"/>
        <v>0.45186229140227385</v>
      </c>
      <c r="FJ43" t="str">
        <f t="shared" si="316"/>
        <v>No Curl</v>
      </c>
      <c r="FK43">
        <f t="shared" si="498"/>
        <v>4.8424972020786976</v>
      </c>
      <c r="FL43">
        <f t="shared" si="499"/>
        <v>0</v>
      </c>
      <c r="FM43">
        <f t="shared" si="317"/>
        <v>2.7123398369192486</v>
      </c>
      <c r="FN43">
        <f t="shared" si="500"/>
        <v>4.7781319697991815</v>
      </c>
      <c r="FO43">
        <f t="shared" si="501"/>
        <v>0</v>
      </c>
      <c r="FP43">
        <f t="shared" si="502"/>
        <v>8.5345043558067629E-2</v>
      </c>
      <c r="FQ43">
        <f t="shared" ca="1" si="503"/>
        <v>7.1437574712608198E-2</v>
      </c>
      <c r="FR43">
        <f t="shared" ca="1" si="504"/>
        <v>7.1437574712608198E-2</v>
      </c>
      <c r="FT43">
        <f t="shared" si="505"/>
        <v>1.8167626759512863</v>
      </c>
      <c r="FU43">
        <f t="shared" si="669"/>
        <v>0.63</v>
      </c>
      <c r="FV43">
        <f t="shared" si="507"/>
        <v>0.63</v>
      </c>
      <c r="FW43">
        <f t="shared" si="508"/>
        <v>2.3194423388102683</v>
      </c>
      <c r="FX43">
        <f t="shared" si="509"/>
        <v>2.8221220016692512</v>
      </c>
      <c r="FY43">
        <f t="shared" si="321"/>
        <v>0.50267966285898247</v>
      </c>
      <c r="FZ43" t="str">
        <f t="shared" si="322"/>
        <v>No Curl</v>
      </c>
      <c r="GA43">
        <f t="shared" si="510"/>
        <v>4.8586730272198064</v>
      </c>
      <c r="GB43">
        <f t="shared" si="511"/>
        <v>0</v>
      </c>
      <c r="GC43">
        <f t="shared" si="323"/>
        <v>2.7662177879929732</v>
      </c>
      <c r="GD43">
        <f t="shared" si="512"/>
        <v>5.213110868790249</v>
      </c>
      <c r="GE43">
        <f t="shared" si="513"/>
        <v>0</v>
      </c>
      <c r="GF43">
        <f t="shared" si="514"/>
        <v>8.7769988617970335E-2</v>
      </c>
      <c r="GG43">
        <f t="shared" ca="1" si="515"/>
        <v>7.813177187663034E-2</v>
      </c>
      <c r="GH43">
        <f t="shared" ca="1" si="516"/>
        <v>7.813177187663034E-2</v>
      </c>
      <c r="GJ43">
        <f t="shared" si="517"/>
        <v>1.7828446428926201</v>
      </c>
      <c r="GK43">
        <f t="shared" si="670"/>
        <v>0.63</v>
      </c>
      <c r="GL43">
        <f t="shared" si="519"/>
        <v>0.63</v>
      </c>
      <c r="GM43">
        <f t="shared" si="520"/>
        <v>2.3376416312260502</v>
      </c>
      <c r="GN43">
        <f t="shared" si="521"/>
        <v>2.89243861955948</v>
      </c>
      <c r="GO43">
        <f t="shared" si="327"/>
        <v>0.55479698833342994</v>
      </c>
      <c r="GP43" t="str">
        <f t="shared" si="328"/>
        <v>No Curl</v>
      </c>
      <c r="GQ43">
        <f t="shared" si="522"/>
        <v>4.896558529245703</v>
      </c>
      <c r="GR43">
        <f t="shared" si="523"/>
        <v>0</v>
      </c>
      <c r="GS43">
        <f t="shared" si="329"/>
        <v>2.8317297592162869</v>
      </c>
      <c r="GT43">
        <f t="shared" si="524"/>
        <v>5.6217559520204317</v>
      </c>
      <c r="GU43">
        <f t="shared" si="525"/>
        <v>0</v>
      </c>
      <c r="GV43">
        <f t="shared" si="526"/>
        <v>8.8771839892402851E-2</v>
      </c>
      <c r="GW43">
        <f t="shared" ca="1" si="527"/>
        <v>8.3923581701485686E-2</v>
      </c>
      <c r="GX43">
        <f t="shared" ca="1" si="528"/>
        <v>8.3923581701485686E-2</v>
      </c>
      <c r="GZ43">
        <f t="shared" si="529"/>
        <v>1.7418177005782221</v>
      </c>
      <c r="HA43">
        <f t="shared" si="671"/>
        <v>0.63</v>
      </c>
      <c r="HB43">
        <f t="shared" si="531"/>
        <v>0.63</v>
      </c>
      <c r="HC43">
        <f t="shared" si="532"/>
        <v>2.3461801928348245</v>
      </c>
      <c r="HD43">
        <f t="shared" si="533"/>
        <v>2.950542685091428</v>
      </c>
      <c r="HE43">
        <f t="shared" si="333"/>
        <v>0.60436249225660299</v>
      </c>
      <c r="HF43" t="str">
        <f t="shared" si="334"/>
        <v>No Curl</v>
      </c>
      <c r="HG43">
        <f t="shared" si="534"/>
        <v>4.9157398077989365</v>
      </c>
      <c r="HH43">
        <f t="shared" si="535"/>
        <v>0</v>
      </c>
      <c r="HI43">
        <f t="shared" si="335"/>
        <v>2.8854402388695246</v>
      </c>
      <c r="HJ43">
        <f t="shared" si="536"/>
        <v>6.0113930951386161</v>
      </c>
      <c r="HK43">
        <f t="shared" si="537"/>
        <v>0</v>
      </c>
      <c r="HL43">
        <f t="shared" si="538"/>
        <v>9.2643881178003096E-2</v>
      </c>
      <c r="HM43">
        <f t="shared" ca="1" si="539"/>
        <v>9.0683908097491828E-2</v>
      </c>
      <c r="HN43">
        <f t="shared" ca="1" si="540"/>
        <v>9.0683908097491828E-2</v>
      </c>
      <c r="HP43">
        <f t="shared" si="541"/>
        <v>1.7005248632183865</v>
      </c>
      <c r="HQ43">
        <f t="shared" si="672"/>
        <v>0.63</v>
      </c>
      <c r="HR43">
        <f t="shared" si="543"/>
        <v>0.65999999999999992</v>
      </c>
      <c r="HS43">
        <f t="shared" si="544"/>
        <v>2.3550596259109202</v>
      </c>
      <c r="HT43">
        <f t="shared" si="545"/>
        <v>3.0095943886034533</v>
      </c>
      <c r="HU43">
        <f t="shared" si="339"/>
        <v>0.65453476269253341</v>
      </c>
      <c r="HV43" t="str">
        <f t="shared" si="340"/>
        <v>No Curl</v>
      </c>
      <c r="HW43">
        <f t="shared" si="546"/>
        <v>4.9357203299864949</v>
      </c>
      <c r="HX43">
        <f t="shared" si="547"/>
        <v>0</v>
      </c>
      <c r="HY43">
        <f t="shared" si="341"/>
        <v>2.9401740038220816</v>
      </c>
      <c r="HZ43">
        <f t="shared" si="548"/>
        <v>6.3907704151102083</v>
      </c>
      <c r="IA43">
        <f t="shared" si="549"/>
        <v>0</v>
      </c>
      <c r="IB43">
        <f t="shared" si="550"/>
        <v>9.2924576488490174E-2</v>
      </c>
      <c r="IC43">
        <f t="shared" ca="1" si="551"/>
        <v>9.6363752050828019E-2</v>
      </c>
      <c r="ID43">
        <f t="shared" ca="1" si="552"/>
        <v>9.6363752050828019E-2</v>
      </c>
      <c r="IF43">
        <f t="shared" si="553"/>
        <v>1.6596359213513996</v>
      </c>
      <c r="IG43">
        <f t="shared" si="673"/>
        <v>0.63</v>
      </c>
      <c r="IH43">
        <f t="shared" si="555"/>
        <v>0.65999999999999992</v>
      </c>
      <c r="II43">
        <f t="shared" si="556"/>
        <v>2.3652640434211367</v>
      </c>
      <c r="IJ43">
        <f t="shared" si="557"/>
        <v>3.0708921654908736</v>
      </c>
      <c r="IK43">
        <f t="shared" si="345"/>
        <v>0.70562812206973702</v>
      </c>
      <c r="IL43" t="str">
        <f t="shared" si="346"/>
        <v>No Curl</v>
      </c>
      <c r="IM43">
        <f t="shared" si="558"/>
        <v>4.9559043057456904</v>
      </c>
      <c r="IN43">
        <f t="shared" si="559"/>
        <v>0</v>
      </c>
      <c r="IO43">
        <f t="shared" si="347"/>
        <v>2.9971940779005197</v>
      </c>
      <c r="IP43">
        <f t="shared" si="560"/>
        <v>6.7602346942328682</v>
      </c>
      <c r="IQ43">
        <f t="shared" si="561"/>
        <v>0</v>
      </c>
      <c r="IR43">
        <f t="shared" si="562"/>
        <v>9.307950935865314E-2</v>
      </c>
      <c r="IS43">
        <f t="shared" ca="1" si="563"/>
        <v>0.10184690451849546</v>
      </c>
      <c r="IT43">
        <f t="shared" ca="1" si="564"/>
        <v>0.10184690451849546</v>
      </c>
      <c r="IV43">
        <f t="shared" si="565"/>
        <v>1.4762241915897476</v>
      </c>
      <c r="IW43">
        <f t="shared" si="674"/>
        <v>0.65999999999999992</v>
      </c>
      <c r="IX43">
        <f t="shared" si="567"/>
        <v>0.65999999999999992</v>
      </c>
      <c r="IY43">
        <f t="shared" si="568"/>
        <v>2.4385411088711875</v>
      </c>
      <c r="IZ43">
        <f t="shared" si="569"/>
        <v>3.4008580261526258</v>
      </c>
      <c r="JA43">
        <f t="shared" si="351"/>
        <v>0.96231691728143909</v>
      </c>
      <c r="JB43" t="str">
        <f t="shared" si="352"/>
        <v>No Curl</v>
      </c>
      <c r="JC43">
        <f t="shared" si="570"/>
        <v>5.1082478494719208</v>
      </c>
      <c r="JD43">
        <f t="shared" si="571"/>
        <v>0</v>
      </c>
      <c r="JE43">
        <f t="shared" si="353"/>
        <v>3.3071214843775634</v>
      </c>
      <c r="JF43">
        <f t="shared" si="572"/>
        <v>8.3657487798688894</v>
      </c>
      <c r="JG43">
        <f t="shared" si="573"/>
        <v>0</v>
      </c>
      <c r="JH43">
        <f t="shared" si="574"/>
        <v>9.8534847371275922E-2</v>
      </c>
      <c r="JI43">
        <f t="shared" ca="1" si="575"/>
        <v>0.12820085834041869</v>
      </c>
      <c r="JJ43">
        <f t="shared" ca="1" si="576"/>
        <v>0.12820085834041869</v>
      </c>
      <c r="JL43">
        <f t="shared" si="577"/>
        <v>1.0837206718073957</v>
      </c>
      <c r="JM43">
        <f t="shared" si="675"/>
        <v>1.1510400000000001</v>
      </c>
      <c r="JN43">
        <f t="shared" si="579"/>
        <v>0.72</v>
      </c>
      <c r="JO43">
        <f t="shared" si="580"/>
        <v>2.5947686191368149</v>
      </c>
      <c r="JP43">
        <f t="shared" si="581"/>
        <v>4.1058165664662347</v>
      </c>
      <c r="JQ43">
        <f t="shared" si="357"/>
        <v>1.5110479473294194</v>
      </c>
      <c r="JR43" t="str">
        <f t="shared" si="358"/>
        <v>No Curl</v>
      </c>
      <c r="JS43">
        <f t="shared" si="582"/>
        <v>5.4804285572754079</v>
      </c>
      <c r="JT43">
        <f t="shared" si="583"/>
        <v>0</v>
      </c>
      <c r="JU43">
        <f t="shared" si="359"/>
        <v>3.9758205668178346</v>
      </c>
      <c r="JV43">
        <f t="shared" si="584"/>
        <v>10.954517228068074</v>
      </c>
      <c r="JW43">
        <f t="shared" si="585"/>
        <v>0</v>
      </c>
      <c r="JX43">
        <f t="shared" si="586"/>
        <v>0.1017224877710763</v>
      </c>
      <c r="JY43">
        <f t="shared" ca="1" si="587"/>
        <v>0.17080797651140001</v>
      </c>
      <c r="JZ43">
        <f t="shared" ca="1" si="588"/>
        <v>0.17080797651140001</v>
      </c>
      <c r="KB43">
        <f t="shared" si="589"/>
        <v>0.60768104053311145</v>
      </c>
      <c r="KC43">
        <f t="shared" si="676"/>
        <v>1.6118399999999999</v>
      </c>
      <c r="KD43">
        <f t="shared" si="591"/>
        <v>0.75</v>
      </c>
      <c r="KE43">
        <f t="shared" si="592"/>
        <v>2.6908287826469759</v>
      </c>
      <c r="KF43">
        <f t="shared" si="593"/>
        <v>4.7739765247608412</v>
      </c>
      <c r="KG43">
        <f t="shared" si="363"/>
        <v>2.0831477421138649</v>
      </c>
      <c r="KH43" t="str">
        <f t="shared" si="364"/>
        <v>No Curl</v>
      </c>
      <c r="KI43">
        <f t="shared" si="594"/>
        <v>5.7370434186971471</v>
      </c>
      <c r="KJ43">
        <f t="shared" si="595"/>
        <v>0</v>
      </c>
      <c r="KK43">
        <f t="shared" si="365"/>
        <v>4.6139886312608249</v>
      </c>
      <c r="KL43">
        <f t="shared" si="596"/>
        <v>13.046550579252797</v>
      </c>
      <c r="KM43">
        <f t="shared" si="597"/>
        <v>0</v>
      </c>
      <c r="KN43">
        <f t="shared" si="598"/>
        <v>0.10524029869415065</v>
      </c>
      <c r="KO43">
        <f t="shared" ca="1" si="599"/>
        <v>0.20730635369055533</v>
      </c>
      <c r="KP43">
        <f t="shared" ca="1" si="600"/>
        <v>0.20730635369055533</v>
      </c>
      <c r="KR43">
        <f t="shared" si="601"/>
        <v>0.10507012582201737</v>
      </c>
      <c r="KS43">
        <f t="shared" si="677"/>
        <v>1.7978399999999999</v>
      </c>
      <c r="KT43">
        <f t="shared" si="603"/>
        <v>0.77999999999999992</v>
      </c>
      <c r="KU43">
        <f t="shared" si="604"/>
        <v>2.7412558018300355</v>
      </c>
      <c r="KV43">
        <f t="shared" si="605"/>
        <v>5.3774414778380537</v>
      </c>
      <c r="KW43">
        <f t="shared" si="369"/>
        <v>2.6361856760080182</v>
      </c>
      <c r="KX43" t="str">
        <f t="shared" si="370"/>
        <v>No Curl</v>
      </c>
      <c r="KY43">
        <f t="shared" si="606"/>
        <v>5.8675497259194991</v>
      </c>
      <c r="KZ43">
        <f t="shared" si="607"/>
        <v>0</v>
      </c>
      <c r="LA43">
        <f t="shared" si="371"/>
        <v>5.1942807894465108</v>
      </c>
      <c r="LB43">
        <f t="shared" si="608"/>
        <v>14.700032173356535</v>
      </c>
      <c r="LC43">
        <f t="shared" si="609"/>
        <v>0</v>
      </c>
      <c r="LD43">
        <f t="shared" si="610"/>
        <v>0.10716931613985525</v>
      </c>
      <c r="LE43">
        <f t="shared" ca="1" si="611"/>
        <v>0.23559841337911461</v>
      </c>
      <c r="LF43">
        <f t="shared" ca="1" si="612"/>
        <v>0.23559841337911461</v>
      </c>
      <c r="LH43">
        <f t="shared" si="613"/>
        <v>-0.44049148274530209</v>
      </c>
      <c r="LI43">
        <f t="shared" si="678"/>
        <v>1.7087399999999999</v>
      </c>
      <c r="LJ43">
        <f t="shared" si="615"/>
        <v>0.80999999999999994</v>
      </c>
      <c r="LK43">
        <f t="shared" si="616"/>
        <v>2.7279363089615876</v>
      </c>
      <c r="LL43">
        <f t="shared" si="617"/>
        <v>5.8963641006684764</v>
      </c>
      <c r="LM43">
        <f t="shared" si="375"/>
        <v>3.1684277917068893</v>
      </c>
      <c r="LN43" t="str">
        <f t="shared" si="376"/>
        <v>No Curl</v>
      </c>
      <c r="LO43">
        <f t="shared" si="618"/>
        <v>5.8341838088746405</v>
      </c>
      <c r="LP43">
        <f t="shared" si="619"/>
        <v>0</v>
      </c>
      <c r="LQ43">
        <f t="shared" si="377"/>
        <v>5.6965913142371498</v>
      </c>
      <c r="LR43">
        <f t="shared" si="620"/>
        <v>16.146754124357088</v>
      </c>
      <c r="LS43">
        <f t="shared" si="621"/>
        <v>0</v>
      </c>
      <c r="LT43">
        <f t="shared" si="622"/>
        <v>0.10644674959488905</v>
      </c>
      <c r="LU43">
        <f t="shared" ca="1" si="623"/>
        <v>0.25722897421722585</v>
      </c>
      <c r="LV43">
        <f t="shared" ca="1" si="624"/>
        <v>0.25722897421722585</v>
      </c>
      <c r="LX43">
        <f t="shared" si="625"/>
        <v>-0.97965467134168904</v>
      </c>
      <c r="LY43">
        <f t="shared" si="679"/>
        <v>1.2698399999999999</v>
      </c>
      <c r="LZ43">
        <f t="shared" si="627"/>
        <v>0.84</v>
      </c>
      <c r="MA43">
        <f t="shared" si="628"/>
        <v>2.6596612787925094</v>
      </c>
      <c r="MB43">
        <f t="shared" si="629"/>
        <v>6.2989772289267094</v>
      </c>
      <c r="MC43">
        <f t="shared" si="381"/>
        <v>3.6393159501341992</v>
      </c>
      <c r="MD43" t="str">
        <f t="shared" si="382"/>
        <v>No Curl</v>
      </c>
      <c r="ME43">
        <f t="shared" si="630"/>
        <v>5.6453715881704758</v>
      </c>
      <c r="MF43">
        <f t="shared" si="631"/>
        <v>0</v>
      </c>
      <c r="MG43">
        <f t="shared" si="383"/>
        <v>6.089625663975359</v>
      </c>
      <c r="MH43">
        <f t="shared" si="632"/>
        <v>17.38630990665321</v>
      </c>
      <c r="MI43">
        <f t="shared" si="633"/>
        <v>0</v>
      </c>
      <c r="MJ43">
        <f t="shared" si="634"/>
        <v>0.10529987443059004</v>
      </c>
      <c r="MK43">
        <f t="shared" ca="1" si="635"/>
        <v>0.27297099926300644</v>
      </c>
      <c r="ML43">
        <f t="shared" ca="1" si="636"/>
        <v>0.27297099926300644</v>
      </c>
      <c r="MN43">
        <f t="shared" si="637"/>
        <v>-1.5383443262240108</v>
      </c>
      <c r="MO43">
        <f t="shared" si="680"/>
        <v>0.65999999999999992</v>
      </c>
      <c r="MP43">
        <f t="shared" si="639"/>
        <v>0.87</v>
      </c>
      <c r="MQ43">
        <f t="shared" si="640"/>
        <v>2.4825397127930038</v>
      </c>
      <c r="MR43">
        <f t="shared" si="641"/>
        <v>6.503423751810022</v>
      </c>
      <c r="MS43">
        <f t="shared" si="387"/>
        <v>4.020884039017016</v>
      </c>
      <c r="MT43" t="str">
        <f t="shared" si="388"/>
        <v>No Curl</v>
      </c>
      <c r="MU43">
        <f t="shared" si="642"/>
        <v>5.2236210913125838</v>
      </c>
      <c r="MV43">
        <f t="shared" si="643"/>
        <v>0</v>
      </c>
      <c r="MW43">
        <f t="shared" si="389"/>
        <v>6.2944301173812516</v>
      </c>
      <c r="MX43">
        <f t="shared" si="644"/>
        <v>18.626653307038044</v>
      </c>
      <c r="MY43">
        <f t="shared" si="645"/>
        <v>0</v>
      </c>
      <c r="MZ43">
        <f t="shared" si="646"/>
        <v>0.10249886311693747</v>
      </c>
      <c r="NA43">
        <f t="shared" ca="1" si="647"/>
        <v>0.28384300555459613</v>
      </c>
      <c r="NB43">
        <f t="shared" ca="1" si="648"/>
        <v>0.28384300555459613</v>
      </c>
    </row>
    <row r="44" spans="1:366" x14ac:dyDescent="0.25">
      <c r="A44">
        <v>-2.71</v>
      </c>
      <c r="B44">
        <f t="shared" si="6"/>
        <v>0.01</v>
      </c>
      <c r="C44">
        <f>(Overview!C3*10/C$13)*$B44</f>
        <v>0.6</v>
      </c>
      <c r="D44">
        <f t="shared" si="7"/>
        <v>0.6</v>
      </c>
      <c r="E44">
        <f t="shared" si="8"/>
        <v>1</v>
      </c>
      <c r="F44">
        <f t="shared" si="9"/>
        <v>0.01</v>
      </c>
      <c r="H44">
        <v>21</v>
      </c>
      <c r="I44">
        <v>2.1</v>
      </c>
      <c r="J44">
        <f t="shared" si="390"/>
        <v>2.0599999999999969</v>
      </c>
      <c r="K44">
        <f t="shared" si="391"/>
        <v>0.6</v>
      </c>
      <c r="L44">
        <f t="shared" si="392"/>
        <v>0.99677419354838703</v>
      </c>
      <c r="M44" t="str">
        <f t="shared" si="262"/>
        <v>No Curl</v>
      </c>
      <c r="N44">
        <f t="shared" si="649"/>
        <v>4.4729999999999972</v>
      </c>
      <c r="P44">
        <f t="shared" si="650"/>
        <v>2.2421798300708891</v>
      </c>
      <c r="Q44">
        <f t="shared" si="651"/>
        <v>0.6</v>
      </c>
      <c r="R44">
        <f t="shared" si="652"/>
        <v>0.5842592592592557</v>
      </c>
      <c r="S44">
        <f t="shared" si="653"/>
        <v>2.2805831932256075</v>
      </c>
      <c r="T44">
        <f t="shared" si="654"/>
        <v>2.3189865563803265</v>
      </c>
      <c r="U44">
        <f t="shared" si="393"/>
        <v>3.8403363154718706E-2</v>
      </c>
      <c r="V44" t="str">
        <f t="shared" si="655"/>
        <v>Weak initial curl</v>
      </c>
      <c r="W44">
        <f t="shared" si="394"/>
        <v>5.0179482558484709</v>
      </c>
      <c r="X44">
        <f t="shared" si="656"/>
        <v>2.8931686416984486E-4</v>
      </c>
      <c r="Y44">
        <f t="shared" si="263"/>
        <v>2.313921153626163</v>
      </c>
      <c r="Z44">
        <f t="shared" si="657"/>
        <v>0.47546474924950322</v>
      </c>
      <c r="AA44">
        <f t="shared" si="658"/>
        <v>-3.4270773543871078E-4</v>
      </c>
      <c r="AB44">
        <f t="shared" si="395"/>
        <v>3.6824462309965854E-2</v>
      </c>
      <c r="AC44">
        <f t="shared" ca="1" si="396"/>
        <v>5.6987947699007144E-3</v>
      </c>
      <c r="AD44">
        <f t="shared" ca="1" si="659"/>
        <v>5.3560870344620034E-3</v>
      </c>
      <c r="AF44">
        <f t="shared" si="397"/>
        <v>2.2125398481042935</v>
      </c>
      <c r="AG44">
        <f t="shared" si="660"/>
        <v>0.6</v>
      </c>
      <c r="AH44">
        <f t="shared" si="399"/>
        <v>0.58796296296295925</v>
      </c>
      <c r="AI44">
        <f t="shared" si="400"/>
        <v>2.2882220781720237</v>
      </c>
      <c r="AJ44">
        <f t="shared" si="401"/>
        <v>2.3639043082397553</v>
      </c>
      <c r="AK44">
        <f t="shared" si="267"/>
        <v>7.5682230067730893E-2</v>
      </c>
      <c r="AL44" t="str">
        <f t="shared" si="268"/>
        <v>Weak initial curl</v>
      </c>
      <c r="AM44">
        <f t="shared" si="402"/>
        <v>5.035938143184965</v>
      </c>
      <c r="AN44">
        <f t="shared" si="403"/>
        <v>-8.9766919474567675E-4</v>
      </c>
      <c r="AO44">
        <f t="shared" si="269"/>
        <v>2.3540689752676238</v>
      </c>
      <c r="AP44">
        <f t="shared" si="404"/>
        <v>0.92105609092004259</v>
      </c>
      <c r="AQ44">
        <f t="shared" si="405"/>
        <v>-1.5372376638140371E-3</v>
      </c>
      <c r="AR44">
        <f t="shared" si="406"/>
        <v>5.1881831670334458E-2</v>
      </c>
      <c r="AS44">
        <f t="shared" ca="1" si="407"/>
        <v>1.3652697821332261E-2</v>
      </c>
      <c r="AT44">
        <f t="shared" ca="1" si="408"/>
        <v>1.2115460157518224E-2</v>
      </c>
      <c r="AV44">
        <f t="shared" si="409"/>
        <v>2.182969535598672</v>
      </c>
      <c r="AW44">
        <f t="shared" si="661"/>
        <v>0.6</v>
      </c>
      <c r="AX44">
        <f t="shared" si="411"/>
        <v>0.59259259259258867</v>
      </c>
      <c r="AY44">
        <f t="shared" si="412"/>
        <v>2.2964470271597013</v>
      </c>
      <c r="AZ44">
        <f t="shared" si="413"/>
        <v>2.4099245187207305</v>
      </c>
      <c r="BA44">
        <f t="shared" si="273"/>
        <v>0.11347749156102926</v>
      </c>
      <c r="BB44" t="str">
        <f t="shared" si="274"/>
        <v>Weak initial curl</v>
      </c>
      <c r="BC44">
        <f t="shared" si="414"/>
        <v>5.0553603183664411</v>
      </c>
      <c r="BD44">
        <f t="shared" si="415"/>
        <v>-6.348731700874207E-4</v>
      </c>
      <c r="BE44">
        <f t="shared" si="275"/>
        <v>2.3953934860956303</v>
      </c>
      <c r="BF44">
        <f t="shared" si="416"/>
        <v>1.357269589327033</v>
      </c>
      <c r="BG44">
        <f t="shared" si="417"/>
        <v>-6.7877454586846484E-4</v>
      </c>
      <c r="BH44">
        <f t="shared" si="418"/>
        <v>5.8091475492897698E-2</v>
      </c>
      <c r="BI44">
        <f t="shared" ca="1" si="419"/>
        <v>2.1066375012788997E-2</v>
      </c>
      <c r="BJ44">
        <f t="shared" ca="1" si="420"/>
        <v>2.0387600466920532E-2</v>
      </c>
      <c r="BL44">
        <f t="shared" si="421"/>
        <v>2.1543661939934236</v>
      </c>
      <c r="BM44">
        <f t="shared" si="662"/>
        <v>0.6</v>
      </c>
      <c r="BN44">
        <f t="shared" si="423"/>
        <v>0.5972222222222181</v>
      </c>
      <c r="BO44">
        <f t="shared" si="424"/>
        <v>2.3045267579312774</v>
      </c>
      <c r="BP44">
        <f t="shared" si="425"/>
        <v>2.4546873218691307</v>
      </c>
      <c r="BQ44">
        <f t="shared" si="279"/>
        <v>0.1501605639378536</v>
      </c>
      <c r="BR44" t="str">
        <f t="shared" si="280"/>
        <v>No Curl</v>
      </c>
      <c r="BS44">
        <f t="shared" si="426"/>
        <v>5.0753302919268295</v>
      </c>
      <c r="BT44">
        <f t="shared" si="427"/>
        <v>0</v>
      </c>
      <c r="BU44">
        <f t="shared" si="281"/>
        <v>2.4357270553129911</v>
      </c>
      <c r="BV44">
        <f t="shared" si="428"/>
        <v>1.766398575112506</v>
      </c>
      <c r="BW44">
        <f t="shared" si="429"/>
        <v>0</v>
      </c>
      <c r="BX44">
        <f t="shared" si="430"/>
        <v>6.2361494004690564E-2</v>
      </c>
      <c r="BY44">
        <f t="shared" ca="1" si="431"/>
        <v>2.8061281902422901E-2</v>
      </c>
      <c r="BZ44">
        <f t="shared" ca="1" si="432"/>
        <v>2.8061281902422901E-2</v>
      </c>
      <c r="CB44">
        <f t="shared" si="433"/>
        <v>2.1215243997387803</v>
      </c>
      <c r="CC44">
        <f t="shared" si="663"/>
        <v>0.6</v>
      </c>
      <c r="CD44">
        <f t="shared" si="435"/>
        <v>0.63</v>
      </c>
      <c r="CE44">
        <f t="shared" si="436"/>
        <v>2.3132089132632712</v>
      </c>
      <c r="CF44">
        <f t="shared" si="437"/>
        <v>2.5048934267877638</v>
      </c>
      <c r="CG44">
        <f t="shared" si="285"/>
        <v>0.19168451352449178</v>
      </c>
      <c r="CH44" t="str">
        <f t="shared" si="286"/>
        <v>No Curl</v>
      </c>
      <c r="CI44">
        <f t="shared" si="438"/>
        <v>5.0961984676001082</v>
      </c>
      <c r="CJ44">
        <f t="shared" si="439"/>
        <v>0</v>
      </c>
      <c r="CK44">
        <f t="shared" si="287"/>
        <v>2.4810644314090586</v>
      </c>
      <c r="CL44">
        <f t="shared" si="440"/>
        <v>2.2138576470297489</v>
      </c>
      <c r="CM44">
        <f t="shared" si="441"/>
        <v>0</v>
      </c>
      <c r="CN44">
        <f t="shared" si="442"/>
        <v>6.3752764483375635E-2</v>
      </c>
      <c r="CO44">
        <f t="shared" ca="1" si="443"/>
        <v>3.5061521039313412E-2</v>
      </c>
      <c r="CP44">
        <f t="shared" ca="1" si="444"/>
        <v>3.5061521039313412E-2</v>
      </c>
      <c r="CR44">
        <f t="shared" si="445"/>
        <v>2.045795660161561</v>
      </c>
      <c r="CS44">
        <f t="shared" si="664"/>
        <v>0.6</v>
      </c>
      <c r="CT44">
        <f t="shared" si="447"/>
        <v>0.63</v>
      </c>
      <c r="CU44">
        <f t="shared" si="448"/>
        <v>2.293340220136308</v>
      </c>
      <c r="CV44">
        <f t="shared" si="449"/>
        <v>2.5408847801110559</v>
      </c>
      <c r="CW44">
        <f t="shared" si="291"/>
        <v>0.24754455997474745</v>
      </c>
      <c r="CX44" t="str">
        <f t="shared" si="292"/>
        <v>No Curl</v>
      </c>
      <c r="CY44">
        <f t="shared" si="450"/>
        <v>5.0543232091294916</v>
      </c>
      <c r="CZ44">
        <f t="shared" si="451"/>
        <v>0</v>
      </c>
      <c r="DA44">
        <f t="shared" si="293"/>
        <v>2.5107727227720731</v>
      </c>
      <c r="DB44">
        <f t="shared" si="452"/>
        <v>2.8256260015367745</v>
      </c>
      <c r="DC44">
        <f t="shared" si="453"/>
        <v>0</v>
      </c>
      <c r="DD44">
        <f t="shared" si="454"/>
        <v>7.6269873882368555E-2</v>
      </c>
      <c r="DE44">
        <f t="shared" ca="1" si="455"/>
        <v>4.4977069460335445E-2</v>
      </c>
      <c r="DF44">
        <f t="shared" ca="1" si="456"/>
        <v>4.4977069460335445E-2</v>
      </c>
      <c r="DH44">
        <f t="shared" si="457"/>
        <v>1.9952799756542716</v>
      </c>
      <c r="DI44">
        <f t="shared" si="665"/>
        <v>0.6</v>
      </c>
      <c r="DJ44">
        <f t="shared" si="459"/>
        <v>0.63</v>
      </c>
      <c r="DK44">
        <f t="shared" si="460"/>
        <v>2.2934763496434858</v>
      </c>
      <c r="DL44">
        <f t="shared" si="461"/>
        <v>2.5916727236327</v>
      </c>
      <c r="DM44">
        <f t="shared" si="297"/>
        <v>0.29819637398921417</v>
      </c>
      <c r="DN44" t="str">
        <f t="shared" si="298"/>
        <v>No Curl</v>
      </c>
      <c r="DO44">
        <f t="shared" si="462"/>
        <v>5.0544525321613101</v>
      </c>
      <c r="DP44">
        <f t="shared" si="463"/>
        <v>0</v>
      </c>
      <c r="DQ44">
        <f t="shared" si="299"/>
        <v>2.5560742080880705</v>
      </c>
      <c r="DR44">
        <f t="shared" si="464"/>
        <v>3.3440142976426146</v>
      </c>
      <c r="DS44">
        <f t="shared" si="465"/>
        <v>0</v>
      </c>
      <c r="DT44">
        <f t="shared" si="466"/>
        <v>8.19926236939377E-2</v>
      </c>
      <c r="DU44">
        <f t="shared" ca="1" si="467"/>
        <v>5.285935126119333E-2</v>
      </c>
      <c r="DV44">
        <f t="shared" ca="1" si="468"/>
        <v>5.285935126119333E-2</v>
      </c>
      <c r="DX44">
        <f t="shared" si="469"/>
        <v>1.9435317443828668</v>
      </c>
      <c r="DY44">
        <f t="shared" si="666"/>
        <v>0.63</v>
      </c>
      <c r="DZ44">
        <f t="shared" si="471"/>
        <v>0.63</v>
      </c>
      <c r="EA44">
        <f t="shared" si="472"/>
        <v>2.2927977013160401</v>
      </c>
      <c r="EB44">
        <f t="shared" si="473"/>
        <v>2.6420636582492123</v>
      </c>
      <c r="EC44">
        <f t="shared" si="303"/>
        <v>0.34926595693317275</v>
      </c>
      <c r="ED44" t="str">
        <f t="shared" si="304"/>
        <v>No Curl</v>
      </c>
      <c r="EE44">
        <f t="shared" si="474"/>
        <v>5.0544328162502365</v>
      </c>
      <c r="EF44">
        <f t="shared" si="475"/>
        <v>0</v>
      </c>
      <c r="EG44">
        <f t="shared" si="305"/>
        <v>2.6011396893765024</v>
      </c>
      <c r="EH44">
        <f t="shared" si="476"/>
        <v>3.8495681649893601</v>
      </c>
      <c r="EI44">
        <f t="shared" si="477"/>
        <v>0</v>
      </c>
      <c r="EJ44">
        <f t="shared" si="478"/>
        <v>8.4735617081962492E-2</v>
      </c>
      <c r="EK44">
        <f t="shared" ca="1" si="479"/>
        <v>6.0569849071351038E-2</v>
      </c>
      <c r="EL44">
        <f t="shared" ca="1" si="480"/>
        <v>6.0569849071351038E-2</v>
      </c>
      <c r="EN44">
        <f t="shared" si="481"/>
        <v>1.9019378693804025</v>
      </c>
      <c r="EO44">
        <f t="shared" si="667"/>
        <v>0.63</v>
      </c>
      <c r="EP44">
        <f t="shared" si="483"/>
        <v>0.63</v>
      </c>
      <c r="EQ44">
        <f t="shared" si="484"/>
        <v>2.3021277759138612</v>
      </c>
      <c r="ER44">
        <f t="shared" si="485"/>
        <v>2.7023176824473203</v>
      </c>
      <c r="ES44">
        <f t="shared" si="309"/>
        <v>0.40018990653345887</v>
      </c>
      <c r="ET44" t="str">
        <f t="shared" si="310"/>
        <v>No Curl</v>
      </c>
      <c r="EU44">
        <f t="shared" si="486"/>
        <v>5.0750047204514992</v>
      </c>
      <c r="EV44">
        <f t="shared" si="487"/>
        <v>0</v>
      </c>
      <c r="EW44">
        <f t="shared" si="311"/>
        <v>2.6562496872523007</v>
      </c>
      <c r="EX44">
        <f t="shared" si="488"/>
        <v>4.3201762900976535</v>
      </c>
      <c r="EY44">
        <f t="shared" si="489"/>
        <v>0</v>
      </c>
      <c r="EZ44">
        <f t="shared" si="490"/>
        <v>8.8174663847800691E-2</v>
      </c>
      <c r="FA44">
        <f t="shared" ca="1" si="491"/>
        <v>6.7835243853438087E-2</v>
      </c>
      <c r="FB44">
        <f t="shared" ca="1" si="492"/>
        <v>6.7835243853438087E-2</v>
      </c>
      <c r="FD44">
        <f t="shared" si="493"/>
        <v>1.8513187747321462</v>
      </c>
      <c r="FE44">
        <f t="shared" si="668"/>
        <v>0.63</v>
      </c>
      <c r="FF44">
        <f t="shared" si="495"/>
        <v>0.63</v>
      </c>
      <c r="FG44">
        <f t="shared" si="496"/>
        <v>2.3011380531134855</v>
      </c>
      <c r="FH44">
        <f t="shared" si="497"/>
        <v>2.7509573314948264</v>
      </c>
      <c r="FI44">
        <f t="shared" si="315"/>
        <v>0.44981927838134006</v>
      </c>
      <c r="FJ44" t="str">
        <f t="shared" si="316"/>
        <v>No Curl</v>
      </c>
      <c r="FK44">
        <f t="shared" si="498"/>
        <v>5.0736561504578122</v>
      </c>
      <c r="FL44">
        <f t="shared" si="499"/>
        <v>0</v>
      </c>
      <c r="FM44">
        <f t="shared" si="317"/>
        <v>2.7000764865369296</v>
      </c>
      <c r="FN44">
        <f t="shared" si="500"/>
        <v>4.7781319697991824</v>
      </c>
      <c r="FO44">
        <f t="shared" si="501"/>
        <v>0</v>
      </c>
      <c r="FP44">
        <f t="shared" si="502"/>
        <v>8.9612295735971015E-2</v>
      </c>
      <c r="FQ44">
        <f t="shared" ca="1" si="503"/>
        <v>7.5009453448238617E-2</v>
      </c>
      <c r="FR44">
        <f t="shared" ca="1" si="504"/>
        <v>7.5009453448238617E-2</v>
      </c>
      <c r="FT44">
        <f t="shared" si="505"/>
        <v>1.8085835467638496</v>
      </c>
      <c r="FU44">
        <f t="shared" si="669"/>
        <v>0.63</v>
      </c>
      <c r="FV44">
        <f t="shared" si="507"/>
        <v>0.63</v>
      </c>
      <c r="FW44">
        <f t="shared" si="508"/>
        <v>2.3090001281775527</v>
      </c>
      <c r="FX44">
        <f t="shared" si="509"/>
        <v>2.8094167095912566</v>
      </c>
      <c r="FY44">
        <f t="shared" si="321"/>
        <v>0.50041658141370349</v>
      </c>
      <c r="FZ44" t="str">
        <f t="shared" si="322"/>
        <v>No Curl</v>
      </c>
      <c r="GA44">
        <f t="shared" si="510"/>
        <v>5.0906172611008333</v>
      </c>
      <c r="GB44">
        <f t="shared" si="511"/>
        <v>0</v>
      </c>
      <c r="GC44">
        <f t="shared" si="323"/>
        <v>2.7537641786426308</v>
      </c>
      <c r="GD44">
        <f t="shared" si="512"/>
        <v>5.213110868790249</v>
      </c>
      <c r="GE44">
        <f t="shared" si="513"/>
        <v>0</v>
      </c>
      <c r="GF44">
        <f t="shared" si="514"/>
        <v>9.215848804886885E-2</v>
      </c>
      <c r="GG44">
        <f t="shared" ca="1" si="515"/>
        <v>8.2038360470461855E-2</v>
      </c>
      <c r="GH44">
        <f t="shared" ca="1" si="516"/>
        <v>8.2038360470461855E-2</v>
      </c>
      <c r="GJ44">
        <f t="shared" si="517"/>
        <v>1.7748878597378965</v>
      </c>
      <c r="GK44">
        <f t="shared" si="670"/>
        <v>0.63</v>
      </c>
      <c r="GL44">
        <f t="shared" si="519"/>
        <v>0.63</v>
      </c>
      <c r="GM44">
        <f t="shared" si="520"/>
        <v>2.3272088054454807</v>
      </c>
      <c r="GN44">
        <f t="shared" si="521"/>
        <v>2.8795297511530649</v>
      </c>
      <c r="GO44">
        <f t="shared" si="327"/>
        <v>0.55232094570758417</v>
      </c>
      <c r="GP44" t="str">
        <f t="shared" si="328"/>
        <v>No Curl</v>
      </c>
      <c r="GQ44">
        <f t="shared" si="522"/>
        <v>5.1303226923683081</v>
      </c>
      <c r="GR44">
        <f t="shared" si="523"/>
        <v>0</v>
      </c>
      <c r="GS44">
        <f t="shared" si="329"/>
        <v>2.8190918326663299</v>
      </c>
      <c r="GT44">
        <f t="shared" si="524"/>
        <v>5.6217559520204308</v>
      </c>
      <c r="GU44">
        <f t="shared" si="525"/>
        <v>0</v>
      </c>
      <c r="GV44">
        <f t="shared" si="526"/>
        <v>9.3210431887022993E-2</v>
      </c>
      <c r="GW44">
        <f t="shared" ca="1" si="527"/>
        <v>8.8119760786559975E-2</v>
      </c>
      <c r="GX44">
        <f t="shared" ca="1" si="528"/>
        <v>8.8119760786559975E-2</v>
      </c>
      <c r="GZ44">
        <f t="shared" si="529"/>
        <v>1.7340794368142716</v>
      </c>
      <c r="HA44">
        <f t="shared" si="671"/>
        <v>0.63</v>
      </c>
      <c r="HB44">
        <f t="shared" si="531"/>
        <v>0.63</v>
      </c>
      <c r="HC44">
        <f t="shared" si="532"/>
        <v>2.3357569659013255</v>
      </c>
      <c r="HD44">
        <f t="shared" si="533"/>
        <v>2.9374344949883806</v>
      </c>
      <c r="HE44">
        <f t="shared" si="333"/>
        <v>0.60167752908705452</v>
      </c>
      <c r="HF44" t="str">
        <f t="shared" si="334"/>
        <v>No Curl</v>
      </c>
      <c r="HG44">
        <f t="shared" si="534"/>
        <v>5.1503578270824191</v>
      </c>
      <c r="HH44">
        <f t="shared" si="535"/>
        <v>0</v>
      </c>
      <c r="HI44">
        <f t="shared" si="335"/>
        <v>2.8726212753028566</v>
      </c>
      <c r="HJ44">
        <f t="shared" si="536"/>
        <v>6.011393095138617</v>
      </c>
      <c r="HK44">
        <f t="shared" si="537"/>
        <v>0</v>
      </c>
      <c r="HL44">
        <f t="shared" si="538"/>
        <v>9.7276075236903251E-2</v>
      </c>
      <c r="HM44">
        <f t="shared" ca="1" si="539"/>
        <v>9.5218103502366411E-2</v>
      </c>
      <c r="HN44">
        <f t="shared" ca="1" si="540"/>
        <v>9.5218103502366411E-2</v>
      </c>
      <c r="HP44">
        <f t="shared" si="541"/>
        <v>1.6930057208582439</v>
      </c>
      <c r="HQ44">
        <f t="shared" si="672"/>
        <v>0.63</v>
      </c>
      <c r="HR44">
        <f t="shared" si="543"/>
        <v>0.63</v>
      </c>
      <c r="HS44">
        <f t="shared" si="544"/>
        <v>2.3446463535284545</v>
      </c>
      <c r="HT44">
        <f t="shared" si="545"/>
        <v>2.9962869861986645</v>
      </c>
      <c r="HU44">
        <f t="shared" si="339"/>
        <v>0.65164063267021033</v>
      </c>
      <c r="HV44" t="str">
        <f t="shared" si="340"/>
        <v>No Curl</v>
      </c>
      <c r="HW44">
        <f t="shared" si="546"/>
        <v>5.1712262925775869</v>
      </c>
      <c r="HX44">
        <f t="shared" si="547"/>
        <v>0</v>
      </c>
      <c r="HY44">
        <f t="shared" si="341"/>
        <v>2.9271735547392681</v>
      </c>
      <c r="HZ44">
        <f t="shared" si="548"/>
        <v>6.39077041511021</v>
      </c>
      <c r="IA44">
        <f t="shared" si="549"/>
        <v>0</v>
      </c>
      <c r="IB44">
        <f t="shared" si="550"/>
        <v>9.7570805312914677E-2</v>
      </c>
      <c r="IC44">
        <f t="shared" ca="1" si="551"/>
        <v>0.10118193965336941</v>
      </c>
      <c r="ID44">
        <f t="shared" ca="1" si="552"/>
        <v>0.10118193965336941</v>
      </c>
      <c r="IF44">
        <f t="shared" si="553"/>
        <v>1.6521057924839846</v>
      </c>
      <c r="IG44">
        <f t="shared" si="673"/>
        <v>0.63</v>
      </c>
      <c r="IH44">
        <f t="shared" si="555"/>
        <v>0.65999999999999992</v>
      </c>
      <c r="II44">
        <f t="shared" si="556"/>
        <v>2.3545323264082141</v>
      </c>
      <c r="IJ44">
        <f t="shared" si="557"/>
        <v>3.0569588603324434</v>
      </c>
      <c r="IK44">
        <f t="shared" si="345"/>
        <v>0.70242653392422938</v>
      </c>
      <c r="IL44" t="str">
        <f t="shared" si="346"/>
        <v>No Curl</v>
      </c>
      <c r="IM44">
        <f t="shared" si="558"/>
        <v>5.1924307100878044</v>
      </c>
      <c r="IN44">
        <f t="shared" si="559"/>
        <v>0</v>
      </c>
      <c r="IO44">
        <f t="shared" si="347"/>
        <v>2.9835951569824508</v>
      </c>
      <c r="IP44">
        <f t="shared" si="560"/>
        <v>6.7602346942328673</v>
      </c>
      <c r="IQ44">
        <f t="shared" si="561"/>
        <v>0</v>
      </c>
      <c r="IR44">
        <f t="shared" si="562"/>
        <v>9.7733484826585795E-2</v>
      </c>
      <c r="IS44">
        <f t="shared" ca="1" si="563"/>
        <v>0.10693924974442023</v>
      </c>
      <c r="IT44">
        <f t="shared" ca="1" si="564"/>
        <v>0.10693924974442023</v>
      </c>
      <c r="IV44">
        <f t="shared" si="565"/>
        <v>1.4696590732656145</v>
      </c>
      <c r="IW44">
        <f t="shared" si="674"/>
        <v>0.65999999999999992</v>
      </c>
      <c r="IX44">
        <f t="shared" si="567"/>
        <v>0.65999999999999992</v>
      </c>
      <c r="IY44">
        <f t="shared" si="568"/>
        <v>2.4276963394864222</v>
      </c>
      <c r="IZ44">
        <f t="shared" si="569"/>
        <v>3.3857336057072285</v>
      </c>
      <c r="JA44">
        <f t="shared" si="351"/>
        <v>0.95803726622080698</v>
      </c>
      <c r="JB44" t="str">
        <f t="shared" si="352"/>
        <v>No Curl</v>
      </c>
      <c r="JC44">
        <f t="shared" si="570"/>
        <v>5.3521019603590396</v>
      </c>
      <c r="JD44">
        <f t="shared" si="571"/>
        <v>0</v>
      </c>
      <c r="JE44">
        <f t="shared" si="353"/>
        <v>3.2924139325159181</v>
      </c>
      <c r="JF44">
        <f t="shared" si="572"/>
        <v>8.3657487798688912</v>
      </c>
      <c r="JG44">
        <f t="shared" si="573"/>
        <v>0</v>
      </c>
      <c r="JH44">
        <f t="shared" si="574"/>
        <v>0.10346158973983971</v>
      </c>
      <c r="JI44">
        <f t="shared" ca="1" si="575"/>
        <v>0.1346109012574396</v>
      </c>
      <c r="JJ44">
        <f t="shared" ca="1" si="576"/>
        <v>0.1346109012574396</v>
      </c>
      <c r="JL44">
        <f t="shared" si="577"/>
        <v>1.0778004914598895</v>
      </c>
      <c r="JM44">
        <f t="shared" si="675"/>
        <v>1.1634599999999999</v>
      </c>
      <c r="JN44">
        <f t="shared" si="579"/>
        <v>0.72</v>
      </c>
      <c r="JO44">
        <f t="shared" si="580"/>
        <v>2.5805938427530446</v>
      </c>
      <c r="JP44">
        <f t="shared" si="581"/>
        <v>4.0833871940461997</v>
      </c>
      <c r="JQ44">
        <f t="shared" si="357"/>
        <v>1.5027933512931551</v>
      </c>
      <c r="JR44" t="str">
        <f t="shared" si="358"/>
        <v>No Curl</v>
      </c>
      <c r="JS44">
        <f t="shared" si="582"/>
        <v>5.739905419189089</v>
      </c>
      <c r="JT44">
        <f t="shared" si="583"/>
        <v>0</v>
      </c>
      <c r="JU44">
        <f t="shared" si="359"/>
        <v>3.9541013402706193</v>
      </c>
      <c r="JV44">
        <f t="shared" si="584"/>
        <v>10.954517228068074</v>
      </c>
      <c r="JW44">
        <f t="shared" si="585"/>
        <v>0</v>
      </c>
      <c r="JX44">
        <f t="shared" si="586"/>
        <v>0.10680861215963011</v>
      </c>
      <c r="JY44">
        <f t="shared" ca="1" si="587"/>
        <v>0.17934837533696998</v>
      </c>
      <c r="JZ44">
        <f t="shared" ca="1" si="588"/>
        <v>0.17934837533696998</v>
      </c>
      <c r="KB44">
        <f t="shared" si="589"/>
        <v>0.60387272341411513</v>
      </c>
      <c r="KC44">
        <f t="shared" si="676"/>
        <v>1.6118399999999999</v>
      </c>
      <c r="KD44">
        <f t="shared" si="591"/>
        <v>0.75</v>
      </c>
      <c r="KE44">
        <f t="shared" si="592"/>
        <v>2.6739654470585354</v>
      </c>
      <c r="KF44">
        <f t="shared" si="593"/>
        <v>4.7440581707029565</v>
      </c>
      <c r="KG44">
        <f t="shared" si="363"/>
        <v>2.0700927236444207</v>
      </c>
      <c r="KH44" t="str">
        <f t="shared" si="364"/>
        <v>No Curl</v>
      </c>
      <c r="KI44">
        <f t="shared" si="594"/>
        <v>6.0061262969618445</v>
      </c>
      <c r="KJ44">
        <f t="shared" si="595"/>
        <v>0</v>
      </c>
      <c r="KK44">
        <f t="shared" si="365"/>
        <v>4.5850729160759816</v>
      </c>
      <c r="KL44">
        <f t="shared" si="596"/>
        <v>13.046550579252795</v>
      </c>
      <c r="KM44">
        <f t="shared" si="597"/>
        <v>0</v>
      </c>
      <c r="KN44">
        <f t="shared" si="598"/>
        <v>0.11050231362885818</v>
      </c>
      <c r="KO44">
        <f t="shared" ca="1" si="599"/>
        <v>0.21767167137508309</v>
      </c>
      <c r="KP44">
        <f t="shared" ca="1" si="600"/>
        <v>0.21767167137508309</v>
      </c>
      <c r="KR44">
        <f t="shared" si="601"/>
        <v>0.10437649808021866</v>
      </c>
      <c r="KS44">
        <f t="shared" si="677"/>
        <v>1.7978399999999999</v>
      </c>
      <c r="KT44">
        <f t="shared" si="603"/>
        <v>0.77999999999999992</v>
      </c>
      <c r="KU44">
        <f t="shared" si="604"/>
        <v>2.7231592110375504</v>
      </c>
      <c r="KV44">
        <f t="shared" si="605"/>
        <v>5.3419419239948818</v>
      </c>
      <c r="KW44">
        <f t="shared" si="369"/>
        <v>2.6187827129573313</v>
      </c>
      <c r="KX44" t="str">
        <f t="shared" si="370"/>
        <v>No Curl</v>
      </c>
      <c r="KY44">
        <f t="shared" si="606"/>
        <v>6.1416753061025027</v>
      </c>
      <c r="KZ44">
        <f t="shared" si="607"/>
        <v>0</v>
      </c>
      <c r="LA44">
        <f t="shared" si="371"/>
        <v>5.1599903836240664</v>
      </c>
      <c r="LB44">
        <f t="shared" si="608"/>
        <v>14.700032173356535</v>
      </c>
      <c r="LC44">
        <f t="shared" si="609"/>
        <v>0</v>
      </c>
      <c r="LD44">
        <f t="shared" si="610"/>
        <v>0.11252778194684801</v>
      </c>
      <c r="LE44">
        <f t="shared" ca="1" si="611"/>
        <v>0.24737833404807033</v>
      </c>
      <c r="LF44">
        <f t="shared" ca="1" si="612"/>
        <v>0.24737833404807033</v>
      </c>
      <c r="LH44">
        <f t="shared" si="613"/>
        <v>-0.43761773339733084</v>
      </c>
      <c r="LI44">
        <f t="shared" si="678"/>
        <v>1.7087399999999999</v>
      </c>
      <c r="LJ44">
        <f t="shared" si="615"/>
        <v>0.80999999999999994</v>
      </c>
      <c r="LK44">
        <f t="shared" si="616"/>
        <v>2.710139358291106</v>
      </c>
      <c r="LL44">
        <f t="shared" si="617"/>
        <v>5.8578964499795418</v>
      </c>
      <c r="LM44">
        <f t="shared" si="375"/>
        <v>3.1477570916884363</v>
      </c>
      <c r="LN44" t="str">
        <f t="shared" si="376"/>
        <v>No Curl</v>
      </c>
      <c r="LO44">
        <f t="shared" si="618"/>
        <v>6.106977439770799</v>
      </c>
      <c r="LP44">
        <f t="shared" si="619"/>
        <v>0</v>
      </c>
      <c r="LQ44">
        <f t="shared" si="377"/>
        <v>5.6594269734582543</v>
      </c>
      <c r="LR44">
        <f t="shared" si="620"/>
        <v>16.146754124357084</v>
      </c>
      <c r="LS44">
        <f t="shared" si="621"/>
        <v>0</v>
      </c>
      <c r="LT44">
        <f t="shared" si="622"/>
        <v>0.1117690870746335</v>
      </c>
      <c r="LU44">
        <f t="shared" ca="1" si="623"/>
        <v>0.27009042292808716</v>
      </c>
      <c r="LV44">
        <f t="shared" ca="1" si="624"/>
        <v>0.27009042292808716</v>
      </c>
      <c r="LX44">
        <f t="shared" si="625"/>
        <v>-0.97390234627235461</v>
      </c>
      <c r="LY44">
        <f t="shared" si="679"/>
        <v>1.2810600000000001</v>
      </c>
      <c r="LZ44">
        <f t="shared" si="627"/>
        <v>0.84</v>
      </c>
      <c r="MA44">
        <f t="shared" si="628"/>
        <v>2.644044310183578</v>
      </c>
      <c r="MB44">
        <f t="shared" si="629"/>
        <v>6.2619909666395124</v>
      </c>
      <c r="MC44">
        <f t="shared" si="381"/>
        <v>3.6179466564559335</v>
      </c>
      <c r="MD44" t="str">
        <f t="shared" si="382"/>
        <v>No Curl</v>
      </c>
      <c r="ME44">
        <f t="shared" si="630"/>
        <v>5.9113377160497267</v>
      </c>
      <c r="MF44">
        <f t="shared" si="631"/>
        <v>0</v>
      </c>
      <c r="MG44">
        <f t="shared" si="383"/>
        <v>6.0538686698074322</v>
      </c>
      <c r="MH44">
        <f t="shared" si="632"/>
        <v>17.38630990665321</v>
      </c>
      <c r="MI44">
        <f t="shared" si="633"/>
        <v>0</v>
      </c>
      <c r="MJ44">
        <f t="shared" si="634"/>
        <v>0.11056486815211954</v>
      </c>
      <c r="MK44">
        <f t="shared" ca="1" si="635"/>
        <v>0.28661954922615673</v>
      </c>
      <c r="ML44">
        <f t="shared" ca="1" si="636"/>
        <v>0.28661954922615673</v>
      </c>
      <c r="MN44">
        <f t="shared" si="637"/>
        <v>-1.5308786909568393</v>
      </c>
      <c r="MO44">
        <f t="shared" si="680"/>
        <v>0.65999999999999992</v>
      </c>
      <c r="MP44">
        <f t="shared" si="639"/>
        <v>0.84</v>
      </c>
      <c r="MQ44">
        <f t="shared" si="640"/>
        <v>2.4704918664714497</v>
      </c>
      <c r="MR44">
        <f t="shared" si="641"/>
        <v>6.4718624238997418</v>
      </c>
      <c r="MS44">
        <f t="shared" si="387"/>
        <v>4.0013705574282907</v>
      </c>
      <c r="MT44" t="str">
        <f t="shared" si="388"/>
        <v>No Curl</v>
      </c>
      <c r="MU44">
        <f t="shared" si="642"/>
        <v>5.4718750625918844</v>
      </c>
      <c r="MV44">
        <f t="shared" si="643"/>
        <v>0</v>
      </c>
      <c r="MW44">
        <f t="shared" si="389"/>
        <v>6.2638830424059027</v>
      </c>
      <c r="MX44">
        <f t="shared" si="644"/>
        <v>18.62665330703804</v>
      </c>
      <c r="MY44">
        <f t="shared" si="645"/>
        <v>0</v>
      </c>
      <c r="MZ44">
        <f t="shared" si="646"/>
        <v>0.10762380627278434</v>
      </c>
      <c r="NA44">
        <f t="shared" ca="1" si="647"/>
        <v>0.29803515583232593</v>
      </c>
      <c r="NB44">
        <f t="shared" ca="1" si="648"/>
        <v>0.29803515583232593</v>
      </c>
    </row>
    <row r="45" spans="1:366" x14ac:dyDescent="0.25">
      <c r="A45">
        <v>-2.7</v>
      </c>
      <c r="B45">
        <f t="shared" si="6"/>
        <v>0.01</v>
      </c>
      <c r="C45">
        <f>(Overview!C3*10/C$13)*$B45</f>
        <v>0.6</v>
      </c>
      <c r="D45">
        <f t="shared" si="7"/>
        <v>0.6</v>
      </c>
      <c r="E45">
        <f t="shared" si="8"/>
        <v>1</v>
      </c>
      <c r="F45">
        <f t="shared" si="9"/>
        <v>0.01</v>
      </c>
      <c r="H45">
        <v>22</v>
      </c>
      <c r="I45">
        <v>2.2000000000000002</v>
      </c>
      <c r="J45">
        <f t="shared" si="390"/>
        <v>2.0533333333333301</v>
      </c>
      <c r="K45">
        <f t="shared" si="391"/>
        <v>0.6</v>
      </c>
      <c r="L45">
        <f t="shared" si="392"/>
        <v>0.99676375404530737</v>
      </c>
      <c r="M45" t="str">
        <f t="shared" si="262"/>
        <v>No Curl</v>
      </c>
      <c r="N45">
        <f t="shared" si="649"/>
        <v>4.6786666666666639</v>
      </c>
      <c r="P45">
        <f t="shared" si="650"/>
        <v>2.2325307284166378</v>
      </c>
      <c r="Q45">
        <f t="shared" si="651"/>
        <v>0.6</v>
      </c>
      <c r="R45">
        <f t="shared" si="652"/>
        <v>0.58333333333332982</v>
      </c>
      <c r="S45">
        <f t="shared" si="653"/>
        <v>2.2707688247404021</v>
      </c>
      <c r="T45">
        <f t="shared" si="654"/>
        <v>2.3090069210641668</v>
      </c>
      <c r="U45">
        <f t="shared" si="393"/>
        <v>3.8238096323764514E-2</v>
      </c>
      <c r="V45" t="str">
        <f t="shared" si="655"/>
        <v>Weak initial curl</v>
      </c>
      <c r="W45">
        <f t="shared" si="394"/>
        <v>5.2460065751710321</v>
      </c>
      <c r="X45">
        <f t="shared" si="656"/>
        <v>3.8202104108581712E-4</v>
      </c>
      <c r="Y45">
        <f t="shared" si="263"/>
        <v>2.3039633170013656</v>
      </c>
      <c r="Z45">
        <f t="shared" si="657"/>
        <v>0.47546474924950216</v>
      </c>
      <c r="AA45">
        <f t="shared" si="658"/>
        <v>-3.1241718096085812E-4</v>
      </c>
      <c r="AB45">
        <f t="shared" si="395"/>
        <v>3.8578008134249941E-2</v>
      </c>
      <c r="AC45">
        <f t="shared" ca="1" si="396"/>
        <v>5.9701659494197958E-3</v>
      </c>
      <c r="AD45">
        <f t="shared" ca="1" si="659"/>
        <v>5.6577487684589377E-3</v>
      </c>
      <c r="AF45">
        <f t="shared" si="397"/>
        <v>2.2030114937483183</v>
      </c>
      <c r="AG45">
        <f t="shared" si="660"/>
        <v>0.6</v>
      </c>
      <c r="AH45">
        <f t="shared" si="399"/>
        <v>0.58703703703703336</v>
      </c>
      <c r="AI45">
        <f t="shared" si="400"/>
        <v>2.278367796530647</v>
      </c>
      <c r="AJ45">
        <f t="shared" si="401"/>
        <v>2.3537240993129767</v>
      </c>
      <c r="AK45">
        <f t="shared" si="267"/>
        <v>7.5356302782329188E-2</v>
      </c>
      <c r="AL45" t="str">
        <f t="shared" si="268"/>
        <v>Weak initial curl</v>
      </c>
      <c r="AM45">
        <f t="shared" si="402"/>
        <v>5.2647603510021677</v>
      </c>
      <c r="AN45">
        <f t="shared" si="403"/>
        <v>-8.2523134741401276E-4</v>
      </c>
      <c r="AO45">
        <f t="shared" si="269"/>
        <v>2.3439311224312216</v>
      </c>
      <c r="AP45">
        <f t="shared" si="404"/>
        <v>0.92105609092004281</v>
      </c>
      <c r="AQ45">
        <f t="shared" si="405"/>
        <v>-1.5930292673413144E-3</v>
      </c>
      <c r="AR45">
        <f t="shared" si="406"/>
        <v>5.4352395083207522E-2</v>
      </c>
      <c r="AS45">
        <f t="shared" ca="1" si="407"/>
        <v>1.4302826289014749E-2</v>
      </c>
      <c r="AT45">
        <f t="shared" ca="1" si="408"/>
        <v>1.2709797021673434E-2</v>
      </c>
      <c r="AV45">
        <f t="shared" si="409"/>
        <v>2.1735552026819085</v>
      </c>
      <c r="AW45">
        <f t="shared" si="661"/>
        <v>0.6</v>
      </c>
      <c r="AX45">
        <f t="shared" si="411"/>
        <v>0.59166666666666279</v>
      </c>
      <c r="AY45">
        <f t="shared" si="412"/>
        <v>2.2865433081719488</v>
      </c>
      <c r="AZ45">
        <f t="shared" si="413"/>
        <v>2.3995314136619892</v>
      </c>
      <c r="BA45">
        <f t="shared" si="273"/>
        <v>0.11298810549004035</v>
      </c>
      <c r="BB45" t="str">
        <f t="shared" si="274"/>
        <v>Weak initial curl</v>
      </c>
      <c r="BC45">
        <f t="shared" si="414"/>
        <v>5.2850050210824113</v>
      </c>
      <c r="BD45">
        <f t="shared" si="415"/>
        <v>-5.8765463950314104E-4</v>
      </c>
      <c r="BE45">
        <f t="shared" si="275"/>
        <v>2.3850630479575798</v>
      </c>
      <c r="BF45">
        <f t="shared" si="416"/>
        <v>1.3572695893270308</v>
      </c>
      <c r="BG45">
        <f t="shared" si="417"/>
        <v>-7.1865857676861513E-4</v>
      </c>
      <c r="BH45">
        <f t="shared" si="418"/>
        <v>6.0857736230654727E-2</v>
      </c>
      <c r="BI45">
        <f t="shared" ca="1" si="419"/>
        <v>2.206953572768371E-2</v>
      </c>
      <c r="BJ45">
        <f t="shared" ca="1" si="420"/>
        <v>2.1350877150915094E-2</v>
      </c>
      <c r="BL45">
        <f t="shared" si="421"/>
        <v>2.1450717480473744</v>
      </c>
      <c r="BM45">
        <f t="shared" si="662"/>
        <v>0.6</v>
      </c>
      <c r="BN45">
        <f t="shared" si="423"/>
        <v>0.59537037037036633</v>
      </c>
      <c r="BO45">
        <f t="shared" si="424"/>
        <v>2.2945844837522009</v>
      </c>
      <c r="BP45">
        <f t="shared" si="425"/>
        <v>2.444097219457027</v>
      </c>
      <c r="BQ45">
        <f t="shared" si="279"/>
        <v>0.14951273570482626</v>
      </c>
      <c r="BR45" t="str">
        <f t="shared" si="280"/>
        <v>No Curl</v>
      </c>
      <c r="BS45">
        <f t="shared" si="426"/>
        <v>5.3057829677199573</v>
      </c>
      <c r="BT45">
        <f t="shared" si="427"/>
        <v>0</v>
      </c>
      <c r="BU45">
        <f t="shared" si="281"/>
        <v>2.4252187519808763</v>
      </c>
      <c r="BV45">
        <f t="shared" si="428"/>
        <v>1.7663985751125062</v>
      </c>
      <c r="BW45">
        <f t="shared" si="429"/>
        <v>0</v>
      </c>
      <c r="BX45">
        <f t="shared" si="430"/>
        <v>6.5331088957294864E-2</v>
      </c>
      <c r="BY45">
        <f t="shared" ca="1" si="431"/>
        <v>2.9397533421585891E-2</v>
      </c>
      <c r="BZ45">
        <f t="shared" ca="1" si="432"/>
        <v>2.9397533421585891E-2</v>
      </c>
      <c r="CB45">
        <f t="shared" si="433"/>
        <v>2.1123621756009534</v>
      </c>
      <c r="CC45">
        <f t="shared" si="663"/>
        <v>0.6</v>
      </c>
      <c r="CD45">
        <f t="shared" si="435"/>
        <v>0.59999999999999576</v>
      </c>
      <c r="CE45">
        <f t="shared" si="436"/>
        <v>2.3032188615139031</v>
      </c>
      <c r="CF45">
        <f t="shared" si="437"/>
        <v>2.4940755474268546</v>
      </c>
      <c r="CG45">
        <f t="shared" si="285"/>
        <v>0.19085668591295057</v>
      </c>
      <c r="CH45" t="str">
        <f t="shared" si="286"/>
        <v>No Curl</v>
      </c>
      <c r="CI45">
        <f t="shared" si="438"/>
        <v>5.3275193589264349</v>
      </c>
      <c r="CJ45">
        <f t="shared" si="439"/>
        <v>0</v>
      </c>
      <c r="CK45">
        <f t="shared" si="287"/>
        <v>2.470349462293568</v>
      </c>
      <c r="CL45">
        <f t="shared" si="440"/>
        <v>2.2138576470297466</v>
      </c>
      <c r="CM45">
        <f t="shared" si="441"/>
        <v>0</v>
      </c>
      <c r="CN45">
        <f t="shared" si="442"/>
        <v>6.6788610411155427E-2</v>
      </c>
      <c r="CO45">
        <f t="shared" ca="1" si="443"/>
        <v>3.6731117279280717E-2</v>
      </c>
      <c r="CP45">
        <f t="shared" ca="1" si="444"/>
        <v>3.6731117279280717E-2</v>
      </c>
      <c r="CR45">
        <f t="shared" si="445"/>
        <v>2.0365928880394359</v>
      </c>
      <c r="CS45">
        <f t="shared" si="664"/>
        <v>0.6</v>
      </c>
      <c r="CT45">
        <f t="shared" si="447"/>
        <v>0.63</v>
      </c>
      <c r="CU45">
        <f t="shared" si="448"/>
        <v>2.2830238978097901</v>
      </c>
      <c r="CV45">
        <f t="shared" si="449"/>
        <v>2.5294549075801447</v>
      </c>
      <c r="CW45">
        <f t="shared" si="291"/>
        <v>0.24643100977035437</v>
      </c>
      <c r="CX45" t="str">
        <f t="shared" si="292"/>
        <v>No Curl</v>
      </c>
      <c r="CY45">
        <f t="shared" si="450"/>
        <v>5.2836572311431222</v>
      </c>
      <c r="CZ45">
        <f t="shared" si="451"/>
        <v>0</v>
      </c>
      <c r="DA45">
        <f t="shared" si="293"/>
        <v>2.4994783058036192</v>
      </c>
      <c r="DB45">
        <f t="shared" si="452"/>
        <v>2.825626001536774</v>
      </c>
      <c r="DC45">
        <f t="shared" si="453"/>
        <v>0</v>
      </c>
      <c r="DD45">
        <f t="shared" si="454"/>
        <v>7.990177263867182E-2</v>
      </c>
      <c r="DE45">
        <f t="shared" ca="1" si="455"/>
        <v>4.7118834672732368E-2</v>
      </c>
      <c r="DF45">
        <f t="shared" ca="1" si="456"/>
        <v>4.7118834672732368E-2</v>
      </c>
      <c r="DH45">
        <f t="shared" si="457"/>
        <v>1.9863108966665135</v>
      </c>
      <c r="DI45">
        <f t="shared" si="665"/>
        <v>0.6</v>
      </c>
      <c r="DJ45">
        <f t="shared" si="459"/>
        <v>0.63</v>
      </c>
      <c r="DK45">
        <f t="shared" si="460"/>
        <v>2.2831668337923268</v>
      </c>
      <c r="DL45">
        <f t="shared" si="461"/>
        <v>2.58002277091814</v>
      </c>
      <c r="DM45">
        <f t="shared" si="297"/>
        <v>0.29685593712581326</v>
      </c>
      <c r="DN45" t="str">
        <f t="shared" si="298"/>
        <v>No Curl</v>
      </c>
      <c r="DO45">
        <f t="shared" si="462"/>
        <v>5.2838001671256585</v>
      </c>
      <c r="DP45">
        <f t="shared" si="463"/>
        <v>0</v>
      </c>
      <c r="DQ45">
        <f t="shared" si="299"/>
        <v>2.5445842759729564</v>
      </c>
      <c r="DR45">
        <f t="shared" si="464"/>
        <v>3.3440142976426133</v>
      </c>
      <c r="DS45">
        <f t="shared" si="465"/>
        <v>0</v>
      </c>
      <c r="DT45">
        <f t="shared" si="466"/>
        <v>8.5897034346029966E-2</v>
      </c>
      <c r="DU45">
        <f t="shared" ca="1" si="467"/>
        <v>5.537646322601205E-2</v>
      </c>
      <c r="DV45">
        <f t="shared" ca="1" si="468"/>
        <v>5.537646322601205E-2</v>
      </c>
      <c r="DX45">
        <f t="shared" si="469"/>
        <v>1.9346579734824951</v>
      </c>
      <c r="DY45">
        <f t="shared" si="666"/>
        <v>0.63</v>
      </c>
      <c r="DZ45">
        <f t="shared" si="471"/>
        <v>0.63</v>
      </c>
      <c r="EA45">
        <f t="shared" si="472"/>
        <v>2.2823292530485086</v>
      </c>
      <c r="EB45">
        <f t="shared" si="473"/>
        <v>2.6300005326145208</v>
      </c>
      <c r="EC45">
        <f t="shared" si="303"/>
        <v>0.34767127956601285</v>
      </c>
      <c r="ED45" t="str">
        <f t="shared" si="304"/>
        <v>No Curl</v>
      </c>
      <c r="EE45">
        <f t="shared" si="474"/>
        <v>5.2837125863818404</v>
      </c>
      <c r="EF45">
        <f t="shared" si="475"/>
        <v>0</v>
      </c>
      <c r="EG45">
        <f t="shared" si="305"/>
        <v>2.5892634142654316</v>
      </c>
      <c r="EH45">
        <f t="shared" si="476"/>
        <v>3.8495681649893592</v>
      </c>
      <c r="EI45">
        <f t="shared" si="477"/>
        <v>0</v>
      </c>
      <c r="EJ45">
        <f t="shared" si="478"/>
        <v>8.8770646466817843E-2</v>
      </c>
      <c r="EK45">
        <f t="shared" ca="1" si="479"/>
        <v>6.345412759855823E-2</v>
      </c>
      <c r="EL45">
        <f t="shared" ca="1" si="480"/>
        <v>6.345412759855823E-2</v>
      </c>
      <c r="EN45">
        <f t="shared" si="481"/>
        <v>1.8932959517530681</v>
      </c>
      <c r="EO45">
        <f t="shared" si="667"/>
        <v>0.63</v>
      </c>
      <c r="EP45">
        <f t="shared" si="483"/>
        <v>0.63</v>
      </c>
      <c r="EQ45">
        <f t="shared" si="484"/>
        <v>2.2916674980428877</v>
      </c>
      <c r="ER45">
        <f t="shared" si="485"/>
        <v>2.6900390443327078</v>
      </c>
      <c r="ES45">
        <f t="shared" si="309"/>
        <v>0.39837154628981986</v>
      </c>
      <c r="ET45" t="str">
        <f t="shared" si="310"/>
        <v>No Curl</v>
      </c>
      <c r="EU45">
        <f t="shared" si="486"/>
        <v>5.305217498042885</v>
      </c>
      <c r="EV45">
        <f t="shared" si="487"/>
        <v>0</v>
      </c>
      <c r="EW45">
        <f t="shared" si="311"/>
        <v>2.6441803702864708</v>
      </c>
      <c r="EX45">
        <f t="shared" si="488"/>
        <v>4.3201762900976535</v>
      </c>
      <c r="EY45">
        <f t="shared" si="489"/>
        <v>0</v>
      </c>
      <c r="EZ45">
        <f t="shared" si="490"/>
        <v>9.2373457364362629E-2</v>
      </c>
      <c r="FA45">
        <f t="shared" ca="1" si="491"/>
        <v>7.1065493560744666E-2</v>
      </c>
      <c r="FB45">
        <f t="shared" ca="1" si="492"/>
        <v>7.1065493560744666E-2</v>
      </c>
      <c r="FD45">
        <f t="shared" si="493"/>
        <v>1.8429103570754211</v>
      </c>
      <c r="FE45">
        <f t="shared" si="668"/>
        <v>0.63</v>
      </c>
      <c r="FF45">
        <f t="shared" si="495"/>
        <v>0.63</v>
      </c>
      <c r="FG45">
        <f t="shared" si="496"/>
        <v>2.2906866224358264</v>
      </c>
      <c r="FH45">
        <f t="shared" si="497"/>
        <v>2.7384628877962336</v>
      </c>
      <c r="FI45">
        <f t="shared" si="315"/>
        <v>0.44777626536040627</v>
      </c>
      <c r="FJ45" t="str">
        <f t="shared" si="316"/>
        <v>No Curl</v>
      </c>
      <c r="FK45">
        <f t="shared" si="498"/>
        <v>5.3037699557691607</v>
      </c>
      <c r="FL45">
        <f t="shared" si="499"/>
        <v>0</v>
      </c>
      <c r="FM45">
        <f t="shared" si="317"/>
        <v>2.6878131361546105</v>
      </c>
      <c r="FN45">
        <f t="shared" si="500"/>
        <v>4.7781319697991824</v>
      </c>
      <c r="FO45">
        <f t="shared" si="501"/>
        <v>0</v>
      </c>
      <c r="FP45">
        <f t="shared" si="502"/>
        <v>9.38795479138744E-2</v>
      </c>
      <c r="FQ45">
        <f t="shared" ca="1" si="503"/>
        <v>7.8581332183869021E-2</v>
      </c>
      <c r="FR45">
        <f t="shared" ca="1" si="504"/>
        <v>7.8581332183869021E-2</v>
      </c>
      <c r="FT45">
        <f t="shared" si="505"/>
        <v>1.8004044175764129</v>
      </c>
      <c r="FU45">
        <f t="shared" si="669"/>
        <v>0.63</v>
      </c>
      <c r="FV45">
        <f t="shared" si="507"/>
        <v>0.63</v>
      </c>
      <c r="FW45">
        <f t="shared" si="508"/>
        <v>2.2985579175448372</v>
      </c>
      <c r="FX45">
        <f t="shared" si="509"/>
        <v>2.7967114175132619</v>
      </c>
      <c r="FY45">
        <f t="shared" si="321"/>
        <v>0.49815349996842451</v>
      </c>
      <c r="FZ45" t="str">
        <f t="shared" si="322"/>
        <v>No Curl</v>
      </c>
      <c r="GA45">
        <f t="shared" si="510"/>
        <v>5.3215172739185883</v>
      </c>
      <c r="GB45">
        <f t="shared" si="511"/>
        <v>0</v>
      </c>
      <c r="GC45">
        <f t="shared" si="323"/>
        <v>2.7413105692922888</v>
      </c>
      <c r="GD45">
        <f t="shared" si="512"/>
        <v>5.213110868790249</v>
      </c>
      <c r="GE45">
        <f t="shared" si="513"/>
        <v>0</v>
      </c>
      <c r="GF45">
        <f t="shared" si="514"/>
        <v>9.6546987479767366E-2</v>
      </c>
      <c r="GG45">
        <f t="shared" ca="1" si="515"/>
        <v>8.5944949064293369E-2</v>
      </c>
      <c r="GH45">
        <f t="shared" ca="1" si="516"/>
        <v>8.5944949064293369E-2</v>
      </c>
      <c r="GJ45">
        <f t="shared" si="517"/>
        <v>1.7669310765831727</v>
      </c>
      <c r="GK45">
        <f t="shared" si="670"/>
        <v>0.63</v>
      </c>
      <c r="GL45">
        <f t="shared" si="519"/>
        <v>0.63</v>
      </c>
      <c r="GM45">
        <f t="shared" si="520"/>
        <v>2.3167759796649112</v>
      </c>
      <c r="GN45">
        <f t="shared" si="521"/>
        <v>2.8666208827466497</v>
      </c>
      <c r="GO45">
        <f t="shared" si="327"/>
        <v>0.5498449030817385</v>
      </c>
      <c r="GP45" t="str">
        <f t="shared" si="328"/>
        <v>No Curl</v>
      </c>
      <c r="GQ45">
        <f t="shared" si="522"/>
        <v>5.363043572912856</v>
      </c>
      <c r="GR45">
        <f t="shared" si="523"/>
        <v>0</v>
      </c>
      <c r="GS45">
        <f t="shared" si="329"/>
        <v>2.8064539061163725</v>
      </c>
      <c r="GT45">
        <f t="shared" si="524"/>
        <v>5.6217559520204325</v>
      </c>
      <c r="GU45">
        <f t="shared" si="525"/>
        <v>0</v>
      </c>
      <c r="GV45">
        <f t="shared" si="526"/>
        <v>9.7649023881643135E-2</v>
      </c>
      <c r="GW45">
        <f t="shared" ca="1" si="527"/>
        <v>9.2315939871634251E-2</v>
      </c>
      <c r="GX45">
        <f t="shared" ca="1" si="528"/>
        <v>9.2315939871634251E-2</v>
      </c>
      <c r="GZ45">
        <f t="shared" si="529"/>
        <v>1.7263411730503211</v>
      </c>
      <c r="HA45">
        <f t="shared" si="671"/>
        <v>0.63</v>
      </c>
      <c r="HB45">
        <f t="shared" si="531"/>
        <v>0.63</v>
      </c>
      <c r="HC45">
        <f t="shared" si="532"/>
        <v>2.3253337389678266</v>
      </c>
      <c r="HD45">
        <f t="shared" si="533"/>
        <v>2.9243263048853332</v>
      </c>
      <c r="HE45">
        <f t="shared" si="333"/>
        <v>0.59899256591750605</v>
      </c>
      <c r="HF45" t="str">
        <f t="shared" si="334"/>
        <v>No Curl</v>
      </c>
      <c r="HG45">
        <f t="shared" si="534"/>
        <v>5.3839335236725514</v>
      </c>
      <c r="HH45">
        <f t="shared" si="535"/>
        <v>0</v>
      </c>
      <c r="HI45">
        <f t="shared" si="335"/>
        <v>2.8598023117361899</v>
      </c>
      <c r="HJ45">
        <f t="shared" si="536"/>
        <v>6.0113930951386161</v>
      </c>
      <c r="HK45">
        <f t="shared" si="537"/>
        <v>0</v>
      </c>
      <c r="HL45">
        <f t="shared" si="538"/>
        <v>0.10190826929580341</v>
      </c>
      <c r="HM45">
        <f t="shared" ca="1" si="539"/>
        <v>9.9752298907241008E-2</v>
      </c>
      <c r="HN45">
        <f t="shared" ca="1" si="540"/>
        <v>9.9752298907241008E-2</v>
      </c>
      <c r="HP45">
        <f t="shared" si="541"/>
        <v>1.6854865784981015</v>
      </c>
      <c r="HQ45">
        <f t="shared" si="672"/>
        <v>0.63</v>
      </c>
      <c r="HR45">
        <f t="shared" si="543"/>
        <v>0.63</v>
      </c>
      <c r="HS45">
        <f t="shared" si="544"/>
        <v>2.3342330811459888</v>
      </c>
      <c r="HT45">
        <f t="shared" si="545"/>
        <v>2.9829795837938757</v>
      </c>
      <c r="HU45">
        <f t="shared" si="339"/>
        <v>0.64874650264788714</v>
      </c>
      <c r="HV45" t="str">
        <f t="shared" si="340"/>
        <v>No Curl</v>
      </c>
      <c r="HW45">
        <f t="shared" si="546"/>
        <v>5.4056909279304328</v>
      </c>
      <c r="HX45">
        <f t="shared" si="547"/>
        <v>0</v>
      </c>
      <c r="HY45">
        <f t="shared" si="341"/>
        <v>2.914173105656455</v>
      </c>
      <c r="HZ45">
        <f t="shared" si="548"/>
        <v>6.3907704151102083</v>
      </c>
      <c r="IA45">
        <f t="shared" si="549"/>
        <v>0</v>
      </c>
      <c r="IB45">
        <f t="shared" si="550"/>
        <v>0.10221703413733918</v>
      </c>
      <c r="IC45">
        <f t="shared" ca="1" si="551"/>
        <v>0.10600012725591081</v>
      </c>
      <c r="ID45">
        <f t="shared" ca="1" si="552"/>
        <v>0.10600012725591081</v>
      </c>
      <c r="IF45">
        <f t="shared" si="553"/>
        <v>1.6445756636165696</v>
      </c>
      <c r="IG45">
        <f t="shared" si="673"/>
        <v>0.63</v>
      </c>
      <c r="IH45">
        <f t="shared" si="555"/>
        <v>0.65999999999999992</v>
      </c>
      <c r="II45">
        <f t="shared" si="556"/>
        <v>2.3438006093952914</v>
      </c>
      <c r="IJ45">
        <f t="shared" si="557"/>
        <v>3.0430255551740131</v>
      </c>
      <c r="IK45">
        <f t="shared" si="345"/>
        <v>0.69922494577872174</v>
      </c>
      <c r="IL45" t="str">
        <f t="shared" si="346"/>
        <v>No Curl</v>
      </c>
      <c r="IM45">
        <f t="shared" si="558"/>
        <v>5.4278839427286254</v>
      </c>
      <c r="IN45">
        <f t="shared" si="559"/>
        <v>0</v>
      </c>
      <c r="IO45">
        <f t="shared" si="347"/>
        <v>2.9699962360643815</v>
      </c>
      <c r="IP45">
        <f t="shared" si="560"/>
        <v>6.7602346942328673</v>
      </c>
      <c r="IQ45">
        <f t="shared" si="561"/>
        <v>0</v>
      </c>
      <c r="IR45">
        <f t="shared" si="562"/>
        <v>0.10238746029451845</v>
      </c>
      <c r="IS45">
        <f t="shared" ca="1" si="563"/>
        <v>0.11203159497034501</v>
      </c>
      <c r="IT45">
        <f t="shared" ca="1" si="564"/>
        <v>0.11203159497034501</v>
      </c>
      <c r="IV45">
        <f t="shared" si="565"/>
        <v>1.4630939549414812</v>
      </c>
      <c r="IW45">
        <f t="shared" si="674"/>
        <v>0.65999999999999992</v>
      </c>
      <c r="IX45">
        <f t="shared" si="567"/>
        <v>0.65999999999999992</v>
      </c>
      <c r="IY45">
        <f t="shared" si="568"/>
        <v>2.4168515701016569</v>
      </c>
      <c r="IZ45">
        <f t="shared" si="569"/>
        <v>3.3706091852618312</v>
      </c>
      <c r="JA45">
        <f t="shared" si="351"/>
        <v>0.95375761516017499</v>
      </c>
      <c r="JB45" t="str">
        <f t="shared" si="352"/>
        <v>No Curl</v>
      </c>
      <c r="JC45">
        <f t="shared" si="570"/>
        <v>5.5948715943076817</v>
      </c>
      <c r="JD45">
        <f t="shared" si="571"/>
        <v>0</v>
      </c>
      <c r="JE45">
        <f t="shared" si="353"/>
        <v>3.2777063806542723</v>
      </c>
      <c r="JF45">
        <f t="shared" si="572"/>
        <v>8.3657487798688912</v>
      </c>
      <c r="JG45">
        <f t="shared" si="573"/>
        <v>0</v>
      </c>
      <c r="JH45">
        <f t="shared" si="574"/>
        <v>0.10838833210840351</v>
      </c>
      <c r="JI45">
        <f t="shared" ca="1" si="575"/>
        <v>0.14102094417446054</v>
      </c>
      <c r="JJ45">
        <f t="shared" ca="1" si="576"/>
        <v>0.14102094417446054</v>
      </c>
      <c r="JL45">
        <f t="shared" si="577"/>
        <v>1.0718803111123836</v>
      </c>
      <c r="JM45">
        <f t="shared" si="675"/>
        <v>1.1634599999999999</v>
      </c>
      <c r="JN45">
        <f t="shared" si="579"/>
        <v>0.72</v>
      </c>
      <c r="JO45">
        <f t="shared" si="580"/>
        <v>2.5664190663692743</v>
      </c>
      <c r="JP45">
        <f t="shared" si="581"/>
        <v>4.0609578216261646</v>
      </c>
      <c r="JQ45">
        <f t="shared" si="357"/>
        <v>1.4945387552568905</v>
      </c>
      <c r="JR45" t="str">
        <f t="shared" si="358"/>
        <v>No Curl</v>
      </c>
      <c r="JS45">
        <f t="shared" si="582"/>
        <v>5.9979648034643933</v>
      </c>
      <c r="JT45">
        <f t="shared" si="583"/>
        <v>0</v>
      </c>
      <c r="JU45">
        <f t="shared" si="359"/>
        <v>3.9323821137234036</v>
      </c>
      <c r="JV45">
        <f t="shared" si="584"/>
        <v>10.954517228068072</v>
      </c>
      <c r="JW45">
        <f t="shared" si="585"/>
        <v>0</v>
      </c>
      <c r="JX45">
        <f t="shared" si="586"/>
        <v>0.11189473654818392</v>
      </c>
      <c r="JY45">
        <f t="shared" ca="1" si="587"/>
        <v>0.18788877416253999</v>
      </c>
      <c r="JZ45">
        <f t="shared" ca="1" si="588"/>
        <v>0.18788877416253999</v>
      </c>
      <c r="KB45">
        <f t="shared" si="589"/>
        <v>0.60005605043143673</v>
      </c>
      <c r="KC45">
        <f t="shared" si="676"/>
        <v>1.6185</v>
      </c>
      <c r="KD45">
        <f t="shared" si="591"/>
        <v>0.75</v>
      </c>
      <c r="KE45">
        <f t="shared" si="592"/>
        <v>2.6570651114700952</v>
      </c>
      <c r="KF45">
        <f t="shared" si="593"/>
        <v>4.714074172508754</v>
      </c>
      <c r="KG45">
        <f t="shared" si="363"/>
        <v>2.0570090610386584</v>
      </c>
      <c r="KH45" t="str">
        <f t="shared" si="364"/>
        <v>No Curl</v>
      </c>
      <c r="KI45">
        <f t="shared" si="594"/>
        <v>6.273522841667698</v>
      </c>
      <c r="KJ45">
        <f t="shared" si="595"/>
        <v>0</v>
      </c>
      <c r="KK45">
        <f t="shared" si="365"/>
        <v>4.5560937566540094</v>
      </c>
      <c r="KL45">
        <f t="shared" si="596"/>
        <v>13.046550579252793</v>
      </c>
      <c r="KM45">
        <f t="shared" si="597"/>
        <v>0</v>
      </c>
      <c r="KN45">
        <f t="shared" si="598"/>
        <v>0.11576432856356571</v>
      </c>
      <c r="KO45">
        <f t="shared" ca="1" si="599"/>
        <v>0.22803698905961087</v>
      </c>
      <c r="KP45">
        <f t="shared" ca="1" si="600"/>
        <v>0.22803698905961087</v>
      </c>
      <c r="KR45">
        <f t="shared" si="601"/>
        <v>0.10368272979804143</v>
      </c>
      <c r="KS45">
        <f t="shared" si="677"/>
        <v>1.7985</v>
      </c>
      <c r="KT45">
        <f t="shared" si="603"/>
        <v>0.77999999999999992</v>
      </c>
      <c r="KU45">
        <f t="shared" si="604"/>
        <v>2.7050589535783987</v>
      </c>
      <c r="KV45">
        <f t="shared" si="605"/>
        <v>5.3064351773587548</v>
      </c>
      <c r="KW45">
        <f t="shared" si="369"/>
        <v>2.6013762237803566</v>
      </c>
      <c r="KX45" t="str">
        <f t="shared" si="370"/>
        <v>No Curl</v>
      </c>
      <c r="KY45">
        <f t="shared" si="606"/>
        <v>6.4139912272062576</v>
      </c>
      <c r="KZ45">
        <f t="shared" si="607"/>
        <v>0</v>
      </c>
      <c r="LA45">
        <f t="shared" si="371"/>
        <v>5.1256930300019272</v>
      </c>
      <c r="LB45">
        <f t="shared" si="608"/>
        <v>14.700032173356531</v>
      </c>
      <c r="LC45">
        <f t="shared" si="609"/>
        <v>0</v>
      </c>
      <c r="LD45">
        <f t="shared" si="610"/>
        <v>0.11788624775384077</v>
      </c>
      <c r="LE45">
        <f t="shared" ca="1" si="611"/>
        <v>0.25915825471702603</v>
      </c>
      <c r="LF45">
        <f t="shared" ca="1" si="612"/>
        <v>0.25915825471702603</v>
      </c>
      <c r="LH45">
        <f t="shared" si="613"/>
        <v>-0.4347439840493596</v>
      </c>
      <c r="LI45">
        <f t="shared" si="678"/>
        <v>1.7087399999999999</v>
      </c>
      <c r="LJ45">
        <f t="shared" si="615"/>
        <v>0.80999999999999994</v>
      </c>
      <c r="LK45">
        <f t="shared" si="616"/>
        <v>2.6923424076206244</v>
      </c>
      <c r="LL45">
        <f t="shared" si="617"/>
        <v>5.8194287992906073</v>
      </c>
      <c r="LM45">
        <f t="shared" si="375"/>
        <v>3.1270863916699834</v>
      </c>
      <c r="LN45" t="str">
        <f t="shared" si="376"/>
        <v>No Curl</v>
      </c>
      <c r="LO45">
        <f t="shared" si="618"/>
        <v>6.37799137559991</v>
      </c>
      <c r="LP45">
        <f t="shared" si="619"/>
        <v>0</v>
      </c>
      <c r="LQ45">
        <f t="shared" si="377"/>
        <v>5.6222626326793579</v>
      </c>
      <c r="LR45">
        <f t="shared" si="620"/>
        <v>16.146754124357084</v>
      </c>
      <c r="LS45">
        <f t="shared" si="621"/>
        <v>0</v>
      </c>
      <c r="LT45">
        <f t="shared" si="622"/>
        <v>0.11709142455437795</v>
      </c>
      <c r="LU45">
        <f t="shared" ca="1" si="623"/>
        <v>0.28295187163894842</v>
      </c>
      <c r="LV45">
        <f t="shared" ca="1" si="624"/>
        <v>0.28295187163894842</v>
      </c>
      <c r="LX45">
        <f t="shared" si="625"/>
        <v>-0.96812730701811722</v>
      </c>
      <c r="LY45">
        <f t="shared" si="679"/>
        <v>1.29216</v>
      </c>
      <c r="LZ45">
        <f t="shared" si="627"/>
        <v>0.84</v>
      </c>
      <c r="MA45">
        <f t="shared" si="628"/>
        <v>2.6283656749079802</v>
      </c>
      <c r="MB45">
        <f t="shared" si="629"/>
        <v>6.2248586568340798</v>
      </c>
      <c r="MC45">
        <f t="shared" si="381"/>
        <v>3.5964929819260987</v>
      </c>
      <c r="MD45" t="str">
        <f t="shared" si="382"/>
        <v>No Curl</v>
      </c>
      <c r="ME45">
        <f t="shared" si="630"/>
        <v>6.1757421470680844</v>
      </c>
      <c r="MF45">
        <f t="shared" si="631"/>
        <v>0</v>
      </c>
      <c r="MG45">
        <f t="shared" si="383"/>
        <v>6.0179704821277831</v>
      </c>
      <c r="MH45">
        <f t="shared" si="632"/>
        <v>17.38630990665321</v>
      </c>
      <c r="MI45">
        <f t="shared" si="633"/>
        <v>0</v>
      </c>
      <c r="MJ45">
        <f t="shared" si="634"/>
        <v>0.11582986187364903</v>
      </c>
      <c r="MK45">
        <f t="shared" ca="1" si="635"/>
        <v>0.30026809918930708</v>
      </c>
      <c r="ML45">
        <f t="shared" ca="1" si="636"/>
        <v>0.30026809918930708</v>
      </c>
      <c r="MN45">
        <f t="shared" si="637"/>
        <v>-1.5234130556896677</v>
      </c>
      <c r="MO45">
        <f t="shared" si="680"/>
        <v>0.65999999999999992</v>
      </c>
      <c r="MP45">
        <f t="shared" si="639"/>
        <v>0.84</v>
      </c>
      <c r="MQ45">
        <f t="shared" si="640"/>
        <v>2.4584440201498956</v>
      </c>
      <c r="MR45">
        <f t="shared" si="641"/>
        <v>6.4403010959894615</v>
      </c>
      <c r="MS45">
        <f t="shared" si="387"/>
        <v>3.9818570758395646</v>
      </c>
      <c r="MT45" t="str">
        <f t="shared" si="388"/>
        <v>No Curl</v>
      </c>
      <c r="MU45">
        <f t="shared" si="642"/>
        <v>5.7189242492390298</v>
      </c>
      <c r="MV45">
        <f t="shared" si="643"/>
        <v>0</v>
      </c>
      <c r="MW45">
        <f t="shared" si="389"/>
        <v>6.2333359674305528</v>
      </c>
      <c r="MX45">
        <f t="shared" si="644"/>
        <v>18.62665330703804</v>
      </c>
      <c r="MY45">
        <f t="shared" si="645"/>
        <v>0</v>
      </c>
      <c r="MZ45">
        <f t="shared" si="646"/>
        <v>0.11274874942863121</v>
      </c>
      <c r="NA45">
        <f t="shared" ca="1" si="647"/>
        <v>0.31222730611005572</v>
      </c>
      <c r="NB45">
        <f t="shared" ca="1" si="648"/>
        <v>0.31222730611005572</v>
      </c>
    </row>
    <row r="46" spans="1:366" x14ac:dyDescent="0.25">
      <c r="A46">
        <v>-2.69</v>
      </c>
      <c r="B46">
        <f t="shared" si="6"/>
        <v>0.01</v>
      </c>
      <c r="C46">
        <f>(Overview!C3*10/C$13)*$B46</f>
        <v>0.6</v>
      </c>
      <c r="D46">
        <f t="shared" si="7"/>
        <v>0.6</v>
      </c>
      <c r="E46">
        <f t="shared" si="8"/>
        <v>1</v>
      </c>
      <c r="F46">
        <f t="shared" si="9"/>
        <v>0.01</v>
      </c>
      <c r="H46">
        <v>23</v>
      </c>
      <c r="I46">
        <v>2.2999999999999998</v>
      </c>
      <c r="J46">
        <f t="shared" si="390"/>
        <v>2.0466666666666633</v>
      </c>
      <c r="K46">
        <f t="shared" si="391"/>
        <v>0.6</v>
      </c>
      <c r="L46">
        <f t="shared" si="392"/>
        <v>0.99675324675324672</v>
      </c>
      <c r="M46" t="str">
        <f t="shared" si="262"/>
        <v>No Curl</v>
      </c>
      <c r="N46">
        <f t="shared" si="649"/>
        <v>4.8836666666666639</v>
      </c>
      <c r="P46">
        <f t="shared" si="650"/>
        <v>2.2228917408881501</v>
      </c>
      <c r="Q46">
        <f t="shared" si="651"/>
        <v>0.6</v>
      </c>
      <c r="R46">
        <f t="shared" si="652"/>
        <v>0.58240740740740393</v>
      </c>
      <c r="S46">
        <f t="shared" si="653"/>
        <v>2.2609647436125804</v>
      </c>
      <c r="T46">
        <f t="shared" si="654"/>
        <v>2.2990377463370111</v>
      </c>
      <c r="U46">
        <f t="shared" si="393"/>
        <v>3.8073002724430483E-2</v>
      </c>
      <c r="V46" t="str">
        <f t="shared" si="655"/>
        <v>Weak initial curl</v>
      </c>
      <c r="W46">
        <f t="shared" si="394"/>
        <v>5.473083457645072</v>
      </c>
      <c r="X46">
        <f t="shared" si="656"/>
        <v>4.7986907380562585E-4</v>
      </c>
      <c r="Y46">
        <f t="shared" si="263"/>
        <v>2.2940159181163255</v>
      </c>
      <c r="Z46">
        <f t="shared" si="657"/>
        <v>0.47546474924950066</v>
      </c>
      <c r="AA46">
        <f t="shared" si="658"/>
        <v>-2.7502586297079452E-4</v>
      </c>
      <c r="AB46">
        <f t="shared" si="395"/>
        <v>4.0331553958534029E-2</v>
      </c>
      <c r="AC46">
        <f t="shared" ca="1" si="396"/>
        <v>6.2415371289388771E-3</v>
      </c>
      <c r="AD46">
        <f t="shared" ca="1" si="659"/>
        <v>5.9665112659680825E-3</v>
      </c>
      <c r="AF46">
        <f t="shared" si="397"/>
        <v>2.1934930846131335</v>
      </c>
      <c r="AG46">
        <f t="shared" si="660"/>
        <v>0.6</v>
      </c>
      <c r="AH46">
        <f t="shared" si="399"/>
        <v>0.58611111111110747</v>
      </c>
      <c r="AI46">
        <f t="shared" si="400"/>
        <v>2.2685238002966965</v>
      </c>
      <c r="AJ46">
        <f t="shared" si="401"/>
        <v>2.3435545159802604</v>
      </c>
      <c r="AK46">
        <f t="shared" si="267"/>
        <v>7.5030715683563454E-2</v>
      </c>
      <c r="AL46" t="str">
        <f t="shared" si="268"/>
        <v>Weak initial curl</v>
      </c>
      <c r="AM46">
        <f t="shared" si="402"/>
        <v>5.4925971306552324</v>
      </c>
      <c r="AN46">
        <f t="shared" si="403"/>
        <v>-7.4765013180789824E-4</v>
      </c>
      <c r="AO46">
        <f t="shared" si="269"/>
        <v>2.3338038509797081</v>
      </c>
      <c r="AP46">
        <f t="shared" si="404"/>
        <v>0.92105609092004281</v>
      </c>
      <c r="AQ46">
        <f t="shared" si="405"/>
        <v>-1.6431532049745634E-3</v>
      </c>
      <c r="AR46">
        <f t="shared" si="406"/>
        <v>5.6822958496080586E-2</v>
      </c>
      <c r="AS46">
        <f t="shared" ca="1" si="407"/>
        <v>1.4952954756697235E-2</v>
      </c>
      <c r="AT46">
        <f t="shared" ca="1" si="408"/>
        <v>1.3309801551722672E-2</v>
      </c>
      <c r="AV46">
        <f t="shared" si="409"/>
        <v>2.1641506439657117</v>
      </c>
      <c r="AW46">
        <f t="shared" si="661"/>
        <v>0.6</v>
      </c>
      <c r="AX46">
        <f t="shared" si="411"/>
        <v>0.5907407407407369</v>
      </c>
      <c r="AY46">
        <f t="shared" si="412"/>
        <v>2.2766498714778649</v>
      </c>
      <c r="AZ46">
        <f t="shared" si="413"/>
        <v>2.3891490989900181</v>
      </c>
      <c r="BA46">
        <f t="shared" si="273"/>
        <v>0.11249922751215324</v>
      </c>
      <c r="BB46" t="str">
        <f t="shared" si="274"/>
        <v>Weak initial curl</v>
      </c>
      <c r="BC46">
        <f t="shared" si="414"/>
        <v>5.513659351899606</v>
      </c>
      <c r="BD46">
        <f t="shared" si="415"/>
        <v>-5.3529351924319754E-4</v>
      </c>
      <c r="BE46">
        <f t="shared" si="275"/>
        <v>2.3747433351439038</v>
      </c>
      <c r="BF46">
        <f t="shared" si="416"/>
        <v>1.3572695893270299</v>
      </c>
      <c r="BG46">
        <f t="shared" si="417"/>
        <v>-7.5465829934650631E-4</v>
      </c>
      <c r="BH46">
        <f t="shared" si="418"/>
        <v>6.3623996968411756E-2</v>
      </c>
      <c r="BI46">
        <f t="shared" ca="1" si="419"/>
        <v>2.3072696442578422E-2</v>
      </c>
      <c r="BJ46">
        <f t="shared" ca="1" si="420"/>
        <v>2.2318038143231914E-2</v>
      </c>
      <c r="BL46">
        <f t="shared" si="421"/>
        <v>2.1357869106691973</v>
      </c>
      <c r="BM46">
        <f t="shared" si="662"/>
        <v>0.6</v>
      </c>
      <c r="BN46">
        <f t="shared" si="423"/>
        <v>0.59444444444444045</v>
      </c>
      <c r="BO46">
        <f t="shared" si="424"/>
        <v>2.2846524878637089</v>
      </c>
      <c r="BP46">
        <f t="shared" si="425"/>
        <v>2.4335180650582195</v>
      </c>
      <c r="BQ46">
        <f t="shared" si="279"/>
        <v>0.1488655771945111</v>
      </c>
      <c r="BR46" t="str">
        <f t="shared" si="280"/>
        <v>No Curl</v>
      </c>
      <c r="BS46">
        <f t="shared" si="426"/>
        <v>5.5352414160951771</v>
      </c>
      <c r="BT46">
        <f t="shared" si="427"/>
        <v>0</v>
      </c>
      <c r="BU46">
        <f t="shared" si="281"/>
        <v>2.414721312098437</v>
      </c>
      <c r="BV46">
        <f t="shared" si="428"/>
        <v>1.7663985751125069</v>
      </c>
      <c r="BW46">
        <f t="shared" si="429"/>
        <v>0</v>
      </c>
      <c r="BX46">
        <f t="shared" si="430"/>
        <v>6.8300683909899171E-2</v>
      </c>
      <c r="BY46">
        <f t="shared" ca="1" si="431"/>
        <v>3.0733784940748885E-2</v>
      </c>
      <c r="BZ46">
        <f t="shared" ca="1" si="432"/>
        <v>3.0733784940748885E-2</v>
      </c>
      <c r="CB46">
        <f t="shared" si="433"/>
        <v>2.1032093729262895</v>
      </c>
      <c r="CC46">
        <f t="shared" si="663"/>
        <v>0.6</v>
      </c>
      <c r="CD46">
        <f t="shared" si="435"/>
        <v>0.59907407407406987</v>
      </c>
      <c r="CE46">
        <f t="shared" si="436"/>
        <v>2.2932390824781401</v>
      </c>
      <c r="CF46">
        <f t="shared" si="437"/>
        <v>2.4832687920299925</v>
      </c>
      <c r="CG46">
        <f t="shared" si="285"/>
        <v>0.1900297095518515</v>
      </c>
      <c r="CH46" t="str">
        <f t="shared" si="286"/>
        <v>No Curl</v>
      </c>
      <c r="CI46">
        <f t="shared" si="438"/>
        <v>5.5578412450778254</v>
      </c>
      <c r="CJ46">
        <f t="shared" si="439"/>
        <v>0</v>
      </c>
      <c r="CK46">
        <f t="shared" si="287"/>
        <v>2.4596455113201028</v>
      </c>
      <c r="CL46">
        <f t="shared" si="440"/>
        <v>2.2138576470297457</v>
      </c>
      <c r="CM46">
        <f t="shared" si="441"/>
        <v>0</v>
      </c>
      <c r="CN46">
        <f t="shared" si="442"/>
        <v>6.982445633893522E-2</v>
      </c>
      <c r="CO46">
        <f t="shared" ca="1" si="443"/>
        <v>3.8400713519248023E-2</v>
      </c>
      <c r="CP46">
        <f t="shared" ca="1" si="444"/>
        <v>3.8400713519248023E-2</v>
      </c>
      <c r="CR46">
        <f t="shared" si="445"/>
        <v>2.0273901159173109</v>
      </c>
      <c r="CS46">
        <f t="shared" si="664"/>
        <v>0.6</v>
      </c>
      <c r="CT46">
        <f t="shared" si="447"/>
        <v>0.63</v>
      </c>
      <c r="CU46">
        <f t="shared" si="448"/>
        <v>2.2727075754832722</v>
      </c>
      <c r="CV46">
        <f t="shared" si="449"/>
        <v>2.5180250350492339</v>
      </c>
      <c r="CW46">
        <f t="shared" si="291"/>
        <v>0.24531745956596152</v>
      </c>
      <c r="CX46" t="str">
        <f t="shared" si="292"/>
        <v>No Curl</v>
      </c>
      <c r="CY46">
        <f t="shared" si="450"/>
        <v>5.5119596209241015</v>
      </c>
      <c r="CZ46">
        <f t="shared" si="451"/>
        <v>0</v>
      </c>
      <c r="DA46">
        <f t="shared" si="293"/>
        <v>2.4881838888351653</v>
      </c>
      <c r="DB46">
        <f t="shared" si="452"/>
        <v>2.8256260015367758</v>
      </c>
      <c r="DC46">
        <f t="shared" si="453"/>
        <v>0</v>
      </c>
      <c r="DD46">
        <f t="shared" si="454"/>
        <v>8.3533671394975084E-2</v>
      </c>
      <c r="DE46">
        <f t="shared" ca="1" si="455"/>
        <v>4.9260599885129291E-2</v>
      </c>
      <c r="DF46">
        <f t="shared" ca="1" si="456"/>
        <v>4.9260599885129291E-2</v>
      </c>
      <c r="DH46">
        <f t="shared" si="457"/>
        <v>1.9771968209088251</v>
      </c>
      <c r="DI46">
        <f t="shared" si="665"/>
        <v>0.63</v>
      </c>
      <c r="DJ46">
        <f t="shared" si="459"/>
        <v>0.63</v>
      </c>
      <c r="DK46">
        <f t="shared" si="460"/>
        <v>2.2726906512745009</v>
      </c>
      <c r="DL46">
        <f t="shared" si="461"/>
        <v>2.5681844816401767</v>
      </c>
      <c r="DM46">
        <f t="shared" si="297"/>
        <v>0.29549383036567578</v>
      </c>
      <c r="DN46" t="str">
        <f t="shared" si="298"/>
        <v>No Curl</v>
      </c>
      <c r="DO46">
        <f t="shared" si="462"/>
        <v>5.5121168505048912</v>
      </c>
      <c r="DP46">
        <f t="shared" si="463"/>
        <v>0</v>
      </c>
      <c r="DQ46">
        <f t="shared" si="299"/>
        <v>2.5329085942345331</v>
      </c>
      <c r="DR46">
        <f t="shared" si="464"/>
        <v>3.3440142976426137</v>
      </c>
      <c r="DS46">
        <f t="shared" si="465"/>
        <v>0</v>
      </c>
      <c r="DT46">
        <f t="shared" si="466"/>
        <v>8.9801444998122232E-2</v>
      </c>
      <c r="DU46">
        <f t="shared" ca="1" si="467"/>
        <v>5.7893575190830777E-2</v>
      </c>
      <c r="DV46">
        <f t="shared" ca="1" si="468"/>
        <v>5.7893575190830777E-2</v>
      </c>
      <c r="DX46">
        <f t="shared" si="469"/>
        <v>1.9257842025821235</v>
      </c>
      <c r="DY46">
        <f t="shared" si="666"/>
        <v>0.63</v>
      </c>
      <c r="DZ46">
        <f t="shared" si="471"/>
        <v>0.63</v>
      </c>
      <c r="EA46">
        <f t="shared" si="472"/>
        <v>2.2718608047809772</v>
      </c>
      <c r="EB46">
        <f t="shared" si="473"/>
        <v>2.6179374069798294</v>
      </c>
      <c r="EC46">
        <f t="shared" si="303"/>
        <v>0.34607660219885295</v>
      </c>
      <c r="ED46" t="str">
        <f t="shared" si="304"/>
        <v>No Curl</v>
      </c>
      <c r="EE46">
        <f t="shared" si="474"/>
        <v>5.5119455116866911</v>
      </c>
      <c r="EF46">
        <f t="shared" si="475"/>
        <v>0</v>
      </c>
      <c r="EG46">
        <f t="shared" si="305"/>
        <v>2.5773871391543604</v>
      </c>
      <c r="EH46">
        <f t="shared" si="476"/>
        <v>3.8495681649893583</v>
      </c>
      <c r="EI46">
        <f t="shared" si="477"/>
        <v>0</v>
      </c>
      <c r="EJ46">
        <f t="shared" si="478"/>
        <v>9.2805675851673194E-2</v>
      </c>
      <c r="EK46">
        <f t="shared" ca="1" si="479"/>
        <v>6.6338406125765415E-2</v>
      </c>
      <c r="EL46">
        <f t="shared" ca="1" si="480"/>
        <v>6.6338406125765415E-2</v>
      </c>
      <c r="EN46">
        <f t="shared" si="481"/>
        <v>1.8846540341257336</v>
      </c>
      <c r="EO46">
        <f t="shared" si="667"/>
        <v>0.63</v>
      </c>
      <c r="EP46">
        <f t="shared" si="483"/>
        <v>0.63</v>
      </c>
      <c r="EQ46">
        <f t="shared" si="484"/>
        <v>2.2812072201719142</v>
      </c>
      <c r="ER46">
        <f t="shared" si="485"/>
        <v>2.6777604062180953</v>
      </c>
      <c r="ES46">
        <f t="shared" si="309"/>
        <v>0.39655318604618084</v>
      </c>
      <c r="ET46" t="str">
        <f t="shared" si="310"/>
        <v>No Curl</v>
      </c>
      <c r="EU46">
        <f t="shared" si="486"/>
        <v>5.5343842478471741</v>
      </c>
      <c r="EV46">
        <f t="shared" si="487"/>
        <v>0</v>
      </c>
      <c r="EW46">
        <f t="shared" si="311"/>
        <v>2.6321110533206409</v>
      </c>
      <c r="EX46">
        <f t="shared" si="488"/>
        <v>4.3201762900976535</v>
      </c>
      <c r="EY46">
        <f t="shared" si="489"/>
        <v>0</v>
      </c>
      <c r="EZ46">
        <f t="shared" si="490"/>
        <v>9.6572250880924568E-2</v>
      </c>
      <c r="FA46">
        <f t="shared" ca="1" si="491"/>
        <v>7.4295743268051245E-2</v>
      </c>
      <c r="FB46">
        <f t="shared" ca="1" si="492"/>
        <v>7.4295743268051245E-2</v>
      </c>
      <c r="FD46">
        <f t="shared" si="493"/>
        <v>1.8345019394186957</v>
      </c>
      <c r="FE46">
        <f t="shared" si="668"/>
        <v>0.63</v>
      </c>
      <c r="FF46">
        <f t="shared" si="495"/>
        <v>0.63</v>
      </c>
      <c r="FG46">
        <f t="shared" si="496"/>
        <v>2.2802351917581674</v>
      </c>
      <c r="FH46">
        <f t="shared" si="497"/>
        <v>2.7259684440976404</v>
      </c>
      <c r="FI46">
        <f t="shared" si="315"/>
        <v>0.44573325233947236</v>
      </c>
      <c r="FJ46" t="str">
        <f t="shared" si="316"/>
        <v>No Curl</v>
      </c>
      <c r="FK46">
        <f t="shared" si="498"/>
        <v>5.5328386180127431</v>
      </c>
      <c r="FL46">
        <f t="shared" si="499"/>
        <v>0</v>
      </c>
      <c r="FM46">
        <f t="shared" si="317"/>
        <v>2.6755497857722914</v>
      </c>
      <c r="FN46">
        <f t="shared" si="500"/>
        <v>4.7781319697991824</v>
      </c>
      <c r="FO46">
        <f t="shared" si="501"/>
        <v>0</v>
      </c>
      <c r="FP46">
        <f t="shared" si="502"/>
        <v>9.8146800091777786E-2</v>
      </c>
      <c r="FQ46">
        <f t="shared" ca="1" si="503"/>
        <v>8.2153210919499439E-2</v>
      </c>
      <c r="FR46">
        <f t="shared" ca="1" si="504"/>
        <v>8.2153210919499439E-2</v>
      </c>
      <c r="FT46">
        <f t="shared" si="505"/>
        <v>1.7922252883889764</v>
      </c>
      <c r="FU46">
        <f t="shared" si="669"/>
        <v>0.63</v>
      </c>
      <c r="FV46">
        <f t="shared" si="507"/>
        <v>0.63</v>
      </c>
      <c r="FW46">
        <f t="shared" si="508"/>
        <v>2.2881157069121216</v>
      </c>
      <c r="FX46">
        <f t="shared" si="509"/>
        <v>2.7840061254352673</v>
      </c>
      <c r="FY46">
        <f t="shared" si="321"/>
        <v>0.49589041852314542</v>
      </c>
      <c r="FZ46" t="str">
        <f t="shared" si="322"/>
        <v>No Curl</v>
      </c>
      <c r="GA46">
        <f t="shared" si="510"/>
        <v>5.5513730656730722</v>
      </c>
      <c r="GB46">
        <f t="shared" si="511"/>
        <v>0</v>
      </c>
      <c r="GC46">
        <f t="shared" si="323"/>
        <v>2.7288569599419463</v>
      </c>
      <c r="GD46">
        <f t="shared" si="512"/>
        <v>5.2131108687902481</v>
      </c>
      <c r="GE46">
        <f t="shared" si="513"/>
        <v>0</v>
      </c>
      <c r="GF46">
        <f t="shared" si="514"/>
        <v>0.10093548691066588</v>
      </c>
      <c r="GG46">
        <f t="shared" ca="1" si="515"/>
        <v>8.9851537658124883E-2</v>
      </c>
      <c r="GH46">
        <f t="shared" ca="1" si="516"/>
        <v>8.9851537658124883E-2</v>
      </c>
      <c r="GJ46">
        <f t="shared" si="517"/>
        <v>1.7589742934284489</v>
      </c>
      <c r="GK46">
        <f t="shared" si="670"/>
        <v>0.63</v>
      </c>
      <c r="GL46">
        <f t="shared" si="519"/>
        <v>0.63</v>
      </c>
      <c r="GM46">
        <f t="shared" si="520"/>
        <v>2.3063431538843417</v>
      </c>
      <c r="GN46">
        <f t="shared" si="521"/>
        <v>2.8537120143402346</v>
      </c>
      <c r="GO46">
        <f t="shared" si="327"/>
        <v>0.54736886045589284</v>
      </c>
      <c r="GP46" t="str">
        <f t="shared" si="328"/>
        <v>No Curl</v>
      </c>
      <c r="GQ46">
        <f t="shared" si="522"/>
        <v>5.5947211708793469</v>
      </c>
      <c r="GR46">
        <f t="shared" si="523"/>
        <v>0</v>
      </c>
      <c r="GS46">
        <f t="shared" si="329"/>
        <v>2.793815979566415</v>
      </c>
      <c r="GT46">
        <f t="shared" si="524"/>
        <v>5.6217559520204325</v>
      </c>
      <c r="GU46">
        <f t="shared" si="525"/>
        <v>0</v>
      </c>
      <c r="GV46">
        <f t="shared" si="526"/>
        <v>0.10208761587626328</v>
      </c>
      <c r="GW46">
        <f t="shared" ca="1" si="527"/>
        <v>9.651211895670854E-2</v>
      </c>
      <c r="GX46">
        <f t="shared" ca="1" si="528"/>
        <v>9.651211895670854E-2</v>
      </c>
      <c r="GZ46">
        <f t="shared" si="529"/>
        <v>1.7186029092863706</v>
      </c>
      <c r="HA46">
        <f t="shared" si="671"/>
        <v>0.63</v>
      </c>
      <c r="HB46">
        <f t="shared" si="531"/>
        <v>0.63</v>
      </c>
      <c r="HC46">
        <f t="shared" si="532"/>
        <v>2.3149105120343276</v>
      </c>
      <c r="HD46">
        <f t="shared" si="533"/>
        <v>2.9112181147822858</v>
      </c>
      <c r="HE46">
        <f t="shared" si="333"/>
        <v>0.59630760274795758</v>
      </c>
      <c r="HF46" t="str">
        <f t="shared" si="334"/>
        <v>No Curl</v>
      </c>
      <c r="HG46">
        <f t="shared" si="534"/>
        <v>5.6164668975693344</v>
      </c>
      <c r="HH46">
        <f t="shared" si="535"/>
        <v>0</v>
      </c>
      <c r="HI46">
        <f t="shared" si="335"/>
        <v>2.8469833481695224</v>
      </c>
      <c r="HJ46">
        <f t="shared" si="536"/>
        <v>6.0113930951386152</v>
      </c>
      <c r="HK46">
        <f t="shared" si="537"/>
        <v>0</v>
      </c>
      <c r="HL46">
        <f t="shared" si="538"/>
        <v>0.10654046335470356</v>
      </c>
      <c r="HM46">
        <f t="shared" ca="1" si="539"/>
        <v>0.10428649431211559</v>
      </c>
      <c r="HN46">
        <f t="shared" ca="1" si="540"/>
        <v>0.10428649431211559</v>
      </c>
      <c r="HP46">
        <f t="shared" si="541"/>
        <v>1.6779674361379588</v>
      </c>
      <c r="HQ46">
        <f t="shared" si="672"/>
        <v>0.63</v>
      </c>
      <c r="HR46">
        <f t="shared" si="543"/>
        <v>0.63</v>
      </c>
      <c r="HS46">
        <f t="shared" si="544"/>
        <v>2.3238198087635231</v>
      </c>
      <c r="HT46">
        <f t="shared" si="545"/>
        <v>2.969672181389087</v>
      </c>
      <c r="HU46">
        <f t="shared" si="339"/>
        <v>0.64585237262556405</v>
      </c>
      <c r="HV46" t="str">
        <f t="shared" si="340"/>
        <v>No Curl</v>
      </c>
      <c r="HW46">
        <f t="shared" si="546"/>
        <v>5.6391142360450317</v>
      </c>
      <c r="HX46">
        <f t="shared" si="547"/>
        <v>0</v>
      </c>
      <c r="HY46">
        <f t="shared" si="341"/>
        <v>2.9011726565736415</v>
      </c>
      <c r="HZ46">
        <f t="shared" si="548"/>
        <v>6.39077041511021</v>
      </c>
      <c r="IA46">
        <f t="shared" si="549"/>
        <v>0</v>
      </c>
      <c r="IB46">
        <f t="shared" si="550"/>
        <v>0.10686326296176368</v>
      </c>
      <c r="IC46">
        <f t="shared" ca="1" si="551"/>
        <v>0.11081831485845221</v>
      </c>
      <c r="ID46">
        <f t="shared" ca="1" si="552"/>
        <v>0.11081831485845221</v>
      </c>
      <c r="IF46">
        <f t="shared" si="553"/>
        <v>1.6370455347491546</v>
      </c>
      <c r="IG46">
        <f t="shared" si="673"/>
        <v>0.63</v>
      </c>
      <c r="IH46">
        <f t="shared" si="555"/>
        <v>0.65999999999999992</v>
      </c>
      <c r="II46">
        <f t="shared" si="556"/>
        <v>2.3330688923823688</v>
      </c>
      <c r="IJ46">
        <f t="shared" si="557"/>
        <v>3.0290922500155828</v>
      </c>
      <c r="IK46">
        <f t="shared" si="345"/>
        <v>0.6960233576332141</v>
      </c>
      <c r="IL46" t="str">
        <f t="shared" si="346"/>
        <v>No Curl</v>
      </c>
      <c r="IM46">
        <f t="shared" si="558"/>
        <v>5.6622640036681542</v>
      </c>
      <c r="IN46">
        <f t="shared" si="559"/>
        <v>0</v>
      </c>
      <c r="IO46">
        <f t="shared" si="347"/>
        <v>2.9563973151463121</v>
      </c>
      <c r="IP46">
        <f t="shared" si="560"/>
        <v>6.7602346942328673</v>
      </c>
      <c r="IQ46">
        <f t="shared" si="561"/>
        <v>0</v>
      </c>
      <c r="IR46">
        <f t="shared" si="562"/>
        <v>0.10704143576245111</v>
      </c>
      <c r="IS46">
        <f t="shared" ca="1" si="563"/>
        <v>0.11712394019626977</v>
      </c>
      <c r="IT46">
        <f t="shared" ca="1" si="564"/>
        <v>0.11712394019626977</v>
      </c>
      <c r="IV46">
        <f t="shared" si="565"/>
        <v>1.4565288366173479</v>
      </c>
      <c r="IW46">
        <f t="shared" si="674"/>
        <v>0.65999999999999992</v>
      </c>
      <c r="IX46">
        <f t="shared" si="567"/>
        <v>0.65999999999999992</v>
      </c>
      <c r="IY46">
        <f t="shared" si="568"/>
        <v>2.4060068007168915</v>
      </c>
      <c r="IZ46">
        <f t="shared" si="569"/>
        <v>3.3554847648164339</v>
      </c>
      <c r="JA46">
        <f t="shared" si="351"/>
        <v>0.94947796409954299</v>
      </c>
      <c r="JB46" t="str">
        <f t="shared" si="352"/>
        <v>No Curl</v>
      </c>
      <c r="JC46">
        <f t="shared" si="570"/>
        <v>5.8365567513178469</v>
      </c>
      <c r="JD46">
        <f t="shared" si="571"/>
        <v>0</v>
      </c>
      <c r="JE46">
        <f t="shared" si="353"/>
        <v>3.262998828792627</v>
      </c>
      <c r="JF46">
        <f t="shared" si="572"/>
        <v>8.3657487798688912</v>
      </c>
      <c r="JG46">
        <f t="shared" si="573"/>
        <v>0</v>
      </c>
      <c r="JH46">
        <f t="shared" si="574"/>
        <v>0.11331507447696731</v>
      </c>
      <c r="JI46">
        <f t="shared" ca="1" si="575"/>
        <v>0.1474309870914815</v>
      </c>
      <c r="JJ46">
        <f t="shared" ca="1" si="576"/>
        <v>0.1474309870914815</v>
      </c>
      <c r="JL46">
        <f t="shared" si="577"/>
        <v>1.0659315909384897</v>
      </c>
      <c r="JM46">
        <f t="shared" si="675"/>
        <v>1.1757599999999999</v>
      </c>
      <c r="JN46">
        <f t="shared" si="579"/>
        <v>0.72</v>
      </c>
      <c r="JO46">
        <f t="shared" si="580"/>
        <v>2.5521759566521705</v>
      </c>
      <c r="JP46">
        <f t="shared" si="581"/>
        <v>4.0384203223658508</v>
      </c>
      <c r="JQ46">
        <f t="shared" si="357"/>
        <v>1.4862443657136806</v>
      </c>
      <c r="JR46" t="str">
        <f t="shared" si="358"/>
        <v>No Curl</v>
      </c>
      <c r="JS46">
        <f t="shared" si="582"/>
        <v>6.2546067101013207</v>
      </c>
      <c r="JT46">
        <f t="shared" si="583"/>
        <v>0</v>
      </c>
      <c r="JU46">
        <f t="shared" si="359"/>
        <v>3.9105581837856573</v>
      </c>
      <c r="JV46">
        <f t="shared" si="584"/>
        <v>10.954517228068072</v>
      </c>
      <c r="JW46">
        <f t="shared" si="585"/>
        <v>0</v>
      </c>
      <c r="JX46">
        <f t="shared" si="586"/>
        <v>0.11698086093673774</v>
      </c>
      <c r="JY46">
        <f t="shared" ca="1" si="587"/>
        <v>0.19642917298810997</v>
      </c>
      <c r="JZ46">
        <f t="shared" ca="1" si="588"/>
        <v>0.19642917298810997</v>
      </c>
      <c r="KB46">
        <f t="shared" si="589"/>
        <v>0.59623937744875832</v>
      </c>
      <c r="KC46">
        <f t="shared" si="676"/>
        <v>1.6185</v>
      </c>
      <c r="KD46">
        <f t="shared" si="591"/>
        <v>0.75</v>
      </c>
      <c r="KE46">
        <f t="shared" si="592"/>
        <v>2.6401647758816549</v>
      </c>
      <c r="KF46">
        <f t="shared" si="593"/>
        <v>4.6840901743145515</v>
      </c>
      <c r="KG46">
        <f t="shared" si="363"/>
        <v>2.0439253984328967</v>
      </c>
      <c r="KH46" t="str">
        <f t="shared" si="364"/>
        <v>No Curl</v>
      </c>
      <c r="KI46">
        <f t="shared" si="594"/>
        <v>6.5392293528147079</v>
      </c>
      <c r="KJ46">
        <f t="shared" si="595"/>
        <v>0</v>
      </c>
      <c r="KK46">
        <f t="shared" si="365"/>
        <v>4.5271145972320381</v>
      </c>
      <c r="KL46">
        <f t="shared" si="596"/>
        <v>13.046550579252795</v>
      </c>
      <c r="KM46">
        <f t="shared" si="597"/>
        <v>0</v>
      </c>
      <c r="KN46">
        <f t="shared" si="598"/>
        <v>0.12102634349827324</v>
      </c>
      <c r="KO46">
        <f t="shared" ca="1" si="599"/>
        <v>0.23840230674413862</v>
      </c>
      <c r="KP46">
        <f t="shared" ca="1" si="600"/>
        <v>0.23840230674413862</v>
      </c>
      <c r="KR46">
        <f t="shared" si="601"/>
        <v>0.1029889615158642</v>
      </c>
      <c r="KS46">
        <f t="shared" si="677"/>
        <v>1.7985</v>
      </c>
      <c r="KT46">
        <f t="shared" si="603"/>
        <v>0.77999999999999992</v>
      </c>
      <c r="KU46">
        <f t="shared" si="604"/>
        <v>2.6869586961192469</v>
      </c>
      <c r="KV46">
        <f t="shared" si="605"/>
        <v>5.2709284307226287</v>
      </c>
      <c r="KW46">
        <f t="shared" si="369"/>
        <v>2.5839697346033823</v>
      </c>
      <c r="KX46" t="str">
        <f t="shared" si="370"/>
        <v>No Curl</v>
      </c>
      <c r="KY46">
        <f t="shared" si="606"/>
        <v>6.6844971225640979</v>
      </c>
      <c r="KZ46">
        <f t="shared" si="607"/>
        <v>0</v>
      </c>
      <c r="LA46">
        <f t="shared" si="371"/>
        <v>5.0913956763797863</v>
      </c>
      <c r="LB46">
        <f t="shared" si="608"/>
        <v>14.700032173356535</v>
      </c>
      <c r="LC46">
        <f t="shared" si="609"/>
        <v>0</v>
      </c>
      <c r="LD46">
        <f t="shared" si="610"/>
        <v>0.12324471356083352</v>
      </c>
      <c r="LE46">
        <f t="shared" ca="1" si="611"/>
        <v>0.27093817538598175</v>
      </c>
      <c r="LF46">
        <f t="shared" ca="1" si="612"/>
        <v>0.27093817538598175</v>
      </c>
      <c r="LH46">
        <f t="shared" si="613"/>
        <v>-0.43186609019551409</v>
      </c>
      <c r="LI46">
        <f t="shared" si="678"/>
        <v>1.7133599999999998</v>
      </c>
      <c r="LJ46">
        <f t="shared" si="615"/>
        <v>0.80999999999999994</v>
      </c>
      <c r="LK46">
        <f t="shared" si="616"/>
        <v>2.6745197902834761</v>
      </c>
      <c r="LL46">
        <f t="shared" si="617"/>
        <v>5.7809056707624658</v>
      </c>
      <c r="LM46">
        <f t="shared" si="375"/>
        <v>3.1063858804789901</v>
      </c>
      <c r="LN46" t="str">
        <f t="shared" si="376"/>
        <v>No Curl</v>
      </c>
      <c r="LO46">
        <f t="shared" si="618"/>
        <v>6.6472256163619727</v>
      </c>
      <c r="LP46">
        <f t="shared" si="619"/>
        <v>0</v>
      </c>
      <c r="LQ46">
        <f t="shared" si="377"/>
        <v>5.5850446936878066</v>
      </c>
      <c r="LR46">
        <f t="shared" si="620"/>
        <v>16.146754124357084</v>
      </c>
      <c r="LS46">
        <f t="shared" si="621"/>
        <v>0</v>
      </c>
      <c r="LT46">
        <f t="shared" si="622"/>
        <v>0.12241376203412239</v>
      </c>
      <c r="LU46">
        <f t="shared" ca="1" si="623"/>
        <v>0.29581332034980973</v>
      </c>
      <c r="LV46">
        <f t="shared" ca="1" si="624"/>
        <v>0.29581332034980973</v>
      </c>
      <c r="LX46">
        <f t="shared" si="625"/>
        <v>-0.96235226776387983</v>
      </c>
      <c r="LY46">
        <f t="shared" si="679"/>
        <v>1.29216</v>
      </c>
      <c r="LZ46">
        <f t="shared" si="627"/>
        <v>0.84</v>
      </c>
      <c r="MA46">
        <f t="shared" si="628"/>
        <v>2.6126870396323825</v>
      </c>
      <c r="MB46">
        <f t="shared" si="629"/>
        <v>6.1877263470286472</v>
      </c>
      <c r="MC46">
        <f t="shared" si="381"/>
        <v>3.5750393073962634</v>
      </c>
      <c r="MD46" t="str">
        <f t="shared" si="382"/>
        <v>No Curl</v>
      </c>
      <c r="ME46">
        <f t="shared" si="630"/>
        <v>6.4385787145588829</v>
      </c>
      <c r="MF46">
        <f t="shared" si="631"/>
        <v>0</v>
      </c>
      <c r="MG46">
        <f t="shared" si="383"/>
        <v>5.982072294448133</v>
      </c>
      <c r="MH46">
        <f t="shared" si="632"/>
        <v>17.38630990665321</v>
      </c>
      <c r="MI46">
        <f t="shared" si="633"/>
        <v>0</v>
      </c>
      <c r="MJ46">
        <f t="shared" si="634"/>
        <v>0.12109485559517853</v>
      </c>
      <c r="MK46">
        <f t="shared" ca="1" si="635"/>
        <v>0.31391664915245737</v>
      </c>
      <c r="ML46">
        <f t="shared" ca="1" si="636"/>
        <v>0.31391664915245737</v>
      </c>
      <c r="MN46">
        <f t="shared" si="637"/>
        <v>-1.5159474204224961</v>
      </c>
      <c r="MO46">
        <f t="shared" si="680"/>
        <v>0.65999999999999992</v>
      </c>
      <c r="MP46">
        <f t="shared" si="639"/>
        <v>0.84</v>
      </c>
      <c r="MQ46">
        <f t="shared" si="640"/>
        <v>2.4463961738283415</v>
      </c>
      <c r="MR46">
        <f t="shared" si="641"/>
        <v>6.4087397680791822</v>
      </c>
      <c r="MS46">
        <f t="shared" si="387"/>
        <v>3.9623435942508394</v>
      </c>
      <c r="MT46" t="str">
        <f t="shared" si="388"/>
        <v>No Curl</v>
      </c>
      <c r="MU46">
        <f t="shared" si="642"/>
        <v>5.964768651254019</v>
      </c>
      <c r="MV46">
        <f t="shared" si="643"/>
        <v>0</v>
      </c>
      <c r="MW46">
        <f t="shared" si="389"/>
        <v>6.2027888924552039</v>
      </c>
      <c r="MX46">
        <f t="shared" si="644"/>
        <v>18.62665330703804</v>
      </c>
      <c r="MY46">
        <f t="shared" si="645"/>
        <v>0</v>
      </c>
      <c r="MZ46">
        <f t="shared" si="646"/>
        <v>0.11787369258447808</v>
      </c>
      <c r="NA46">
        <f t="shared" ca="1" si="647"/>
        <v>0.32641945638778547</v>
      </c>
      <c r="NB46">
        <f t="shared" ca="1" si="648"/>
        <v>0.32641945638778547</v>
      </c>
    </row>
    <row r="47" spans="1:366" x14ac:dyDescent="0.25">
      <c r="A47">
        <v>-2.68</v>
      </c>
      <c r="B47">
        <f t="shared" si="6"/>
        <v>0.01</v>
      </c>
      <c r="C47">
        <f>(Overview!C3*10/C$13)*$B47</f>
        <v>0.6</v>
      </c>
      <c r="D47">
        <f t="shared" si="7"/>
        <v>0.6</v>
      </c>
      <c r="E47">
        <f t="shared" si="8"/>
        <v>1</v>
      </c>
      <c r="F47">
        <f t="shared" si="9"/>
        <v>0.01</v>
      </c>
      <c r="H47">
        <v>24</v>
      </c>
      <c r="I47">
        <v>2.4</v>
      </c>
      <c r="J47">
        <f t="shared" si="390"/>
        <v>2.0399999999999965</v>
      </c>
      <c r="K47">
        <f t="shared" si="391"/>
        <v>0.6</v>
      </c>
      <c r="L47">
        <f t="shared" si="392"/>
        <v>0.99674267100977187</v>
      </c>
      <c r="M47" t="str">
        <f t="shared" si="262"/>
        <v>No Curl</v>
      </c>
      <c r="N47">
        <f t="shared" si="649"/>
        <v>5.0879999999999965</v>
      </c>
      <c r="P47">
        <f t="shared" si="650"/>
        <v>2.2132628674854264</v>
      </c>
      <c r="Q47">
        <f t="shared" si="651"/>
        <v>0.6</v>
      </c>
      <c r="R47">
        <f t="shared" si="652"/>
        <v>0.58148148148147805</v>
      </c>
      <c r="S47">
        <f t="shared" si="653"/>
        <v>2.2511709498421428</v>
      </c>
      <c r="T47">
        <f t="shared" si="654"/>
        <v>2.2890790321988597</v>
      </c>
      <c r="U47">
        <f t="shared" si="393"/>
        <v>3.790808235671661E-2</v>
      </c>
      <c r="V47" t="str">
        <f t="shared" si="655"/>
        <v>Weak initial curl</v>
      </c>
      <c r="W47">
        <f t="shared" si="394"/>
        <v>5.6991799320063299</v>
      </c>
      <c r="X47">
        <f t="shared" si="656"/>
        <v>5.8286096232927165E-4</v>
      </c>
      <c r="Y47">
        <f t="shared" si="263"/>
        <v>2.2840789569710429</v>
      </c>
      <c r="Z47">
        <f t="shared" si="657"/>
        <v>0.47546474924949905</v>
      </c>
      <c r="AA47">
        <f t="shared" si="658"/>
        <v>-2.301700559364861E-4</v>
      </c>
      <c r="AB47">
        <f t="shared" si="395"/>
        <v>4.208509978281811E-2</v>
      </c>
      <c r="AC47">
        <f t="shared" ca="1" si="396"/>
        <v>6.5129083084579575E-3</v>
      </c>
      <c r="AD47">
        <f t="shared" ca="1" si="659"/>
        <v>6.2827382525214711E-3</v>
      </c>
      <c r="AF47">
        <f t="shared" si="397"/>
        <v>2.1839846206987388</v>
      </c>
      <c r="AG47">
        <f t="shared" si="660"/>
        <v>0.6</v>
      </c>
      <c r="AH47">
        <f t="shared" si="399"/>
        <v>0.58518518518518159</v>
      </c>
      <c r="AI47">
        <f t="shared" si="400"/>
        <v>2.2586900894701718</v>
      </c>
      <c r="AJ47">
        <f t="shared" si="401"/>
        <v>2.3333955582416062</v>
      </c>
      <c r="AK47">
        <f t="shared" si="267"/>
        <v>7.4705468771433692E-2</v>
      </c>
      <c r="AL47" t="str">
        <f t="shared" si="268"/>
        <v>Weak initial curl</v>
      </c>
      <c r="AM47">
        <f t="shared" si="402"/>
        <v>5.7194495106849024</v>
      </c>
      <c r="AN47">
        <f t="shared" si="403"/>
        <v>-6.649255479273333E-4</v>
      </c>
      <c r="AO47">
        <f t="shared" si="269"/>
        <v>2.3236871609130829</v>
      </c>
      <c r="AP47">
        <f t="shared" si="404"/>
        <v>0.92105609092004281</v>
      </c>
      <c r="AQ47">
        <f t="shared" si="405"/>
        <v>-1.6872457856552841E-3</v>
      </c>
      <c r="AR47">
        <f t="shared" si="406"/>
        <v>5.929352190895365E-2</v>
      </c>
      <c r="AS47">
        <f t="shared" ca="1" si="407"/>
        <v>1.5603083224379723E-2</v>
      </c>
      <c r="AT47">
        <f t="shared" ca="1" si="408"/>
        <v>1.3915837438724439E-2</v>
      </c>
      <c r="AV47">
        <f t="shared" si="409"/>
        <v>2.154755859450082</v>
      </c>
      <c r="AW47">
        <f t="shared" si="661"/>
        <v>0.6</v>
      </c>
      <c r="AX47">
        <f t="shared" si="411"/>
        <v>0.58981481481481102</v>
      </c>
      <c r="AY47">
        <f t="shared" si="412"/>
        <v>2.2667667170774499</v>
      </c>
      <c r="AZ47">
        <f t="shared" si="413"/>
        <v>2.3787775747048179</v>
      </c>
      <c r="BA47">
        <f t="shared" si="273"/>
        <v>0.11201085762736795</v>
      </c>
      <c r="BB47" t="str">
        <f t="shared" si="274"/>
        <v>Weak initial curl</v>
      </c>
      <c r="BC47">
        <f t="shared" si="414"/>
        <v>5.7413243390473925</v>
      </c>
      <c r="BD47">
        <f t="shared" si="415"/>
        <v>-4.7778980930759083E-4</v>
      </c>
      <c r="BE47">
        <f t="shared" si="275"/>
        <v>2.3644343476546026</v>
      </c>
      <c r="BF47">
        <f t="shared" si="416"/>
        <v>1.3572695893270299</v>
      </c>
      <c r="BG47">
        <f t="shared" si="417"/>
        <v>-7.8641007759888617E-4</v>
      </c>
      <c r="BH47">
        <f t="shared" si="418"/>
        <v>6.6390257706168784E-2</v>
      </c>
      <c r="BI47">
        <f t="shared" ca="1" si="419"/>
        <v>2.4075857157473134E-2</v>
      </c>
      <c r="BJ47">
        <f t="shared" ca="1" si="420"/>
        <v>2.3289447079874247E-2</v>
      </c>
      <c r="BL47">
        <f t="shared" si="421"/>
        <v>2.1265116818588927</v>
      </c>
      <c r="BM47">
        <f t="shared" si="662"/>
        <v>0.6</v>
      </c>
      <c r="BN47">
        <f t="shared" si="423"/>
        <v>0.59351851851851456</v>
      </c>
      <c r="BO47">
        <f t="shared" si="424"/>
        <v>2.2747307702658013</v>
      </c>
      <c r="BP47">
        <f t="shared" si="425"/>
        <v>2.422949858672709</v>
      </c>
      <c r="BQ47">
        <f t="shared" si="279"/>
        <v>0.14821908840690812</v>
      </c>
      <c r="BR47" t="str">
        <f t="shared" si="280"/>
        <v>No Curl</v>
      </c>
      <c r="BS47">
        <f t="shared" si="426"/>
        <v>5.763706664881548</v>
      </c>
      <c r="BT47">
        <f t="shared" si="427"/>
        <v>0</v>
      </c>
      <c r="BU47">
        <f t="shared" si="281"/>
        <v>2.4042347356656717</v>
      </c>
      <c r="BV47">
        <f t="shared" si="428"/>
        <v>1.7663985751125086</v>
      </c>
      <c r="BW47">
        <f t="shared" si="429"/>
        <v>0</v>
      </c>
      <c r="BX47">
        <f t="shared" si="430"/>
        <v>7.1270278862503478E-2</v>
      </c>
      <c r="BY47">
        <f t="shared" ca="1" si="431"/>
        <v>3.2070036459911876E-2</v>
      </c>
      <c r="BZ47">
        <f t="shared" ca="1" si="432"/>
        <v>3.2070036459911876E-2</v>
      </c>
      <c r="CB47">
        <f t="shared" si="433"/>
        <v>2.0940659917147886</v>
      </c>
      <c r="CC47">
        <f t="shared" si="663"/>
        <v>0.6</v>
      </c>
      <c r="CD47">
        <f t="shared" si="435"/>
        <v>0.59814814814814399</v>
      </c>
      <c r="CE47">
        <f t="shared" si="436"/>
        <v>2.2832695761559823</v>
      </c>
      <c r="CF47">
        <f t="shared" si="437"/>
        <v>2.4724731605971777</v>
      </c>
      <c r="CG47">
        <f t="shared" si="285"/>
        <v>0.18920358444119456</v>
      </c>
      <c r="CH47" t="str">
        <f t="shared" si="286"/>
        <v>No Curl</v>
      </c>
      <c r="CI47">
        <f t="shared" si="438"/>
        <v>5.7871651533256392</v>
      </c>
      <c r="CJ47">
        <f t="shared" si="439"/>
        <v>0</v>
      </c>
      <c r="CK47">
        <f t="shared" si="287"/>
        <v>2.4489525784886621</v>
      </c>
      <c r="CL47">
        <f t="shared" si="440"/>
        <v>2.2138576470297453</v>
      </c>
      <c r="CM47">
        <f t="shared" si="441"/>
        <v>0</v>
      </c>
      <c r="CN47">
        <f t="shared" si="442"/>
        <v>7.2860302266715013E-2</v>
      </c>
      <c r="CO47">
        <f t="shared" ca="1" si="443"/>
        <v>4.0070309759215328E-2</v>
      </c>
      <c r="CP47">
        <f t="shared" ca="1" si="444"/>
        <v>4.0070309759215328E-2</v>
      </c>
      <c r="CR47">
        <f t="shared" si="445"/>
        <v>2.0181873437951858</v>
      </c>
      <c r="CS47">
        <f t="shared" si="664"/>
        <v>0.6</v>
      </c>
      <c r="CT47">
        <f t="shared" si="447"/>
        <v>0.63</v>
      </c>
      <c r="CU47">
        <f t="shared" si="448"/>
        <v>2.2623912531567543</v>
      </c>
      <c r="CV47">
        <f t="shared" si="449"/>
        <v>2.5065951625183227</v>
      </c>
      <c r="CW47">
        <f t="shared" si="291"/>
        <v>0.24420390936156844</v>
      </c>
      <c r="CX47" t="str">
        <f t="shared" si="292"/>
        <v>No Curl</v>
      </c>
      <c r="CY47">
        <f t="shared" si="450"/>
        <v>5.7392303784724286</v>
      </c>
      <c r="CZ47">
        <f t="shared" si="451"/>
        <v>0</v>
      </c>
      <c r="DA47">
        <f t="shared" si="293"/>
        <v>2.4768894718667114</v>
      </c>
      <c r="DB47">
        <f t="shared" si="452"/>
        <v>2.8256260015367753</v>
      </c>
      <c r="DC47">
        <f t="shared" si="453"/>
        <v>0</v>
      </c>
      <c r="DD47">
        <f t="shared" si="454"/>
        <v>8.7165570151278349E-2</v>
      </c>
      <c r="DE47">
        <f t="shared" ca="1" si="455"/>
        <v>5.1402365097526222E-2</v>
      </c>
      <c r="DF47">
        <f t="shared" ca="1" si="456"/>
        <v>5.1402365097526222E-2</v>
      </c>
      <c r="DH47">
        <f t="shared" si="457"/>
        <v>1.9680827451511367</v>
      </c>
      <c r="DI47">
        <f t="shared" si="665"/>
        <v>0.63</v>
      </c>
      <c r="DJ47">
        <f t="shared" si="459"/>
        <v>0.63</v>
      </c>
      <c r="DK47">
        <f t="shared" si="460"/>
        <v>2.262214468756675</v>
      </c>
      <c r="DL47">
        <f t="shared" si="461"/>
        <v>2.5563461923622133</v>
      </c>
      <c r="DM47">
        <f t="shared" si="297"/>
        <v>0.2941317236055383</v>
      </c>
      <c r="DN47" t="str">
        <f t="shared" si="298"/>
        <v>No Curl</v>
      </c>
      <c r="DO47">
        <f t="shared" si="462"/>
        <v>5.739385915632341</v>
      </c>
      <c r="DP47">
        <f t="shared" si="463"/>
        <v>0</v>
      </c>
      <c r="DQ47">
        <f t="shared" si="299"/>
        <v>2.5212329124961101</v>
      </c>
      <c r="DR47">
        <f t="shared" si="464"/>
        <v>3.3440142976426137</v>
      </c>
      <c r="DS47">
        <f t="shared" si="465"/>
        <v>0</v>
      </c>
      <c r="DT47">
        <f t="shared" si="466"/>
        <v>9.3705855650214498E-2</v>
      </c>
      <c r="DU47">
        <f t="shared" ca="1" si="467"/>
        <v>6.0410687155649505E-2</v>
      </c>
      <c r="DV47">
        <f t="shared" ca="1" si="468"/>
        <v>6.0410687155649505E-2</v>
      </c>
      <c r="DX47">
        <f t="shared" si="469"/>
        <v>1.9169104316817518</v>
      </c>
      <c r="DY47">
        <f t="shared" si="666"/>
        <v>0.63</v>
      </c>
      <c r="DZ47">
        <f t="shared" si="471"/>
        <v>0.63</v>
      </c>
      <c r="EA47">
        <f t="shared" si="472"/>
        <v>2.2613923565134457</v>
      </c>
      <c r="EB47">
        <f t="shared" si="473"/>
        <v>2.6058742813451379</v>
      </c>
      <c r="EC47">
        <f t="shared" si="303"/>
        <v>0.34448192483169304</v>
      </c>
      <c r="ED47" t="str">
        <f t="shared" si="304"/>
        <v>No Curl</v>
      </c>
      <c r="EE47">
        <f t="shared" si="474"/>
        <v>5.7391315921647887</v>
      </c>
      <c r="EF47">
        <f t="shared" si="475"/>
        <v>0</v>
      </c>
      <c r="EG47">
        <f t="shared" si="305"/>
        <v>2.5655108640432895</v>
      </c>
      <c r="EH47">
        <f t="shared" si="476"/>
        <v>3.8495681649893574</v>
      </c>
      <c r="EI47">
        <f t="shared" si="477"/>
        <v>0</v>
      </c>
      <c r="EJ47">
        <f t="shared" si="478"/>
        <v>9.6840705236528546E-2</v>
      </c>
      <c r="EK47">
        <f t="shared" ca="1" si="479"/>
        <v>6.9222684652972599E-2</v>
      </c>
      <c r="EL47">
        <f t="shared" ca="1" si="480"/>
        <v>6.9222684652972599E-2</v>
      </c>
      <c r="EN47">
        <f t="shared" si="481"/>
        <v>1.8760121164983992</v>
      </c>
      <c r="EO47">
        <f t="shared" si="667"/>
        <v>0.63</v>
      </c>
      <c r="EP47">
        <f t="shared" si="483"/>
        <v>0.63</v>
      </c>
      <c r="EQ47">
        <f t="shared" si="484"/>
        <v>2.2707469423009408</v>
      </c>
      <c r="ER47">
        <f t="shared" si="485"/>
        <v>2.6654817681034828</v>
      </c>
      <c r="ES47">
        <f t="shared" si="309"/>
        <v>0.39473482580254182</v>
      </c>
      <c r="ET47" t="str">
        <f t="shared" si="310"/>
        <v>No Curl</v>
      </c>
      <c r="EU47">
        <f t="shared" si="486"/>
        <v>5.7625049698643656</v>
      </c>
      <c r="EV47">
        <f t="shared" si="487"/>
        <v>0</v>
      </c>
      <c r="EW47">
        <f t="shared" si="311"/>
        <v>2.620041736354811</v>
      </c>
      <c r="EX47">
        <f t="shared" si="488"/>
        <v>4.3201762900976535</v>
      </c>
      <c r="EY47">
        <f t="shared" si="489"/>
        <v>0</v>
      </c>
      <c r="EZ47">
        <f t="shared" si="490"/>
        <v>0.10077104439748651</v>
      </c>
      <c r="FA47">
        <f t="shared" ca="1" si="491"/>
        <v>7.752599297535781E-2</v>
      </c>
      <c r="FB47">
        <f t="shared" ca="1" si="492"/>
        <v>7.752599297535781E-2</v>
      </c>
      <c r="FD47">
        <f t="shared" si="493"/>
        <v>1.8260935217619705</v>
      </c>
      <c r="FE47">
        <f t="shared" si="668"/>
        <v>0.63</v>
      </c>
      <c r="FF47">
        <f t="shared" si="495"/>
        <v>0.63</v>
      </c>
      <c r="FG47">
        <f t="shared" si="496"/>
        <v>2.2697837610805083</v>
      </c>
      <c r="FH47">
        <f t="shared" si="497"/>
        <v>2.7134740003990476</v>
      </c>
      <c r="FI47">
        <f t="shared" si="315"/>
        <v>0.44369023931853857</v>
      </c>
      <c r="FJ47" t="str">
        <f t="shared" si="316"/>
        <v>No Curl</v>
      </c>
      <c r="FK47">
        <f t="shared" si="498"/>
        <v>5.7608621371885596</v>
      </c>
      <c r="FL47">
        <f t="shared" si="499"/>
        <v>0</v>
      </c>
      <c r="FM47">
        <f t="shared" si="317"/>
        <v>2.6632864353899728</v>
      </c>
      <c r="FN47">
        <f t="shared" si="500"/>
        <v>4.7781319697991824</v>
      </c>
      <c r="FO47">
        <f t="shared" si="501"/>
        <v>0</v>
      </c>
      <c r="FP47">
        <f t="shared" si="502"/>
        <v>0.10241405226968117</v>
      </c>
      <c r="FQ47">
        <f t="shared" ca="1" si="503"/>
        <v>8.5725089655129857E-2</v>
      </c>
      <c r="FR47">
        <f t="shared" ca="1" si="504"/>
        <v>8.5725089655129857E-2</v>
      </c>
      <c r="FT47">
        <f t="shared" si="505"/>
        <v>1.7840461592015397</v>
      </c>
      <c r="FU47">
        <f t="shared" si="669"/>
        <v>0.63</v>
      </c>
      <c r="FV47">
        <f t="shared" si="507"/>
        <v>0.63</v>
      </c>
      <c r="FW47">
        <f t="shared" si="508"/>
        <v>2.2776734962794061</v>
      </c>
      <c r="FX47">
        <f t="shared" si="509"/>
        <v>2.7713008333572726</v>
      </c>
      <c r="FY47">
        <f t="shared" si="321"/>
        <v>0.49362733707786643</v>
      </c>
      <c r="FZ47" t="str">
        <f t="shared" si="322"/>
        <v>No Curl</v>
      </c>
      <c r="GA47">
        <f t="shared" si="510"/>
        <v>5.7801846363642841</v>
      </c>
      <c r="GB47">
        <f t="shared" si="511"/>
        <v>0</v>
      </c>
      <c r="GC47">
        <f t="shared" si="323"/>
        <v>2.7164033505916039</v>
      </c>
      <c r="GD47">
        <f t="shared" si="512"/>
        <v>5.2131108687902481</v>
      </c>
      <c r="GE47">
        <f t="shared" si="513"/>
        <v>0</v>
      </c>
      <c r="GF47">
        <f t="shared" si="514"/>
        <v>0.1053239863415644</v>
      </c>
      <c r="GG47">
        <f t="shared" ca="1" si="515"/>
        <v>9.3758126251956397E-2</v>
      </c>
      <c r="GH47">
        <f t="shared" ca="1" si="516"/>
        <v>9.3758126251956397E-2</v>
      </c>
      <c r="GJ47">
        <f t="shared" si="517"/>
        <v>1.7510175102737253</v>
      </c>
      <c r="GK47">
        <f t="shared" si="670"/>
        <v>0.63</v>
      </c>
      <c r="GL47">
        <f t="shared" si="519"/>
        <v>0.63</v>
      </c>
      <c r="GM47">
        <f t="shared" si="520"/>
        <v>2.2959103281037723</v>
      </c>
      <c r="GN47">
        <f t="shared" si="521"/>
        <v>2.8408031459338194</v>
      </c>
      <c r="GO47">
        <f t="shared" si="327"/>
        <v>0.54489281783004706</v>
      </c>
      <c r="GP47" t="str">
        <f t="shared" si="328"/>
        <v>No Curl</v>
      </c>
      <c r="GQ47">
        <f t="shared" si="522"/>
        <v>5.8253554862677808</v>
      </c>
      <c r="GR47">
        <f t="shared" si="523"/>
        <v>0</v>
      </c>
      <c r="GS47">
        <f t="shared" si="329"/>
        <v>2.7811780530164576</v>
      </c>
      <c r="GT47">
        <f t="shared" si="524"/>
        <v>5.6217559520204325</v>
      </c>
      <c r="GU47">
        <f t="shared" si="525"/>
        <v>0</v>
      </c>
      <c r="GV47">
        <f t="shared" si="526"/>
        <v>0.10652620787088342</v>
      </c>
      <c r="GW47">
        <f t="shared" ca="1" si="527"/>
        <v>0.10070829804178281</v>
      </c>
      <c r="GX47">
        <f t="shared" ca="1" si="528"/>
        <v>0.10070829804178281</v>
      </c>
      <c r="GZ47">
        <f t="shared" si="529"/>
        <v>1.7108646455224201</v>
      </c>
      <c r="HA47">
        <f t="shared" si="671"/>
        <v>0.63</v>
      </c>
      <c r="HB47">
        <f t="shared" si="531"/>
        <v>0.63</v>
      </c>
      <c r="HC47">
        <f t="shared" si="532"/>
        <v>2.3044872851008287</v>
      </c>
      <c r="HD47">
        <f t="shared" si="533"/>
        <v>2.8981099246792383</v>
      </c>
      <c r="HE47">
        <f t="shared" si="333"/>
        <v>0.59362263957840911</v>
      </c>
      <c r="HF47" t="str">
        <f t="shared" si="334"/>
        <v>No Curl</v>
      </c>
      <c r="HG47">
        <f t="shared" si="534"/>
        <v>5.8479579487727671</v>
      </c>
      <c r="HH47">
        <f t="shared" si="535"/>
        <v>0</v>
      </c>
      <c r="HI47">
        <f t="shared" si="335"/>
        <v>2.8341643846028548</v>
      </c>
      <c r="HJ47">
        <f t="shared" si="536"/>
        <v>6.0113930951386152</v>
      </c>
      <c r="HK47">
        <f t="shared" si="537"/>
        <v>0</v>
      </c>
      <c r="HL47">
        <f t="shared" si="538"/>
        <v>0.11117265741360371</v>
      </c>
      <c r="HM47">
        <f t="shared" ca="1" si="539"/>
        <v>0.10882068971699019</v>
      </c>
      <c r="HN47">
        <f t="shared" ca="1" si="540"/>
        <v>0.10882068971699019</v>
      </c>
      <c r="HP47">
        <f t="shared" si="541"/>
        <v>1.6704482937778162</v>
      </c>
      <c r="HQ47">
        <f t="shared" si="672"/>
        <v>0.63</v>
      </c>
      <c r="HR47">
        <f t="shared" si="543"/>
        <v>0.63</v>
      </c>
      <c r="HS47">
        <f t="shared" si="544"/>
        <v>2.3134065363810574</v>
      </c>
      <c r="HT47">
        <f t="shared" si="545"/>
        <v>2.9563647789842982</v>
      </c>
      <c r="HU47">
        <f t="shared" si="339"/>
        <v>0.64295824260324097</v>
      </c>
      <c r="HV47" t="str">
        <f t="shared" si="340"/>
        <v>No Curl</v>
      </c>
      <c r="HW47">
        <f t="shared" si="546"/>
        <v>5.8714962169213845</v>
      </c>
      <c r="HX47">
        <f t="shared" si="547"/>
        <v>0</v>
      </c>
      <c r="HY47">
        <f t="shared" si="341"/>
        <v>2.8881722074908289</v>
      </c>
      <c r="HZ47">
        <f t="shared" si="548"/>
        <v>6.39077041511021</v>
      </c>
      <c r="IA47">
        <f t="shared" si="549"/>
        <v>0</v>
      </c>
      <c r="IB47">
        <f t="shared" si="550"/>
        <v>0.11150949178618819</v>
      </c>
      <c r="IC47">
        <f t="shared" ca="1" si="551"/>
        <v>0.11563650246099361</v>
      </c>
      <c r="ID47">
        <f t="shared" ca="1" si="552"/>
        <v>0.11563650246099361</v>
      </c>
      <c r="IF47">
        <f t="shared" si="553"/>
        <v>1.6295154058817396</v>
      </c>
      <c r="IG47">
        <f t="shared" si="673"/>
        <v>0.63</v>
      </c>
      <c r="IH47">
        <f t="shared" si="555"/>
        <v>0.65999999999999992</v>
      </c>
      <c r="II47">
        <f t="shared" si="556"/>
        <v>2.3223371753694462</v>
      </c>
      <c r="IJ47">
        <f t="shared" si="557"/>
        <v>3.0151589448571525</v>
      </c>
      <c r="IK47">
        <f t="shared" si="345"/>
        <v>0.69282176948770646</v>
      </c>
      <c r="IL47" t="str">
        <f t="shared" si="346"/>
        <v>No Curl</v>
      </c>
      <c r="IM47">
        <f t="shared" si="558"/>
        <v>5.8955708929063908</v>
      </c>
      <c r="IN47">
        <f t="shared" si="559"/>
        <v>0</v>
      </c>
      <c r="IO47">
        <f t="shared" si="347"/>
        <v>2.9427983942282436</v>
      </c>
      <c r="IP47">
        <f t="shared" si="560"/>
        <v>6.7602346942328664</v>
      </c>
      <c r="IQ47">
        <f t="shared" si="561"/>
        <v>0</v>
      </c>
      <c r="IR47">
        <f t="shared" si="562"/>
        <v>0.11169541123038376</v>
      </c>
      <c r="IS47">
        <f t="shared" ca="1" si="563"/>
        <v>0.12221628542219455</v>
      </c>
      <c r="IT47">
        <f t="shared" ca="1" si="564"/>
        <v>0.12221628542219455</v>
      </c>
      <c r="IV47">
        <f t="shared" si="565"/>
        <v>1.4499637182932146</v>
      </c>
      <c r="IW47">
        <f t="shared" si="674"/>
        <v>0.65999999999999992</v>
      </c>
      <c r="IX47">
        <f t="shared" si="567"/>
        <v>0.65999999999999992</v>
      </c>
      <c r="IY47">
        <f t="shared" si="568"/>
        <v>2.3951620313321262</v>
      </c>
      <c r="IZ47">
        <f t="shared" si="569"/>
        <v>3.3403603443710366</v>
      </c>
      <c r="JA47">
        <f t="shared" si="351"/>
        <v>0.945198313038911</v>
      </c>
      <c r="JB47" t="str">
        <f t="shared" si="352"/>
        <v>No Curl</v>
      </c>
      <c r="JC47">
        <f t="shared" si="570"/>
        <v>6.0771574313895362</v>
      </c>
      <c r="JD47">
        <f t="shared" si="571"/>
        <v>0</v>
      </c>
      <c r="JE47">
        <f t="shared" si="353"/>
        <v>3.2482912769309817</v>
      </c>
      <c r="JF47">
        <f t="shared" si="572"/>
        <v>8.3657487798688912</v>
      </c>
      <c r="JG47">
        <f t="shared" si="573"/>
        <v>0</v>
      </c>
      <c r="JH47">
        <f t="shared" si="574"/>
        <v>0.11824181684553112</v>
      </c>
      <c r="JI47">
        <f t="shared" ca="1" si="575"/>
        <v>0.15384103000850244</v>
      </c>
      <c r="JJ47">
        <f t="shared" ca="1" si="576"/>
        <v>0.15384103000850244</v>
      </c>
      <c r="JL47">
        <f t="shared" si="577"/>
        <v>1.0599828707645957</v>
      </c>
      <c r="JM47">
        <f t="shared" si="675"/>
        <v>1.1757599999999999</v>
      </c>
      <c r="JN47">
        <f t="shared" si="579"/>
        <v>0.72</v>
      </c>
      <c r="JO47">
        <f t="shared" si="580"/>
        <v>2.5379328469350666</v>
      </c>
      <c r="JP47">
        <f t="shared" si="581"/>
        <v>4.015882823105537</v>
      </c>
      <c r="JQ47">
        <f t="shared" si="357"/>
        <v>1.4779499761704706</v>
      </c>
      <c r="JR47" t="str">
        <f t="shared" si="358"/>
        <v>No Curl</v>
      </c>
      <c r="JS47">
        <f t="shared" si="582"/>
        <v>6.5098243057665375</v>
      </c>
      <c r="JT47">
        <f t="shared" si="583"/>
        <v>0</v>
      </c>
      <c r="JU47">
        <f t="shared" si="359"/>
        <v>3.888734253847911</v>
      </c>
      <c r="JV47">
        <f t="shared" si="584"/>
        <v>10.95451722806807</v>
      </c>
      <c r="JW47">
        <f t="shared" si="585"/>
        <v>0</v>
      </c>
      <c r="JX47">
        <f t="shared" si="586"/>
        <v>0.12206698532529155</v>
      </c>
      <c r="JY47">
        <f t="shared" ca="1" si="587"/>
        <v>0.20496957181367997</v>
      </c>
      <c r="JZ47">
        <f t="shared" ca="1" si="588"/>
        <v>0.20496957181367997</v>
      </c>
      <c r="KB47">
        <f t="shared" si="589"/>
        <v>0.59242270446607992</v>
      </c>
      <c r="KC47">
        <f t="shared" si="676"/>
        <v>1.6185</v>
      </c>
      <c r="KD47">
        <f t="shared" si="591"/>
        <v>0.75</v>
      </c>
      <c r="KE47">
        <f t="shared" si="592"/>
        <v>2.6232644402932146</v>
      </c>
      <c r="KF47">
        <f t="shared" si="593"/>
        <v>4.6541061761203499</v>
      </c>
      <c r="KG47">
        <f t="shared" si="363"/>
        <v>2.0308417358271349</v>
      </c>
      <c r="KH47" t="str">
        <f t="shared" si="364"/>
        <v>No Curl</v>
      </c>
      <c r="KI47">
        <f t="shared" si="594"/>
        <v>6.8032458304028731</v>
      </c>
      <c r="KJ47">
        <f t="shared" si="595"/>
        <v>0</v>
      </c>
      <c r="KK47">
        <f t="shared" si="365"/>
        <v>4.4981354378100669</v>
      </c>
      <c r="KL47">
        <f t="shared" si="596"/>
        <v>13.046550579252795</v>
      </c>
      <c r="KM47">
        <f t="shared" si="597"/>
        <v>0</v>
      </c>
      <c r="KN47">
        <f t="shared" si="598"/>
        <v>0.12628835843298078</v>
      </c>
      <c r="KO47">
        <f t="shared" ca="1" si="599"/>
        <v>0.2487676244286664</v>
      </c>
      <c r="KP47">
        <f t="shared" ca="1" si="600"/>
        <v>0.2487676244286664</v>
      </c>
      <c r="KR47">
        <f t="shared" si="601"/>
        <v>0.10229519323368697</v>
      </c>
      <c r="KS47">
        <f t="shared" si="677"/>
        <v>1.7985</v>
      </c>
      <c r="KT47">
        <f t="shared" si="603"/>
        <v>0.77999999999999992</v>
      </c>
      <c r="KU47">
        <f t="shared" si="604"/>
        <v>2.6688584386600951</v>
      </c>
      <c r="KV47">
        <f t="shared" si="605"/>
        <v>5.2354216840865018</v>
      </c>
      <c r="KW47">
        <f t="shared" si="369"/>
        <v>2.5665632454264076</v>
      </c>
      <c r="KX47" t="str">
        <f t="shared" si="370"/>
        <v>No Curl</v>
      </c>
      <c r="KY47">
        <f t="shared" si="606"/>
        <v>6.9531929921760227</v>
      </c>
      <c r="KZ47">
        <f t="shared" si="607"/>
        <v>0</v>
      </c>
      <c r="LA47">
        <f t="shared" si="371"/>
        <v>5.0570983227576471</v>
      </c>
      <c r="LB47">
        <f t="shared" si="608"/>
        <v>14.700032173356531</v>
      </c>
      <c r="LC47">
        <f t="shared" si="609"/>
        <v>0</v>
      </c>
      <c r="LD47">
        <f t="shared" si="610"/>
        <v>0.12860317936782628</v>
      </c>
      <c r="LE47">
        <f t="shared" ca="1" si="611"/>
        <v>0.28271809605493747</v>
      </c>
      <c r="LF47">
        <f t="shared" ca="1" si="612"/>
        <v>0.28271809605493747</v>
      </c>
      <c r="LH47">
        <f t="shared" si="613"/>
        <v>-0.42898819634166857</v>
      </c>
      <c r="LI47">
        <f t="shared" si="678"/>
        <v>1.7133599999999998</v>
      </c>
      <c r="LJ47">
        <f t="shared" si="615"/>
        <v>0.80999999999999994</v>
      </c>
      <c r="LK47">
        <f t="shared" si="616"/>
        <v>2.6566971729463278</v>
      </c>
      <c r="LL47">
        <f t="shared" si="617"/>
        <v>5.7423825422343242</v>
      </c>
      <c r="LM47">
        <f t="shared" si="375"/>
        <v>3.0856853692879964</v>
      </c>
      <c r="LN47" t="str">
        <f t="shared" si="376"/>
        <v>No Curl</v>
      </c>
      <c r="LO47">
        <f t="shared" si="618"/>
        <v>6.9146775953903203</v>
      </c>
      <c r="LP47">
        <f t="shared" si="619"/>
        <v>0</v>
      </c>
      <c r="LQ47">
        <f t="shared" si="377"/>
        <v>5.5478267546962545</v>
      </c>
      <c r="LR47">
        <f t="shared" si="620"/>
        <v>16.146754124357088</v>
      </c>
      <c r="LS47">
        <f t="shared" si="621"/>
        <v>0</v>
      </c>
      <c r="LT47">
        <f t="shared" si="622"/>
        <v>0.12773609951386686</v>
      </c>
      <c r="LU47">
        <f t="shared" ca="1" si="623"/>
        <v>0.30867476906067104</v>
      </c>
      <c r="LV47">
        <f t="shared" ca="1" si="624"/>
        <v>0.30867476906067104</v>
      </c>
      <c r="LX47">
        <f t="shared" si="625"/>
        <v>-0.95655475988349503</v>
      </c>
      <c r="LY47">
        <f t="shared" si="679"/>
        <v>1.3031400000000002</v>
      </c>
      <c r="LZ47">
        <f t="shared" si="627"/>
        <v>0.84</v>
      </c>
      <c r="MA47">
        <f t="shared" si="628"/>
        <v>2.5969474043567846</v>
      </c>
      <c r="MB47">
        <f t="shared" si="629"/>
        <v>6.1504495685970664</v>
      </c>
      <c r="MC47">
        <f t="shared" si="381"/>
        <v>3.5535021642402809</v>
      </c>
      <c r="MD47" t="str">
        <f t="shared" si="382"/>
        <v>No Curl</v>
      </c>
      <c r="ME47">
        <f t="shared" si="630"/>
        <v>6.6998474185221211</v>
      </c>
      <c r="MF47">
        <f t="shared" si="631"/>
        <v>0</v>
      </c>
      <c r="MG47">
        <f t="shared" si="383"/>
        <v>5.9460344396731051</v>
      </c>
      <c r="MH47">
        <f t="shared" si="632"/>
        <v>17.38630990665321</v>
      </c>
      <c r="MI47">
        <f t="shared" si="633"/>
        <v>0</v>
      </c>
      <c r="MJ47">
        <f t="shared" si="634"/>
        <v>0.12635984931670804</v>
      </c>
      <c r="MK47">
        <f t="shared" ca="1" si="635"/>
        <v>0.32756519911560772</v>
      </c>
      <c r="ML47">
        <f t="shared" ca="1" si="636"/>
        <v>0.32756519911560772</v>
      </c>
      <c r="MN47">
        <f t="shared" si="637"/>
        <v>-1.5084817851553245</v>
      </c>
      <c r="MO47">
        <f t="shared" si="680"/>
        <v>0.65999999999999992</v>
      </c>
      <c r="MP47">
        <f t="shared" si="639"/>
        <v>0.84</v>
      </c>
      <c r="MQ47">
        <f t="shared" si="640"/>
        <v>2.4343483275067874</v>
      </c>
      <c r="MR47">
        <f t="shared" si="641"/>
        <v>6.377178440168902</v>
      </c>
      <c r="MS47">
        <f t="shared" si="387"/>
        <v>3.9428301126621133</v>
      </c>
      <c r="MT47" t="str">
        <f t="shared" si="388"/>
        <v>No Curl</v>
      </c>
      <c r="MU47">
        <f t="shared" si="642"/>
        <v>6.209408268636853</v>
      </c>
      <c r="MV47">
        <f t="shared" si="643"/>
        <v>0</v>
      </c>
      <c r="MW47">
        <f t="shared" si="389"/>
        <v>6.1722418174798532</v>
      </c>
      <c r="MX47">
        <f t="shared" si="644"/>
        <v>18.62665330703804</v>
      </c>
      <c r="MY47">
        <f t="shared" si="645"/>
        <v>0</v>
      </c>
      <c r="MZ47">
        <f t="shared" si="646"/>
        <v>0.12299863574032495</v>
      </c>
      <c r="NA47">
        <f t="shared" ca="1" si="647"/>
        <v>0.34061160666551527</v>
      </c>
      <c r="NB47">
        <f t="shared" ca="1" si="648"/>
        <v>0.34061160666551527</v>
      </c>
    </row>
    <row r="48" spans="1:366" x14ac:dyDescent="0.25">
      <c r="A48">
        <v>-2.67</v>
      </c>
      <c r="B48">
        <f t="shared" si="6"/>
        <v>0.01</v>
      </c>
      <c r="C48">
        <f>(Overview!C3*10/C$13)*$B48</f>
        <v>0.6</v>
      </c>
      <c r="D48">
        <f t="shared" si="7"/>
        <v>0.6</v>
      </c>
      <c r="E48">
        <f t="shared" si="8"/>
        <v>1</v>
      </c>
      <c r="F48">
        <f t="shared" si="9"/>
        <v>0.01</v>
      </c>
      <c r="H48">
        <v>25</v>
      </c>
      <c r="I48">
        <v>2.5</v>
      </c>
      <c r="J48">
        <f t="shared" si="390"/>
        <v>2.0333333333333297</v>
      </c>
      <c r="K48">
        <f t="shared" si="391"/>
        <v>0.6</v>
      </c>
      <c r="L48">
        <f t="shared" si="392"/>
        <v>0.99673202614379075</v>
      </c>
      <c r="M48" t="str">
        <f t="shared" si="262"/>
        <v>No Curl</v>
      </c>
      <c r="N48">
        <f t="shared" si="649"/>
        <v>5.2916666666666625</v>
      </c>
      <c r="P48">
        <f t="shared" si="650"/>
        <v>2.2036441082084663</v>
      </c>
      <c r="Q48">
        <f t="shared" si="651"/>
        <v>0.6</v>
      </c>
      <c r="R48">
        <f t="shared" si="652"/>
        <v>0.58055555555555216</v>
      </c>
      <c r="S48">
        <f t="shared" si="653"/>
        <v>2.241387443429089</v>
      </c>
      <c r="T48">
        <f t="shared" si="654"/>
        <v>2.2791307786497126</v>
      </c>
      <c r="U48">
        <f t="shared" si="393"/>
        <v>3.774333522062312E-2</v>
      </c>
      <c r="V48" t="str">
        <f t="shared" si="655"/>
        <v>Weak initial curl</v>
      </c>
      <c r="W48">
        <f t="shared" si="394"/>
        <v>5.9242970269905442</v>
      </c>
      <c r="X48">
        <f t="shared" si="656"/>
        <v>6.9099670665675452E-4</v>
      </c>
      <c r="Y48">
        <f t="shared" si="263"/>
        <v>2.2741524335655172</v>
      </c>
      <c r="Z48">
        <f t="shared" si="657"/>
        <v>0.47546474924949994</v>
      </c>
      <c r="AA48">
        <f t="shared" si="658"/>
        <v>-1.7748603432589892E-4</v>
      </c>
      <c r="AB48">
        <f t="shared" si="395"/>
        <v>4.383864560710219E-2</v>
      </c>
      <c r="AC48">
        <f t="shared" ca="1" si="396"/>
        <v>6.7842794879770379E-3</v>
      </c>
      <c r="AD48">
        <f t="shared" ca="1" si="659"/>
        <v>6.6067934536511389E-3</v>
      </c>
      <c r="AF48">
        <f t="shared" si="397"/>
        <v>2.1744861020051336</v>
      </c>
      <c r="AG48">
        <f t="shared" si="660"/>
        <v>0.6</v>
      </c>
      <c r="AH48">
        <f t="shared" si="399"/>
        <v>0.5842592592592557</v>
      </c>
      <c r="AI48">
        <f t="shared" si="400"/>
        <v>2.2488666640510728</v>
      </c>
      <c r="AJ48">
        <f t="shared" si="401"/>
        <v>2.3232472260970134</v>
      </c>
      <c r="AK48">
        <f t="shared" si="267"/>
        <v>7.4380562045939902E-2</v>
      </c>
      <c r="AL48" t="str">
        <f t="shared" si="268"/>
        <v>Weak initial curl</v>
      </c>
      <c r="AM48">
        <f t="shared" si="402"/>
        <v>5.9453185196319192</v>
      </c>
      <c r="AN48">
        <f t="shared" si="403"/>
        <v>-5.7705759577231783E-4</v>
      </c>
      <c r="AO48">
        <f t="shared" si="269"/>
        <v>2.3135810522313465</v>
      </c>
      <c r="AP48">
        <f t="shared" si="404"/>
        <v>0.92105609092004259</v>
      </c>
      <c r="AQ48">
        <f t="shared" si="405"/>
        <v>-1.724943318324976E-3</v>
      </c>
      <c r="AR48">
        <f t="shared" si="406"/>
        <v>6.1764085321826714E-2</v>
      </c>
      <c r="AS48">
        <f t="shared" ca="1" si="407"/>
        <v>1.625321169206221E-2</v>
      </c>
      <c r="AT48">
        <f t="shared" ca="1" si="408"/>
        <v>1.4528268373737234E-2</v>
      </c>
      <c r="AV48">
        <f t="shared" si="409"/>
        <v>2.1453708491350194</v>
      </c>
      <c r="AW48">
        <f t="shared" si="661"/>
        <v>0.6</v>
      </c>
      <c r="AX48">
        <f t="shared" si="411"/>
        <v>0.58888888888888513</v>
      </c>
      <c r="AY48">
        <f t="shared" si="412"/>
        <v>2.2568938449707039</v>
      </c>
      <c r="AZ48">
        <f t="shared" si="413"/>
        <v>2.3684168408063884</v>
      </c>
      <c r="BA48">
        <f t="shared" si="273"/>
        <v>0.11152299583568448</v>
      </c>
      <c r="BB48" t="str">
        <f t="shared" si="274"/>
        <v>Weak initial curl</v>
      </c>
      <c r="BC48">
        <f t="shared" si="414"/>
        <v>5.9680010107551373</v>
      </c>
      <c r="BD48">
        <f t="shared" si="415"/>
        <v>-4.1514350969632094E-4</v>
      </c>
      <c r="BE48">
        <f t="shared" si="275"/>
        <v>2.3541360854896771</v>
      </c>
      <c r="BF48">
        <f t="shared" si="416"/>
        <v>1.3572695893270301</v>
      </c>
      <c r="BG48">
        <f t="shared" si="417"/>
        <v>-8.1355027552250272E-4</v>
      </c>
      <c r="BH48">
        <f t="shared" si="418"/>
        <v>6.9156518443925813E-2</v>
      </c>
      <c r="BI48">
        <f t="shared" ca="1" si="419"/>
        <v>2.5079017872367847E-2</v>
      </c>
      <c r="BJ48">
        <f t="shared" ca="1" si="420"/>
        <v>2.4265467596845343E-2</v>
      </c>
      <c r="BL48">
        <f t="shared" si="421"/>
        <v>2.1172460616164606</v>
      </c>
      <c r="BM48">
        <f t="shared" si="662"/>
        <v>0.6</v>
      </c>
      <c r="BN48">
        <f t="shared" si="423"/>
        <v>0.59259259259258867</v>
      </c>
      <c r="BO48">
        <f t="shared" si="424"/>
        <v>2.2648193309584781</v>
      </c>
      <c r="BP48">
        <f t="shared" si="425"/>
        <v>2.4123926003004947</v>
      </c>
      <c r="BQ48">
        <f t="shared" si="279"/>
        <v>0.14757326934201709</v>
      </c>
      <c r="BR48" t="str">
        <f t="shared" si="280"/>
        <v>No Curl</v>
      </c>
      <c r="BS48">
        <f t="shared" si="426"/>
        <v>5.9911797419081285</v>
      </c>
      <c r="BT48">
        <f t="shared" si="427"/>
        <v>0</v>
      </c>
      <c r="BU48">
        <f t="shared" si="281"/>
        <v>2.3937590226825818</v>
      </c>
      <c r="BV48">
        <f t="shared" si="428"/>
        <v>1.7663985751125082</v>
      </c>
      <c r="BW48">
        <f t="shared" si="429"/>
        <v>0</v>
      </c>
      <c r="BX48">
        <f t="shared" si="430"/>
        <v>7.4239873815107785E-2</v>
      </c>
      <c r="BY48">
        <f t="shared" ca="1" si="431"/>
        <v>3.340628797907487E-2</v>
      </c>
      <c r="BZ48">
        <f t="shared" ca="1" si="432"/>
        <v>3.340628797907487E-2</v>
      </c>
      <c r="CB48">
        <f t="shared" si="433"/>
        <v>2.0849320319664506</v>
      </c>
      <c r="CC48">
        <f t="shared" si="663"/>
        <v>0.6</v>
      </c>
      <c r="CD48">
        <f t="shared" si="435"/>
        <v>0.5972222222222181</v>
      </c>
      <c r="CE48">
        <f t="shared" si="436"/>
        <v>2.2733103425474295</v>
      </c>
      <c r="CF48">
        <f t="shared" si="437"/>
        <v>2.4616886531284101</v>
      </c>
      <c r="CG48">
        <f t="shared" si="285"/>
        <v>0.18837831058097976</v>
      </c>
      <c r="CH48" t="str">
        <f t="shared" si="286"/>
        <v>No Curl</v>
      </c>
      <c r="CI48">
        <f t="shared" si="438"/>
        <v>6.0154921109412376</v>
      </c>
      <c r="CJ48">
        <f t="shared" si="439"/>
        <v>0</v>
      </c>
      <c r="CK48">
        <f t="shared" si="287"/>
        <v>2.4382706637992464</v>
      </c>
      <c r="CL48">
        <f t="shared" si="440"/>
        <v>2.2138576470297462</v>
      </c>
      <c r="CM48">
        <f t="shared" si="441"/>
        <v>0</v>
      </c>
      <c r="CN48">
        <f t="shared" si="442"/>
        <v>7.5896148194494806E-2</v>
      </c>
      <c r="CO48">
        <f t="shared" ca="1" si="443"/>
        <v>4.1739905999182633E-2</v>
      </c>
      <c r="CP48">
        <f t="shared" ca="1" si="444"/>
        <v>4.1739905999182633E-2</v>
      </c>
      <c r="CR48">
        <f t="shared" si="445"/>
        <v>2.0089845716730608</v>
      </c>
      <c r="CS48">
        <f t="shared" si="664"/>
        <v>0.6</v>
      </c>
      <c r="CT48">
        <f t="shared" si="447"/>
        <v>0.63</v>
      </c>
      <c r="CU48">
        <f t="shared" si="448"/>
        <v>2.2520749308302364</v>
      </c>
      <c r="CV48">
        <f t="shared" si="449"/>
        <v>2.4951652899874115</v>
      </c>
      <c r="CW48">
        <f t="shared" si="291"/>
        <v>0.24309035915717536</v>
      </c>
      <c r="CX48" t="str">
        <f t="shared" si="292"/>
        <v>No Curl</v>
      </c>
      <c r="CY48">
        <f t="shared" si="450"/>
        <v>5.9654695037881043</v>
      </c>
      <c r="CZ48">
        <f t="shared" si="451"/>
        <v>0</v>
      </c>
      <c r="DA48">
        <f t="shared" si="293"/>
        <v>2.465595054898257</v>
      </c>
      <c r="DB48">
        <f t="shared" si="452"/>
        <v>2.8256260015367749</v>
      </c>
      <c r="DC48">
        <f t="shared" si="453"/>
        <v>0</v>
      </c>
      <c r="DD48">
        <f t="shared" si="454"/>
        <v>9.0797468907581613E-2</v>
      </c>
      <c r="DE48">
        <f t="shared" ca="1" si="455"/>
        <v>5.3544130309923145E-2</v>
      </c>
      <c r="DF48">
        <f t="shared" ca="1" si="456"/>
        <v>5.3544130309923145E-2</v>
      </c>
      <c r="DH48">
        <f t="shared" si="457"/>
        <v>1.9589686693934483</v>
      </c>
      <c r="DI48">
        <f t="shared" si="665"/>
        <v>0.63</v>
      </c>
      <c r="DJ48">
        <f t="shared" si="459"/>
        <v>0.63</v>
      </c>
      <c r="DK48">
        <f t="shared" si="460"/>
        <v>2.2517382862388491</v>
      </c>
      <c r="DL48">
        <f t="shared" si="461"/>
        <v>2.5445079030842499</v>
      </c>
      <c r="DM48">
        <f t="shared" si="297"/>
        <v>0.29276961684540082</v>
      </c>
      <c r="DN48" t="str">
        <f t="shared" si="298"/>
        <v>No Curl</v>
      </c>
      <c r="DO48">
        <f t="shared" si="462"/>
        <v>5.9656073625080088</v>
      </c>
      <c r="DP48">
        <f t="shared" si="463"/>
        <v>0</v>
      </c>
      <c r="DQ48">
        <f t="shared" si="299"/>
        <v>2.5095572307576868</v>
      </c>
      <c r="DR48">
        <f t="shared" si="464"/>
        <v>3.3440142976426137</v>
      </c>
      <c r="DS48">
        <f t="shared" si="465"/>
        <v>0</v>
      </c>
      <c r="DT48">
        <f t="shared" si="466"/>
        <v>9.7610266302306764E-2</v>
      </c>
      <c r="DU48">
        <f t="shared" ca="1" si="467"/>
        <v>6.2927799120468225E-2</v>
      </c>
      <c r="DV48">
        <f t="shared" ca="1" si="468"/>
        <v>6.2927799120468225E-2</v>
      </c>
      <c r="DX48">
        <f t="shared" si="469"/>
        <v>1.9080366607813801</v>
      </c>
      <c r="DY48">
        <f t="shared" si="666"/>
        <v>0.63</v>
      </c>
      <c r="DZ48">
        <f t="shared" si="471"/>
        <v>0.63</v>
      </c>
      <c r="EA48">
        <f t="shared" si="472"/>
        <v>2.2509239082459143</v>
      </c>
      <c r="EB48">
        <f t="shared" si="473"/>
        <v>2.5938111557104464</v>
      </c>
      <c r="EC48">
        <f t="shared" si="303"/>
        <v>0.34288724746453314</v>
      </c>
      <c r="ED48" t="str">
        <f t="shared" si="304"/>
        <v>No Curl</v>
      </c>
      <c r="EE48">
        <f t="shared" si="474"/>
        <v>5.9652708278161333</v>
      </c>
      <c r="EF48">
        <f t="shared" si="475"/>
        <v>0</v>
      </c>
      <c r="EG48">
        <f t="shared" si="305"/>
        <v>2.5536345889322178</v>
      </c>
      <c r="EH48">
        <f t="shared" si="476"/>
        <v>3.8495681649893574</v>
      </c>
      <c r="EI48">
        <f t="shared" si="477"/>
        <v>0</v>
      </c>
      <c r="EJ48">
        <f t="shared" si="478"/>
        <v>0.1008757346213839</v>
      </c>
      <c r="EK48">
        <f t="shared" ca="1" si="479"/>
        <v>7.2106963180179784E-2</v>
      </c>
      <c r="EL48">
        <f t="shared" ca="1" si="480"/>
        <v>7.2106963180179784E-2</v>
      </c>
      <c r="EN48">
        <f t="shared" si="481"/>
        <v>1.8673701988710647</v>
      </c>
      <c r="EO48">
        <f t="shared" si="667"/>
        <v>0.63</v>
      </c>
      <c r="EP48">
        <f t="shared" si="483"/>
        <v>0.63</v>
      </c>
      <c r="EQ48">
        <f t="shared" si="484"/>
        <v>2.2602866644299673</v>
      </c>
      <c r="ER48">
        <f t="shared" si="485"/>
        <v>2.6532031299888703</v>
      </c>
      <c r="ES48">
        <f t="shared" si="309"/>
        <v>0.39291646555890281</v>
      </c>
      <c r="ET48" t="str">
        <f t="shared" si="310"/>
        <v>No Curl</v>
      </c>
      <c r="EU48">
        <f t="shared" si="486"/>
        <v>5.9895796640944594</v>
      </c>
      <c r="EV48">
        <f t="shared" si="487"/>
        <v>0</v>
      </c>
      <c r="EW48">
        <f t="shared" si="311"/>
        <v>2.6079724193889811</v>
      </c>
      <c r="EX48">
        <f t="shared" si="488"/>
        <v>4.3201762900976535</v>
      </c>
      <c r="EY48">
        <f t="shared" si="489"/>
        <v>0</v>
      </c>
      <c r="EZ48">
        <f t="shared" si="490"/>
        <v>0.10496983791404844</v>
      </c>
      <c r="FA48">
        <f t="shared" ca="1" si="491"/>
        <v>8.0756242682664389E-2</v>
      </c>
      <c r="FB48">
        <f t="shared" ca="1" si="492"/>
        <v>8.0756242682664389E-2</v>
      </c>
      <c r="FD48">
        <f t="shared" si="493"/>
        <v>1.8176851041052453</v>
      </c>
      <c r="FE48">
        <f t="shared" si="668"/>
        <v>0.63</v>
      </c>
      <c r="FF48">
        <f t="shared" si="495"/>
        <v>0.63</v>
      </c>
      <c r="FG48">
        <f t="shared" si="496"/>
        <v>2.2593323304028492</v>
      </c>
      <c r="FH48">
        <f t="shared" si="497"/>
        <v>2.7009795567004549</v>
      </c>
      <c r="FI48">
        <f t="shared" si="315"/>
        <v>0.44164722629760478</v>
      </c>
      <c r="FJ48" t="str">
        <f t="shared" si="316"/>
        <v>No Curl</v>
      </c>
      <c r="FK48">
        <f t="shared" si="498"/>
        <v>5.9878405132966108</v>
      </c>
      <c r="FL48">
        <f t="shared" si="499"/>
        <v>0</v>
      </c>
      <c r="FM48">
        <f t="shared" si="317"/>
        <v>2.6510230850076537</v>
      </c>
      <c r="FN48">
        <f t="shared" si="500"/>
        <v>4.7781319697991833</v>
      </c>
      <c r="FO48">
        <f t="shared" si="501"/>
        <v>0</v>
      </c>
      <c r="FP48">
        <f t="shared" si="502"/>
        <v>0.10668130444758456</v>
      </c>
      <c r="FQ48">
        <f t="shared" ca="1" si="503"/>
        <v>8.9296968390760262E-2</v>
      </c>
      <c r="FR48">
        <f t="shared" ca="1" si="504"/>
        <v>8.9296968390760262E-2</v>
      </c>
      <c r="FT48">
        <f t="shared" si="505"/>
        <v>1.7758670300141031</v>
      </c>
      <c r="FU48">
        <f t="shared" si="669"/>
        <v>0.63</v>
      </c>
      <c r="FV48">
        <f t="shared" si="507"/>
        <v>0.63</v>
      </c>
      <c r="FW48">
        <f t="shared" si="508"/>
        <v>2.2672312856466905</v>
      </c>
      <c r="FX48">
        <f t="shared" si="509"/>
        <v>2.758595541279278</v>
      </c>
      <c r="FY48">
        <f t="shared" si="321"/>
        <v>0.49136425563258745</v>
      </c>
      <c r="FZ48" t="str">
        <f t="shared" si="322"/>
        <v>No Curl</v>
      </c>
      <c r="GA48">
        <f t="shared" si="510"/>
        <v>6.007951985992225</v>
      </c>
      <c r="GB48">
        <f t="shared" si="511"/>
        <v>0</v>
      </c>
      <c r="GC48">
        <f t="shared" si="323"/>
        <v>2.7039497412412619</v>
      </c>
      <c r="GD48">
        <f t="shared" si="512"/>
        <v>5.2131108687902472</v>
      </c>
      <c r="GE48">
        <f t="shared" si="513"/>
        <v>0</v>
      </c>
      <c r="GF48">
        <f t="shared" si="514"/>
        <v>0.10971248577246291</v>
      </c>
      <c r="GG48">
        <f t="shared" ca="1" si="515"/>
        <v>9.7664714845787912E-2</v>
      </c>
      <c r="GH48">
        <f t="shared" ca="1" si="516"/>
        <v>9.7664714845787912E-2</v>
      </c>
      <c r="GJ48">
        <f t="shared" si="517"/>
        <v>1.7430607271190015</v>
      </c>
      <c r="GK48">
        <f t="shared" si="670"/>
        <v>0.63</v>
      </c>
      <c r="GL48">
        <f t="shared" si="519"/>
        <v>0.63</v>
      </c>
      <c r="GM48">
        <f t="shared" si="520"/>
        <v>2.2854775023232028</v>
      </c>
      <c r="GN48">
        <f t="shared" si="521"/>
        <v>2.8278942775274043</v>
      </c>
      <c r="GO48">
        <f t="shared" si="327"/>
        <v>0.5424167752042014</v>
      </c>
      <c r="GP48" t="str">
        <f t="shared" si="328"/>
        <v>No Curl</v>
      </c>
      <c r="GQ48">
        <f t="shared" si="522"/>
        <v>6.0549465190781584</v>
      </c>
      <c r="GR48">
        <f t="shared" si="523"/>
        <v>0</v>
      </c>
      <c r="GS48">
        <f t="shared" si="329"/>
        <v>2.7685401264665002</v>
      </c>
      <c r="GT48">
        <f t="shared" si="524"/>
        <v>5.6217559520204334</v>
      </c>
      <c r="GU48">
        <f t="shared" si="525"/>
        <v>0</v>
      </c>
      <c r="GV48">
        <f t="shared" si="526"/>
        <v>0.11096479986550356</v>
      </c>
      <c r="GW48">
        <f t="shared" ca="1" si="527"/>
        <v>0.1049044771268571</v>
      </c>
      <c r="GX48">
        <f t="shared" ca="1" si="528"/>
        <v>0.1049044771268571</v>
      </c>
      <c r="GZ48">
        <f t="shared" si="529"/>
        <v>1.7031263817584696</v>
      </c>
      <c r="HA48">
        <f t="shared" si="671"/>
        <v>0.63</v>
      </c>
      <c r="HB48">
        <f t="shared" si="531"/>
        <v>0.63</v>
      </c>
      <c r="HC48">
        <f t="shared" si="532"/>
        <v>2.2940640581673297</v>
      </c>
      <c r="HD48">
        <f t="shared" si="533"/>
        <v>2.8850017345761909</v>
      </c>
      <c r="HE48">
        <f t="shared" si="333"/>
        <v>0.59093767640886063</v>
      </c>
      <c r="HF48" t="str">
        <f t="shared" si="334"/>
        <v>No Curl</v>
      </c>
      <c r="HG48">
        <f t="shared" si="534"/>
        <v>6.0784066772828496</v>
      </c>
      <c r="HH48">
        <f t="shared" si="535"/>
        <v>0</v>
      </c>
      <c r="HI48">
        <f t="shared" si="335"/>
        <v>2.8213454210361868</v>
      </c>
      <c r="HJ48">
        <f t="shared" si="536"/>
        <v>6.0113930951386152</v>
      </c>
      <c r="HK48">
        <f t="shared" si="537"/>
        <v>0</v>
      </c>
      <c r="HL48">
        <f t="shared" si="538"/>
        <v>0.11580485147250387</v>
      </c>
      <c r="HM48">
        <f t="shared" ca="1" si="539"/>
        <v>0.11335488512186478</v>
      </c>
      <c r="HN48">
        <f t="shared" ca="1" si="540"/>
        <v>0.11335488512186478</v>
      </c>
      <c r="HP48">
        <f t="shared" si="541"/>
        <v>1.6629291514176736</v>
      </c>
      <c r="HQ48">
        <f t="shared" si="672"/>
        <v>0.63</v>
      </c>
      <c r="HR48">
        <f t="shared" si="543"/>
        <v>0.63</v>
      </c>
      <c r="HS48">
        <f t="shared" si="544"/>
        <v>2.3029932639985917</v>
      </c>
      <c r="HT48">
        <f t="shared" si="545"/>
        <v>2.9430573765795094</v>
      </c>
      <c r="HU48">
        <f t="shared" si="339"/>
        <v>0.64006411258091789</v>
      </c>
      <c r="HV48" t="str">
        <f t="shared" si="340"/>
        <v>No Curl</v>
      </c>
      <c r="HW48">
        <f t="shared" si="546"/>
        <v>6.1028368705594902</v>
      </c>
      <c r="HX48">
        <f t="shared" si="547"/>
        <v>0</v>
      </c>
      <c r="HY48">
        <f t="shared" si="341"/>
        <v>2.875171758408015</v>
      </c>
      <c r="HZ48">
        <f t="shared" si="548"/>
        <v>6.39077041511021</v>
      </c>
      <c r="IA48">
        <f t="shared" si="549"/>
        <v>0</v>
      </c>
      <c r="IB48">
        <f t="shared" si="550"/>
        <v>0.11615572061061269</v>
      </c>
      <c r="IC48">
        <f t="shared" ca="1" si="551"/>
        <v>0.120454690063535</v>
      </c>
      <c r="ID48">
        <f t="shared" ca="1" si="552"/>
        <v>0.120454690063535</v>
      </c>
      <c r="IF48">
        <f t="shared" si="553"/>
        <v>1.6219852770143246</v>
      </c>
      <c r="IG48">
        <f t="shared" si="673"/>
        <v>0.63</v>
      </c>
      <c r="IH48">
        <f t="shared" si="555"/>
        <v>0.65999999999999992</v>
      </c>
      <c r="II48">
        <f t="shared" si="556"/>
        <v>2.3116054583565235</v>
      </c>
      <c r="IJ48">
        <f t="shared" si="557"/>
        <v>3.0012256396987222</v>
      </c>
      <c r="IK48">
        <f t="shared" si="345"/>
        <v>0.68962018134219882</v>
      </c>
      <c r="IL48" t="str">
        <f t="shared" si="346"/>
        <v>No Curl</v>
      </c>
      <c r="IM48">
        <f t="shared" si="558"/>
        <v>6.1278046104433352</v>
      </c>
      <c r="IN48">
        <f t="shared" si="559"/>
        <v>0</v>
      </c>
      <c r="IO48">
        <f t="shared" si="347"/>
        <v>2.9291994733101747</v>
      </c>
      <c r="IP48">
        <f t="shared" si="560"/>
        <v>6.7602346942328655</v>
      </c>
      <c r="IQ48">
        <f t="shared" si="561"/>
        <v>0</v>
      </c>
      <c r="IR48">
        <f t="shared" si="562"/>
        <v>0.11634938669831642</v>
      </c>
      <c r="IS48">
        <f t="shared" ca="1" si="563"/>
        <v>0.12730863064811931</v>
      </c>
      <c r="IT48">
        <f t="shared" ca="1" si="564"/>
        <v>0.12730863064811931</v>
      </c>
      <c r="IV48">
        <f t="shared" si="565"/>
        <v>1.4433985999690815</v>
      </c>
      <c r="IW48">
        <f t="shared" si="674"/>
        <v>0.65999999999999992</v>
      </c>
      <c r="IX48">
        <f t="shared" si="567"/>
        <v>0.65999999999999992</v>
      </c>
      <c r="IY48">
        <f t="shared" si="568"/>
        <v>2.3843172619473609</v>
      </c>
      <c r="IZ48">
        <f t="shared" si="569"/>
        <v>3.3252359239256393</v>
      </c>
      <c r="JA48">
        <f t="shared" si="351"/>
        <v>0.94091866197827889</v>
      </c>
      <c r="JB48" t="str">
        <f t="shared" si="352"/>
        <v>No Curl</v>
      </c>
      <c r="JC48">
        <f t="shared" si="570"/>
        <v>6.3166736345227488</v>
      </c>
      <c r="JD48">
        <f t="shared" si="571"/>
        <v>0</v>
      </c>
      <c r="JE48">
        <f t="shared" si="353"/>
        <v>3.233583725069336</v>
      </c>
      <c r="JF48">
        <f t="shared" si="572"/>
        <v>8.3657487798688912</v>
      </c>
      <c r="JG48">
        <f t="shared" si="573"/>
        <v>0</v>
      </c>
      <c r="JH48">
        <f t="shared" si="574"/>
        <v>0.12316855921409492</v>
      </c>
      <c r="JI48">
        <f t="shared" ca="1" si="575"/>
        <v>0.16025107292552337</v>
      </c>
      <c r="JJ48">
        <f t="shared" ca="1" si="576"/>
        <v>0.16025107292552337</v>
      </c>
      <c r="JL48">
        <f t="shared" si="577"/>
        <v>1.0540058892016444</v>
      </c>
      <c r="JM48">
        <f t="shared" si="675"/>
        <v>1.1879399999999998</v>
      </c>
      <c r="JN48">
        <f t="shared" si="579"/>
        <v>0.72</v>
      </c>
      <c r="JO48">
        <f t="shared" si="580"/>
        <v>2.5236220705512959</v>
      </c>
      <c r="JP48">
        <f t="shared" si="581"/>
        <v>3.9932382519009471</v>
      </c>
      <c r="JQ48">
        <f t="shared" si="357"/>
        <v>1.4696161813496513</v>
      </c>
      <c r="JR48" t="str">
        <f t="shared" si="358"/>
        <v>No Curl</v>
      </c>
      <c r="JS48">
        <f t="shared" si="582"/>
        <v>6.7636175904600444</v>
      </c>
      <c r="JT48">
        <f t="shared" si="583"/>
        <v>0</v>
      </c>
      <c r="JU48">
        <f t="shared" si="359"/>
        <v>3.8668066420161273</v>
      </c>
      <c r="JV48">
        <f t="shared" si="584"/>
        <v>10.954517228068072</v>
      </c>
      <c r="JW48">
        <f t="shared" si="585"/>
        <v>0</v>
      </c>
      <c r="JX48">
        <f t="shared" si="586"/>
        <v>0.12715310971384536</v>
      </c>
      <c r="JY48">
        <f t="shared" ca="1" si="587"/>
        <v>0.21350997063924995</v>
      </c>
      <c r="JZ48">
        <f t="shared" ca="1" si="588"/>
        <v>0.21350997063924995</v>
      </c>
      <c r="KB48">
        <f t="shared" si="589"/>
        <v>0.58859782617582168</v>
      </c>
      <c r="KC48">
        <f t="shared" si="676"/>
        <v>1.62504</v>
      </c>
      <c r="KD48">
        <f t="shared" si="591"/>
        <v>0.75</v>
      </c>
      <c r="KE48">
        <f t="shared" si="592"/>
        <v>2.6063277713714408</v>
      </c>
      <c r="KF48">
        <f t="shared" si="593"/>
        <v>4.6240577165670604</v>
      </c>
      <c r="KG48">
        <f t="shared" si="363"/>
        <v>2.0177299451956192</v>
      </c>
      <c r="KH48" t="str">
        <f t="shared" si="364"/>
        <v>No Curl</v>
      </c>
      <c r="KI48">
        <f t="shared" si="594"/>
        <v>7.0655722744321947</v>
      </c>
      <c r="KJ48">
        <f t="shared" si="595"/>
        <v>0</v>
      </c>
      <c r="KK48">
        <f t="shared" si="365"/>
        <v>4.4690939772903748</v>
      </c>
      <c r="KL48">
        <f t="shared" si="596"/>
        <v>13.046550579252795</v>
      </c>
      <c r="KM48">
        <f t="shared" si="597"/>
        <v>0</v>
      </c>
      <c r="KN48">
        <f t="shared" si="598"/>
        <v>0.13155037336768832</v>
      </c>
      <c r="KO48">
        <f t="shared" ca="1" si="599"/>
        <v>0.25913294211319421</v>
      </c>
      <c r="KP48">
        <f t="shared" ca="1" si="600"/>
        <v>0.25913294211319421</v>
      </c>
      <c r="KR48">
        <f t="shared" si="601"/>
        <v>0.10160142495150974</v>
      </c>
      <c r="KS48">
        <f t="shared" si="677"/>
        <v>1.7985</v>
      </c>
      <c r="KT48">
        <f t="shared" si="603"/>
        <v>0.77999999999999992</v>
      </c>
      <c r="KU48">
        <f t="shared" si="604"/>
        <v>2.6507581812009433</v>
      </c>
      <c r="KV48">
        <f t="shared" si="605"/>
        <v>5.1999149374503757</v>
      </c>
      <c r="KW48">
        <f t="shared" si="369"/>
        <v>2.5491567562494328</v>
      </c>
      <c r="KX48" t="str">
        <f t="shared" si="370"/>
        <v>No Curl</v>
      </c>
      <c r="KY48">
        <f t="shared" si="606"/>
        <v>7.220078836042032</v>
      </c>
      <c r="KZ48">
        <f t="shared" si="607"/>
        <v>0</v>
      </c>
      <c r="LA48">
        <f t="shared" si="371"/>
        <v>5.0228009691355062</v>
      </c>
      <c r="LB48">
        <f t="shared" si="608"/>
        <v>14.700032173356531</v>
      </c>
      <c r="LC48">
        <f t="shared" si="609"/>
        <v>0</v>
      </c>
      <c r="LD48">
        <f t="shared" si="610"/>
        <v>0.13396164517481904</v>
      </c>
      <c r="LE48">
        <f t="shared" ca="1" si="611"/>
        <v>0.2944980167238932</v>
      </c>
      <c r="LF48">
        <f t="shared" ca="1" si="612"/>
        <v>0.2944980167238932</v>
      </c>
      <c r="LH48">
        <f t="shared" si="613"/>
        <v>-0.42611030248782306</v>
      </c>
      <c r="LI48">
        <f t="shared" si="678"/>
        <v>1.7133599999999998</v>
      </c>
      <c r="LJ48">
        <f t="shared" si="615"/>
        <v>0.80999999999999994</v>
      </c>
      <c r="LK48">
        <f t="shared" si="616"/>
        <v>2.6388745556091795</v>
      </c>
      <c r="LL48">
        <f t="shared" si="617"/>
        <v>5.7038594137061827</v>
      </c>
      <c r="LM48">
        <f t="shared" si="375"/>
        <v>3.0649848580970027</v>
      </c>
      <c r="LN48" t="str">
        <f t="shared" si="376"/>
        <v>No Curl</v>
      </c>
      <c r="LO48">
        <f t="shared" si="618"/>
        <v>7.1803473126849529</v>
      </c>
      <c r="LP48">
        <f t="shared" si="619"/>
        <v>0</v>
      </c>
      <c r="LQ48">
        <f t="shared" si="377"/>
        <v>5.5106088157047033</v>
      </c>
      <c r="LR48">
        <f t="shared" si="620"/>
        <v>16.146754124357088</v>
      </c>
      <c r="LS48">
        <f t="shared" si="621"/>
        <v>0</v>
      </c>
      <c r="LT48">
        <f t="shared" si="622"/>
        <v>0.13305843699361131</v>
      </c>
      <c r="LU48">
        <f t="shared" ca="1" si="623"/>
        <v>0.32153621777153235</v>
      </c>
      <c r="LV48">
        <f t="shared" ca="1" si="624"/>
        <v>0.32153621777153235</v>
      </c>
      <c r="LX48">
        <f t="shared" si="625"/>
        <v>-0.95075725200311023</v>
      </c>
      <c r="LY48">
        <f t="shared" si="679"/>
        <v>1.3031400000000002</v>
      </c>
      <c r="LZ48">
        <f t="shared" si="627"/>
        <v>0.84</v>
      </c>
      <c r="MA48">
        <f t="shared" si="628"/>
        <v>2.5812077690811868</v>
      </c>
      <c r="MB48">
        <f t="shared" si="629"/>
        <v>6.1131727901654855</v>
      </c>
      <c r="MC48">
        <f t="shared" si="381"/>
        <v>3.5319650210842979</v>
      </c>
      <c r="MD48" t="str">
        <f t="shared" si="382"/>
        <v>No Curl</v>
      </c>
      <c r="ME48">
        <f t="shared" si="630"/>
        <v>6.9595421589577997</v>
      </c>
      <c r="MF48">
        <f t="shared" si="631"/>
        <v>0</v>
      </c>
      <c r="MG48">
        <f t="shared" si="383"/>
        <v>5.9099965848980744</v>
      </c>
      <c r="MH48">
        <f t="shared" si="632"/>
        <v>17.38630990665321</v>
      </c>
      <c r="MI48">
        <f t="shared" si="633"/>
        <v>0</v>
      </c>
      <c r="MJ48">
        <f t="shared" si="634"/>
        <v>0.13162484303823754</v>
      </c>
      <c r="MK48">
        <f t="shared" ca="1" si="635"/>
        <v>0.34121374907875801</v>
      </c>
      <c r="ML48">
        <f t="shared" ca="1" si="636"/>
        <v>0.34121374907875801</v>
      </c>
      <c r="MN48">
        <f t="shared" si="637"/>
        <v>-1.5010161498881529</v>
      </c>
      <c r="MO48">
        <f t="shared" si="680"/>
        <v>0.65999999999999992</v>
      </c>
      <c r="MP48">
        <f t="shared" si="639"/>
        <v>0.84</v>
      </c>
      <c r="MQ48">
        <f t="shared" si="640"/>
        <v>2.4223004811852333</v>
      </c>
      <c r="MR48">
        <f t="shared" si="641"/>
        <v>6.3456171122586218</v>
      </c>
      <c r="MS48">
        <f t="shared" si="387"/>
        <v>3.9233166310733871</v>
      </c>
      <c r="MT48" t="str">
        <f t="shared" si="388"/>
        <v>No Curl</v>
      </c>
      <c r="MU48">
        <f t="shared" si="642"/>
        <v>6.4528431013875318</v>
      </c>
      <c r="MV48">
        <f t="shared" si="643"/>
        <v>0</v>
      </c>
      <c r="MW48">
        <f t="shared" si="389"/>
        <v>6.1416947425045025</v>
      </c>
      <c r="MX48">
        <f t="shared" si="644"/>
        <v>18.62665330703804</v>
      </c>
      <c r="MY48">
        <f t="shared" si="645"/>
        <v>0</v>
      </c>
      <c r="MZ48">
        <f t="shared" si="646"/>
        <v>0.12812357889617182</v>
      </c>
      <c r="NA48">
        <f t="shared" ca="1" si="647"/>
        <v>0.35480375694324506</v>
      </c>
      <c r="NB48">
        <f t="shared" ca="1" si="648"/>
        <v>0.35480375694324506</v>
      </c>
    </row>
    <row r="49" spans="1:366" x14ac:dyDescent="0.25">
      <c r="A49">
        <v>-2.66</v>
      </c>
      <c r="B49">
        <f t="shared" si="6"/>
        <v>0.01</v>
      </c>
      <c r="C49">
        <f>(Overview!C3*10/C$13)*$B49</f>
        <v>0.6</v>
      </c>
      <c r="D49">
        <f t="shared" si="7"/>
        <v>0.6</v>
      </c>
      <c r="E49">
        <f t="shared" si="8"/>
        <v>1</v>
      </c>
      <c r="F49">
        <f t="shared" si="9"/>
        <v>0.01</v>
      </c>
      <c r="H49">
        <v>26</v>
      </c>
      <c r="I49">
        <v>2.6</v>
      </c>
      <c r="J49">
        <f t="shared" si="390"/>
        <v>2.0266666666666628</v>
      </c>
      <c r="K49">
        <f t="shared" si="391"/>
        <v>0.6</v>
      </c>
      <c r="L49">
        <f t="shared" si="392"/>
        <v>0.99672131147540977</v>
      </c>
      <c r="M49" t="str">
        <f t="shared" si="262"/>
        <v>No Curl</v>
      </c>
      <c r="N49">
        <f t="shared" si="649"/>
        <v>5.4946666666666619</v>
      </c>
      <c r="P49">
        <f t="shared" si="650"/>
        <v>2.1940354630572703</v>
      </c>
      <c r="Q49">
        <f t="shared" si="651"/>
        <v>0.6</v>
      </c>
      <c r="R49">
        <f t="shared" si="652"/>
        <v>0.57962962962962628</v>
      </c>
      <c r="S49">
        <f t="shared" si="653"/>
        <v>2.2316142243734194</v>
      </c>
      <c r="T49">
        <f t="shared" si="654"/>
        <v>2.2691929856895698</v>
      </c>
      <c r="U49">
        <f t="shared" si="393"/>
        <v>3.7578761316149789E-2</v>
      </c>
      <c r="V49" t="str">
        <f t="shared" si="655"/>
        <v>Weak initial curl</v>
      </c>
      <c r="W49">
        <f t="shared" si="394"/>
        <v>6.1484357713334532</v>
      </c>
      <c r="X49">
        <f t="shared" si="656"/>
        <v>8.0427630678807393E-4</v>
      </c>
      <c r="Y49">
        <f t="shared" si="263"/>
        <v>2.2642363478997489</v>
      </c>
      <c r="Z49">
        <f t="shared" si="657"/>
        <v>0.47546474924950044</v>
      </c>
      <c r="AA49">
        <f t="shared" si="658"/>
        <v>-1.1661007260699917E-4</v>
      </c>
      <c r="AB49">
        <f t="shared" si="395"/>
        <v>4.5592191431386271E-2</v>
      </c>
      <c r="AC49">
        <f t="shared" ca="1" si="396"/>
        <v>7.0556506674961184E-3</v>
      </c>
      <c r="AD49">
        <f t="shared" ca="1" si="659"/>
        <v>6.9390405948891194E-3</v>
      </c>
      <c r="AF49">
        <f t="shared" si="397"/>
        <v>2.1649975285323184</v>
      </c>
      <c r="AG49">
        <f t="shared" si="660"/>
        <v>0.6</v>
      </c>
      <c r="AH49">
        <f t="shared" si="399"/>
        <v>0.58333333333332982</v>
      </c>
      <c r="AI49">
        <f t="shared" si="400"/>
        <v>2.2390535240394001</v>
      </c>
      <c r="AJ49">
        <f t="shared" si="401"/>
        <v>2.313109519546483</v>
      </c>
      <c r="AK49">
        <f t="shared" si="267"/>
        <v>7.4055995507082306E-2</v>
      </c>
      <c r="AL49" t="str">
        <f t="shared" si="268"/>
        <v>Weak initial curl</v>
      </c>
      <c r="AM49">
        <f t="shared" si="402"/>
        <v>6.1702051860370268</v>
      </c>
      <c r="AN49">
        <f t="shared" si="403"/>
        <v>-4.8404627534285189E-4</v>
      </c>
      <c r="AO49">
        <f t="shared" si="269"/>
        <v>2.3034855249344983</v>
      </c>
      <c r="AP49">
        <f t="shared" si="404"/>
        <v>0.92105609092004492</v>
      </c>
      <c r="AQ49">
        <f t="shared" si="405"/>
        <v>-1.7558821119251387E-3</v>
      </c>
      <c r="AR49">
        <f t="shared" si="406"/>
        <v>6.4234648734699779E-2</v>
      </c>
      <c r="AS49">
        <f t="shared" ca="1" si="407"/>
        <v>1.6903340159744696E-2</v>
      </c>
      <c r="AT49">
        <f t="shared" ca="1" si="408"/>
        <v>1.5147458047819556E-2</v>
      </c>
      <c r="AV49">
        <f t="shared" si="409"/>
        <v>2.135995613020524</v>
      </c>
      <c r="AW49">
        <f t="shared" si="661"/>
        <v>0.6</v>
      </c>
      <c r="AX49">
        <f t="shared" si="411"/>
        <v>0.58796296296295925</v>
      </c>
      <c r="AY49">
        <f t="shared" si="412"/>
        <v>2.2470312551576268</v>
      </c>
      <c r="AZ49">
        <f t="shared" si="413"/>
        <v>2.3580668972947296</v>
      </c>
      <c r="BA49">
        <f t="shared" si="273"/>
        <v>0.11103564213710282</v>
      </c>
      <c r="BB49" t="str">
        <f t="shared" si="274"/>
        <v>Weak initial curl</v>
      </c>
      <c r="BC49">
        <f t="shared" si="414"/>
        <v>6.193690395252208</v>
      </c>
      <c r="BD49">
        <f t="shared" si="415"/>
        <v>-3.4735462040938724E-4</v>
      </c>
      <c r="BE49">
        <f t="shared" si="275"/>
        <v>2.343848548649127</v>
      </c>
      <c r="BF49">
        <f t="shared" si="416"/>
        <v>1.357269589327031</v>
      </c>
      <c r="BG49">
        <f t="shared" si="417"/>
        <v>-8.3571525711410367E-4</v>
      </c>
      <c r="BH49">
        <f t="shared" si="418"/>
        <v>7.1922779181682842E-2</v>
      </c>
      <c r="BI49">
        <f t="shared" ca="1" si="419"/>
        <v>2.6082178587262559E-2</v>
      </c>
      <c r="BJ49">
        <f t="shared" ca="1" si="420"/>
        <v>2.5246463330148454E-2</v>
      </c>
      <c r="BL49">
        <f t="shared" si="421"/>
        <v>2.1079900499419009</v>
      </c>
      <c r="BM49">
        <f t="shared" si="662"/>
        <v>0.6</v>
      </c>
      <c r="BN49">
        <f t="shared" si="423"/>
        <v>0.59166666666666279</v>
      </c>
      <c r="BO49">
        <f t="shared" si="424"/>
        <v>2.2549181699417393</v>
      </c>
      <c r="BP49">
        <f t="shared" si="425"/>
        <v>2.4018462899415769</v>
      </c>
      <c r="BQ49">
        <f t="shared" si="279"/>
        <v>0.14692811999983801</v>
      </c>
      <c r="BR49" t="str">
        <f t="shared" si="280"/>
        <v>No Curl</v>
      </c>
      <c r="BS49">
        <f t="shared" si="426"/>
        <v>6.2176616750039759</v>
      </c>
      <c r="BT49">
        <f t="shared" si="427"/>
        <v>0</v>
      </c>
      <c r="BU49">
        <f t="shared" si="281"/>
        <v>2.3832941731491655</v>
      </c>
      <c r="BV49">
        <f t="shared" si="428"/>
        <v>1.766398575112506</v>
      </c>
      <c r="BW49">
        <f t="shared" si="429"/>
        <v>0</v>
      </c>
      <c r="BX49">
        <f t="shared" si="430"/>
        <v>7.7209468767712078E-2</v>
      </c>
      <c r="BY49">
        <f t="shared" ca="1" si="431"/>
        <v>3.4742539498237857E-2</v>
      </c>
      <c r="BZ49">
        <f t="shared" ca="1" si="432"/>
        <v>3.4742539498237857E-2</v>
      </c>
      <c r="CB49">
        <f t="shared" si="433"/>
        <v>2.0758074936812752</v>
      </c>
      <c r="CC49">
        <f t="shared" si="663"/>
        <v>0.6</v>
      </c>
      <c r="CD49">
        <f t="shared" si="435"/>
        <v>0.59629629629629222</v>
      </c>
      <c r="CE49">
        <f t="shared" si="436"/>
        <v>2.2633613816524814</v>
      </c>
      <c r="CF49">
        <f t="shared" si="437"/>
        <v>2.4509152696236889</v>
      </c>
      <c r="CG49">
        <f t="shared" si="285"/>
        <v>0.18755388797120687</v>
      </c>
      <c r="CH49" t="str">
        <f t="shared" si="286"/>
        <v>No Curl</v>
      </c>
      <c r="CI49">
        <f t="shared" si="438"/>
        <v>6.2428231451959801</v>
      </c>
      <c r="CJ49">
        <f t="shared" si="439"/>
        <v>0</v>
      </c>
      <c r="CK49">
        <f t="shared" si="287"/>
        <v>2.4275997672518552</v>
      </c>
      <c r="CL49">
        <f t="shared" si="440"/>
        <v>2.2138576470297453</v>
      </c>
      <c r="CM49">
        <f t="shared" si="441"/>
        <v>0</v>
      </c>
      <c r="CN49">
        <f t="shared" si="442"/>
        <v>7.8931994122274599E-2</v>
      </c>
      <c r="CO49">
        <f t="shared" ca="1" si="443"/>
        <v>4.3409502239149939E-2</v>
      </c>
      <c r="CP49">
        <f t="shared" ca="1" si="444"/>
        <v>4.3409502239149939E-2</v>
      </c>
      <c r="CR49">
        <f t="shared" si="445"/>
        <v>2.0000784300674987</v>
      </c>
      <c r="CS49">
        <f t="shared" si="664"/>
        <v>0.6</v>
      </c>
      <c r="CT49">
        <f t="shared" si="447"/>
        <v>0.59999999999999576</v>
      </c>
      <c r="CU49">
        <f t="shared" si="448"/>
        <v>2.2420911317891083</v>
      </c>
      <c r="CV49">
        <f t="shared" si="449"/>
        <v>2.4841038335107175</v>
      </c>
      <c r="CW49">
        <f t="shared" si="291"/>
        <v>0.24201270172160938</v>
      </c>
      <c r="CX49" t="str">
        <f t="shared" si="292"/>
        <v>No Curl</v>
      </c>
      <c r="CY49">
        <f t="shared" si="450"/>
        <v>6.1906769968711277</v>
      </c>
      <c r="CZ49">
        <f t="shared" si="451"/>
        <v>0</v>
      </c>
      <c r="DA49">
        <f t="shared" si="293"/>
        <v>2.4546646878807494</v>
      </c>
      <c r="DB49">
        <f t="shared" si="452"/>
        <v>2.8256260015367745</v>
      </c>
      <c r="DC49">
        <f t="shared" si="453"/>
        <v>0</v>
      </c>
      <c r="DD49">
        <f t="shared" si="454"/>
        <v>9.4429367663884878E-2</v>
      </c>
      <c r="DE49">
        <f t="shared" ca="1" si="455"/>
        <v>5.5685895522320068E-2</v>
      </c>
      <c r="DF49">
        <f t="shared" ca="1" si="456"/>
        <v>5.5685895522320068E-2</v>
      </c>
      <c r="DH49">
        <f t="shared" si="457"/>
        <v>1.9498545936357599</v>
      </c>
      <c r="DI49">
        <f t="shared" si="665"/>
        <v>0.63</v>
      </c>
      <c r="DJ49">
        <f t="shared" si="459"/>
        <v>0.63</v>
      </c>
      <c r="DK49">
        <f t="shared" si="460"/>
        <v>2.2412621037210232</v>
      </c>
      <c r="DL49">
        <f t="shared" si="461"/>
        <v>2.5326696138062865</v>
      </c>
      <c r="DM49">
        <f t="shared" si="297"/>
        <v>0.29140751008526333</v>
      </c>
      <c r="DN49" t="str">
        <f t="shared" si="298"/>
        <v>No Curl</v>
      </c>
      <c r="DO49">
        <f t="shared" si="462"/>
        <v>6.1907811911318937</v>
      </c>
      <c r="DP49">
        <f t="shared" si="463"/>
        <v>0</v>
      </c>
      <c r="DQ49">
        <f t="shared" si="299"/>
        <v>2.4978815490192638</v>
      </c>
      <c r="DR49">
        <f t="shared" si="464"/>
        <v>3.3440142976426137</v>
      </c>
      <c r="DS49">
        <f t="shared" si="465"/>
        <v>0</v>
      </c>
      <c r="DT49">
        <f t="shared" si="466"/>
        <v>0.10151467695439903</v>
      </c>
      <c r="DU49">
        <f t="shared" ca="1" si="467"/>
        <v>6.5444911085286953E-2</v>
      </c>
      <c r="DV49">
        <f t="shared" ca="1" si="468"/>
        <v>6.5444911085286953E-2</v>
      </c>
      <c r="DX49">
        <f t="shared" si="469"/>
        <v>1.8991628898810085</v>
      </c>
      <c r="DY49">
        <f t="shared" si="666"/>
        <v>0.63</v>
      </c>
      <c r="DZ49">
        <f t="shared" si="471"/>
        <v>0.63</v>
      </c>
      <c r="EA49">
        <f t="shared" si="472"/>
        <v>2.2404554599783828</v>
      </c>
      <c r="EB49">
        <f t="shared" si="473"/>
        <v>2.5817480300757549</v>
      </c>
      <c r="EC49">
        <f t="shared" si="303"/>
        <v>0.34129257009737324</v>
      </c>
      <c r="ED49" t="str">
        <f t="shared" si="304"/>
        <v>No Curl</v>
      </c>
      <c r="EE49">
        <f t="shared" si="474"/>
        <v>6.1903632186407247</v>
      </c>
      <c r="EF49">
        <f t="shared" si="475"/>
        <v>0</v>
      </c>
      <c r="EG49">
        <f t="shared" si="305"/>
        <v>2.5417583138211466</v>
      </c>
      <c r="EH49">
        <f t="shared" si="476"/>
        <v>3.8495681649893565</v>
      </c>
      <c r="EI49">
        <f t="shared" si="477"/>
        <v>0</v>
      </c>
      <c r="EJ49">
        <f t="shared" si="478"/>
        <v>0.10491076400623925</v>
      </c>
      <c r="EK49">
        <f t="shared" ca="1" si="479"/>
        <v>7.4991241707386982E-2</v>
      </c>
      <c r="EL49">
        <f t="shared" ca="1" si="480"/>
        <v>7.4991241707386982E-2</v>
      </c>
      <c r="EN49">
        <f t="shared" si="481"/>
        <v>1.8587282812437302</v>
      </c>
      <c r="EO49">
        <f t="shared" si="667"/>
        <v>0.63</v>
      </c>
      <c r="EP49">
        <f t="shared" si="483"/>
        <v>0.63</v>
      </c>
      <c r="EQ49">
        <f t="shared" si="484"/>
        <v>2.2498263865589938</v>
      </c>
      <c r="ER49">
        <f t="shared" si="485"/>
        <v>2.6409244918742578</v>
      </c>
      <c r="ES49">
        <f t="shared" si="309"/>
        <v>0.39109810531526379</v>
      </c>
      <c r="ET49" t="str">
        <f t="shared" si="310"/>
        <v>No Curl</v>
      </c>
      <c r="EU49">
        <f t="shared" si="486"/>
        <v>6.2156083305374565</v>
      </c>
      <c r="EV49">
        <f t="shared" si="487"/>
        <v>0</v>
      </c>
      <c r="EW49">
        <f t="shared" si="311"/>
        <v>2.5959031024231511</v>
      </c>
      <c r="EX49">
        <f t="shared" si="488"/>
        <v>4.3201762900976535</v>
      </c>
      <c r="EY49">
        <f t="shared" si="489"/>
        <v>0</v>
      </c>
      <c r="EZ49">
        <f t="shared" si="490"/>
        <v>0.10916863143061038</v>
      </c>
      <c r="FA49">
        <f t="shared" ca="1" si="491"/>
        <v>8.3986492389970968E-2</v>
      </c>
      <c r="FB49">
        <f t="shared" ca="1" si="492"/>
        <v>8.3986492389970968E-2</v>
      </c>
      <c r="FD49">
        <f t="shared" si="493"/>
        <v>1.8092766864485201</v>
      </c>
      <c r="FE49">
        <f t="shared" si="668"/>
        <v>0.63</v>
      </c>
      <c r="FF49">
        <f t="shared" si="495"/>
        <v>0.63</v>
      </c>
      <c r="FG49">
        <f t="shared" si="496"/>
        <v>2.2488808997251901</v>
      </c>
      <c r="FH49">
        <f t="shared" si="497"/>
        <v>2.6884851130018621</v>
      </c>
      <c r="FI49">
        <f t="shared" si="315"/>
        <v>0.43960421327667099</v>
      </c>
      <c r="FJ49" t="str">
        <f t="shared" si="316"/>
        <v>No Curl</v>
      </c>
      <c r="FK49">
        <f t="shared" si="498"/>
        <v>6.2137737463368961</v>
      </c>
      <c r="FL49">
        <f t="shared" si="499"/>
        <v>0</v>
      </c>
      <c r="FM49">
        <f t="shared" si="317"/>
        <v>2.6387597346253351</v>
      </c>
      <c r="FN49">
        <f t="shared" si="500"/>
        <v>4.7781319697991833</v>
      </c>
      <c r="FO49">
        <f t="shared" si="501"/>
        <v>0</v>
      </c>
      <c r="FP49">
        <f t="shared" si="502"/>
        <v>0.11094855662548794</v>
      </c>
      <c r="FQ49">
        <f t="shared" ca="1" si="503"/>
        <v>9.286884712639068E-2</v>
      </c>
      <c r="FR49">
        <f t="shared" ca="1" si="504"/>
        <v>9.286884712639068E-2</v>
      </c>
      <c r="FT49">
        <f t="shared" si="505"/>
        <v>1.7676879008266664</v>
      </c>
      <c r="FU49">
        <f t="shared" si="669"/>
        <v>0.63</v>
      </c>
      <c r="FV49">
        <f t="shared" si="507"/>
        <v>0.63</v>
      </c>
      <c r="FW49">
        <f t="shared" si="508"/>
        <v>2.256789075013975</v>
      </c>
      <c r="FX49">
        <f t="shared" si="509"/>
        <v>2.7458902492012833</v>
      </c>
      <c r="FY49">
        <f t="shared" si="321"/>
        <v>0.48910117418730847</v>
      </c>
      <c r="FZ49" t="str">
        <f t="shared" si="322"/>
        <v>No Curl</v>
      </c>
      <c r="GA49">
        <f t="shared" si="510"/>
        <v>6.2346751145568939</v>
      </c>
      <c r="GB49">
        <f t="shared" si="511"/>
        <v>0</v>
      </c>
      <c r="GC49">
        <f t="shared" si="323"/>
        <v>2.6914961318909199</v>
      </c>
      <c r="GD49">
        <f t="shared" si="512"/>
        <v>5.2131108687902472</v>
      </c>
      <c r="GE49">
        <f t="shared" si="513"/>
        <v>0</v>
      </c>
      <c r="GF49">
        <f t="shared" si="514"/>
        <v>0.11410098520336143</v>
      </c>
      <c r="GG49">
        <f t="shared" ca="1" si="515"/>
        <v>0.10157130343961943</v>
      </c>
      <c r="GH49">
        <f t="shared" ca="1" si="516"/>
        <v>0.10157130343961943</v>
      </c>
      <c r="GJ49">
        <f t="shared" si="517"/>
        <v>1.7351039439642777</v>
      </c>
      <c r="GK49">
        <f t="shared" si="670"/>
        <v>0.63</v>
      </c>
      <c r="GL49">
        <f t="shared" si="519"/>
        <v>0.63</v>
      </c>
      <c r="GM49">
        <f t="shared" si="520"/>
        <v>2.2750446765426333</v>
      </c>
      <c r="GN49">
        <f t="shared" si="521"/>
        <v>2.8149854091209892</v>
      </c>
      <c r="GO49">
        <f t="shared" si="327"/>
        <v>0.53994073257835573</v>
      </c>
      <c r="GP49" t="str">
        <f t="shared" si="328"/>
        <v>No Curl</v>
      </c>
      <c r="GQ49">
        <f t="shared" si="522"/>
        <v>6.2834942693104789</v>
      </c>
      <c r="GR49">
        <f t="shared" si="523"/>
        <v>0</v>
      </c>
      <c r="GS49">
        <f t="shared" si="329"/>
        <v>2.7559021999165427</v>
      </c>
      <c r="GT49">
        <f t="shared" si="524"/>
        <v>5.6217559520204343</v>
      </c>
      <c r="GU49">
        <f t="shared" si="525"/>
        <v>0</v>
      </c>
      <c r="GV49">
        <f t="shared" si="526"/>
        <v>0.1154033918601237</v>
      </c>
      <c r="GW49">
        <f t="shared" ca="1" si="527"/>
        <v>0.10910065621193139</v>
      </c>
      <c r="GX49">
        <f t="shared" ca="1" si="528"/>
        <v>0.10910065621193139</v>
      </c>
      <c r="GZ49">
        <f t="shared" si="529"/>
        <v>1.6953881179945192</v>
      </c>
      <c r="HA49">
        <f t="shared" si="671"/>
        <v>0.63</v>
      </c>
      <c r="HB49">
        <f t="shared" si="531"/>
        <v>0.63</v>
      </c>
      <c r="HC49">
        <f t="shared" si="532"/>
        <v>2.2836408312338308</v>
      </c>
      <c r="HD49">
        <f t="shared" si="533"/>
        <v>2.8718935444731435</v>
      </c>
      <c r="HE49">
        <f t="shared" si="333"/>
        <v>0.58825271323931216</v>
      </c>
      <c r="HF49" t="str">
        <f t="shared" si="334"/>
        <v>No Curl</v>
      </c>
      <c r="HG49">
        <f t="shared" si="534"/>
        <v>6.3078130830995827</v>
      </c>
      <c r="HH49">
        <f t="shared" si="535"/>
        <v>0</v>
      </c>
      <c r="HI49">
        <f t="shared" si="335"/>
        <v>2.8085264574695197</v>
      </c>
      <c r="HJ49">
        <f t="shared" si="536"/>
        <v>6.0113930951386143</v>
      </c>
      <c r="HK49">
        <f t="shared" si="537"/>
        <v>0</v>
      </c>
      <c r="HL49">
        <f t="shared" si="538"/>
        <v>0.12043704553140402</v>
      </c>
      <c r="HM49">
        <f t="shared" ca="1" si="539"/>
        <v>0.11788908052673937</v>
      </c>
      <c r="HN49">
        <f t="shared" ca="1" si="540"/>
        <v>0.11788908052673937</v>
      </c>
      <c r="HP49">
        <f t="shared" si="541"/>
        <v>1.655410009057531</v>
      </c>
      <c r="HQ49">
        <f t="shared" si="672"/>
        <v>0.63</v>
      </c>
      <c r="HR49">
        <f t="shared" si="543"/>
        <v>0.63</v>
      </c>
      <c r="HS49">
        <f t="shared" si="544"/>
        <v>2.292579991616126</v>
      </c>
      <c r="HT49">
        <f t="shared" si="545"/>
        <v>2.9297499741747206</v>
      </c>
      <c r="HU49">
        <f t="shared" si="339"/>
        <v>0.63716998255859481</v>
      </c>
      <c r="HV49" t="str">
        <f t="shared" si="340"/>
        <v>No Curl</v>
      </c>
      <c r="HW49">
        <f t="shared" si="546"/>
        <v>6.3331361969593498</v>
      </c>
      <c r="HX49">
        <f t="shared" si="547"/>
        <v>0</v>
      </c>
      <c r="HY49">
        <f t="shared" si="341"/>
        <v>2.8621713093252024</v>
      </c>
      <c r="HZ49">
        <f t="shared" si="548"/>
        <v>6.39077041511021</v>
      </c>
      <c r="IA49">
        <f t="shared" si="549"/>
        <v>0</v>
      </c>
      <c r="IB49">
        <f t="shared" si="550"/>
        <v>0.12080194943503719</v>
      </c>
      <c r="IC49">
        <f t="shared" ca="1" si="551"/>
        <v>0.12527287766607639</v>
      </c>
      <c r="ID49">
        <f t="shared" ca="1" si="552"/>
        <v>0.12527287766607639</v>
      </c>
      <c r="IF49">
        <f t="shared" si="553"/>
        <v>1.6146857973396227</v>
      </c>
      <c r="IG49">
        <f t="shared" si="673"/>
        <v>0.63</v>
      </c>
      <c r="IH49">
        <f t="shared" si="555"/>
        <v>0.63</v>
      </c>
      <c r="II49">
        <f t="shared" si="556"/>
        <v>2.3012024557532795</v>
      </c>
      <c r="IJ49">
        <f t="shared" si="557"/>
        <v>2.9877191141669361</v>
      </c>
      <c r="IK49">
        <f t="shared" si="345"/>
        <v>0.68651665841365672</v>
      </c>
      <c r="IL49" t="str">
        <f t="shared" si="346"/>
        <v>No Curl</v>
      </c>
      <c r="IM49">
        <f t="shared" si="558"/>
        <v>6.3589651562789875</v>
      </c>
      <c r="IN49">
        <f t="shared" si="559"/>
        <v>0</v>
      </c>
      <c r="IO49">
        <f t="shared" si="347"/>
        <v>2.9160170897697189</v>
      </c>
      <c r="IP49">
        <f t="shared" si="560"/>
        <v>6.7602346942328655</v>
      </c>
      <c r="IQ49">
        <f t="shared" si="561"/>
        <v>0</v>
      </c>
      <c r="IR49">
        <f t="shared" si="562"/>
        <v>0.12100336216624907</v>
      </c>
      <c r="IS49">
        <f t="shared" ca="1" si="563"/>
        <v>0.13240097587404409</v>
      </c>
      <c r="IT49">
        <f t="shared" ca="1" si="564"/>
        <v>0.13240097587404409</v>
      </c>
      <c r="IV49">
        <f t="shared" si="565"/>
        <v>1.4368334816449484</v>
      </c>
      <c r="IW49">
        <f t="shared" si="674"/>
        <v>0.65999999999999992</v>
      </c>
      <c r="IX49">
        <f t="shared" si="567"/>
        <v>0.65999999999999992</v>
      </c>
      <c r="IY49">
        <f t="shared" si="568"/>
        <v>2.3734724925625956</v>
      </c>
      <c r="IZ49">
        <f t="shared" si="569"/>
        <v>3.310111503480242</v>
      </c>
      <c r="JA49">
        <f t="shared" si="351"/>
        <v>0.93663901091764679</v>
      </c>
      <c r="JB49" t="str">
        <f t="shared" si="352"/>
        <v>No Curl</v>
      </c>
      <c r="JC49">
        <f t="shared" si="570"/>
        <v>6.5551053607174845</v>
      </c>
      <c r="JD49">
        <f t="shared" si="571"/>
        <v>0</v>
      </c>
      <c r="JE49">
        <f t="shared" si="353"/>
        <v>3.2188761732076907</v>
      </c>
      <c r="JF49">
        <f t="shared" si="572"/>
        <v>8.3657487798688912</v>
      </c>
      <c r="JG49">
        <f t="shared" si="573"/>
        <v>0</v>
      </c>
      <c r="JH49">
        <f t="shared" si="574"/>
        <v>0.12809530158265872</v>
      </c>
      <c r="JI49">
        <f t="shared" ca="1" si="575"/>
        <v>0.16666111584254431</v>
      </c>
      <c r="JJ49">
        <f t="shared" ca="1" si="576"/>
        <v>0.16666111584254431</v>
      </c>
      <c r="JL49">
        <f t="shared" si="577"/>
        <v>1.0481351159873225</v>
      </c>
      <c r="JM49">
        <f t="shared" si="675"/>
        <v>1.1999999999999997</v>
      </c>
      <c r="JN49">
        <f t="shared" si="579"/>
        <v>0.69</v>
      </c>
      <c r="JO49">
        <f t="shared" si="580"/>
        <v>2.5095655904057379</v>
      </c>
      <c r="JP49">
        <f t="shared" si="581"/>
        <v>3.9709960648241527</v>
      </c>
      <c r="JQ49">
        <f t="shared" si="357"/>
        <v>1.4614304744184152</v>
      </c>
      <c r="JR49" t="str">
        <f t="shared" si="358"/>
        <v>No Curl</v>
      </c>
      <c r="JS49">
        <f t="shared" si="582"/>
        <v>7.0159797975151736</v>
      </c>
      <c r="JT49">
        <f t="shared" si="583"/>
        <v>0</v>
      </c>
      <c r="JU49">
        <f t="shared" si="359"/>
        <v>3.8452686742576114</v>
      </c>
      <c r="JV49">
        <f t="shared" si="584"/>
        <v>10.954517228068072</v>
      </c>
      <c r="JW49">
        <f t="shared" si="585"/>
        <v>0</v>
      </c>
      <c r="JX49">
        <f t="shared" si="586"/>
        <v>0.13223923410239918</v>
      </c>
      <c r="JY49">
        <f t="shared" ca="1" si="587"/>
        <v>0.22205036946481999</v>
      </c>
      <c r="JZ49">
        <f t="shared" ca="1" si="588"/>
        <v>0.22205036946481999</v>
      </c>
      <c r="KB49">
        <f t="shared" si="589"/>
        <v>0.58477294788556344</v>
      </c>
      <c r="KC49">
        <f t="shared" si="676"/>
        <v>1.62504</v>
      </c>
      <c r="KD49">
        <f t="shared" si="591"/>
        <v>0.75</v>
      </c>
      <c r="KE49">
        <f t="shared" si="592"/>
        <v>2.589391102449667</v>
      </c>
      <c r="KF49">
        <f t="shared" si="593"/>
        <v>4.5940092570137709</v>
      </c>
      <c r="KG49">
        <f t="shared" si="363"/>
        <v>2.0046181545641035</v>
      </c>
      <c r="KH49" t="str">
        <f t="shared" si="364"/>
        <v>No Curl</v>
      </c>
      <c r="KI49">
        <f t="shared" si="594"/>
        <v>7.3262050515693389</v>
      </c>
      <c r="KJ49">
        <f t="shared" si="595"/>
        <v>0</v>
      </c>
      <c r="KK49">
        <f t="shared" si="365"/>
        <v>4.4400525167706828</v>
      </c>
      <c r="KL49">
        <f t="shared" si="596"/>
        <v>13.046550579252795</v>
      </c>
      <c r="KM49">
        <f t="shared" si="597"/>
        <v>0</v>
      </c>
      <c r="KN49">
        <f t="shared" si="598"/>
        <v>0.13681238830239587</v>
      </c>
      <c r="KO49">
        <f t="shared" ca="1" si="599"/>
        <v>0.26949825979772196</v>
      </c>
      <c r="KP49">
        <f t="shared" ca="1" si="600"/>
        <v>0.26949825979772196</v>
      </c>
      <c r="KR49">
        <f t="shared" si="601"/>
        <v>0.1009076566693325</v>
      </c>
      <c r="KS49">
        <f t="shared" si="677"/>
        <v>1.7985</v>
      </c>
      <c r="KT49">
        <f t="shared" si="603"/>
        <v>0.77999999999999992</v>
      </c>
      <c r="KU49">
        <f t="shared" si="604"/>
        <v>2.6326579237417915</v>
      </c>
      <c r="KV49">
        <f t="shared" si="605"/>
        <v>5.1644081908142496</v>
      </c>
      <c r="KW49">
        <f t="shared" si="369"/>
        <v>2.5317502670724585</v>
      </c>
      <c r="KX49" t="str">
        <f t="shared" si="370"/>
        <v>No Curl</v>
      </c>
      <c r="KY49">
        <f t="shared" si="606"/>
        <v>7.4851546541621268</v>
      </c>
      <c r="KZ49">
        <f t="shared" si="607"/>
        <v>0</v>
      </c>
      <c r="LA49">
        <f t="shared" si="371"/>
        <v>4.9885036155133662</v>
      </c>
      <c r="LB49">
        <f t="shared" si="608"/>
        <v>14.700032173356535</v>
      </c>
      <c r="LC49">
        <f t="shared" si="609"/>
        <v>0</v>
      </c>
      <c r="LD49">
        <f t="shared" si="610"/>
        <v>0.1393201109818118</v>
      </c>
      <c r="LE49">
        <f t="shared" ca="1" si="611"/>
        <v>0.30627793739284892</v>
      </c>
      <c r="LF49">
        <f t="shared" ca="1" si="612"/>
        <v>0.30627793739284892</v>
      </c>
      <c r="LH49">
        <f t="shared" si="613"/>
        <v>-0.42323240863397754</v>
      </c>
      <c r="LI49">
        <f t="shared" si="678"/>
        <v>1.7133599999999998</v>
      </c>
      <c r="LJ49">
        <f t="shared" si="615"/>
        <v>0.80999999999999994</v>
      </c>
      <c r="LK49">
        <f t="shared" si="616"/>
        <v>2.6210519382720312</v>
      </c>
      <c r="LL49">
        <f t="shared" si="617"/>
        <v>5.6653362851780402</v>
      </c>
      <c r="LM49">
        <f t="shared" si="375"/>
        <v>3.044284346906009</v>
      </c>
      <c r="LN49" t="str">
        <f t="shared" si="376"/>
        <v>No Curl</v>
      </c>
      <c r="LO49">
        <f t="shared" si="618"/>
        <v>7.4442347682458712</v>
      </c>
      <c r="LP49">
        <f t="shared" si="619"/>
        <v>0</v>
      </c>
      <c r="LQ49">
        <f t="shared" si="377"/>
        <v>5.4733908767131512</v>
      </c>
      <c r="LR49">
        <f t="shared" si="620"/>
        <v>16.146754124357088</v>
      </c>
      <c r="LS49">
        <f t="shared" si="621"/>
        <v>0</v>
      </c>
      <c r="LT49">
        <f t="shared" si="622"/>
        <v>0.13838077447335576</v>
      </c>
      <c r="LU49">
        <f t="shared" ca="1" si="623"/>
        <v>0.33439766648239361</v>
      </c>
      <c r="LV49">
        <f t="shared" ca="1" si="624"/>
        <v>0.33439766648239361</v>
      </c>
      <c r="LX49">
        <f t="shared" si="625"/>
        <v>-0.9449375210553338</v>
      </c>
      <c r="LY49">
        <f t="shared" si="679"/>
        <v>1.3140000000000001</v>
      </c>
      <c r="LZ49">
        <f t="shared" si="627"/>
        <v>0.84</v>
      </c>
      <c r="MA49">
        <f t="shared" si="628"/>
        <v>2.5654078004722556</v>
      </c>
      <c r="MB49">
        <f t="shared" si="629"/>
        <v>6.0757531219998464</v>
      </c>
      <c r="MC49">
        <f t="shared" si="381"/>
        <v>3.5103453215275899</v>
      </c>
      <c r="MD49" t="str">
        <f t="shared" si="382"/>
        <v>No Curl</v>
      </c>
      <c r="ME49">
        <f t="shared" si="630"/>
        <v>7.2176629358659188</v>
      </c>
      <c r="MF49">
        <f t="shared" si="631"/>
        <v>0</v>
      </c>
      <c r="MG49">
        <f t="shared" si="383"/>
        <v>5.8738205894440085</v>
      </c>
      <c r="MH49">
        <f t="shared" si="632"/>
        <v>17.38630990665321</v>
      </c>
      <c r="MI49">
        <f t="shared" si="633"/>
        <v>0</v>
      </c>
      <c r="MJ49">
        <f t="shared" si="634"/>
        <v>0.13688983675976704</v>
      </c>
      <c r="MK49">
        <f t="shared" ca="1" si="635"/>
        <v>0.35486229904190836</v>
      </c>
      <c r="ML49">
        <f t="shared" ca="1" si="636"/>
        <v>0.35486229904190836</v>
      </c>
      <c r="MN49">
        <f t="shared" si="637"/>
        <v>-1.4935505146209813</v>
      </c>
      <c r="MO49">
        <f t="shared" si="680"/>
        <v>0.65999999999999992</v>
      </c>
      <c r="MP49">
        <f t="shared" si="639"/>
        <v>0.84</v>
      </c>
      <c r="MQ49">
        <f t="shared" si="640"/>
        <v>2.4102526348636792</v>
      </c>
      <c r="MR49">
        <f t="shared" si="641"/>
        <v>6.3140557843483425</v>
      </c>
      <c r="MS49">
        <f t="shared" si="387"/>
        <v>3.9038031494846619</v>
      </c>
      <c r="MT49" t="str">
        <f t="shared" si="388"/>
        <v>No Curl</v>
      </c>
      <c r="MU49">
        <f t="shared" si="642"/>
        <v>6.6950731495060554</v>
      </c>
      <c r="MV49">
        <f t="shared" si="643"/>
        <v>0</v>
      </c>
      <c r="MW49">
        <f t="shared" si="389"/>
        <v>6.1111476675291536</v>
      </c>
      <c r="MX49">
        <f t="shared" si="644"/>
        <v>18.62665330703804</v>
      </c>
      <c r="MY49">
        <f t="shared" si="645"/>
        <v>0</v>
      </c>
      <c r="MZ49">
        <f t="shared" si="646"/>
        <v>0.1332485220520187</v>
      </c>
      <c r="NA49">
        <f t="shared" ca="1" si="647"/>
        <v>0.36899590722097492</v>
      </c>
      <c r="NB49">
        <f t="shared" ca="1" si="648"/>
        <v>0.36899590722097492</v>
      </c>
    </row>
    <row r="50" spans="1:366" x14ac:dyDescent="0.25">
      <c r="A50">
        <v>-2.65</v>
      </c>
      <c r="B50">
        <f t="shared" si="6"/>
        <v>0.01</v>
      </c>
      <c r="C50">
        <f>(Overview!C3*10/C$13)*$B50</f>
        <v>0.6</v>
      </c>
      <c r="D50">
        <f t="shared" si="7"/>
        <v>0.6</v>
      </c>
      <c r="E50">
        <f t="shared" si="8"/>
        <v>1</v>
      </c>
      <c r="F50">
        <f t="shared" si="9"/>
        <v>0.01</v>
      </c>
      <c r="H50">
        <v>27</v>
      </c>
      <c r="I50">
        <v>2.7</v>
      </c>
      <c r="J50">
        <f t="shared" si="390"/>
        <v>2.019999999999996</v>
      </c>
      <c r="K50">
        <f t="shared" si="391"/>
        <v>0.6</v>
      </c>
      <c r="L50">
        <f t="shared" si="392"/>
        <v>0.99671052631578938</v>
      </c>
      <c r="M50" t="str">
        <f t="shared" si="262"/>
        <v>No Curl</v>
      </c>
      <c r="N50">
        <f t="shared" si="649"/>
        <v>5.6969999999999947</v>
      </c>
      <c r="P50">
        <f t="shared" si="650"/>
        <v>2.1844369320318378</v>
      </c>
      <c r="Q50">
        <f t="shared" si="651"/>
        <v>0.6</v>
      </c>
      <c r="R50">
        <f t="shared" si="652"/>
        <v>0.57870370370370039</v>
      </c>
      <c r="S50">
        <f t="shared" si="653"/>
        <v>2.2218512926751335</v>
      </c>
      <c r="T50">
        <f t="shared" si="654"/>
        <v>2.259265653318431</v>
      </c>
      <c r="U50">
        <f t="shared" si="393"/>
        <v>3.7414360643296618E-2</v>
      </c>
      <c r="V50" t="str">
        <f t="shared" si="655"/>
        <v>Weak initial curl</v>
      </c>
      <c r="W50">
        <f t="shared" si="394"/>
        <v>6.3715971937707954</v>
      </c>
      <c r="X50">
        <f t="shared" si="656"/>
        <v>9.2269976272323041E-4</v>
      </c>
      <c r="Y50">
        <f t="shared" si="263"/>
        <v>2.2543306999737376</v>
      </c>
      <c r="Z50">
        <f t="shared" si="657"/>
        <v>0.47546474924950083</v>
      </c>
      <c r="AA50">
        <f t="shared" si="658"/>
        <v>-4.7178445247752934E-5</v>
      </c>
      <c r="AB50">
        <f t="shared" si="395"/>
        <v>4.7345737255670359E-2</v>
      </c>
      <c r="AC50">
        <f t="shared" ca="1" si="396"/>
        <v>7.3270218470152006E-3</v>
      </c>
      <c r="AD50">
        <f t="shared" ca="1" si="659"/>
        <v>7.2798434017674477E-3</v>
      </c>
      <c r="AF50">
        <f t="shared" si="397"/>
        <v>2.1555189002802932</v>
      </c>
      <c r="AG50">
        <f t="shared" si="660"/>
        <v>0.6</v>
      </c>
      <c r="AH50">
        <f t="shared" si="399"/>
        <v>0.58240740740740393</v>
      </c>
      <c r="AI50">
        <f t="shared" si="400"/>
        <v>2.229250669435153</v>
      </c>
      <c r="AJ50">
        <f t="shared" si="401"/>
        <v>2.3029824385900142</v>
      </c>
      <c r="AK50">
        <f t="shared" si="267"/>
        <v>7.373176915486046E-2</v>
      </c>
      <c r="AL50" t="str">
        <f t="shared" si="268"/>
        <v>Weak initial curl</v>
      </c>
      <c r="AM50">
        <f t="shared" si="402"/>
        <v>6.3941105384409669</v>
      </c>
      <c r="AN50">
        <f t="shared" si="403"/>
        <v>-3.8589158663893607E-4</v>
      </c>
      <c r="AO50">
        <f t="shared" si="269"/>
        <v>2.293400579022538</v>
      </c>
      <c r="AP50">
        <f t="shared" si="404"/>
        <v>0.92105609092004459</v>
      </c>
      <c r="AQ50">
        <f t="shared" si="405"/>
        <v>-1.7796984753972718E-3</v>
      </c>
      <c r="AR50">
        <f t="shared" si="406"/>
        <v>6.6705212147572843E-2</v>
      </c>
      <c r="AS50">
        <f t="shared" ca="1" si="407"/>
        <v>1.7553468627427186E-2</v>
      </c>
      <c r="AT50">
        <f t="shared" ca="1" si="408"/>
        <v>1.5773770152029912E-2</v>
      </c>
      <c r="AV50">
        <f t="shared" si="409"/>
        <v>2.1266301511065957</v>
      </c>
      <c r="AW50">
        <f t="shared" si="661"/>
        <v>0.6</v>
      </c>
      <c r="AX50">
        <f t="shared" si="411"/>
        <v>0.58703703703703336</v>
      </c>
      <c r="AY50">
        <f t="shared" si="412"/>
        <v>2.2371789476382187</v>
      </c>
      <c r="AZ50">
        <f t="shared" si="413"/>
        <v>2.3477277441698416</v>
      </c>
      <c r="BA50">
        <f t="shared" si="273"/>
        <v>0.11054879653162297</v>
      </c>
      <c r="BB50" t="str">
        <f t="shared" si="274"/>
        <v>Weak initial curl</v>
      </c>
      <c r="BC50">
        <f t="shared" si="414"/>
        <v>6.418393520767971</v>
      </c>
      <c r="BD50">
        <f t="shared" si="415"/>
        <v>-2.7442314144679035E-4</v>
      </c>
      <c r="BE50">
        <f t="shared" si="275"/>
        <v>2.3335717371329516</v>
      </c>
      <c r="BF50">
        <f t="shared" si="416"/>
        <v>1.3572695893270328</v>
      </c>
      <c r="BG50">
        <f t="shared" si="417"/>
        <v>-8.525413863704369E-4</v>
      </c>
      <c r="BH50">
        <f t="shared" si="418"/>
        <v>7.468903991943987E-2</v>
      </c>
      <c r="BI50">
        <f t="shared" ca="1" si="419"/>
        <v>2.7085339302157271E-2</v>
      </c>
      <c r="BJ50">
        <f t="shared" ca="1" si="420"/>
        <v>2.6232797915786834E-2</v>
      </c>
      <c r="BL50">
        <f t="shared" si="421"/>
        <v>2.0987436468352132</v>
      </c>
      <c r="BM50">
        <f t="shared" si="662"/>
        <v>0.6</v>
      </c>
      <c r="BN50">
        <f t="shared" si="423"/>
        <v>0.5907407407407369</v>
      </c>
      <c r="BO50">
        <f t="shared" si="424"/>
        <v>2.245027287215585</v>
      </c>
      <c r="BP50">
        <f t="shared" si="425"/>
        <v>2.3913109275959559</v>
      </c>
      <c r="BQ50">
        <f t="shared" si="279"/>
        <v>0.14628364038037134</v>
      </c>
      <c r="BR50" t="str">
        <f t="shared" si="280"/>
        <v>No Curl</v>
      </c>
      <c r="BS50">
        <f t="shared" si="426"/>
        <v>6.4431534919981495</v>
      </c>
      <c r="BT50">
        <f t="shared" si="427"/>
        <v>0</v>
      </c>
      <c r="BU50">
        <f t="shared" si="281"/>
        <v>2.372840187065425</v>
      </c>
      <c r="BV50">
        <f t="shared" si="428"/>
        <v>1.7663985751125069</v>
      </c>
      <c r="BW50">
        <f t="shared" si="429"/>
        <v>0</v>
      </c>
      <c r="BX50">
        <f t="shared" si="430"/>
        <v>8.0179063720316385E-2</v>
      </c>
      <c r="BY50">
        <f t="shared" ca="1" si="431"/>
        <v>3.6078791017400851E-2</v>
      </c>
      <c r="BZ50">
        <f t="shared" ca="1" si="432"/>
        <v>3.6078791017400851E-2</v>
      </c>
      <c r="CB50">
        <f t="shared" si="433"/>
        <v>2.0666923768592631</v>
      </c>
      <c r="CC50">
        <f t="shared" si="663"/>
        <v>0.6</v>
      </c>
      <c r="CD50">
        <f t="shared" si="435"/>
        <v>0.59537037037036633</v>
      </c>
      <c r="CE50">
        <f t="shared" si="436"/>
        <v>2.2534226934711383</v>
      </c>
      <c r="CF50">
        <f t="shared" si="437"/>
        <v>2.4401530100830153</v>
      </c>
      <c r="CG50">
        <f t="shared" si="285"/>
        <v>0.18673031661187611</v>
      </c>
      <c r="CH50" t="str">
        <f t="shared" si="286"/>
        <v>No Curl</v>
      </c>
      <c r="CI50">
        <f t="shared" si="438"/>
        <v>6.4691592833612281</v>
      </c>
      <c r="CJ50">
        <f t="shared" si="439"/>
        <v>0</v>
      </c>
      <c r="CK50">
        <f t="shared" si="287"/>
        <v>2.416939888846489</v>
      </c>
      <c r="CL50">
        <f t="shared" si="440"/>
        <v>2.2138576470297457</v>
      </c>
      <c r="CM50">
        <f t="shared" si="441"/>
        <v>0</v>
      </c>
      <c r="CN50">
        <f t="shared" si="442"/>
        <v>8.1967840050054391E-2</v>
      </c>
      <c r="CO50">
        <f t="shared" ca="1" si="443"/>
        <v>4.5079098479117244E-2</v>
      </c>
      <c r="CP50">
        <f t="shared" ca="1" si="444"/>
        <v>4.5079098479117244E-2</v>
      </c>
      <c r="CR50">
        <f t="shared" si="445"/>
        <v>1.9911905989876504</v>
      </c>
      <c r="CS50">
        <f t="shared" si="664"/>
        <v>0.6</v>
      </c>
      <c r="CT50">
        <f t="shared" si="447"/>
        <v>0.59814814814814399</v>
      </c>
      <c r="CU50">
        <f t="shared" si="448"/>
        <v>2.2321278588767082</v>
      </c>
      <c r="CV50">
        <f t="shared" si="449"/>
        <v>2.4730651187657653</v>
      </c>
      <c r="CW50">
        <f t="shared" si="291"/>
        <v>0.24093725988905745</v>
      </c>
      <c r="CX50" t="str">
        <f t="shared" si="292"/>
        <v>No Curl</v>
      </c>
      <c r="CY50">
        <f t="shared" si="450"/>
        <v>6.4148861100500385</v>
      </c>
      <c r="CZ50">
        <f t="shared" si="451"/>
        <v>0</v>
      </c>
      <c r="DA50">
        <f t="shared" si="293"/>
        <v>2.4437567930824358</v>
      </c>
      <c r="DB50">
        <f t="shared" si="452"/>
        <v>2.825626001536774</v>
      </c>
      <c r="DC50">
        <f t="shared" si="453"/>
        <v>0</v>
      </c>
      <c r="DD50">
        <f t="shared" si="454"/>
        <v>9.8061266420188142E-2</v>
      </c>
      <c r="DE50">
        <f t="shared" ca="1" si="455"/>
        <v>5.7827660734716999E-2</v>
      </c>
      <c r="DF50">
        <f t="shared" ca="1" si="456"/>
        <v>5.7827660734716999E-2</v>
      </c>
      <c r="DH50">
        <f t="shared" si="457"/>
        <v>1.9407405178780714</v>
      </c>
      <c r="DI50">
        <f t="shared" si="665"/>
        <v>0.63</v>
      </c>
      <c r="DJ50">
        <f t="shared" si="459"/>
        <v>0.63</v>
      </c>
      <c r="DK50">
        <f t="shared" si="460"/>
        <v>2.2307859212031973</v>
      </c>
      <c r="DL50">
        <f t="shared" si="461"/>
        <v>2.5208313245283231</v>
      </c>
      <c r="DM50">
        <f t="shared" si="297"/>
        <v>0.29004540332512585</v>
      </c>
      <c r="DN50" t="str">
        <f t="shared" si="298"/>
        <v>No Curl</v>
      </c>
      <c r="DO50">
        <f t="shared" si="462"/>
        <v>6.4149074015039957</v>
      </c>
      <c r="DP50">
        <f t="shared" si="463"/>
        <v>0</v>
      </c>
      <c r="DQ50">
        <f t="shared" si="299"/>
        <v>2.4862058672808409</v>
      </c>
      <c r="DR50">
        <f t="shared" si="464"/>
        <v>3.3440142976426142</v>
      </c>
      <c r="DS50">
        <f t="shared" si="465"/>
        <v>0</v>
      </c>
      <c r="DT50">
        <f t="shared" si="466"/>
        <v>0.1054190876064913</v>
      </c>
      <c r="DU50">
        <f t="shared" ca="1" si="467"/>
        <v>6.796202305010568E-2</v>
      </c>
      <c r="DV50">
        <f t="shared" ca="1" si="468"/>
        <v>6.796202305010568E-2</v>
      </c>
      <c r="DX50">
        <f t="shared" si="469"/>
        <v>1.890289118980637</v>
      </c>
      <c r="DY50">
        <f t="shared" si="666"/>
        <v>0.63</v>
      </c>
      <c r="DZ50">
        <f t="shared" si="471"/>
        <v>0.63</v>
      </c>
      <c r="EA50">
        <f t="shared" si="472"/>
        <v>2.2299870117108513</v>
      </c>
      <c r="EB50">
        <f t="shared" si="473"/>
        <v>2.5696849044410639</v>
      </c>
      <c r="EC50">
        <f t="shared" si="303"/>
        <v>0.33969789273021345</v>
      </c>
      <c r="ED50" t="str">
        <f t="shared" si="304"/>
        <v>No Curl</v>
      </c>
      <c r="EE50">
        <f t="shared" si="474"/>
        <v>6.414408764638563</v>
      </c>
      <c r="EF50">
        <f t="shared" si="475"/>
        <v>0</v>
      </c>
      <c r="EG50">
        <f t="shared" si="305"/>
        <v>2.5298820387100753</v>
      </c>
      <c r="EH50">
        <f t="shared" si="476"/>
        <v>3.8495681649893574</v>
      </c>
      <c r="EI50">
        <f t="shared" si="477"/>
        <v>0</v>
      </c>
      <c r="EJ50">
        <f t="shared" si="478"/>
        <v>0.1089457933910946</v>
      </c>
      <c r="EK50">
        <f t="shared" ca="1" si="479"/>
        <v>7.7875520234594167E-2</v>
      </c>
      <c r="EL50">
        <f t="shared" ca="1" si="480"/>
        <v>7.7875520234594167E-2</v>
      </c>
      <c r="EN50">
        <f t="shared" si="481"/>
        <v>1.8500863636163958</v>
      </c>
      <c r="EO50">
        <f t="shared" si="667"/>
        <v>0.63</v>
      </c>
      <c r="EP50">
        <f t="shared" si="483"/>
        <v>0.63</v>
      </c>
      <c r="EQ50">
        <f t="shared" si="484"/>
        <v>2.2393661086880203</v>
      </c>
      <c r="ER50">
        <f t="shared" si="485"/>
        <v>2.6286458537596453</v>
      </c>
      <c r="ES50">
        <f t="shared" si="309"/>
        <v>0.38927974507162477</v>
      </c>
      <c r="ET50" t="str">
        <f t="shared" si="310"/>
        <v>No Curl</v>
      </c>
      <c r="EU50">
        <f t="shared" si="486"/>
        <v>6.4405909691933561</v>
      </c>
      <c r="EV50">
        <f t="shared" si="487"/>
        <v>0</v>
      </c>
      <c r="EW50">
        <f t="shared" si="311"/>
        <v>2.5838337854573212</v>
      </c>
      <c r="EX50">
        <f t="shared" si="488"/>
        <v>4.3201762900976535</v>
      </c>
      <c r="EY50">
        <f t="shared" si="489"/>
        <v>0</v>
      </c>
      <c r="EZ50">
        <f t="shared" si="490"/>
        <v>0.11336742494717232</v>
      </c>
      <c r="FA50">
        <f t="shared" ca="1" si="491"/>
        <v>8.7216742097277547E-2</v>
      </c>
      <c r="FB50">
        <f t="shared" ca="1" si="492"/>
        <v>8.7216742097277547E-2</v>
      </c>
      <c r="FD50">
        <f t="shared" si="493"/>
        <v>1.800868268791795</v>
      </c>
      <c r="FE50">
        <f t="shared" si="668"/>
        <v>0.63</v>
      </c>
      <c r="FF50">
        <f t="shared" si="495"/>
        <v>0.63</v>
      </c>
      <c r="FG50">
        <f t="shared" si="496"/>
        <v>2.238429469047531</v>
      </c>
      <c r="FH50">
        <f t="shared" si="497"/>
        <v>2.6759906693032693</v>
      </c>
      <c r="FI50">
        <f t="shared" si="315"/>
        <v>0.43756120025573719</v>
      </c>
      <c r="FJ50" t="str">
        <f t="shared" si="316"/>
        <v>No Curl</v>
      </c>
      <c r="FK50">
        <f t="shared" si="498"/>
        <v>6.4386618363094152</v>
      </c>
      <c r="FL50">
        <f t="shared" si="499"/>
        <v>0</v>
      </c>
      <c r="FM50">
        <f t="shared" si="317"/>
        <v>2.626496384243016</v>
      </c>
      <c r="FN50">
        <f t="shared" si="500"/>
        <v>4.7781319697991842</v>
      </c>
      <c r="FO50">
        <f t="shared" si="501"/>
        <v>0</v>
      </c>
      <c r="FP50">
        <f t="shared" si="502"/>
        <v>0.11521580880339133</v>
      </c>
      <c r="FQ50">
        <f t="shared" ca="1" si="503"/>
        <v>9.6440725862021098E-2</v>
      </c>
      <c r="FR50">
        <f t="shared" ca="1" si="504"/>
        <v>9.6440725862021098E-2</v>
      </c>
      <c r="FT50">
        <f t="shared" si="505"/>
        <v>1.7595087716392297</v>
      </c>
      <c r="FU50">
        <f t="shared" si="669"/>
        <v>0.63</v>
      </c>
      <c r="FV50">
        <f t="shared" si="507"/>
        <v>0.63</v>
      </c>
      <c r="FW50">
        <f t="shared" si="508"/>
        <v>2.2463468643812594</v>
      </c>
      <c r="FX50">
        <f t="shared" si="509"/>
        <v>2.7331849571232887</v>
      </c>
      <c r="FY50">
        <f t="shared" si="321"/>
        <v>0.48683809274202949</v>
      </c>
      <c r="FZ50" t="str">
        <f t="shared" si="322"/>
        <v>No Curl</v>
      </c>
      <c r="GA50">
        <f t="shared" si="510"/>
        <v>6.4603540220582918</v>
      </c>
      <c r="GB50">
        <f t="shared" si="511"/>
        <v>0</v>
      </c>
      <c r="GC50">
        <f t="shared" si="323"/>
        <v>2.6790425225405774</v>
      </c>
      <c r="GD50">
        <f t="shared" si="512"/>
        <v>5.2131108687902472</v>
      </c>
      <c r="GE50">
        <f t="shared" si="513"/>
        <v>0</v>
      </c>
      <c r="GF50">
        <f t="shared" si="514"/>
        <v>0.11848948463425994</v>
      </c>
      <c r="GG50">
        <f t="shared" ca="1" si="515"/>
        <v>0.10547789203345094</v>
      </c>
      <c r="GH50">
        <f t="shared" ca="1" si="516"/>
        <v>0.10547789203345094</v>
      </c>
      <c r="GJ50">
        <f t="shared" si="517"/>
        <v>1.7271471608095539</v>
      </c>
      <c r="GK50">
        <f t="shared" si="670"/>
        <v>0.63</v>
      </c>
      <c r="GL50">
        <f t="shared" si="519"/>
        <v>0.63</v>
      </c>
      <c r="GM50">
        <f t="shared" si="520"/>
        <v>2.2646118507620638</v>
      </c>
      <c r="GN50">
        <f t="shared" si="521"/>
        <v>2.802076540714574</v>
      </c>
      <c r="GO50">
        <f t="shared" si="327"/>
        <v>0.53746468995251007</v>
      </c>
      <c r="GP50" t="str">
        <f t="shared" si="328"/>
        <v>No Curl</v>
      </c>
      <c r="GQ50">
        <f t="shared" si="522"/>
        <v>6.5109987369647424</v>
      </c>
      <c r="GR50">
        <f t="shared" si="523"/>
        <v>0</v>
      </c>
      <c r="GS50">
        <f t="shared" si="329"/>
        <v>2.7432642733665853</v>
      </c>
      <c r="GT50">
        <f t="shared" si="524"/>
        <v>5.6217559520204352</v>
      </c>
      <c r="GU50">
        <f t="shared" si="525"/>
        <v>0</v>
      </c>
      <c r="GV50">
        <f t="shared" si="526"/>
        <v>0.11984198385474384</v>
      </c>
      <c r="GW50">
        <f t="shared" ca="1" si="527"/>
        <v>0.11329683529700567</v>
      </c>
      <c r="GX50">
        <f t="shared" ca="1" si="528"/>
        <v>0.11329683529700567</v>
      </c>
      <c r="GZ50">
        <f t="shared" si="529"/>
        <v>1.6876498542305687</v>
      </c>
      <c r="HA50">
        <f t="shared" si="671"/>
        <v>0.63</v>
      </c>
      <c r="HB50">
        <f t="shared" si="531"/>
        <v>0.63</v>
      </c>
      <c r="HC50">
        <f t="shared" si="532"/>
        <v>2.2732176043003318</v>
      </c>
      <c r="HD50">
        <f t="shared" si="533"/>
        <v>2.8587853543700961</v>
      </c>
      <c r="HE50">
        <f t="shared" si="333"/>
        <v>0.58556775006976369</v>
      </c>
      <c r="HF50" t="str">
        <f t="shared" si="334"/>
        <v>No Curl</v>
      </c>
      <c r="HG50">
        <f t="shared" si="534"/>
        <v>6.5361771662229655</v>
      </c>
      <c r="HH50">
        <f t="shared" si="535"/>
        <v>0</v>
      </c>
      <c r="HI50">
        <f t="shared" si="335"/>
        <v>2.7957074939028521</v>
      </c>
      <c r="HJ50">
        <f t="shared" si="536"/>
        <v>6.0113930951386152</v>
      </c>
      <c r="HK50">
        <f t="shared" si="537"/>
        <v>0</v>
      </c>
      <c r="HL50">
        <f t="shared" si="538"/>
        <v>0.12506923959030419</v>
      </c>
      <c r="HM50">
        <f t="shared" ca="1" si="539"/>
        <v>0.12242327593161398</v>
      </c>
      <c r="HN50">
        <f t="shared" ca="1" si="540"/>
        <v>0.12242327593161398</v>
      </c>
      <c r="HP50">
        <f t="shared" si="541"/>
        <v>1.6478908666973884</v>
      </c>
      <c r="HQ50">
        <f t="shared" si="672"/>
        <v>0.63</v>
      </c>
      <c r="HR50">
        <f t="shared" si="543"/>
        <v>0.63</v>
      </c>
      <c r="HS50">
        <f t="shared" si="544"/>
        <v>2.2821667192336603</v>
      </c>
      <c r="HT50">
        <f t="shared" si="545"/>
        <v>2.9164425717699318</v>
      </c>
      <c r="HU50">
        <f t="shared" si="339"/>
        <v>0.63427585253627172</v>
      </c>
      <c r="HV50" t="str">
        <f t="shared" si="340"/>
        <v>No Curl</v>
      </c>
      <c r="HW50">
        <f t="shared" si="546"/>
        <v>6.5623941961209624</v>
      </c>
      <c r="HX50">
        <f t="shared" si="547"/>
        <v>0</v>
      </c>
      <c r="HY50">
        <f t="shared" si="341"/>
        <v>2.8491708602423893</v>
      </c>
      <c r="HZ50">
        <f t="shared" si="548"/>
        <v>6.39077041511021</v>
      </c>
      <c r="IA50">
        <f t="shared" si="549"/>
        <v>0</v>
      </c>
      <c r="IB50">
        <f t="shared" si="550"/>
        <v>0.1254481782594617</v>
      </c>
      <c r="IC50">
        <f t="shared" ca="1" si="551"/>
        <v>0.1300910652686178</v>
      </c>
      <c r="ID50">
        <f t="shared" ca="1" si="552"/>
        <v>0.1300910652686178</v>
      </c>
      <c r="IF50">
        <f t="shared" si="553"/>
        <v>1.6073863176649208</v>
      </c>
      <c r="IG50">
        <f t="shared" si="673"/>
        <v>0.63</v>
      </c>
      <c r="IH50">
        <f t="shared" si="555"/>
        <v>0.63</v>
      </c>
      <c r="II50">
        <f t="shared" si="556"/>
        <v>2.2907994531500355</v>
      </c>
      <c r="IJ50">
        <f t="shared" si="557"/>
        <v>2.97421258863515</v>
      </c>
      <c r="IK50">
        <f t="shared" si="345"/>
        <v>0.68341313548511462</v>
      </c>
      <c r="IL50" t="str">
        <f t="shared" si="346"/>
        <v>No Curl</v>
      </c>
      <c r="IM50">
        <f t="shared" si="558"/>
        <v>6.5890854018543159</v>
      </c>
      <c r="IN50">
        <f t="shared" si="559"/>
        <v>0</v>
      </c>
      <c r="IO50">
        <f t="shared" si="347"/>
        <v>2.902834706229263</v>
      </c>
      <c r="IP50">
        <f t="shared" si="560"/>
        <v>6.7602346942328664</v>
      </c>
      <c r="IQ50">
        <f t="shared" si="561"/>
        <v>0</v>
      </c>
      <c r="IR50">
        <f t="shared" si="562"/>
        <v>0.12565733763418171</v>
      </c>
      <c r="IS50">
        <f t="shared" ca="1" si="563"/>
        <v>0.13749332109996884</v>
      </c>
      <c r="IT50">
        <f t="shared" ca="1" si="564"/>
        <v>0.13749332109996884</v>
      </c>
      <c r="IV50">
        <f t="shared" si="565"/>
        <v>1.4302683633208151</v>
      </c>
      <c r="IW50">
        <f t="shared" si="674"/>
        <v>0.65999999999999992</v>
      </c>
      <c r="IX50">
        <f t="shared" si="567"/>
        <v>0.65999999999999992</v>
      </c>
      <c r="IY50">
        <f t="shared" si="568"/>
        <v>2.3626277231778303</v>
      </c>
      <c r="IZ50">
        <f t="shared" si="569"/>
        <v>3.2949870830348442</v>
      </c>
      <c r="JA50">
        <f t="shared" si="351"/>
        <v>0.93235935985701457</v>
      </c>
      <c r="JB50" t="str">
        <f t="shared" si="352"/>
        <v>No Curl</v>
      </c>
      <c r="JC50">
        <f t="shared" si="570"/>
        <v>6.7924526099737443</v>
      </c>
      <c r="JD50">
        <f t="shared" si="571"/>
        <v>0</v>
      </c>
      <c r="JE50">
        <f t="shared" si="353"/>
        <v>3.2041686213460454</v>
      </c>
      <c r="JF50">
        <f t="shared" si="572"/>
        <v>8.3657487798688894</v>
      </c>
      <c r="JG50">
        <f t="shared" si="573"/>
        <v>0</v>
      </c>
      <c r="JH50">
        <f t="shared" si="574"/>
        <v>0.13302204395122252</v>
      </c>
      <c r="JI50">
        <f t="shared" ca="1" si="575"/>
        <v>0.17307115875956527</v>
      </c>
      <c r="JJ50">
        <f t="shared" ca="1" si="576"/>
        <v>0.17307115875956527</v>
      </c>
      <c r="JL50">
        <f t="shared" si="577"/>
        <v>1.0422643427730005</v>
      </c>
      <c r="JM50">
        <f t="shared" si="675"/>
        <v>1.1999999999999997</v>
      </c>
      <c r="JN50">
        <f t="shared" si="579"/>
        <v>0.69</v>
      </c>
      <c r="JO50">
        <f t="shared" si="580"/>
        <v>2.4955091102601799</v>
      </c>
      <c r="JP50">
        <f t="shared" si="581"/>
        <v>3.9487538777473588</v>
      </c>
      <c r="JQ50">
        <f t="shared" si="357"/>
        <v>1.4532447674871791</v>
      </c>
      <c r="JR50" t="str">
        <f t="shared" si="358"/>
        <v>No Curl</v>
      </c>
      <c r="JS50">
        <f t="shared" si="582"/>
        <v>7.2669363565557479</v>
      </c>
      <c r="JT50">
        <f t="shared" si="583"/>
        <v>0</v>
      </c>
      <c r="JU50">
        <f t="shared" si="359"/>
        <v>3.823730706499096</v>
      </c>
      <c r="JV50">
        <f t="shared" si="584"/>
        <v>10.954517228068072</v>
      </c>
      <c r="JW50">
        <f t="shared" si="585"/>
        <v>0</v>
      </c>
      <c r="JX50">
        <f t="shared" si="586"/>
        <v>0.13732535849095301</v>
      </c>
      <c r="JY50">
        <f t="shared" ca="1" si="587"/>
        <v>0.23059076829038999</v>
      </c>
      <c r="JZ50">
        <f t="shared" ca="1" si="588"/>
        <v>0.23059076829038999</v>
      </c>
      <c r="KB50">
        <f t="shared" si="589"/>
        <v>0.58094001484382785</v>
      </c>
      <c r="KC50">
        <f t="shared" si="676"/>
        <v>1.6314599999999999</v>
      </c>
      <c r="KD50">
        <f t="shared" si="591"/>
        <v>0.75</v>
      </c>
      <c r="KE50">
        <f t="shared" si="592"/>
        <v>2.5724187668612264</v>
      </c>
      <c r="KF50">
        <f t="shared" si="593"/>
        <v>4.5638975188786253</v>
      </c>
      <c r="KG50">
        <f t="shared" si="363"/>
        <v>1.9914787520173987</v>
      </c>
      <c r="KH50" t="str">
        <f t="shared" si="364"/>
        <v>No Curl</v>
      </c>
      <c r="KI50">
        <f t="shared" si="594"/>
        <v>7.5851441618143056</v>
      </c>
      <c r="KJ50">
        <f t="shared" si="595"/>
        <v>0</v>
      </c>
      <c r="KK50">
        <f t="shared" si="365"/>
        <v>4.4109498982926789</v>
      </c>
      <c r="KL50">
        <f t="shared" si="596"/>
        <v>13.046550579252795</v>
      </c>
      <c r="KM50">
        <f t="shared" si="597"/>
        <v>0</v>
      </c>
      <c r="KN50">
        <f t="shared" si="598"/>
        <v>0.14207440323710341</v>
      </c>
      <c r="KO50">
        <f t="shared" ca="1" si="599"/>
        <v>0.27986357748224977</v>
      </c>
      <c r="KP50">
        <f t="shared" ca="1" si="600"/>
        <v>0.27986357748224977</v>
      </c>
      <c r="KR50">
        <f t="shared" si="601"/>
        <v>0.10021388838715528</v>
      </c>
      <c r="KS50">
        <f t="shared" si="677"/>
        <v>1.7985</v>
      </c>
      <c r="KT50">
        <f t="shared" si="603"/>
        <v>0.77999999999999992</v>
      </c>
      <c r="KU50">
        <f t="shared" si="604"/>
        <v>2.6145576662826397</v>
      </c>
      <c r="KV50">
        <f t="shared" si="605"/>
        <v>5.1289014441781235</v>
      </c>
      <c r="KW50">
        <f t="shared" si="369"/>
        <v>2.5143437778954842</v>
      </c>
      <c r="KX50" t="str">
        <f t="shared" si="370"/>
        <v>No Curl</v>
      </c>
      <c r="KY50">
        <f t="shared" si="606"/>
        <v>7.748420446536306</v>
      </c>
      <c r="KZ50">
        <f t="shared" si="607"/>
        <v>0</v>
      </c>
      <c r="LA50">
        <f t="shared" si="371"/>
        <v>4.9542062618912261</v>
      </c>
      <c r="LB50">
        <f t="shared" si="608"/>
        <v>14.700032173356535</v>
      </c>
      <c r="LC50">
        <f t="shared" si="609"/>
        <v>0</v>
      </c>
      <c r="LD50">
        <f t="shared" si="610"/>
        <v>0.14467857678880455</v>
      </c>
      <c r="LE50">
        <f t="shared" ca="1" si="611"/>
        <v>0.31805785806180464</v>
      </c>
      <c r="LF50">
        <f t="shared" ca="1" si="612"/>
        <v>0.31805785806180464</v>
      </c>
      <c r="LH50">
        <f t="shared" si="613"/>
        <v>-0.42035047792376096</v>
      </c>
      <c r="LI50">
        <f t="shared" si="678"/>
        <v>1.7178599999999999</v>
      </c>
      <c r="LJ50">
        <f t="shared" si="615"/>
        <v>0.80999999999999994</v>
      </c>
      <c r="LK50">
        <f t="shared" si="616"/>
        <v>2.603204320934883</v>
      </c>
      <c r="LL50">
        <f t="shared" si="617"/>
        <v>5.6267591197935269</v>
      </c>
      <c r="LM50">
        <f t="shared" si="375"/>
        <v>3.023554798858644</v>
      </c>
      <c r="LN50" t="str">
        <f t="shared" si="376"/>
        <v>No Curl</v>
      </c>
      <c r="LO50">
        <f t="shared" si="618"/>
        <v>7.7063399620730744</v>
      </c>
      <c r="LP50">
        <f t="shared" si="619"/>
        <v>0</v>
      </c>
      <c r="LQ50">
        <f t="shared" si="377"/>
        <v>5.4361207316703117</v>
      </c>
      <c r="LR50">
        <f t="shared" si="620"/>
        <v>16.146754124357084</v>
      </c>
      <c r="LS50">
        <f t="shared" si="621"/>
        <v>0</v>
      </c>
      <c r="LT50">
        <f t="shared" si="622"/>
        <v>0.1437031119531002</v>
      </c>
      <c r="LU50">
        <f t="shared" ca="1" si="623"/>
        <v>0.34725911519325492</v>
      </c>
      <c r="LV50">
        <f t="shared" ca="1" si="624"/>
        <v>0.34725911519325492</v>
      </c>
      <c r="LX50">
        <f t="shared" si="625"/>
        <v>-0.93909581259892139</v>
      </c>
      <c r="LY50">
        <f t="shared" si="679"/>
        <v>1.32474</v>
      </c>
      <c r="LZ50">
        <f t="shared" si="627"/>
        <v>0.84</v>
      </c>
      <c r="MA50">
        <f t="shared" si="628"/>
        <v>2.5495481651966578</v>
      </c>
      <c r="MB50">
        <f t="shared" si="629"/>
        <v>6.0381921429922389</v>
      </c>
      <c r="MC50">
        <f t="shared" si="381"/>
        <v>3.4886439777955802</v>
      </c>
      <c r="MD50" t="str">
        <f t="shared" si="382"/>
        <v>No Curl</v>
      </c>
      <c r="ME50">
        <f t="shared" si="630"/>
        <v>7.474203715913144</v>
      </c>
      <c r="MF50">
        <f t="shared" si="631"/>
        <v>0</v>
      </c>
      <c r="MG50">
        <f t="shared" si="383"/>
        <v>5.83750797972725</v>
      </c>
      <c r="MH50">
        <f t="shared" si="632"/>
        <v>17.38630990665321</v>
      </c>
      <c r="MI50">
        <f t="shared" si="633"/>
        <v>0</v>
      </c>
      <c r="MJ50">
        <f t="shared" si="634"/>
        <v>0.14215483048129654</v>
      </c>
      <c r="MK50">
        <f t="shared" ca="1" si="635"/>
        <v>0.36851084900505865</v>
      </c>
      <c r="ML50">
        <f t="shared" ca="1" si="636"/>
        <v>0.36851084900505865</v>
      </c>
      <c r="MN50">
        <f t="shared" si="637"/>
        <v>-1.4860848793538097</v>
      </c>
      <c r="MO50">
        <f t="shared" si="680"/>
        <v>0.65999999999999992</v>
      </c>
      <c r="MP50">
        <f t="shared" si="639"/>
        <v>0.84</v>
      </c>
      <c r="MQ50">
        <f t="shared" si="640"/>
        <v>2.3982047885421252</v>
      </c>
      <c r="MR50">
        <f t="shared" si="641"/>
        <v>6.2824944564380623</v>
      </c>
      <c r="MS50">
        <f t="shared" si="387"/>
        <v>3.8842896678959358</v>
      </c>
      <c r="MT50" t="str">
        <f t="shared" si="388"/>
        <v>No Curl</v>
      </c>
      <c r="MU50">
        <f t="shared" si="642"/>
        <v>6.9360984129924237</v>
      </c>
      <c r="MV50">
        <f t="shared" si="643"/>
        <v>0</v>
      </c>
      <c r="MW50">
        <f t="shared" si="389"/>
        <v>6.0806005925538038</v>
      </c>
      <c r="MX50">
        <f t="shared" si="644"/>
        <v>18.62665330703804</v>
      </c>
      <c r="MY50">
        <f t="shared" si="645"/>
        <v>0</v>
      </c>
      <c r="MZ50">
        <f t="shared" si="646"/>
        <v>0.13837346520786559</v>
      </c>
      <c r="NA50">
        <f t="shared" ca="1" si="647"/>
        <v>0.38318805749870477</v>
      </c>
      <c r="NB50">
        <f t="shared" ca="1" si="648"/>
        <v>0.38318805749870477</v>
      </c>
    </row>
    <row r="51" spans="1:366" x14ac:dyDescent="0.25">
      <c r="A51">
        <v>-2.64</v>
      </c>
      <c r="B51">
        <f t="shared" si="6"/>
        <v>0.01</v>
      </c>
      <c r="C51">
        <f>(Overview!C3*10/C$13)*$B51</f>
        <v>0.6</v>
      </c>
      <c r="D51">
        <f t="shared" si="7"/>
        <v>0.6</v>
      </c>
      <c r="E51">
        <f t="shared" si="8"/>
        <v>1</v>
      </c>
      <c r="F51">
        <f t="shared" si="9"/>
        <v>0.01</v>
      </c>
      <c r="H51">
        <v>28</v>
      </c>
      <c r="I51">
        <v>2.8</v>
      </c>
      <c r="J51">
        <f t="shared" si="390"/>
        <v>2.0133333333333292</v>
      </c>
      <c r="K51">
        <f t="shared" si="391"/>
        <v>0.6</v>
      </c>
      <c r="L51">
        <f t="shared" si="392"/>
        <v>0.99669966996699666</v>
      </c>
      <c r="M51" t="str">
        <f t="shared" si="262"/>
        <v>No Curl</v>
      </c>
      <c r="N51">
        <f t="shared" si="649"/>
        <v>5.898666666666661</v>
      </c>
      <c r="P51">
        <f t="shared" si="650"/>
        <v>2.1748485151321688</v>
      </c>
      <c r="Q51">
        <f t="shared" si="651"/>
        <v>0.6</v>
      </c>
      <c r="R51">
        <f t="shared" si="652"/>
        <v>0.5777777777777745</v>
      </c>
      <c r="S51">
        <f t="shared" si="653"/>
        <v>2.2120986483342318</v>
      </c>
      <c r="T51">
        <f t="shared" si="654"/>
        <v>2.249348781536296</v>
      </c>
      <c r="U51">
        <f t="shared" si="393"/>
        <v>3.7250133202063607E-2</v>
      </c>
      <c r="V51" t="str">
        <f t="shared" si="655"/>
        <v>Weak initial curl</v>
      </c>
      <c r="W51">
        <f t="shared" si="394"/>
        <v>6.593782323038309</v>
      </c>
      <c r="X51">
        <f t="shared" si="656"/>
        <v>1.046267074462224E-3</v>
      </c>
      <c r="Y51">
        <f t="shared" si="263"/>
        <v>2.2444354897874841</v>
      </c>
      <c r="Z51">
        <f t="shared" si="657"/>
        <v>0.47546474924950083</v>
      </c>
      <c r="AA51">
        <f t="shared" si="658"/>
        <v>3.1172573283873693E-5</v>
      </c>
      <c r="AB51">
        <f t="shared" si="395"/>
        <v>4.9099283079954446E-2</v>
      </c>
      <c r="AC51">
        <f t="shared" ca="1" si="396"/>
        <v>7.5983930265342819E-3</v>
      </c>
      <c r="AD51">
        <f t="shared" ca="1" si="659"/>
        <v>7.6295655998181557E-3</v>
      </c>
      <c r="AF51">
        <f t="shared" si="397"/>
        <v>2.1460502172490581</v>
      </c>
      <c r="AG51">
        <f t="shared" si="660"/>
        <v>0.6</v>
      </c>
      <c r="AH51">
        <f t="shared" si="399"/>
        <v>0.58148148148147805</v>
      </c>
      <c r="AI51">
        <f t="shared" si="400"/>
        <v>2.2194581002383322</v>
      </c>
      <c r="AJ51">
        <f t="shared" si="401"/>
        <v>2.2928659832276073</v>
      </c>
      <c r="AK51">
        <f t="shared" si="267"/>
        <v>7.3407882989274587E-2</v>
      </c>
      <c r="AL51" t="str">
        <f t="shared" si="268"/>
        <v>Weak initial curl</v>
      </c>
      <c r="AM51">
        <f t="shared" si="402"/>
        <v>6.6170356053844825</v>
      </c>
      <c r="AN51">
        <f t="shared" si="403"/>
        <v>-2.8259352966056978E-4</v>
      </c>
      <c r="AO51">
        <f t="shared" si="269"/>
        <v>2.2833262144954674</v>
      </c>
      <c r="AP51">
        <f t="shared" si="404"/>
        <v>0.92105609092004392</v>
      </c>
      <c r="AQ51">
        <f t="shared" si="405"/>
        <v>-1.796028717682875E-3</v>
      </c>
      <c r="AR51">
        <f t="shared" si="406"/>
        <v>6.9175775560445907E-2</v>
      </c>
      <c r="AS51">
        <f t="shared" ca="1" si="407"/>
        <v>1.8203597095109672E-2</v>
      </c>
      <c r="AT51">
        <f t="shared" ca="1" si="408"/>
        <v>1.6407568377426796E-2</v>
      </c>
      <c r="AV51">
        <f t="shared" si="409"/>
        <v>2.117274463393235</v>
      </c>
      <c r="AW51">
        <f t="shared" si="661"/>
        <v>0.6</v>
      </c>
      <c r="AX51">
        <f t="shared" si="411"/>
        <v>0.58611111111110747</v>
      </c>
      <c r="AY51">
        <f t="shared" si="412"/>
        <v>2.2273369224124795</v>
      </c>
      <c r="AZ51">
        <f t="shared" si="413"/>
        <v>2.3373993814317244</v>
      </c>
      <c r="BA51">
        <f t="shared" si="273"/>
        <v>0.11006245901924472</v>
      </c>
      <c r="BB51" t="str">
        <f t="shared" si="274"/>
        <v>Weak initial curl</v>
      </c>
      <c r="BC51">
        <f t="shared" si="414"/>
        <v>6.6421114155317929</v>
      </c>
      <c r="BD51">
        <f t="shared" si="415"/>
        <v>-1.9634907280852965E-4</v>
      </c>
      <c r="BE51">
        <f t="shared" si="275"/>
        <v>2.3233056509411516</v>
      </c>
      <c r="BF51">
        <f t="shared" si="416"/>
        <v>1.3572695893270328</v>
      </c>
      <c r="BG51">
        <f t="shared" si="417"/>
        <v>-8.6366502728825022E-4</v>
      </c>
      <c r="BH51">
        <f t="shared" si="418"/>
        <v>7.7455300657196899E-2</v>
      </c>
      <c r="BI51">
        <f t="shared" ca="1" si="419"/>
        <v>2.8088500017051984E-2</v>
      </c>
      <c r="BJ51">
        <f t="shared" ca="1" si="420"/>
        <v>2.7224834989763733E-2</v>
      </c>
      <c r="BL51">
        <f t="shared" si="421"/>
        <v>2.0895068522963975</v>
      </c>
      <c r="BM51">
        <f t="shared" si="662"/>
        <v>0.6</v>
      </c>
      <c r="BN51">
        <f t="shared" si="423"/>
        <v>0.58981481481481102</v>
      </c>
      <c r="BO51">
        <f t="shared" si="424"/>
        <v>2.2351466827800146</v>
      </c>
      <c r="BP51">
        <f t="shared" si="425"/>
        <v>2.3807865132636308</v>
      </c>
      <c r="BQ51">
        <f t="shared" si="279"/>
        <v>0.14563983048361662</v>
      </c>
      <c r="BR51" t="str">
        <f t="shared" si="280"/>
        <v>No Curl</v>
      </c>
      <c r="BS51">
        <f t="shared" si="426"/>
        <v>6.6676562207197083</v>
      </c>
      <c r="BT51">
        <f t="shared" si="427"/>
        <v>0</v>
      </c>
      <c r="BU51">
        <f t="shared" si="281"/>
        <v>2.3623970644313586</v>
      </c>
      <c r="BV51">
        <f t="shared" si="428"/>
        <v>1.7663985751125062</v>
      </c>
      <c r="BW51">
        <f t="shared" si="429"/>
        <v>0</v>
      </c>
      <c r="BX51">
        <f t="shared" si="430"/>
        <v>8.3148658672920678E-2</v>
      </c>
      <c r="BY51">
        <f t="shared" ca="1" si="431"/>
        <v>3.7415042536563838E-2</v>
      </c>
      <c r="BZ51">
        <f t="shared" ca="1" si="432"/>
        <v>3.7415042536563838E-2</v>
      </c>
      <c r="CB51">
        <f t="shared" si="433"/>
        <v>2.057586681500414</v>
      </c>
      <c r="CC51">
        <f t="shared" si="663"/>
        <v>0.6</v>
      </c>
      <c r="CD51">
        <f t="shared" si="435"/>
        <v>0.59444444444444045</v>
      </c>
      <c r="CE51">
        <f t="shared" si="436"/>
        <v>2.2434942780034004</v>
      </c>
      <c r="CF51">
        <f t="shared" si="437"/>
        <v>2.4294018745063886</v>
      </c>
      <c r="CG51">
        <f t="shared" si="285"/>
        <v>0.18590759650298727</v>
      </c>
      <c r="CH51" t="str">
        <f t="shared" si="286"/>
        <v>No Curl</v>
      </c>
      <c r="CI51">
        <f t="shared" si="438"/>
        <v>6.694501552708342</v>
      </c>
      <c r="CJ51">
        <f t="shared" si="439"/>
        <v>0</v>
      </c>
      <c r="CK51">
        <f t="shared" si="287"/>
        <v>2.4062910285831474</v>
      </c>
      <c r="CL51">
        <f t="shared" si="440"/>
        <v>2.2138576470297449</v>
      </c>
      <c r="CM51">
        <f t="shared" si="441"/>
        <v>0</v>
      </c>
      <c r="CN51">
        <f t="shared" si="442"/>
        <v>8.5003685977834184E-2</v>
      </c>
      <c r="CO51">
        <f t="shared" ca="1" si="443"/>
        <v>4.6748694719084549E-2</v>
      </c>
      <c r="CP51">
        <f t="shared" ca="1" si="444"/>
        <v>4.6748694719084549E-2</v>
      </c>
      <c r="CR51">
        <f t="shared" si="445"/>
        <v>1.9821632466069437</v>
      </c>
      <c r="CS51">
        <f t="shared" si="664"/>
        <v>0.63</v>
      </c>
      <c r="CT51">
        <f t="shared" si="447"/>
        <v>0.5972222222222181</v>
      </c>
      <c r="CU51">
        <f t="shared" si="448"/>
        <v>2.2220081823620053</v>
      </c>
      <c r="CV51">
        <f t="shared" si="449"/>
        <v>2.4618531181170664</v>
      </c>
      <c r="CW51">
        <f t="shared" si="291"/>
        <v>0.23984493575506138</v>
      </c>
      <c r="CX51" t="str">
        <f t="shared" si="292"/>
        <v>No Curl</v>
      </c>
      <c r="CY51">
        <f t="shared" si="450"/>
        <v>6.6380988959377092</v>
      </c>
      <c r="CZ51">
        <f t="shared" si="451"/>
        <v>0</v>
      </c>
      <c r="DA51">
        <f t="shared" si="293"/>
        <v>2.4326776659937894</v>
      </c>
      <c r="DB51">
        <f t="shared" si="452"/>
        <v>2.8256260015367753</v>
      </c>
      <c r="DC51">
        <f t="shared" si="453"/>
        <v>0</v>
      </c>
      <c r="DD51">
        <f t="shared" si="454"/>
        <v>0.10169316517649141</v>
      </c>
      <c r="DE51">
        <f t="shared" ca="1" si="455"/>
        <v>5.9969425947113922E-2</v>
      </c>
      <c r="DF51">
        <f t="shared" ca="1" si="456"/>
        <v>5.9969425947113922E-2</v>
      </c>
      <c r="DH51">
        <f t="shared" si="457"/>
        <v>1.931626442120383</v>
      </c>
      <c r="DI51">
        <f t="shared" si="665"/>
        <v>0.63</v>
      </c>
      <c r="DJ51">
        <f t="shared" si="459"/>
        <v>0.63</v>
      </c>
      <c r="DK51">
        <f t="shared" si="460"/>
        <v>2.2203097386853714</v>
      </c>
      <c r="DL51">
        <f t="shared" si="461"/>
        <v>2.5089930352503598</v>
      </c>
      <c r="DM51">
        <f t="shared" si="297"/>
        <v>0.28868329656498837</v>
      </c>
      <c r="DN51" t="str">
        <f t="shared" si="298"/>
        <v>No Curl</v>
      </c>
      <c r="DO51">
        <f t="shared" si="462"/>
        <v>6.6379859936243157</v>
      </c>
      <c r="DP51">
        <f t="shared" si="463"/>
        <v>0</v>
      </c>
      <c r="DQ51">
        <f t="shared" si="299"/>
        <v>2.4745301855424175</v>
      </c>
      <c r="DR51">
        <f t="shared" si="464"/>
        <v>3.3440142976426146</v>
      </c>
      <c r="DS51">
        <f t="shared" si="465"/>
        <v>0</v>
      </c>
      <c r="DT51">
        <f t="shared" si="466"/>
        <v>0.10932349825858356</v>
      </c>
      <c r="DU51">
        <f t="shared" ca="1" si="467"/>
        <v>7.0479135014924407E-2</v>
      </c>
      <c r="DV51">
        <f t="shared" ca="1" si="468"/>
        <v>7.0479135014924407E-2</v>
      </c>
      <c r="DX51">
        <f t="shared" si="469"/>
        <v>1.8814153480802653</v>
      </c>
      <c r="DY51">
        <f t="shared" si="666"/>
        <v>0.63</v>
      </c>
      <c r="DZ51">
        <f t="shared" si="471"/>
        <v>0.63</v>
      </c>
      <c r="EA51">
        <f t="shared" si="472"/>
        <v>2.2195185634433199</v>
      </c>
      <c r="EB51">
        <f t="shared" si="473"/>
        <v>2.5576217788063724</v>
      </c>
      <c r="EC51">
        <f t="shared" si="303"/>
        <v>0.33810321536305354</v>
      </c>
      <c r="ED51" t="str">
        <f t="shared" si="304"/>
        <v>No Curl</v>
      </c>
      <c r="EE51">
        <f t="shared" si="474"/>
        <v>6.6374074658096482</v>
      </c>
      <c r="EF51">
        <f t="shared" si="475"/>
        <v>0</v>
      </c>
      <c r="EG51">
        <f t="shared" si="305"/>
        <v>2.5180057635990045</v>
      </c>
      <c r="EH51">
        <f t="shared" si="476"/>
        <v>3.8495681649893565</v>
      </c>
      <c r="EI51">
        <f t="shared" si="477"/>
        <v>0</v>
      </c>
      <c r="EJ51">
        <f t="shared" si="478"/>
        <v>0.11298082277594995</v>
      </c>
      <c r="EK51">
        <f t="shared" ca="1" si="479"/>
        <v>8.0759798761801352E-2</v>
      </c>
      <c r="EL51">
        <f t="shared" ca="1" si="480"/>
        <v>8.0759798761801352E-2</v>
      </c>
      <c r="EN51">
        <f t="shared" si="481"/>
        <v>1.8414444459890613</v>
      </c>
      <c r="EO51">
        <f t="shared" si="667"/>
        <v>0.63</v>
      </c>
      <c r="EP51">
        <f t="shared" si="483"/>
        <v>0.63</v>
      </c>
      <c r="EQ51">
        <f t="shared" si="484"/>
        <v>2.2289058308170469</v>
      </c>
      <c r="ER51">
        <f t="shared" si="485"/>
        <v>2.6163672156450328</v>
      </c>
      <c r="ES51">
        <f t="shared" si="309"/>
        <v>0.38746138482798576</v>
      </c>
      <c r="ET51" t="str">
        <f t="shared" si="310"/>
        <v>No Curl</v>
      </c>
      <c r="EU51">
        <f t="shared" si="486"/>
        <v>6.664527580062158</v>
      </c>
      <c r="EV51">
        <f t="shared" si="487"/>
        <v>0</v>
      </c>
      <c r="EW51">
        <f t="shared" si="311"/>
        <v>2.5717644684914913</v>
      </c>
      <c r="EX51">
        <f t="shared" si="488"/>
        <v>4.3201762900976544</v>
      </c>
      <c r="EY51">
        <f t="shared" si="489"/>
        <v>0</v>
      </c>
      <c r="EZ51">
        <f t="shared" si="490"/>
        <v>0.11756621846373426</v>
      </c>
      <c r="FA51">
        <f t="shared" ca="1" si="491"/>
        <v>9.0446991804584126E-2</v>
      </c>
      <c r="FB51">
        <f t="shared" ca="1" si="492"/>
        <v>9.0446991804584126E-2</v>
      </c>
      <c r="FD51">
        <f t="shared" si="493"/>
        <v>1.7924598511350696</v>
      </c>
      <c r="FE51">
        <f t="shared" si="668"/>
        <v>0.63</v>
      </c>
      <c r="FF51">
        <f t="shared" si="495"/>
        <v>0.63</v>
      </c>
      <c r="FG51">
        <f t="shared" si="496"/>
        <v>2.227978038369872</v>
      </c>
      <c r="FH51">
        <f t="shared" si="497"/>
        <v>2.6634962256046761</v>
      </c>
      <c r="FI51">
        <f t="shared" si="315"/>
        <v>0.43551818723480329</v>
      </c>
      <c r="FJ51" t="str">
        <f t="shared" si="316"/>
        <v>No Curl</v>
      </c>
      <c r="FK51">
        <f t="shared" si="498"/>
        <v>6.6625047832141684</v>
      </c>
      <c r="FL51">
        <f t="shared" si="499"/>
        <v>0</v>
      </c>
      <c r="FM51">
        <f t="shared" si="317"/>
        <v>2.6142330338606969</v>
      </c>
      <c r="FN51">
        <f t="shared" si="500"/>
        <v>4.7781319697991833</v>
      </c>
      <c r="FO51">
        <f t="shared" si="501"/>
        <v>0</v>
      </c>
      <c r="FP51">
        <f t="shared" si="502"/>
        <v>0.11948306098129471</v>
      </c>
      <c r="FQ51">
        <f t="shared" ca="1" si="503"/>
        <v>0.1000126045976515</v>
      </c>
      <c r="FR51">
        <f t="shared" ca="1" si="504"/>
        <v>0.1000126045976515</v>
      </c>
      <c r="FT51">
        <f t="shared" si="505"/>
        <v>1.7513296424517932</v>
      </c>
      <c r="FU51">
        <f t="shared" si="669"/>
        <v>0.63</v>
      </c>
      <c r="FV51">
        <f t="shared" si="507"/>
        <v>0.63</v>
      </c>
      <c r="FW51">
        <f t="shared" si="508"/>
        <v>2.2359046537485439</v>
      </c>
      <c r="FX51">
        <f t="shared" si="509"/>
        <v>2.7204796650452945</v>
      </c>
      <c r="FY51">
        <f t="shared" si="321"/>
        <v>0.48457501129675062</v>
      </c>
      <c r="FZ51" t="str">
        <f t="shared" si="322"/>
        <v>No Curl</v>
      </c>
      <c r="GA51">
        <f t="shared" si="510"/>
        <v>6.6849887084964177</v>
      </c>
      <c r="GB51">
        <f t="shared" si="511"/>
        <v>0</v>
      </c>
      <c r="GC51">
        <f t="shared" si="323"/>
        <v>2.6665889131902354</v>
      </c>
      <c r="GD51">
        <f t="shared" si="512"/>
        <v>5.2131108687902472</v>
      </c>
      <c r="GE51">
        <f t="shared" si="513"/>
        <v>0</v>
      </c>
      <c r="GF51">
        <f t="shared" si="514"/>
        <v>0.12287798406515846</v>
      </c>
      <c r="GG51">
        <f t="shared" ca="1" si="515"/>
        <v>0.10938448062728245</v>
      </c>
      <c r="GH51">
        <f t="shared" ca="1" si="516"/>
        <v>0.10938448062728245</v>
      </c>
      <c r="GJ51">
        <f t="shared" si="517"/>
        <v>1.7191903776548301</v>
      </c>
      <c r="GK51">
        <f t="shared" si="670"/>
        <v>0.63</v>
      </c>
      <c r="GL51">
        <f t="shared" si="519"/>
        <v>0.63</v>
      </c>
      <c r="GM51">
        <f t="shared" si="520"/>
        <v>2.2541790249814944</v>
      </c>
      <c r="GN51">
        <f t="shared" si="521"/>
        <v>2.7891676723081589</v>
      </c>
      <c r="GO51">
        <f t="shared" si="327"/>
        <v>0.5349886473266644</v>
      </c>
      <c r="GP51" t="str">
        <f t="shared" si="328"/>
        <v>No Curl</v>
      </c>
      <c r="GQ51">
        <f t="shared" si="522"/>
        <v>6.7374599220409488</v>
      </c>
      <c r="GR51">
        <f t="shared" si="523"/>
        <v>0</v>
      </c>
      <c r="GS51">
        <f t="shared" si="329"/>
        <v>2.7306263468166279</v>
      </c>
      <c r="GT51">
        <f t="shared" si="524"/>
        <v>5.6217559520204361</v>
      </c>
      <c r="GU51">
        <f t="shared" si="525"/>
        <v>0</v>
      </c>
      <c r="GV51">
        <f t="shared" si="526"/>
        <v>0.12428057584936399</v>
      </c>
      <c r="GW51">
        <f t="shared" ca="1" si="527"/>
        <v>0.11749301438207996</v>
      </c>
      <c r="GX51">
        <f t="shared" ca="1" si="528"/>
        <v>0.11749301438207996</v>
      </c>
      <c r="GZ51">
        <f t="shared" si="529"/>
        <v>1.6799115904666182</v>
      </c>
      <c r="HA51">
        <f t="shared" si="671"/>
        <v>0.63</v>
      </c>
      <c r="HB51">
        <f t="shared" si="531"/>
        <v>0.63</v>
      </c>
      <c r="HC51">
        <f t="shared" si="532"/>
        <v>2.2627943773668329</v>
      </c>
      <c r="HD51">
        <f t="shared" si="533"/>
        <v>2.8456771642670486</v>
      </c>
      <c r="HE51">
        <f t="shared" si="333"/>
        <v>0.58288278690021522</v>
      </c>
      <c r="HF51" t="str">
        <f t="shared" si="334"/>
        <v>No Curl</v>
      </c>
      <c r="HG51">
        <f t="shared" si="534"/>
        <v>6.763498926652999</v>
      </c>
      <c r="HH51">
        <f t="shared" si="535"/>
        <v>0</v>
      </c>
      <c r="HI51">
        <f t="shared" si="335"/>
        <v>2.7828885303361841</v>
      </c>
      <c r="HJ51">
        <f t="shared" si="536"/>
        <v>6.0113930951386152</v>
      </c>
      <c r="HK51">
        <f t="shared" si="537"/>
        <v>0</v>
      </c>
      <c r="HL51">
        <f t="shared" si="538"/>
        <v>0.12970143364920436</v>
      </c>
      <c r="HM51">
        <f t="shared" ca="1" si="539"/>
        <v>0.12695747133648858</v>
      </c>
      <c r="HN51">
        <f t="shared" ca="1" si="540"/>
        <v>0.12695747133648858</v>
      </c>
      <c r="HP51">
        <f t="shared" si="541"/>
        <v>1.640371724337246</v>
      </c>
      <c r="HQ51">
        <f t="shared" si="672"/>
        <v>0.63</v>
      </c>
      <c r="HR51">
        <f t="shared" si="543"/>
        <v>0.63</v>
      </c>
      <c r="HS51">
        <f t="shared" si="544"/>
        <v>2.2717534468511946</v>
      </c>
      <c r="HT51">
        <f t="shared" si="545"/>
        <v>2.903135169365143</v>
      </c>
      <c r="HU51">
        <f t="shared" si="339"/>
        <v>0.63138172251394853</v>
      </c>
      <c r="HV51" t="str">
        <f t="shared" si="340"/>
        <v>No Curl</v>
      </c>
      <c r="HW51">
        <f t="shared" si="546"/>
        <v>6.7906108680443289</v>
      </c>
      <c r="HX51">
        <f t="shared" si="547"/>
        <v>0</v>
      </c>
      <c r="HY51">
        <f t="shared" si="341"/>
        <v>2.8361704111595762</v>
      </c>
      <c r="HZ51">
        <f t="shared" si="548"/>
        <v>6.39077041511021</v>
      </c>
      <c r="IA51">
        <f t="shared" si="549"/>
        <v>0</v>
      </c>
      <c r="IB51">
        <f t="shared" si="550"/>
        <v>0.1300944070838862</v>
      </c>
      <c r="IC51">
        <f t="shared" ca="1" si="551"/>
        <v>0.13490925287115918</v>
      </c>
      <c r="ID51">
        <f t="shared" ca="1" si="552"/>
        <v>0.13490925287115918</v>
      </c>
      <c r="IF51">
        <f t="shared" si="553"/>
        <v>1.6000868379902189</v>
      </c>
      <c r="IG51">
        <f t="shared" si="673"/>
        <v>0.63</v>
      </c>
      <c r="IH51">
        <f t="shared" si="555"/>
        <v>0.63</v>
      </c>
      <c r="II51">
        <f t="shared" si="556"/>
        <v>2.2803964505467915</v>
      </c>
      <c r="IJ51">
        <f t="shared" si="557"/>
        <v>2.9607060631033639</v>
      </c>
      <c r="IK51">
        <f t="shared" si="345"/>
        <v>0.68030961255657252</v>
      </c>
      <c r="IL51" t="str">
        <f t="shared" si="346"/>
        <v>No Curl</v>
      </c>
      <c r="IM51">
        <f t="shared" si="558"/>
        <v>6.8181653471693195</v>
      </c>
      <c r="IN51">
        <f t="shared" si="559"/>
        <v>0</v>
      </c>
      <c r="IO51">
        <f t="shared" si="347"/>
        <v>2.8896523226888076</v>
      </c>
      <c r="IP51">
        <f t="shared" si="560"/>
        <v>6.7602346942328655</v>
      </c>
      <c r="IQ51">
        <f t="shared" si="561"/>
        <v>0</v>
      </c>
      <c r="IR51">
        <f t="shared" si="562"/>
        <v>0.13031131310211436</v>
      </c>
      <c r="IS51">
        <f t="shared" ca="1" si="563"/>
        <v>0.14258566632589362</v>
      </c>
      <c r="IT51">
        <f t="shared" ca="1" si="564"/>
        <v>0.14258566632589362</v>
      </c>
      <c r="IV51">
        <f t="shared" si="565"/>
        <v>1.4237032449966818</v>
      </c>
      <c r="IW51">
        <f t="shared" si="674"/>
        <v>0.65999999999999992</v>
      </c>
      <c r="IX51">
        <f t="shared" si="567"/>
        <v>0.65999999999999992</v>
      </c>
      <c r="IY51">
        <f t="shared" si="568"/>
        <v>2.351782953793065</v>
      </c>
      <c r="IZ51">
        <f t="shared" si="569"/>
        <v>3.2798626625894465</v>
      </c>
      <c r="JA51">
        <f t="shared" si="351"/>
        <v>0.92807970879638235</v>
      </c>
      <c r="JB51" t="str">
        <f t="shared" si="352"/>
        <v>No Curl</v>
      </c>
      <c r="JC51">
        <f t="shared" si="570"/>
        <v>7.0287153822915274</v>
      </c>
      <c r="JD51">
        <f t="shared" si="571"/>
        <v>0</v>
      </c>
      <c r="JE51">
        <f t="shared" si="353"/>
        <v>3.1894610694843997</v>
      </c>
      <c r="JF51">
        <f t="shared" si="572"/>
        <v>8.3657487798688894</v>
      </c>
      <c r="JG51">
        <f t="shared" si="573"/>
        <v>0</v>
      </c>
      <c r="JH51">
        <f t="shared" si="574"/>
        <v>0.13794878631978633</v>
      </c>
      <c r="JI51">
        <f t="shared" ca="1" si="575"/>
        <v>0.17948120167658621</v>
      </c>
      <c r="JJ51">
        <f t="shared" ca="1" si="576"/>
        <v>0.17948120167658621</v>
      </c>
      <c r="JL51">
        <f t="shared" si="577"/>
        <v>1.0363658650442826</v>
      </c>
      <c r="JM51">
        <f t="shared" si="675"/>
        <v>1.2119399999999998</v>
      </c>
      <c r="JN51">
        <f t="shared" si="579"/>
        <v>0.69</v>
      </c>
      <c r="JO51">
        <f t="shared" si="580"/>
        <v>2.4813862967812885</v>
      </c>
      <c r="JP51">
        <f t="shared" si="581"/>
        <v>3.9264067285182942</v>
      </c>
      <c r="JQ51">
        <f t="shared" si="357"/>
        <v>1.4450204317370057</v>
      </c>
      <c r="JR51" t="str">
        <f t="shared" si="358"/>
        <v>No Curl</v>
      </c>
      <c r="JS51">
        <f t="shared" si="582"/>
        <v>7.5164872675817662</v>
      </c>
      <c r="JT51">
        <f t="shared" si="583"/>
        <v>0</v>
      </c>
      <c r="JU51">
        <f t="shared" si="359"/>
        <v>3.8020910998395294</v>
      </c>
      <c r="JV51">
        <f t="shared" si="584"/>
        <v>10.954517228068072</v>
      </c>
      <c r="JW51">
        <f t="shared" si="585"/>
        <v>0</v>
      </c>
      <c r="JX51">
        <f t="shared" si="586"/>
        <v>0.14241148287950683</v>
      </c>
      <c r="JY51">
        <f t="shared" ca="1" si="587"/>
        <v>0.23913116711596002</v>
      </c>
      <c r="JZ51">
        <f t="shared" ca="1" si="588"/>
        <v>0.23913116711596002</v>
      </c>
      <c r="KB51">
        <f t="shared" si="589"/>
        <v>0.57710708180209225</v>
      </c>
      <c r="KC51">
        <f t="shared" si="676"/>
        <v>1.6314599999999999</v>
      </c>
      <c r="KD51">
        <f t="shared" si="591"/>
        <v>0.75</v>
      </c>
      <c r="KE51">
        <f t="shared" si="592"/>
        <v>2.5554464312727858</v>
      </c>
      <c r="KF51">
        <f t="shared" si="593"/>
        <v>4.5337857807434796</v>
      </c>
      <c r="KG51">
        <f t="shared" si="363"/>
        <v>1.9783393494706938</v>
      </c>
      <c r="KH51" t="str">
        <f t="shared" si="364"/>
        <v>No Curl</v>
      </c>
      <c r="KI51">
        <f t="shared" si="594"/>
        <v>7.842386038500428</v>
      </c>
      <c r="KJ51">
        <f t="shared" si="595"/>
        <v>0</v>
      </c>
      <c r="KK51">
        <f t="shared" si="365"/>
        <v>4.3818472798146733</v>
      </c>
      <c r="KL51">
        <f t="shared" si="596"/>
        <v>13.046550579252797</v>
      </c>
      <c r="KM51">
        <f t="shared" si="597"/>
        <v>0</v>
      </c>
      <c r="KN51">
        <f t="shared" si="598"/>
        <v>0.14733641817181095</v>
      </c>
      <c r="KO51">
        <f t="shared" ca="1" si="599"/>
        <v>0.29022889516677758</v>
      </c>
      <c r="KP51">
        <f t="shared" ca="1" si="600"/>
        <v>0.29022889516677758</v>
      </c>
      <c r="KR51">
        <f t="shared" si="601"/>
        <v>9.9520120104978058E-2</v>
      </c>
      <c r="KS51">
        <f t="shared" si="677"/>
        <v>1.7985</v>
      </c>
      <c r="KT51">
        <f t="shared" si="603"/>
        <v>0.77999999999999992</v>
      </c>
      <c r="KU51">
        <f t="shared" si="604"/>
        <v>2.596457408823488</v>
      </c>
      <c r="KV51">
        <f t="shared" si="605"/>
        <v>5.0933946975419975</v>
      </c>
      <c r="KW51">
        <f t="shared" si="369"/>
        <v>2.4969372887185095</v>
      </c>
      <c r="KX51" t="str">
        <f t="shared" si="370"/>
        <v>No Curl</v>
      </c>
      <c r="KY51">
        <f t="shared" si="606"/>
        <v>8.0098762131645707</v>
      </c>
      <c r="KZ51">
        <f t="shared" si="607"/>
        <v>0</v>
      </c>
      <c r="LA51">
        <f t="shared" si="371"/>
        <v>4.9199089082690861</v>
      </c>
      <c r="LB51">
        <f t="shared" si="608"/>
        <v>14.700032173356535</v>
      </c>
      <c r="LC51">
        <f t="shared" si="609"/>
        <v>0</v>
      </c>
      <c r="LD51">
        <f t="shared" si="610"/>
        <v>0.15003704259579731</v>
      </c>
      <c r="LE51">
        <f t="shared" ca="1" si="611"/>
        <v>0.32983777873076037</v>
      </c>
      <c r="LF51">
        <f t="shared" ca="1" si="612"/>
        <v>0.32983777873076037</v>
      </c>
      <c r="LH51">
        <f t="shared" si="613"/>
        <v>-0.41746854721354437</v>
      </c>
      <c r="LI51">
        <f t="shared" si="678"/>
        <v>1.7178599999999999</v>
      </c>
      <c r="LJ51">
        <f t="shared" si="615"/>
        <v>0.80999999999999994</v>
      </c>
      <c r="LK51">
        <f t="shared" si="616"/>
        <v>2.5853567035977347</v>
      </c>
      <c r="LL51">
        <f t="shared" si="617"/>
        <v>5.5881819544090137</v>
      </c>
      <c r="LM51">
        <f t="shared" si="375"/>
        <v>3.0028252508112789</v>
      </c>
      <c r="LN51" t="str">
        <f t="shared" si="376"/>
        <v>No Curl</v>
      </c>
      <c r="LO51">
        <f t="shared" si="618"/>
        <v>7.9666603941665626</v>
      </c>
      <c r="LP51">
        <f t="shared" si="619"/>
        <v>0</v>
      </c>
      <c r="LQ51">
        <f t="shared" si="377"/>
        <v>5.3988505866274714</v>
      </c>
      <c r="LR51">
        <f t="shared" si="620"/>
        <v>16.146754124357088</v>
      </c>
      <c r="LS51">
        <f t="shared" si="621"/>
        <v>0</v>
      </c>
      <c r="LT51">
        <f t="shared" si="622"/>
        <v>0.14902544943284465</v>
      </c>
      <c r="LU51">
        <f t="shared" ca="1" si="623"/>
        <v>0.36012056390411618</v>
      </c>
      <c r="LV51">
        <f t="shared" ca="1" si="624"/>
        <v>0.36012056390411618</v>
      </c>
      <c r="LX51">
        <f t="shared" si="625"/>
        <v>-0.93325410414250898</v>
      </c>
      <c r="LY51">
        <f t="shared" si="679"/>
        <v>1.32474</v>
      </c>
      <c r="LZ51">
        <f t="shared" si="627"/>
        <v>0.84</v>
      </c>
      <c r="MA51">
        <f t="shared" si="628"/>
        <v>2.5336885299210601</v>
      </c>
      <c r="MB51">
        <f t="shared" si="629"/>
        <v>6.0006311639846315</v>
      </c>
      <c r="MC51">
        <f t="shared" si="381"/>
        <v>3.4669426340635701</v>
      </c>
      <c r="MD51" t="str">
        <f t="shared" si="382"/>
        <v>No Curl</v>
      </c>
      <c r="ME51">
        <f t="shared" si="630"/>
        <v>7.7291585324328098</v>
      </c>
      <c r="MF51">
        <f t="shared" si="631"/>
        <v>0</v>
      </c>
      <c r="MG51">
        <f t="shared" si="383"/>
        <v>5.8011953700104915</v>
      </c>
      <c r="MH51">
        <f t="shared" si="632"/>
        <v>17.38630990665321</v>
      </c>
      <c r="MI51">
        <f t="shared" si="633"/>
        <v>0</v>
      </c>
      <c r="MJ51">
        <f t="shared" si="634"/>
        <v>0.14741982420282604</v>
      </c>
      <c r="MK51">
        <f t="shared" ca="1" si="635"/>
        <v>0.382159398968209</v>
      </c>
      <c r="ML51">
        <f t="shared" ca="1" si="636"/>
        <v>0.382159398968209</v>
      </c>
      <c r="MN51">
        <f t="shared" si="637"/>
        <v>-1.4786192440866381</v>
      </c>
      <c r="MO51">
        <f t="shared" si="680"/>
        <v>0.65999999999999992</v>
      </c>
      <c r="MP51">
        <f t="shared" si="639"/>
        <v>0.84</v>
      </c>
      <c r="MQ51">
        <f t="shared" si="640"/>
        <v>2.3861569422205711</v>
      </c>
      <c r="MR51">
        <f t="shared" si="641"/>
        <v>6.2509331285277829</v>
      </c>
      <c r="MS51">
        <f t="shared" si="387"/>
        <v>3.8647761863072105</v>
      </c>
      <c r="MT51" t="str">
        <f t="shared" si="388"/>
        <v>No Curl</v>
      </c>
      <c r="MU51">
        <f t="shared" si="642"/>
        <v>7.1759188918466359</v>
      </c>
      <c r="MV51">
        <f t="shared" si="643"/>
        <v>0</v>
      </c>
      <c r="MW51">
        <f t="shared" si="389"/>
        <v>6.0500535175784549</v>
      </c>
      <c r="MX51">
        <f t="shared" si="644"/>
        <v>18.62665330703804</v>
      </c>
      <c r="MY51">
        <f t="shared" si="645"/>
        <v>0</v>
      </c>
      <c r="MZ51">
        <f t="shared" si="646"/>
        <v>0.14349840836371247</v>
      </c>
      <c r="NA51">
        <f t="shared" ca="1" si="647"/>
        <v>0.39738020777643457</v>
      </c>
      <c r="NB51">
        <f t="shared" ca="1" si="648"/>
        <v>0.39738020777643457</v>
      </c>
    </row>
    <row r="52" spans="1:366" x14ac:dyDescent="0.25">
      <c r="A52">
        <v>-2.63</v>
      </c>
      <c r="B52">
        <f t="shared" si="6"/>
        <v>0.01</v>
      </c>
      <c r="C52">
        <f>(Overview!C3*10/C$13)*$B52</f>
        <v>0.6</v>
      </c>
      <c r="D52">
        <f t="shared" si="7"/>
        <v>0.6</v>
      </c>
      <c r="E52">
        <f t="shared" si="8"/>
        <v>1</v>
      </c>
      <c r="F52">
        <f t="shared" si="9"/>
        <v>0.01</v>
      </c>
      <c r="H52">
        <v>29</v>
      </c>
      <c r="I52">
        <v>2.9</v>
      </c>
      <c r="J52">
        <f t="shared" si="390"/>
        <v>2.0066666666666624</v>
      </c>
      <c r="K52">
        <f t="shared" si="391"/>
        <v>0.6</v>
      </c>
      <c r="L52">
        <f t="shared" si="392"/>
        <v>0.99668874172185418</v>
      </c>
      <c r="M52" t="str">
        <f t="shared" si="262"/>
        <v>No Curl</v>
      </c>
      <c r="N52">
        <f t="shared" si="649"/>
        <v>6.0996666666666606</v>
      </c>
      <c r="P52">
        <f t="shared" si="650"/>
        <v>2.1652702123582639</v>
      </c>
      <c r="Q52">
        <f t="shared" si="651"/>
        <v>0.6</v>
      </c>
      <c r="R52">
        <f t="shared" si="652"/>
        <v>0.57685185185184862</v>
      </c>
      <c r="S52">
        <f t="shared" si="653"/>
        <v>2.2023562913507138</v>
      </c>
      <c r="T52">
        <f t="shared" si="654"/>
        <v>2.2394423703431654</v>
      </c>
      <c r="U52">
        <f t="shared" si="393"/>
        <v>3.7086078992450755E-2</v>
      </c>
      <c r="V52" t="str">
        <f t="shared" si="655"/>
        <v>Weak initial curl</v>
      </c>
      <c r="W52">
        <f t="shared" si="394"/>
        <v>6.8149921878717326</v>
      </c>
      <c r="X52">
        <f t="shared" si="656"/>
        <v>1.1749782420050542E-3</v>
      </c>
      <c r="Y52">
        <f t="shared" si="263"/>
        <v>2.2345507173409871</v>
      </c>
      <c r="Z52">
        <f t="shared" si="657"/>
        <v>0.47546474924950066</v>
      </c>
      <c r="AA52">
        <f t="shared" si="658"/>
        <v>1.1880670851991459E-4</v>
      </c>
      <c r="AB52">
        <f t="shared" si="395"/>
        <v>5.0852828904238534E-2</v>
      </c>
      <c r="AC52">
        <f t="shared" ca="1" si="396"/>
        <v>7.8697642060533632E-3</v>
      </c>
      <c r="AD52">
        <f t="shared" ca="1" si="659"/>
        <v>7.9885709145732786E-3</v>
      </c>
      <c r="AF52">
        <f t="shared" si="397"/>
        <v>2.1365914794386129</v>
      </c>
      <c r="AG52">
        <f t="shared" si="660"/>
        <v>0.6</v>
      </c>
      <c r="AH52">
        <f t="shared" si="399"/>
        <v>0.58055555555555216</v>
      </c>
      <c r="AI52">
        <f t="shared" si="400"/>
        <v>2.2096758164489372</v>
      </c>
      <c r="AJ52">
        <f t="shared" si="401"/>
        <v>2.2827601534592623</v>
      </c>
      <c r="AK52">
        <f t="shared" si="267"/>
        <v>7.3084337010324685E-2</v>
      </c>
      <c r="AL52" t="str">
        <f t="shared" si="268"/>
        <v>Weak initial curl</v>
      </c>
      <c r="AM52">
        <f t="shared" si="402"/>
        <v>6.8389814154083162</v>
      </c>
      <c r="AN52">
        <f t="shared" si="403"/>
        <v>-1.7415210440775301E-4</v>
      </c>
      <c r="AO52">
        <f t="shared" si="269"/>
        <v>2.2732624313532841</v>
      </c>
      <c r="AP52">
        <f t="shared" si="404"/>
        <v>0.92105609092004337</v>
      </c>
      <c r="AQ52">
        <f t="shared" si="405"/>
        <v>-1.804509147723448E-3</v>
      </c>
      <c r="AR52">
        <f t="shared" si="406"/>
        <v>7.1646338973318971E-2</v>
      </c>
      <c r="AS52">
        <f t="shared" ca="1" si="407"/>
        <v>1.8853725562792158E-2</v>
      </c>
      <c r="AT52">
        <f t="shared" ca="1" si="408"/>
        <v>1.7049216415068711E-2</v>
      </c>
      <c r="AV52">
        <f t="shared" si="409"/>
        <v>2.1079285498804414</v>
      </c>
      <c r="AW52">
        <f t="shared" si="661"/>
        <v>0.6</v>
      </c>
      <c r="AX52">
        <f t="shared" si="411"/>
        <v>0.58518518518518159</v>
      </c>
      <c r="AY52">
        <f t="shared" si="412"/>
        <v>2.2175051794804093</v>
      </c>
      <c r="AZ52">
        <f t="shared" si="413"/>
        <v>2.3270818090803775</v>
      </c>
      <c r="BA52">
        <f t="shared" si="273"/>
        <v>0.10957662959996806</v>
      </c>
      <c r="BB52" t="str">
        <f t="shared" si="274"/>
        <v>Weak initial curl</v>
      </c>
      <c r="BC52">
        <f t="shared" si="414"/>
        <v>6.864845107773041</v>
      </c>
      <c r="BD52">
        <f t="shared" si="415"/>
        <v>-1.1313241449460574E-4</v>
      </c>
      <c r="BE52">
        <f t="shared" si="275"/>
        <v>2.3130502900737269</v>
      </c>
      <c r="BF52">
        <f t="shared" si="416"/>
        <v>1.3572695893270306</v>
      </c>
      <c r="BG52">
        <f t="shared" si="417"/>
        <v>-8.6872254386429154E-4</v>
      </c>
      <c r="BH52">
        <f t="shared" si="418"/>
        <v>8.0221561394953927E-2</v>
      </c>
      <c r="BI52">
        <f t="shared" ca="1" si="419"/>
        <v>2.9091660731946696E-2</v>
      </c>
      <c r="BJ52">
        <f t="shared" ca="1" si="420"/>
        <v>2.8222938188082403E-2</v>
      </c>
      <c r="BL52">
        <f t="shared" si="421"/>
        <v>2.0802796663254539</v>
      </c>
      <c r="BM52">
        <f t="shared" si="662"/>
        <v>0.6</v>
      </c>
      <c r="BN52">
        <f t="shared" si="423"/>
        <v>0.58888888888888513</v>
      </c>
      <c r="BO52">
        <f t="shared" si="424"/>
        <v>2.2252763566350287</v>
      </c>
      <c r="BP52">
        <f t="shared" si="425"/>
        <v>2.3702730469446021</v>
      </c>
      <c r="BQ52">
        <f t="shared" si="279"/>
        <v>0.14499669030957407</v>
      </c>
      <c r="BR52" t="str">
        <f t="shared" si="280"/>
        <v>No Curl</v>
      </c>
      <c r="BS52">
        <f t="shared" si="426"/>
        <v>6.8911708889977099</v>
      </c>
      <c r="BT52">
        <f t="shared" si="427"/>
        <v>0</v>
      </c>
      <c r="BU52">
        <f t="shared" si="281"/>
        <v>2.3519648052469666</v>
      </c>
      <c r="BV52">
        <f t="shared" si="428"/>
        <v>1.7663985751125064</v>
      </c>
      <c r="BW52">
        <f t="shared" si="429"/>
        <v>0</v>
      </c>
      <c r="BX52">
        <f t="shared" si="430"/>
        <v>8.6118253625524985E-2</v>
      </c>
      <c r="BY52">
        <f t="shared" ca="1" si="431"/>
        <v>3.8751294055726832E-2</v>
      </c>
      <c r="BZ52">
        <f t="shared" ca="1" si="432"/>
        <v>3.8751294055726832E-2</v>
      </c>
      <c r="CB52">
        <f t="shared" si="433"/>
        <v>2.0484904076047279</v>
      </c>
      <c r="CC52">
        <f t="shared" si="663"/>
        <v>0.6</v>
      </c>
      <c r="CD52">
        <f t="shared" si="435"/>
        <v>0.59351851851851456</v>
      </c>
      <c r="CE52">
        <f t="shared" si="436"/>
        <v>2.2335761352492676</v>
      </c>
      <c r="CF52">
        <f t="shared" si="437"/>
        <v>2.418661862893809</v>
      </c>
      <c r="CG52">
        <f t="shared" si="285"/>
        <v>0.18508572764454057</v>
      </c>
      <c r="CH52" t="str">
        <f t="shared" si="286"/>
        <v>No Curl</v>
      </c>
      <c r="CI52">
        <f t="shared" si="438"/>
        <v>6.9188509805086822</v>
      </c>
      <c r="CJ52">
        <f t="shared" si="439"/>
        <v>0</v>
      </c>
      <c r="CK52">
        <f t="shared" si="287"/>
        <v>2.3956531864618316</v>
      </c>
      <c r="CL52">
        <f t="shared" si="440"/>
        <v>2.2138576470297449</v>
      </c>
      <c r="CM52">
        <f t="shared" si="441"/>
        <v>0</v>
      </c>
      <c r="CN52">
        <f t="shared" si="442"/>
        <v>8.8039531905613977E-2</v>
      </c>
      <c r="CO52">
        <f t="shared" ca="1" si="443"/>
        <v>4.8418290959051855E-2</v>
      </c>
      <c r="CP52">
        <f t="shared" ca="1" si="444"/>
        <v>4.8418290959051855E-2</v>
      </c>
      <c r="CR52">
        <f t="shared" si="445"/>
        <v>1.9731450494890936</v>
      </c>
      <c r="CS52">
        <f t="shared" si="664"/>
        <v>0.63</v>
      </c>
      <c r="CT52">
        <f t="shared" si="447"/>
        <v>0.59629629629629222</v>
      </c>
      <c r="CU52">
        <f t="shared" si="448"/>
        <v>2.211898768911666</v>
      </c>
      <c r="CV52">
        <f t="shared" si="449"/>
        <v>2.4506524883342382</v>
      </c>
      <c r="CW52">
        <f t="shared" si="291"/>
        <v>0.23875371942257229</v>
      </c>
      <c r="CX52" t="str">
        <f t="shared" si="292"/>
        <v>No Curl</v>
      </c>
      <c r="CY52">
        <f t="shared" si="450"/>
        <v>6.8602997141739097</v>
      </c>
      <c r="CZ52">
        <f t="shared" si="451"/>
        <v>0</v>
      </c>
      <c r="DA52">
        <f t="shared" si="293"/>
        <v>2.421609775014741</v>
      </c>
      <c r="DB52">
        <f t="shared" si="452"/>
        <v>2.8256260015367758</v>
      </c>
      <c r="DC52">
        <f t="shared" si="453"/>
        <v>0</v>
      </c>
      <c r="DD52">
        <f t="shared" si="454"/>
        <v>0.10532506393279467</v>
      </c>
      <c r="DE52">
        <f t="shared" ca="1" si="455"/>
        <v>6.2111191159510845E-2</v>
      </c>
      <c r="DF52">
        <f t="shared" ca="1" si="456"/>
        <v>6.2111191159510845E-2</v>
      </c>
      <c r="DH52">
        <f t="shared" si="457"/>
        <v>1.9225123663626946</v>
      </c>
      <c r="DI52">
        <f t="shared" si="665"/>
        <v>0.63</v>
      </c>
      <c r="DJ52">
        <f t="shared" si="459"/>
        <v>0.63</v>
      </c>
      <c r="DK52">
        <f t="shared" si="460"/>
        <v>2.2098335561675455</v>
      </c>
      <c r="DL52">
        <f t="shared" si="461"/>
        <v>2.4971547459723964</v>
      </c>
      <c r="DM52">
        <f t="shared" si="297"/>
        <v>0.28732118980485088</v>
      </c>
      <c r="DN52" t="str">
        <f t="shared" si="298"/>
        <v>No Curl</v>
      </c>
      <c r="DO52">
        <f t="shared" si="462"/>
        <v>6.8600169674928528</v>
      </c>
      <c r="DP52">
        <f t="shared" si="463"/>
        <v>0</v>
      </c>
      <c r="DQ52">
        <f t="shared" si="299"/>
        <v>2.4628545038039946</v>
      </c>
      <c r="DR52">
        <f t="shared" si="464"/>
        <v>3.3440142976426146</v>
      </c>
      <c r="DS52">
        <f t="shared" si="465"/>
        <v>0</v>
      </c>
      <c r="DT52">
        <f t="shared" si="466"/>
        <v>0.11322790891067583</v>
      </c>
      <c r="DU52">
        <f t="shared" ca="1" si="467"/>
        <v>7.2996246979743135E-2</v>
      </c>
      <c r="DV52">
        <f t="shared" ca="1" si="468"/>
        <v>7.2996246979743135E-2</v>
      </c>
      <c r="DX52">
        <f t="shared" si="469"/>
        <v>1.8725415771798937</v>
      </c>
      <c r="DY52">
        <f t="shared" si="666"/>
        <v>0.63</v>
      </c>
      <c r="DZ52">
        <f t="shared" si="471"/>
        <v>0.63</v>
      </c>
      <c r="EA52">
        <f t="shared" si="472"/>
        <v>2.2090501151757884</v>
      </c>
      <c r="EB52">
        <f t="shared" si="473"/>
        <v>2.5455586531716814</v>
      </c>
      <c r="EC52">
        <f t="shared" si="303"/>
        <v>0.33650853799589386</v>
      </c>
      <c r="ED52" t="str">
        <f t="shared" si="304"/>
        <v>No Curl</v>
      </c>
      <c r="EE52">
        <f t="shared" si="474"/>
        <v>6.8593593221539804</v>
      </c>
      <c r="EF52">
        <f t="shared" si="475"/>
        <v>0</v>
      </c>
      <c r="EG52">
        <f t="shared" si="305"/>
        <v>2.5061294884879333</v>
      </c>
      <c r="EH52">
        <f t="shared" si="476"/>
        <v>3.8495681649893583</v>
      </c>
      <c r="EI52">
        <f t="shared" si="477"/>
        <v>0</v>
      </c>
      <c r="EJ52">
        <f t="shared" si="478"/>
        <v>0.1170158521608053</v>
      </c>
      <c r="EK52">
        <f t="shared" ca="1" si="479"/>
        <v>8.3644077289008537E-2</v>
      </c>
      <c r="EL52">
        <f t="shared" ca="1" si="480"/>
        <v>8.3644077289008537E-2</v>
      </c>
      <c r="EN52">
        <f t="shared" si="481"/>
        <v>1.8328025283617269</v>
      </c>
      <c r="EO52">
        <f t="shared" si="667"/>
        <v>0.63</v>
      </c>
      <c r="EP52">
        <f t="shared" si="483"/>
        <v>0.63</v>
      </c>
      <c r="EQ52">
        <f t="shared" si="484"/>
        <v>2.2184455529460734</v>
      </c>
      <c r="ER52">
        <f t="shared" si="485"/>
        <v>2.6040885775304203</v>
      </c>
      <c r="ES52">
        <f t="shared" si="309"/>
        <v>0.38564302458434674</v>
      </c>
      <c r="ET52" t="str">
        <f t="shared" si="310"/>
        <v>No Curl</v>
      </c>
      <c r="EU52">
        <f t="shared" si="486"/>
        <v>6.8874181631438622</v>
      </c>
      <c r="EV52">
        <f t="shared" si="487"/>
        <v>0</v>
      </c>
      <c r="EW52">
        <f t="shared" si="311"/>
        <v>2.5596951515256614</v>
      </c>
      <c r="EX52">
        <f t="shared" si="488"/>
        <v>4.3201762900976544</v>
      </c>
      <c r="EY52">
        <f t="shared" si="489"/>
        <v>0</v>
      </c>
      <c r="EZ52">
        <f t="shared" si="490"/>
        <v>0.1217650119802962</v>
      </c>
      <c r="FA52">
        <f t="shared" ca="1" si="491"/>
        <v>9.3677241511890691E-2</v>
      </c>
      <c r="FB52">
        <f t="shared" ca="1" si="492"/>
        <v>9.3677241511890691E-2</v>
      </c>
      <c r="FD52">
        <f t="shared" si="493"/>
        <v>1.7840514334783444</v>
      </c>
      <c r="FE52">
        <f t="shared" si="668"/>
        <v>0.63</v>
      </c>
      <c r="FF52">
        <f t="shared" si="495"/>
        <v>0.63</v>
      </c>
      <c r="FG52">
        <f t="shared" si="496"/>
        <v>2.2175266076922129</v>
      </c>
      <c r="FH52">
        <f t="shared" si="497"/>
        <v>2.6510017819060834</v>
      </c>
      <c r="FI52">
        <f t="shared" si="315"/>
        <v>0.4334751742138695</v>
      </c>
      <c r="FJ52" t="str">
        <f t="shared" si="316"/>
        <v>No Curl</v>
      </c>
      <c r="FK52">
        <f t="shared" si="498"/>
        <v>6.8853025870511555</v>
      </c>
      <c r="FL52">
        <f t="shared" si="499"/>
        <v>0</v>
      </c>
      <c r="FM52">
        <f t="shared" si="317"/>
        <v>2.6019696834783779</v>
      </c>
      <c r="FN52">
        <f t="shared" si="500"/>
        <v>4.7781319697991842</v>
      </c>
      <c r="FO52">
        <f t="shared" si="501"/>
        <v>0</v>
      </c>
      <c r="FP52">
        <f t="shared" si="502"/>
        <v>0.1237503131591981</v>
      </c>
      <c r="FQ52">
        <f t="shared" ca="1" si="503"/>
        <v>0.10358448333328192</v>
      </c>
      <c r="FR52">
        <f t="shared" ca="1" si="504"/>
        <v>0.10358448333328192</v>
      </c>
      <c r="FT52">
        <f t="shared" si="505"/>
        <v>1.7431505132643565</v>
      </c>
      <c r="FU52">
        <f t="shared" si="669"/>
        <v>0.63</v>
      </c>
      <c r="FV52">
        <f t="shared" si="507"/>
        <v>0.63</v>
      </c>
      <c r="FW52">
        <f t="shared" si="508"/>
        <v>2.2254624431158283</v>
      </c>
      <c r="FX52">
        <f t="shared" si="509"/>
        <v>2.7077743729672998</v>
      </c>
      <c r="FY52">
        <f t="shared" si="321"/>
        <v>0.48231192985147164</v>
      </c>
      <c r="FZ52" t="str">
        <f t="shared" si="322"/>
        <v>No Curl</v>
      </c>
      <c r="GA52">
        <f t="shared" si="510"/>
        <v>6.9085791738712725</v>
      </c>
      <c r="GB52">
        <f t="shared" si="511"/>
        <v>0</v>
      </c>
      <c r="GC52">
        <f t="shared" si="323"/>
        <v>2.6541353038398929</v>
      </c>
      <c r="GD52">
        <f t="shared" si="512"/>
        <v>5.2131108687902472</v>
      </c>
      <c r="GE52">
        <f t="shared" si="513"/>
        <v>0</v>
      </c>
      <c r="GF52">
        <f t="shared" si="514"/>
        <v>0.12726648349605696</v>
      </c>
      <c r="GG52">
        <f t="shared" ca="1" si="515"/>
        <v>0.11329106922111395</v>
      </c>
      <c r="GH52">
        <f t="shared" ca="1" si="516"/>
        <v>0.11329106922111395</v>
      </c>
      <c r="GJ52">
        <f t="shared" si="517"/>
        <v>1.7112335945001065</v>
      </c>
      <c r="GK52">
        <f t="shared" si="670"/>
        <v>0.63</v>
      </c>
      <c r="GL52">
        <f t="shared" si="519"/>
        <v>0.63</v>
      </c>
      <c r="GM52">
        <f t="shared" si="520"/>
        <v>2.2437461992009249</v>
      </c>
      <c r="GN52">
        <f t="shared" si="521"/>
        <v>2.7762588039017437</v>
      </c>
      <c r="GO52">
        <f t="shared" si="327"/>
        <v>0.53251260470081863</v>
      </c>
      <c r="GP52" t="str">
        <f t="shared" si="328"/>
        <v>No Curl</v>
      </c>
      <c r="GQ52">
        <f t="shared" si="522"/>
        <v>6.9628778245390981</v>
      </c>
      <c r="GR52">
        <f t="shared" si="523"/>
        <v>0</v>
      </c>
      <c r="GS52">
        <f t="shared" si="329"/>
        <v>2.7179884202666704</v>
      </c>
      <c r="GT52">
        <f t="shared" si="524"/>
        <v>5.6217559520204361</v>
      </c>
      <c r="GU52">
        <f t="shared" si="525"/>
        <v>0</v>
      </c>
      <c r="GV52">
        <f t="shared" si="526"/>
        <v>0.12871916784398413</v>
      </c>
      <c r="GW52">
        <f t="shared" ca="1" si="527"/>
        <v>0.12168919346715423</v>
      </c>
      <c r="GX52">
        <f t="shared" ca="1" si="528"/>
        <v>0.12168919346715423</v>
      </c>
      <c r="GZ52">
        <f t="shared" si="529"/>
        <v>1.6721733267026677</v>
      </c>
      <c r="HA52">
        <f t="shared" si="671"/>
        <v>0.63</v>
      </c>
      <c r="HB52">
        <f t="shared" si="531"/>
        <v>0.63</v>
      </c>
      <c r="HC52">
        <f t="shared" si="532"/>
        <v>2.2523711504333339</v>
      </c>
      <c r="HD52">
        <f t="shared" si="533"/>
        <v>2.8325689741640012</v>
      </c>
      <c r="HE52">
        <f t="shared" si="333"/>
        <v>0.58019782373066675</v>
      </c>
      <c r="HF52" t="str">
        <f t="shared" si="334"/>
        <v>No Curl</v>
      </c>
      <c r="HG52">
        <f t="shared" si="534"/>
        <v>6.9897783643896823</v>
      </c>
      <c r="HH52">
        <f t="shared" si="535"/>
        <v>0</v>
      </c>
      <c r="HI52">
        <f t="shared" si="335"/>
        <v>2.770069566769517</v>
      </c>
      <c r="HJ52">
        <f t="shared" si="536"/>
        <v>6.0113930951386143</v>
      </c>
      <c r="HK52">
        <f t="shared" si="537"/>
        <v>0</v>
      </c>
      <c r="HL52">
        <f t="shared" si="538"/>
        <v>0.13433362770810453</v>
      </c>
      <c r="HM52">
        <f t="shared" ca="1" si="539"/>
        <v>0.13149166674136317</v>
      </c>
      <c r="HN52">
        <f t="shared" ca="1" si="540"/>
        <v>0.13149166674136317</v>
      </c>
      <c r="HP52">
        <f t="shared" si="541"/>
        <v>1.6328525819771034</v>
      </c>
      <c r="HQ52">
        <f t="shared" si="672"/>
        <v>0.63</v>
      </c>
      <c r="HR52">
        <f t="shared" si="543"/>
        <v>0.63</v>
      </c>
      <c r="HS52">
        <f t="shared" si="544"/>
        <v>2.2613401744687289</v>
      </c>
      <c r="HT52">
        <f t="shared" si="545"/>
        <v>2.8898277669603543</v>
      </c>
      <c r="HU52">
        <f t="shared" si="339"/>
        <v>0.62848759249162545</v>
      </c>
      <c r="HV52" t="str">
        <f t="shared" si="340"/>
        <v>No Curl</v>
      </c>
      <c r="HW52">
        <f t="shared" si="546"/>
        <v>7.0177862127294484</v>
      </c>
      <c r="HX52">
        <f t="shared" si="547"/>
        <v>0</v>
      </c>
      <c r="HY52">
        <f t="shared" si="341"/>
        <v>2.8231699620767627</v>
      </c>
      <c r="HZ52">
        <f t="shared" si="548"/>
        <v>6.3907704151102109</v>
      </c>
      <c r="IA52">
        <f t="shared" si="549"/>
        <v>0</v>
      </c>
      <c r="IB52">
        <f t="shared" si="550"/>
        <v>0.1347406359083107</v>
      </c>
      <c r="IC52">
        <f t="shared" ca="1" si="551"/>
        <v>0.13972744047370059</v>
      </c>
      <c r="ID52">
        <f t="shared" ca="1" si="552"/>
        <v>0.13972744047370059</v>
      </c>
      <c r="IF52">
        <f t="shared" si="553"/>
        <v>1.5926704132380058</v>
      </c>
      <c r="IG52">
        <f t="shared" si="673"/>
        <v>0.65999999999999992</v>
      </c>
      <c r="IH52">
        <f t="shared" si="555"/>
        <v>0.63</v>
      </c>
      <c r="II52">
        <f t="shared" si="556"/>
        <v>2.2698267812768806</v>
      </c>
      <c r="IJ52">
        <f t="shared" si="557"/>
        <v>2.9469831493157552</v>
      </c>
      <c r="IK52">
        <f t="shared" si="345"/>
        <v>0.67715636803887469</v>
      </c>
      <c r="IL52" t="str">
        <f t="shared" si="346"/>
        <v>No Curl</v>
      </c>
      <c r="IM52">
        <f t="shared" si="558"/>
        <v>7.0462049922239984</v>
      </c>
      <c r="IN52">
        <f t="shared" si="559"/>
        <v>0</v>
      </c>
      <c r="IO52">
        <f t="shared" si="347"/>
        <v>2.8762587439764187</v>
      </c>
      <c r="IP52">
        <f t="shared" si="560"/>
        <v>6.7602346942328646</v>
      </c>
      <c r="IQ52">
        <f t="shared" si="561"/>
        <v>0</v>
      </c>
      <c r="IR52">
        <f t="shared" si="562"/>
        <v>0.134965288570047</v>
      </c>
      <c r="IS52">
        <f t="shared" ca="1" si="563"/>
        <v>0.14767801155181837</v>
      </c>
      <c r="IT52">
        <f t="shared" ca="1" si="564"/>
        <v>0.14767801155181837</v>
      </c>
      <c r="IV52">
        <f t="shared" si="565"/>
        <v>1.4170915130385446</v>
      </c>
      <c r="IW52">
        <f t="shared" si="674"/>
        <v>0.67386000000000013</v>
      </c>
      <c r="IX52">
        <f t="shared" si="567"/>
        <v>0.65999999999999992</v>
      </c>
      <c r="IY52">
        <f t="shared" si="568"/>
        <v>2.3408611844082996</v>
      </c>
      <c r="IZ52">
        <f t="shared" si="569"/>
        <v>3.2646308557780528</v>
      </c>
      <c r="JA52">
        <f t="shared" si="351"/>
        <v>0.92376967136975408</v>
      </c>
      <c r="JB52" t="str">
        <f t="shared" si="352"/>
        <v>No Curl</v>
      </c>
      <c r="JC52">
        <f t="shared" si="570"/>
        <v>7.2638936776708336</v>
      </c>
      <c r="JD52">
        <f t="shared" si="571"/>
        <v>0</v>
      </c>
      <c r="JE52">
        <f t="shared" si="353"/>
        <v>3.174649091105862</v>
      </c>
      <c r="JF52">
        <f t="shared" si="572"/>
        <v>8.3657487798688894</v>
      </c>
      <c r="JG52">
        <f t="shared" si="573"/>
        <v>0</v>
      </c>
      <c r="JH52">
        <f t="shared" si="574"/>
        <v>0.14287552868835013</v>
      </c>
      <c r="JI52">
        <f t="shared" ca="1" si="575"/>
        <v>0.18589124459360715</v>
      </c>
      <c r="JJ52">
        <f t="shared" ca="1" si="576"/>
        <v>0.18589124459360715</v>
      </c>
      <c r="JL52">
        <f t="shared" si="577"/>
        <v>1.0304673873155648</v>
      </c>
      <c r="JM52">
        <f t="shared" si="675"/>
        <v>1.2119399999999998</v>
      </c>
      <c r="JN52">
        <f t="shared" si="579"/>
        <v>0.69</v>
      </c>
      <c r="JO52">
        <f t="shared" si="580"/>
        <v>2.4672634833023972</v>
      </c>
      <c r="JP52">
        <f t="shared" si="581"/>
        <v>3.9040595792892296</v>
      </c>
      <c r="JQ52">
        <f t="shared" si="357"/>
        <v>1.4367960959868324</v>
      </c>
      <c r="JR52" t="str">
        <f t="shared" si="358"/>
        <v>No Curl</v>
      </c>
      <c r="JS52">
        <f t="shared" si="582"/>
        <v>7.7646258972598954</v>
      </c>
      <c r="JT52">
        <f t="shared" si="583"/>
        <v>0</v>
      </c>
      <c r="JU52">
        <f t="shared" si="359"/>
        <v>3.7804514931799624</v>
      </c>
      <c r="JV52">
        <f t="shared" si="584"/>
        <v>10.954517228068072</v>
      </c>
      <c r="JW52">
        <f t="shared" si="585"/>
        <v>0</v>
      </c>
      <c r="JX52">
        <f t="shared" si="586"/>
        <v>0.14749760726806066</v>
      </c>
      <c r="JY52">
        <f t="shared" ca="1" si="587"/>
        <v>0.24767156594153003</v>
      </c>
      <c r="JZ52">
        <f t="shared" ca="1" si="588"/>
        <v>0.24767156594153003</v>
      </c>
      <c r="KB52">
        <f t="shared" si="589"/>
        <v>0.57327414876035665</v>
      </c>
      <c r="KC52">
        <f t="shared" si="676"/>
        <v>1.6314599999999999</v>
      </c>
      <c r="KD52">
        <f t="shared" si="591"/>
        <v>0.75</v>
      </c>
      <c r="KE52">
        <f t="shared" si="592"/>
        <v>2.5384740956843452</v>
      </c>
      <c r="KF52">
        <f t="shared" si="593"/>
        <v>4.5036740426083339</v>
      </c>
      <c r="KG52">
        <f t="shared" si="363"/>
        <v>1.9651999469239887</v>
      </c>
      <c r="KH52" t="str">
        <f t="shared" si="364"/>
        <v>No Curl</v>
      </c>
      <c r="KI52">
        <f t="shared" si="594"/>
        <v>8.097930681627707</v>
      </c>
      <c r="KJ52">
        <f t="shared" si="595"/>
        <v>0</v>
      </c>
      <c r="KK52">
        <f t="shared" si="365"/>
        <v>4.3527446613366694</v>
      </c>
      <c r="KL52">
        <f t="shared" si="596"/>
        <v>13.046550579252795</v>
      </c>
      <c r="KM52">
        <f t="shared" si="597"/>
        <v>0</v>
      </c>
      <c r="KN52">
        <f t="shared" si="598"/>
        <v>0.15259843310651849</v>
      </c>
      <c r="KO52">
        <f t="shared" ca="1" si="599"/>
        <v>0.30059421285130533</v>
      </c>
      <c r="KP52">
        <f t="shared" ca="1" si="600"/>
        <v>0.30059421285130533</v>
      </c>
      <c r="KR52">
        <f t="shared" si="601"/>
        <v>9.8826351822800834E-2</v>
      </c>
      <c r="KS52">
        <f t="shared" si="677"/>
        <v>1.7985</v>
      </c>
      <c r="KT52">
        <f t="shared" si="603"/>
        <v>0.77999999999999992</v>
      </c>
      <c r="KU52">
        <f t="shared" si="604"/>
        <v>2.5783571513643362</v>
      </c>
      <c r="KV52">
        <f t="shared" si="605"/>
        <v>5.0578879509058714</v>
      </c>
      <c r="KW52">
        <f t="shared" si="369"/>
        <v>2.4795307995415352</v>
      </c>
      <c r="KX52" t="str">
        <f t="shared" si="370"/>
        <v>No Curl</v>
      </c>
      <c r="KY52">
        <f t="shared" si="606"/>
        <v>8.2695219540469189</v>
      </c>
      <c r="KZ52">
        <f t="shared" si="607"/>
        <v>0</v>
      </c>
      <c r="LA52">
        <f t="shared" si="371"/>
        <v>4.8856115546469461</v>
      </c>
      <c r="LB52">
        <f t="shared" si="608"/>
        <v>14.700032173356535</v>
      </c>
      <c r="LC52">
        <f t="shared" si="609"/>
        <v>0</v>
      </c>
      <c r="LD52">
        <f t="shared" si="610"/>
        <v>0.15539550840279007</v>
      </c>
      <c r="LE52">
        <f t="shared" ca="1" si="611"/>
        <v>0.34161769939971609</v>
      </c>
      <c r="LF52">
        <f t="shared" ca="1" si="612"/>
        <v>0.34161769939971609</v>
      </c>
      <c r="LH52">
        <f t="shared" si="613"/>
        <v>-0.41458661650332784</v>
      </c>
      <c r="LI52">
        <f t="shared" si="678"/>
        <v>1.7178599999999999</v>
      </c>
      <c r="LJ52">
        <f t="shared" si="615"/>
        <v>0.80999999999999994</v>
      </c>
      <c r="LK52">
        <f t="shared" si="616"/>
        <v>2.5675090862605865</v>
      </c>
      <c r="LL52">
        <f t="shared" si="617"/>
        <v>5.5496047890245013</v>
      </c>
      <c r="LM52">
        <f t="shared" si="375"/>
        <v>2.9820957027639148</v>
      </c>
      <c r="LN52" t="str">
        <f t="shared" si="376"/>
        <v>No Curl</v>
      </c>
      <c r="LO52">
        <f t="shared" si="618"/>
        <v>8.2251960645263367</v>
      </c>
      <c r="LP52">
        <f t="shared" si="619"/>
        <v>0</v>
      </c>
      <c r="LQ52">
        <f t="shared" si="377"/>
        <v>5.3615804415846329</v>
      </c>
      <c r="LR52">
        <f t="shared" si="620"/>
        <v>16.146754124357084</v>
      </c>
      <c r="LS52">
        <f t="shared" si="621"/>
        <v>0</v>
      </c>
      <c r="LT52">
        <f t="shared" si="622"/>
        <v>0.1543477869125891</v>
      </c>
      <c r="LU52">
        <f t="shared" ca="1" si="623"/>
        <v>0.37298201261497749</v>
      </c>
      <c r="LV52">
        <f t="shared" ca="1" si="624"/>
        <v>0.37298201261497749</v>
      </c>
      <c r="LX52">
        <f t="shared" si="625"/>
        <v>-0.92750248025667203</v>
      </c>
      <c r="LY52">
        <f t="shared" si="679"/>
        <v>1.3353599999999999</v>
      </c>
      <c r="LZ52">
        <f t="shared" si="627"/>
        <v>0.80999999999999994</v>
      </c>
      <c r="MA52">
        <f t="shared" si="628"/>
        <v>2.5180734649529239</v>
      </c>
      <c r="MB52">
        <f t="shared" si="629"/>
        <v>5.9636494101625219</v>
      </c>
      <c r="MC52">
        <f t="shared" si="381"/>
        <v>3.4455759452095971</v>
      </c>
      <c r="MD52" t="str">
        <f t="shared" si="382"/>
        <v>No Curl</v>
      </c>
      <c r="ME52">
        <f t="shared" si="630"/>
        <v>7.9825273854249161</v>
      </c>
      <c r="MF52">
        <f t="shared" si="631"/>
        <v>0</v>
      </c>
      <c r="MG52">
        <f t="shared" si="383"/>
        <v>5.7654427344651955</v>
      </c>
      <c r="MH52">
        <f t="shared" si="632"/>
        <v>17.38630990665321</v>
      </c>
      <c r="MI52">
        <f t="shared" si="633"/>
        <v>0</v>
      </c>
      <c r="MJ52">
        <f t="shared" si="634"/>
        <v>0.15268481792435554</v>
      </c>
      <c r="MK52">
        <f t="shared" ca="1" si="635"/>
        <v>0.39580794893135929</v>
      </c>
      <c r="ML52">
        <f t="shared" ca="1" si="636"/>
        <v>0.39580794893135929</v>
      </c>
      <c r="MN52">
        <f t="shared" si="637"/>
        <v>-1.4711536088194666</v>
      </c>
      <c r="MO52">
        <f t="shared" si="680"/>
        <v>0.65999999999999992</v>
      </c>
      <c r="MP52">
        <f t="shared" si="639"/>
        <v>0.84</v>
      </c>
      <c r="MQ52">
        <f t="shared" si="640"/>
        <v>2.374109095899017</v>
      </c>
      <c r="MR52">
        <f t="shared" si="641"/>
        <v>6.2193718006175027</v>
      </c>
      <c r="MS52">
        <f t="shared" si="387"/>
        <v>3.8452627047184844</v>
      </c>
      <c r="MT52" t="str">
        <f t="shared" si="388"/>
        <v>No Curl</v>
      </c>
      <c r="MU52">
        <f t="shared" si="642"/>
        <v>7.4145345860686929</v>
      </c>
      <c r="MV52">
        <f t="shared" si="643"/>
        <v>0</v>
      </c>
      <c r="MW52">
        <f t="shared" si="389"/>
        <v>6.0195064426031051</v>
      </c>
      <c r="MX52">
        <f t="shared" si="644"/>
        <v>18.62665330703804</v>
      </c>
      <c r="MY52">
        <f t="shared" si="645"/>
        <v>0</v>
      </c>
      <c r="MZ52">
        <f t="shared" si="646"/>
        <v>0.14862335151955935</v>
      </c>
      <c r="NA52">
        <f t="shared" ca="1" si="647"/>
        <v>0.41157235805416442</v>
      </c>
      <c r="NB52">
        <f t="shared" ca="1" si="648"/>
        <v>0.41157235805416442</v>
      </c>
    </row>
    <row r="53" spans="1:366" x14ac:dyDescent="0.25">
      <c r="A53">
        <v>-2.62</v>
      </c>
      <c r="B53">
        <f t="shared" si="6"/>
        <v>0.01</v>
      </c>
      <c r="C53">
        <f>(Overview!C3*10/C$13)*$B53</f>
        <v>0.6</v>
      </c>
      <c r="D53">
        <f t="shared" si="7"/>
        <v>0.6</v>
      </c>
      <c r="E53">
        <f t="shared" si="8"/>
        <v>1</v>
      </c>
      <c r="F53">
        <f t="shared" si="9"/>
        <v>0.01</v>
      </c>
      <c r="H53">
        <v>30</v>
      </c>
      <c r="I53">
        <v>3</v>
      </c>
      <c r="J53">
        <f t="shared" si="390"/>
        <v>1.9999999999999958</v>
      </c>
      <c r="K53">
        <f t="shared" si="391"/>
        <v>0.6</v>
      </c>
      <c r="L53">
        <f t="shared" si="392"/>
        <v>0.99667774086378735</v>
      </c>
      <c r="M53" t="str">
        <f t="shared" si="262"/>
        <v>No Curl</v>
      </c>
      <c r="N53">
        <f t="shared" si="649"/>
        <v>6.2999999999999936</v>
      </c>
      <c r="P53">
        <f t="shared" si="650"/>
        <v>2.1557020237101225</v>
      </c>
      <c r="Q53">
        <f t="shared" si="651"/>
        <v>0.6</v>
      </c>
      <c r="R53">
        <f t="shared" si="652"/>
        <v>0.57592592592592273</v>
      </c>
      <c r="S53">
        <f t="shared" si="653"/>
        <v>2.1926242217245799</v>
      </c>
      <c r="T53">
        <f t="shared" si="654"/>
        <v>2.2295464197390387</v>
      </c>
      <c r="U53">
        <f t="shared" si="393"/>
        <v>3.6922198014458063E-2</v>
      </c>
      <c r="V53" t="str">
        <f t="shared" si="655"/>
        <v>Weak initial curl</v>
      </c>
      <c r="W53">
        <f t="shared" si="394"/>
        <v>7.0352278170068043</v>
      </c>
      <c r="X53">
        <f t="shared" si="656"/>
        <v>1.3088332653517214E-3</v>
      </c>
      <c r="Y53">
        <f t="shared" si="263"/>
        <v>2.2246763826342484</v>
      </c>
      <c r="Z53">
        <f t="shared" si="657"/>
        <v>0.47546474924950016</v>
      </c>
      <c r="AA53">
        <f t="shared" si="658"/>
        <v>2.1608768599240362E-4</v>
      </c>
      <c r="AB53">
        <f t="shared" si="395"/>
        <v>5.2606374728522615E-2</v>
      </c>
      <c r="AC53">
        <f t="shared" ca="1" si="396"/>
        <v>8.1411353855724445E-3</v>
      </c>
      <c r="AD53">
        <f t="shared" ca="1" si="659"/>
        <v>8.3572230715648482E-3</v>
      </c>
      <c r="AF53">
        <f t="shared" si="397"/>
        <v>2.1271426868489578</v>
      </c>
      <c r="AG53">
        <f t="shared" si="660"/>
        <v>0.6</v>
      </c>
      <c r="AH53">
        <f t="shared" si="399"/>
        <v>0.57962962962962628</v>
      </c>
      <c r="AI53">
        <f t="shared" si="400"/>
        <v>2.1999038180669679</v>
      </c>
      <c r="AJ53">
        <f t="shared" si="401"/>
        <v>2.2726649492849793</v>
      </c>
      <c r="AK53">
        <f t="shared" si="267"/>
        <v>7.2761131218010755E-2</v>
      </c>
      <c r="AL53" t="str">
        <f t="shared" si="268"/>
        <v>Weak initial curl</v>
      </c>
      <c r="AM53">
        <f t="shared" si="402"/>
        <v>7.0599489970532101</v>
      </c>
      <c r="AN53">
        <f t="shared" si="403"/>
        <v>-6.0567310880485747E-5</v>
      </c>
      <c r="AO53">
        <f t="shared" si="269"/>
        <v>2.2632092295959896</v>
      </c>
      <c r="AP53">
        <f t="shared" si="404"/>
        <v>0.92105609092004281</v>
      </c>
      <c r="AQ53">
        <f t="shared" si="405"/>
        <v>-1.8047760744604902E-3</v>
      </c>
      <c r="AR53">
        <f t="shared" si="406"/>
        <v>7.4116902386192035E-2</v>
      </c>
      <c r="AS53">
        <f t="shared" ca="1" si="407"/>
        <v>1.9503854030474645E-2</v>
      </c>
      <c r="AT53">
        <f t="shared" ca="1" si="408"/>
        <v>1.7699077956014154E-2</v>
      </c>
      <c r="AV53">
        <f t="shared" si="409"/>
        <v>2.0985924105682146</v>
      </c>
      <c r="AW53">
        <f t="shared" si="661"/>
        <v>0.6</v>
      </c>
      <c r="AX53">
        <f t="shared" si="411"/>
        <v>0.5842592592592557</v>
      </c>
      <c r="AY53">
        <f t="shared" si="412"/>
        <v>2.2076837188420075</v>
      </c>
      <c r="AZ53">
        <f t="shared" si="413"/>
        <v>2.316775027115801</v>
      </c>
      <c r="BA53">
        <f t="shared" si="273"/>
        <v>0.10909130827379321</v>
      </c>
      <c r="BB53" t="str">
        <f t="shared" si="274"/>
        <v>Weak initial curl</v>
      </c>
      <c r="BC53">
        <f t="shared" si="414"/>
        <v>7.086595625721082</v>
      </c>
      <c r="BD53">
        <f t="shared" si="415"/>
        <v>-2.477316650501865E-5</v>
      </c>
      <c r="BE53">
        <f t="shared" si="275"/>
        <v>2.3028056545306765</v>
      </c>
      <c r="BF53">
        <f t="shared" si="416"/>
        <v>1.3572695893270295</v>
      </c>
      <c r="BG53">
        <f t="shared" si="417"/>
        <v>-8.6735030009530876E-4</v>
      </c>
      <c r="BH53">
        <f t="shared" si="418"/>
        <v>8.2987822132710956E-2</v>
      </c>
      <c r="BI53">
        <f t="shared" ca="1" si="419"/>
        <v>3.0094821446841408E-2</v>
      </c>
      <c r="BJ53">
        <f t="shared" ca="1" si="420"/>
        <v>2.9227471146746099E-2</v>
      </c>
      <c r="BL53">
        <f t="shared" si="421"/>
        <v>2.0710620889223827</v>
      </c>
      <c r="BM53">
        <f t="shared" si="662"/>
        <v>0.6</v>
      </c>
      <c r="BN53">
        <f t="shared" si="423"/>
        <v>0.58796296296295925</v>
      </c>
      <c r="BO53">
        <f t="shared" si="424"/>
        <v>2.2154163087806271</v>
      </c>
      <c r="BP53">
        <f t="shared" si="425"/>
        <v>2.3597705286388702</v>
      </c>
      <c r="BQ53">
        <f t="shared" si="279"/>
        <v>0.1443542198582437</v>
      </c>
      <c r="BR53" t="str">
        <f t="shared" si="280"/>
        <v>No Curl</v>
      </c>
      <c r="BS53">
        <f t="shared" si="426"/>
        <v>7.1136985246612126</v>
      </c>
      <c r="BT53">
        <f t="shared" si="427"/>
        <v>0</v>
      </c>
      <c r="BU53">
        <f t="shared" si="281"/>
        <v>2.3415434095122492</v>
      </c>
      <c r="BV53">
        <f t="shared" si="428"/>
        <v>1.7663985751125071</v>
      </c>
      <c r="BW53">
        <f t="shared" si="429"/>
        <v>0</v>
      </c>
      <c r="BX53">
        <f t="shared" si="430"/>
        <v>8.9087848578129292E-2</v>
      </c>
      <c r="BY53">
        <f t="shared" ca="1" si="431"/>
        <v>4.0087545574889819E-2</v>
      </c>
      <c r="BZ53">
        <f t="shared" ca="1" si="432"/>
        <v>4.0087545574889819E-2</v>
      </c>
      <c r="CB53">
        <f t="shared" si="433"/>
        <v>2.0394035551722043</v>
      </c>
      <c r="CC53">
        <f t="shared" si="663"/>
        <v>0.6</v>
      </c>
      <c r="CD53">
        <f t="shared" si="435"/>
        <v>0.59259259259258867</v>
      </c>
      <c r="CE53">
        <f t="shared" si="436"/>
        <v>2.2236682652087394</v>
      </c>
      <c r="CF53">
        <f t="shared" si="437"/>
        <v>2.4079329752452763</v>
      </c>
      <c r="CG53">
        <f t="shared" si="285"/>
        <v>0.18426471003653599</v>
      </c>
      <c r="CH53" t="str">
        <f t="shared" si="286"/>
        <v>No Curl</v>
      </c>
      <c r="CI53">
        <f t="shared" si="438"/>
        <v>7.1422085940336091</v>
      </c>
      <c r="CJ53">
        <f t="shared" si="439"/>
        <v>0</v>
      </c>
      <c r="CK53">
        <f t="shared" si="287"/>
        <v>2.3850263624825399</v>
      </c>
      <c r="CL53">
        <f t="shared" si="440"/>
        <v>2.2138576470297457</v>
      </c>
      <c r="CM53">
        <f t="shared" si="441"/>
        <v>0</v>
      </c>
      <c r="CN53">
        <f t="shared" si="442"/>
        <v>9.107537783339377E-2</v>
      </c>
      <c r="CO53">
        <f t="shared" ca="1" si="443"/>
        <v>5.008788719901916E-2</v>
      </c>
      <c r="CP53">
        <f t="shared" ca="1" si="444"/>
        <v>5.008788719901916E-2</v>
      </c>
      <c r="CR53">
        <f t="shared" si="445"/>
        <v>1.9641360076341003</v>
      </c>
      <c r="CS53">
        <f t="shared" si="664"/>
        <v>0.63</v>
      </c>
      <c r="CT53">
        <f t="shared" si="447"/>
        <v>0.59537037037036633</v>
      </c>
      <c r="CU53">
        <f t="shared" si="448"/>
        <v>2.2017996185256905</v>
      </c>
      <c r="CV53">
        <f t="shared" si="449"/>
        <v>2.4394632294172807</v>
      </c>
      <c r="CW53">
        <f t="shared" si="291"/>
        <v>0.23766361089159016</v>
      </c>
      <c r="CX53" t="str">
        <f t="shared" si="292"/>
        <v>No Curl</v>
      </c>
      <c r="CY53">
        <f t="shared" si="450"/>
        <v>7.0814895910650764</v>
      </c>
      <c r="CZ53">
        <f t="shared" si="451"/>
        <v>0</v>
      </c>
      <c r="DA53">
        <f t="shared" si="293"/>
        <v>2.410553120145289</v>
      </c>
      <c r="DB53">
        <f t="shared" si="452"/>
        <v>2.8256260015367758</v>
      </c>
      <c r="DC53">
        <f t="shared" si="453"/>
        <v>0</v>
      </c>
      <c r="DD53">
        <f t="shared" si="454"/>
        <v>0.10895696268909794</v>
      </c>
      <c r="DE53">
        <f t="shared" ca="1" si="455"/>
        <v>6.4252956371907768E-2</v>
      </c>
      <c r="DF53">
        <f t="shared" ca="1" si="456"/>
        <v>6.4252956371907768E-2</v>
      </c>
      <c r="DH53">
        <f t="shared" si="457"/>
        <v>1.9136872974425854</v>
      </c>
      <c r="DI53">
        <f t="shared" si="665"/>
        <v>0.63</v>
      </c>
      <c r="DJ53">
        <f t="shared" si="459"/>
        <v>0.59999999999999576</v>
      </c>
      <c r="DK53">
        <f t="shared" si="460"/>
        <v>2.1996895728172352</v>
      </c>
      <c r="DL53">
        <f t="shared" si="461"/>
        <v>2.4856918481918853</v>
      </c>
      <c r="DM53">
        <f t="shared" si="297"/>
        <v>0.28600227537464995</v>
      </c>
      <c r="DN53" t="str">
        <f t="shared" si="298"/>
        <v>No Curl</v>
      </c>
      <c r="DO53">
        <f t="shared" si="462"/>
        <v>7.081000323109607</v>
      </c>
      <c r="DP53">
        <f t="shared" si="463"/>
        <v>0</v>
      </c>
      <c r="DQ53">
        <f t="shared" si="299"/>
        <v>2.4515490572869489</v>
      </c>
      <c r="DR53">
        <f t="shared" si="464"/>
        <v>3.344014297642615</v>
      </c>
      <c r="DS53">
        <f t="shared" si="465"/>
        <v>0</v>
      </c>
      <c r="DT53">
        <f t="shared" si="466"/>
        <v>0.11713231956276809</v>
      </c>
      <c r="DU53">
        <f t="shared" ca="1" si="467"/>
        <v>7.5513358944561862E-2</v>
      </c>
      <c r="DV53">
        <f t="shared" ca="1" si="468"/>
        <v>7.5513358944561862E-2</v>
      </c>
      <c r="DX53">
        <f t="shared" si="469"/>
        <v>1.863667806279522</v>
      </c>
      <c r="DY53">
        <f t="shared" si="666"/>
        <v>0.63</v>
      </c>
      <c r="DZ53">
        <f t="shared" si="471"/>
        <v>0.63</v>
      </c>
      <c r="EA53">
        <f t="shared" si="472"/>
        <v>2.198581666908257</v>
      </c>
      <c r="EB53">
        <f t="shared" si="473"/>
        <v>2.5334955275369899</v>
      </c>
      <c r="EC53">
        <f t="shared" si="303"/>
        <v>0.33491386062873396</v>
      </c>
      <c r="ED53" t="str">
        <f t="shared" si="304"/>
        <v>No Curl</v>
      </c>
      <c r="EE53">
        <f t="shared" si="474"/>
        <v>7.0802643336715594</v>
      </c>
      <c r="EF53">
        <f t="shared" si="475"/>
        <v>0</v>
      </c>
      <c r="EG53">
        <f t="shared" si="305"/>
        <v>2.4942532133768625</v>
      </c>
      <c r="EH53">
        <f t="shared" si="476"/>
        <v>3.8495681649893574</v>
      </c>
      <c r="EI53">
        <f t="shared" si="477"/>
        <v>0</v>
      </c>
      <c r="EJ53">
        <f t="shared" si="478"/>
        <v>0.12105088154566065</v>
      </c>
      <c r="EK53">
        <f t="shared" ca="1" si="479"/>
        <v>8.6528355816215735E-2</v>
      </c>
      <c r="EL53">
        <f t="shared" ca="1" si="480"/>
        <v>8.6528355816215735E-2</v>
      </c>
      <c r="EN53">
        <f t="shared" si="481"/>
        <v>1.8241606107343924</v>
      </c>
      <c r="EO53">
        <f t="shared" si="667"/>
        <v>0.63</v>
      </c>
      <c r="EP53">
        <f t="shared" si="483"/>
        <v>0.63</v>
      </c>
      <c r="EQ53">
        <f t="shared" si="484"/>
        <v>2.2079852750750999</v>
      </c>
      <c r="ER53">
        <f t="shared" si="485"/>
        <v>2.5918099394158078</v>
      </c>
      <c r="ES53">
        <f t="shared" si="309"/>
        <v>0.38382466434070772</v>
      </c>
      <c r="ET53" t="str">
        <f t="shared" si="310"/>
        <v>No Curl</v>
      </c>
      <c r="EU53">
        <f t="shared" si="486"/>
        <v>7.1092627184384698</v>
      </c>
      <c r="EV53">
        <f t="shared" si="487"/>
        <v>0</v>
      </c>
      <c r="EW53">
        <f t="shared" si="311"/>
        <v>2.547625834559831</v>
      </c>
      <c r="EX53">
        <f t="shared" si="488"/>
        <v>4.3201762900976544</v>
      </c>
      <c r="EY53">
        <f t="shared" si="489"/>
        <v>0</v>
      </c>
      <c r="EZ53">
        <f t="shared" si="490"/>
        <v>0.12596380549685815</v>
      </c>
      <c r="FA53">
        <f t="shared" ca="1" si="491"/>
        <v>9.6907491219197284E-2</v>
      </c>
      <c r="FB53">
        <f t="shared" ca="1" si="492"/>
        <v>9.6907491219197284E-2</v>
      </c>
      <c r="FD53">
        <f t="shared" si="493"/>
        <v>1.7756430158216192</v>
      </c>
      <c r="FE53">
        <f t="shared" si="668"/>
        <v>0.63</v>
      </c>
      <c r="FF53">
        <f t="shared" si="495"/>
        <v>0.63</v>
      </c>
      <c r="FG53">
        <f t="shared" si="496"/>
        <v>2.2070751770145538</v>
      </c>
      <c r="FH53">
        <f t="shared" si="497"/>
        <v>2.6385073382074906</v>
      </c>
      <c r="FI53">
        <f t="shared" si="315"/>
        <v>0.4314321611929357</v>
      </c>
      <c r="FJ53" t="str">
        <f t="shared" si="316"/>
        <v>No Curl</v>
      </c>
      <c r="FK53">
        <f t="shared" si="498"/>
        <v>7.1070552478203766</v>
      </c>
      <c r="FL53">
        <f t="shared" si="499"/>
        <v>0</v>
      </c>
      <c r="FM53">
        <f t="shared" si="317"/>
        <v>2.5897063330960592</v>
      </c>
      <c r="FN53">
        <f t="shared" si="500"/>
        <v>4.7781319697991842</v>
      </c>
      <c r="FO53">
        <f t="shared" si="501"/>
        <v>0</v>
      </c>
      <c r="FP53">
        <f t="shared" si="502"/>
        <v>0.12801756533710149</v>
      </c>
      <c r="FQ53">
        <f t="shared" ca="1" si="503"/>
        <v>0.10715636206891234</v>
      </c>
      <c r="FR53">
        <f t="shared" ca="1" si="504"/>
        <v>0.10715636206891234</v>
      </c>
      <c r="FT53">
        <f t="shared" si="505"/>
        <v>1.7349713840769199</v>
      </c>
      <c r="FU53">
        <f t="shared" si="669"/>
        <v>0.63</v>
      </c>
      <c r="FV53">
        <f t="shared" si="507"/>
        <v>0.63</v>
      </c>
      <c r="FW53">
        <f t="shared" si="508"/>
        <v>2.2150202324831127</v>
      </c>
      <c r="FX53">
        <f t="shared" si="509"/>
        <v>2.6950690808893052</v>
      </c>
      <c r="FY53">
        <f t="shared" si="321"/>
        <v>0.48004884840619266</v>
      </c>
      <c r="FZ53" t="str">
        <f t="shared" si="322"/>
        <v>No Curl</v>
      </c>
      <c r="GA53">
        <f t="shared" si="510"/>
        <v>7.1311254181828554</v>
      </c>
      <c r="GB53">
        <f t="shared" si="511"/>
        <v>0</v>
      </c>
      <c r="GC53">
        <f t="shared" si="323"/>
        <v>2.6416816944895509</v>
      </c>
      <c r="GD53">
        <f t="shared" si="512"/>
        <v>5.2131108687902472</v>
      </c>
      <c r="GE53">
        <f t="shared" si="513"/>
        <v>0</v>
      </c>
      <c r="GF53">
        <f t="shared" si="514"/>
        <v>0.13165498292695549</v>
      </c>
      <c r="GG53">
        <f t="shared" ca="1" si="515"/>
        <v>0.11719765781494548</v>
      </c>
      <c r="GH53">
        <f t="shared" ca="1" si="516"/>
        <v>0.11719765781494548</v>
      </c>
      <c r="GJ53">
        <f t="shared" si="517"/>
        <v>1.7032768113453827</v>
      </c>
      <c r="GK53">
        <f t="shared" si="670"/>
        <v>0.63</v>
      </c>
      <c r="GL53">
        <f t="shared" si="519"/>
        <v>0.63</v>
      </c>
      <c r="GM53">
        <f t="shared" si="520"/>
        <v>2.2333133734203554</v>
      </c>
      <c r="GN53">
        <f t="shared" si="521"/>
        <v>2.7633499354953286</v>
      </c>
      <c r="GO53">
        <f t="shared" si="327"/>
        <v>0.53003656207497296</v>
      </c>
      <c r="GP53" t="str">
        <f t="shared" si="328"/>
        <v>No Curl</v>
      </c>
      <c r="GQ53">
        <f t="shared" si="522"/>
        <v>7.1872524444591903</v>
      </c>
      <c r="GR53">
        <f t="shared" si="523"/>
        <v>0</v>
      </c>
      <c r="GS53">
        <f t="shared" si="329"/>
        <v>2.7053504937167134</v>
      </c>
      <c r="GT53">
        <f t="shared" si="524"/>
        <v>5.6217559520204361</v>
      </c>
      <c r="GU53">
        <f t="shared" si="525"/>
        <v>0</v>
      </c>
      <c r="GV53">
        <f t="shared" si="526"/>
        <v>0.13315775983860428</v>
      </c>
      <c r="GW53">
        <f t="shared" ca="1" si="527"/>
        <v>0.12588537255222854</v>
      </c>
      <c r="GX53">
        <f t="shared" ca="1" si="528"/>
        <v>0.12588537255222854</v>
      </c>
      <c r="GZ53">
        <f t="shared" si="529"/>
        <v>1.6644350629387172</v>
      </c>
      <c r="HA53">
        <f t="shared" si="671"/>
        <v>0.63</v>
      </c>
      <c r="HB53">
        <f t="shared" si="531"/>
        <v>0.63</v>
      </c>
      <c r="HC53">
        <f t="shared" si="532"/>
        <v>2.241947923499835</v>
      </c>
      <c r="HD53">
        <f t="shared" si="533"/>
        <v>2.8194607840609538</v>
      </c>
      <c r="HE53">
        <f t="shared" si="333"/>
        <v>0.57751286056111828</v>
      </c>
      <c r="HF53" t="str">
        <f t="shared" si="334"/>
        <v>No Curl</v>
      </c>
      <c r="HG53">
        <f t="shared" si="534"/>
        <v>7.2150154794330152</v>
      </c>
      <c r="HH53">
        <f t="shared" si="535"/>
        <v>0</v>
      </c>
      <c r="HI53">
        <f t="shared" si="335"/>
        <v>2.7572506032028499</v>
      </c>
      <c r="HJ53">
        <f t="shared" si="536"/>
        <v>6.0113930951386134</v>
      </c>
      <c r="HK53">
        <f t="shared" si="537"/>
        <v>0</v>
      </c>
      <c r="HL53">
        <f t="shared" si="538"/>
        <v>0.13896582176700467</v>
      </c>
      <c r="HM53">
        <f t="shared" ca="1" si="539"/>
        <v>0.13602586214623777</v>
      </c>
      <c r="HN53">
        <f t="shared" ca="1" si="540"/>
        <v>0.13602586214623777</v>
      </c>
      <c r="HP53">
        <f t="shared" si="541"/>
        <v>1.6253334396169608</v>
      </c>
      <c r="HQ53">
        <f t="shared" si="672"/>
        <v>0.63</v>
      </c>
      <c r="HR53">
        <f t="shared" si="543"/>
        <v>0.63</v>
      </c>
      <c r="HS53">
        <f t="shared" si="544"/>
        <v>2.2509269020862632</v>
      </c>
      <c r="HT53">
        <f t="shared" si="545"/>
        <v>2.8765203645555655</v>
      </c>
      <c r="HU53">
        <f t="shared" si="339"/>
        <v>0.62559346246930236</v>
      </c>
      <c r="HV53" t="str">
        <f t="shared" si="340"/>
        <v>No Curl</v>
      </c>
      <c r="HW53">
        <f t="shared" si="546"/>
        <v>7.2439202301763217</v>
      </c>
      <c r="HX53">
        <f t="shared" si="547"/>
        <v>0</v>
      </c>
      <c r="HY53">
        <f t="shared" si="341"/>
        <v>2.8101695129939497</v>
      </c>
      <c r="HZ53">
        <f t="shared" si="548"/>
        <v>6.3907704151102109</v>
      </c>
      <c r="IA53">
        <f t="shared" si="549"/>
        <v>0</v>
      </c>
      <c r="IB53">
        <f t="shared" si="550"/>
        <v>0.13938686473273521</v>
      </c>
      <c r="IC53">
        <f t="shared" ca="1" si="551"/>
        <v>0.14454562807624197</v>
      </c>
      <c r="ID53">
        <f t="shared" ca="1" si="552"/>
        <v>0.14454562807624197</v>
      </c>
      <c r="IF53">
        <f t="shared" si="553"/>
        <v>1.5852539884857928</v>
      </c>
      <c r="IG53">
        <f t="shared" si="673"/>
        <v>0.65999999999999992</v>
      </c>
      <c r="IH53">
        <f t="shared" si="555"/>
        <v>0.63</v>
      </c>
      <c r="II53">
        <f t="shared" si="556"/>
        <v>2.2592571120069698</v>
      </c>
      <c r="IJ53">
        <f t="shared" si="557"/>
        <v>2.9332602355281465</v>
      </c>
      <c r="IK53">
        <f t="shared" si="345"/>
        <v>0.67400312352117686</v>
      </c>
      <c r="IL53" t="str">
        <f t="shared" si="346"/>
        <v>No Curl</v>
      </c>
      <c r="IM53">
        <f t="shared" si="558"/>
        <v>7.2731876703516862</v>
      </c>
      <c r="IN53">
        <f t="shared" si="559"/>
        <v>0</v>
      </c>
      <c r="IO53">
        <f t="shared" si="347"/>
        <v>2.8628651652640298</v>
      </c>
      <c r="IP53">
        <f t="shared" si="560"/>
        <v>6.7602346942328646</v>
      </c>
      <c r="IQ53">
        <f t="shared" si="561"/>
        <v>0</v>
      </c>
      <c r="IR53">
        <f t="shared" si="562"/>
        <v>0.13961926403797964</v>
      </c>
      <c r="IS53">
        <f t="shared" ca="1" si="563"/>
        <v>0.15277035677774312</v>
      </c>
      <c r="IT53">
        <f t="shared" ca="1" si="564"/>
        <v>0.15277035677774312</v>
      </c>
      <c r="IV53">
        <f t="shared" si="565"/>
        <v>1.4104797810804073</v>
      </c>
      <c r="IW53">
        <f t="shared" si="674"/>
        <v>0.67386000000000013</v>
      </c>
      <c r="IX53">
        <f t="shared" si="567"/>
        <v>0.65999999999999992</v>
      </c>
      <c r="IY53">
        <f t="shared" si="568"/>
        <v>2.3299394150235342</v>
      </c>
      <c r="IZ53">
        <f t="shared" si="569"/>
        <v>3.2493990489666591</v>
      </c>
      <c r="JA53">
        <f t="shared" si="351"/>
        <v>0.91945963394312591</v>
      </c>
      <c r="JB53" t="str">
        <f t="shared" si="352"/>
        <v>No Curl</v>
      </c>
      <c r="JC53">
        <f t="shared" si="570"/>
        <v>7.4979797961116637</v>
      </c>
      <c r="JD53">
        <f t="shared" si="571"/>
        <v>0</v>
      </c>
      <c r="JE53">
        <f t="shared" si="353"/>
        <v>3.1598371127273248</v>
      </c>
      <c r="JF53">
        <f t="shared" si="572"/>
        <v>8.3657487798688894</v>
      </c>
      <c r="JG53">
        <f t="shared" si="573"/>
        <v>0</v>
      </c>
      <c r="JH53">
        <f t="shared" si="574"/>
        <v>0.14780227105691393</v>
      </c>
      <c r="JI53">
        <f t="shared" ca="1" si="575"/>
        <v>0.19230128751062808</v>
      </c>
      <c r="JJ53">
        <f t="shared" ca="1" si="576"/>
        <v>0.19230128751062808</v>
      </c>
      <c r="JL53">
        <f t="shared" si="577"/>
        <v>1.0245414835097815</v>
      </c>
      <c r="JM53">
        <f t="shared" si="675"/>
        <v>1.22376</v>
      </c>
      <c r="JN53">
        <f t="shared" si="579"/>
        <v>0.69</v>
      </c>
      <c r="JO53">
        <f t="shared" si="580"/>
        <v>2.4530750031568394</v>
      </c>
      <c r="JP53">
        <f t="shared" si="581"/>
        <v>3.881608522803897</v>
      </c>
      <c r="JQ53">
        <f t="shared" si="357"/>
        <v>1.4285335196470577</v>
      </c>
      <c r="JR53" t="str">
        <f t="shared" si="358"/>
        <v>No Curl</v>
      </c>
      <c r="JS53">
        <f t="shared" si="582"/>
        <v>8.0113522455901354</v>
      </c>
      <c r="JT53">
        <f t="shared" si="583"/>
        <v>0</v>
      </c>
      <c r="JU53">
        <f t="shared" si="359"/>
        <v>3.7587112691158371</v>
      </c>
      <c r="JV53">
        <f t="shared" si="584"/>
        <v>10.95451722806807</v>
      </c>
      <c r="JW53">
        <f t="shared" si="585"/>
        <v>0</v>
      </c>
      <c r="JX53">
        <f t="shared" si="586"/>
        <v>0.15258373165661449</v>
      </c>
      <c r="JY53">
        <f t="shared" ca="1" si="587"/>
        <v>0.25621196476710006</v>
      </c>
      <c r="JZ53">
        <f t="shared" ca="1" si="588"/>
        <v>0.25621196476710006</v>
      </c>
      <c r="KB53">
        <f t="shared" si="589"/>
        <v>0.56950475342531892</v>
      </c>
      <c r="KC53">
        <f t="shared" si="676"/>
        <v>1.6377600000000001</v>
      </c>
      <c r="KD53">
        <f t="shared" si="591"/>
        <v>0.72</v>
      </c>
      <c r="KE53">
        <f t="shared" si="592"/>
        <v>2.5217831068527756</v>
      </c>
      <c r="KF53">
        <f t="shared" si="593"/>
        <v>4.4740614602802324</v>
      </c>
      <c r="KG53">
        <f t="shared" si="363"/>
        <v>1.9522783534274568</v>
      </c>
      <c r="KH53" t="str">
        <f t="shared" si="364"/>
        <v>No Curl</v>
      </c>
      <c r="KI53">
        <f t="shared" si="594"/>
        <v>8.3517780911961417</v>
      </c>
      <c r="KJ53">
        <f t="shared" si="595"/>
        <v>0</v>
      </c>
      <c r="KK53">
        <f t="shared" si="365"/>
        <v>4.3241244707061801</v>
      </c>
      <c r="KL53">
        <f t="shared" si="596"/>
        <v>13.046550579252795</v>
      </c>
      <c r="KM53">
        <f t="shared" si="597"/>
        <v>0</v>
      </c>
      <c r="KN53">
        <f t="shared" si="598"/>
        <v>0.15786044804122604</v>
      </c>
      <c r="KO53">
        <f t="shared" ca="1" si="599"/>
        <v>0.31095953053583314</v>
      </c>
      <c r="KP53">
        <f t="shared" ca="1" si="600"/>
        <v>0.31095953053583314</v>
      </c>
      <c r="KR53">
        <f t="shared" si="601"/>
        <v>9.8132583540623611E-2</v>
      </c>
      <c r="KS53">
        <f t="shared" si="677"/>
        <v>1.7985</v>
      </c>
      <c r="KT53">
        <f t="shared" si="603"/>
        <v>0.77999999999999992</v>
      </c>
      <c r="KU53">
        <f t="shared" si="604"/>
        <v>2.5602568939051844</v>
      </c>
      <c r="KV53">
        <f t="shared" si="605"/>
        <v>5.0223812042697453</v>
      </c>
      <c r="KW53">
        <f t="shared" si="369"/>
        <v>2.4621243103645609</v>
      </c>
      <c r="KX53" t="str">
        <f t="shared" si="370"/>
        <v>No Curl</v>
      </c>
      <c r="KY53">
        <f t="shared" si="606"/>
        <v>8.5273576691833526</v>
      </c>
      <c r="KZ53">
        <f t="shared" si="607"/>
        <v>0</v>
      </c>
      <c r="LA53">
        <f t="shared" si="371"/>
        <v>4.8513142010248069</v>
      </c>
      <c r="LB53">
        <f t="shared" si="608"/>
        <v>14.700032173356535</v>
      </c>
      <c r="LC53">
        <f t="shared" si="609"/>
        <v>0</v>
      </c>
      <c r="LD53">
        <f t="shared" si="610"/>
        <v>0.16075397420978282</v>
      </c>
      <c r="LE53">
        <f t="shared" ca="1" si="611"/>
        <v>0.35339762006867181</v>
      </c>
      <c r="LF53">
        <f t="shared" ca="1" si="612"/>
        <v>0.35339762006867181</v>
      </c>
      <c r="LH53">
        <f t="shared" si="613"/>
        <v>-0.4117007565862435</v>
      </c>
      <c r="LI53">
        <f t="shared" si="678"/>
        <v>1.72224</v>
      </c>
      <c r="LJ53">
        <f t="shared" si="615"/>
        <v>0.80999999999999994</v>
      </c>
      <c r="LK53">
        <f t="shared" si="616"/>
        <v>2.5496371355901051</v>
      </c>
      <c r="LL53">
        <f t="shared" si="617"/>
        <v>5.5109750277664542</v>
      </c>
      <c r="LM53">
        <f t="shared" si="375"/>
        <v>2.9613378921763487</v>
      </c>
      <c r="LN53" t="str">
        <f t="shared" si="376"/>
        <v>No Curl</v>
      </c>
      <c r="LO53">
        <f t="shared" si="618"/>
        <v>8.4819469731523949</v>
      </c>
      <c r="LP53">
        <f t="shared" si="619"/>
        <v>0</v>
      </c>
      <c r="LQ53">
        <f t="shared" si="377"/>
        <v>5.3242594826518728</v>
      </c>
      <c r="LR53">
        <f t="shared" si="620"/>
        <v>16.146754124357084</v>
      </c>
      <c r="LS53">
        <f t="shared" si="621"/>
        <v>0</v>
      </c>
      <c r="LT53">
        <f t="shared" si="622"/>
        <v>0.15967012439233355</v>
      </c>
      <c r="LU53">
        <f t="shared" ca="1" si="623"/>
        <v>0.38584346132583874</v>
      </c>
      <c r="LV53">
        <f t="shared" ca="1" si="624"/>
        <v>0.38584346132583874</v>
      </c>
      <c r="LX53">
        <f t="shared" si="625"/>
        <v>-0.9217508563708352</v>
      </c>
      <c r="LY53">
        <f t="shared" si="679"/>
        <v>1.3353599999999999</v>
      </c>
      <c r="LZ53">
        <f t="shared" si="627"/>
        <v>0.80999999999999994</v>
      </c>
      <c r="MA53">
        <f t="shared" si="628"/>
        <v>2.5024583999847878</v>
      </c>
      <c r="MB53">
        <f t="shared" si="629"/>
        <v>5.9266676563404133</v>
      </c>
      <c r="MC53">
        <f t="shared" si="381"/>
        <v>3.4242092563556241</v>
      </c>
      <c r="MD53" t="str">
        <f t="shared" si="382"/>
        <v>No Curl</v>
      </c>
      <c r="ME53">
        <f t="shared" si="630"/>
        <v>8.2343347319202085</v>
      </c>
      <c r="MF53">
        <f t="shared" si="631"/>
        <v>0</v>
      </c>
      <c r="MG53">
        <f t="shared" si="383"/>
        <v>5.7296900989198987</v>
      </c>
      <c r="MH53">
        <f t="shared" si="632"/>
        <v>17.386309906653214</v>
      </c>
      <c r="MI53">
        <f t="shared" si="633"/>
        <v>0</v>
      </c>
      <c r="MJ53">
        <f t="shared" si="634"/>
        <v>0.15794981164588504</v>
      </c>
      <c r="MK53">
        <f t="shared" ca="1" si="635"/>
        <v>0.40945649889450958</v>
      </c>
      <c r="ML53">
        <f t="shared" ca="1" si="636"/>
        <v>0.40945649889450958</v>
      </c>
      <c r="MN53">
        <f t="shared" si="637"/>
        <v>-1.463687973552295</v>
      </c>
      <c r="MO53">
        <f t="shared" si="680"/>
        <v>0.65999999999999992</v>
      </c>
      <c r="MP53">
        <f t="shared" si="639"/>
        <v>0.84</v>
      </c>
      <c r="MQ53">
        <f t="shared" si="640"/>
        <v>2.3620612495774629</v>
      </c>
      <c r="MR53">
        <f t="shared" si="641"/>
        <v>6.1878104727072234</v>
      </c>
      <c r="MS53">
        <f t="shared" si="387"/>
        <v>3.8257492231297592</v>
      </c>
      <c r="MT53" t="str">
        <f t="shared" si="388"/>
        <v>No Curl</v>
      </c>
      <c r="MU53">
        <f t="shared" si="642"/>
        <v>7.6519454956585946</v>
      </c>
      <c r="MV53">
        <f t="shared" si="643"/>
        <v>0</v>
      </c>
      <c r="MW53">
        <f t="shared" si="389"/>
        <v>5.9889593676277553</v>
      </c>
      <c r="MX53">
        <f t="shared" si="644"/>
        <v>18.626653307038044</v>
      </c>
      <c r="MY53">
        <f t="shared" si="645"/>
        <v>0</v>
      </c>
      <c r="MZ53">
        <f t="shared" si="646"/>
        <v>0.15374829467540624</v>
      </c>
      <c r="NA53">
        <f t="shared" ca="1" si="647"/>
        <v>0.42576450833189428</v>
      </c>
      <c r="NB53">
        <f t="shared" ca="1" si="648"/>
        <v>0.42576450833189428</v>
      </c>
    </row>
    <row r="54" spans="1:366" x14ac:dyDescent="0.25">
      <c r="A54">
        <v>-2.61</v>
      </c>
      <c r="B54">
        <f t="shared" si="6"/>
        <v>0.01</v>
      </c>
      <c r="C54">
        <f>(Overview!C3*10/C$13)*$B54</f>
        <v>0.6</v>
      </c>
      <c r="D54">
        <f t="shared" si="7"/>
        <v>0.6</v>
      </c>
      <c r="E54">
        <f t="shared" si="8"/>
        <v>1</v>
      </c>
      <c r="F54">
        <f t="shared" si="9"/>
        <v>0.01</v>
      </c>
      <c r="H54">
        <v>31</v>
      </c>
      <c r="I54">
        <v>3.1</v>
      </c>
      <c r="J54">
        <f t="shared" si="390"/>
        <v>1.9933333333333292</v>
      </c>
      <c r="K54">
        <f t="shared" si="391"/>
        <v>0.6</v>
      </c>
      <c r="L54">
        <f t="shared" si="392"/>
        <v>0.9966666666666667</v>
      </c>
      <c r="M54" t="str">
        <f t="shared" si="262"/>
        <v>No Curl</v>
      </c>
      <c r="N54">
        <f t="shared" si="649"/>
        <v>6.49966666666666</v>
      </c>
      <c r="P54">
        <f t="shared" si="650"/>
        <v>2.1461439491877452</v>
      </c>
      <c r="Q54">
        <f t="shared" si="651"/>
        <v>0.6</v>
      </c>
      <c r="R54">
        <f t="shared" si="652"/>
        <v>0.57499999999999685</v>
      </c>
      <c r="S54">
        <f t="shared" si="653"/>
        <v>2.1829024394558298</v>
      </c>
      <c r="T54">
        <f t="shared" si="654"/>
        <v>2.2196609297239163</v>
      </c>
      <c r="U54">
        <f t="shared" si="393"/>
        <v>3.6758490268085531E-2</v>
      </c>
      <c r="V54" t="str">
        <f t="shared" si="655"/>
        <v>Weak initial curl</v>
      </c>
      <c r="W54">
        <f t="shared" si="394"/>
        <v>7.2544902391792627</v>
      </c>
      <c r="X54">
        <f t="shared" si="656"/>
        <v>1.4478321445022251E-3</v>
      </c>
      <c r="Y54">
        <f t="shared" si="263"/>
        <v>2.2148124856672657</v>
      </c>
      <c r="Z54">
        <f t="shared" si="657"/>
        <v>0.47546474924949944</v>
      </c>
      <c r="AA54">
        <f t="shared" si="658"/>
        <v>3.2337923123337462E-4</v>
      </c>
      <c r="AB54">
        <f t="shared" si="395"/>
        <v>5.4359920552806695E-2</v>
      </c>
      <c r="AC54">
        <f t="shared" ca="1" si="396"/>
        <v>8.4125065650915241E-3</v>
      </c>
      <c r="AD54">
        <f t="shared" ca="1" si="659"/>
        <v>8.7358857963248989E-3</v>
      </c>
      <c r="AF54">
        <f t="shared" si="397"/>
        <v>2.1177038394800927</v>
      </c>
      <c r="AG54">
        <f t="shared" si="660"/>
        <v>0.6</v>
      </c>
      <c r="AH54">
        <f t="shared" si="399"/>
        <v>0.57870370370370039</v>
      </c>
      <c r="AI54">
        <f t="shared" si="400"/>
        <v>2.1901421050924248</v>
      </c>
      <c r="AJ54">
        <f t="shared" si="401"/>
        <v>2.2625803707047583</v>
      </c>
      <c r="AK54">
        <f t="shared" si="267"/>
        <v>7.2438265612332797E-2</v>
      </c>
      <c r="AL54" t="str">
        <f t="shared" si="268"/>
        <v>Weak initial curl</v>
      </c>
      <c r="AM54">
        <f t="shared" si="402"/>
        <v>7.2799393788599067</v>
      </c>
      <c r="AN54">
        <f t="shared" si="403"/>
        <v>5.8160850921232008E-5</v>
      </c>
      <c r="AO54">
        <f t="shared" si="269"/>
        <v>2.2531666092235834</v>
      </c>
      <c r="AP54">
        <f t="shared" si="404"/>
        <v>0.92105609092004181</v>
      </c>
      <c r="AQ54">
        <f t="shared" si="405"/>
        <v>-1.7964658068355015E-3</v>
      </c>
      <c r="AR54">
        <f t="shared" si="406"/>
        <v>7.6587465799065099E-2</v>
      </c>
      <c r="AS54">
        <f t="shared" ca="1" si="407"/>
        <v>2.0153982498157134E-2</v>
      </c>
      <c r="AT54">
        <f t="shared" ca="1" si="408"/>
        <v>1.8357516691321633E-2</v>
      </c>
      <c r="AV54">
        <f t="shared" si="409"/>
        <v>2.0892660454565548</v>
      </c>
      <c r="AW54">
        <f t="shared" si="661"/>
        <v>0.6</v>
      </c>
      <c r="AX54">
        <f t="shared" si="411"/>
        <v>0.58333333333332982</v>
      </c>
      <c r="AY54">
        <f t="shared" si="412"/>
        <v>2.1978725404972748</v>
      </c>
      <c r="AZ54">
        <f t="shared" si="413"/>
        <v>2.3064790355379952</v>
      </c>
      <c r="BA54">
        <f t="shared" si="273"/>
        <v>0.10860649504072017</v>
      </c>
      <c r="BB54" t="str">
        <f t="shared" si="274"/>
        <v>Weak initial curl</v>
      </c>
      <c r="BC54">
        <f t="shared" si="414"/>
        <v>7.3073639976052824</v>
      </c>
      <c r="BD54">
        <f t="shared" si="415"/>
        <v>6.8728671160232259E-5</v>
      </c>
      <c r="BE54">
        <f t="shared" si="275"/>
        <v>2.2925717443120015</v>
      </c>
      <c r="BF54">
        <f t="shared" si="416"/>
        <v>1.3572695893270288</v>
      </c>
      <c r="BG54">
        <f t="shared" si="417"/>
        <v>-8.5918465997804957E-4</v>
      </c>
      <c r="BH54">
        <f t="shared" si="418"/>
        <v>8.5754082870467985E-2</v>
      </c>
      <c r="BI54">
        <f t="shared" ca="1" si="419"/>
        <v>3.1097982161736121E-2</v>
      </c>
      <c r="BJ54">
        <f t="shared" ca="1" si="420"/>
        <v>3.023879750175807E-2</v>
      </c>
      <c r="BL54">
        <f t="shared" si="421"/>
        <v>2.0618541200871841</v>
      </c>
      <c r="BM54">
        <f t="shared" si="662"/>
        <v>0.6</v>
      </c>
      <c r="BN54">
        <f t="shared" si="423"/>
        <v>0.58703703703703336</v>
      </c>
      <c r="BO54">
        <f t="shared" si="424"/>
        <v>2.20556653921681</v>
      </c>
      <c r="BP54">
        <f t="shared" si="425"/>
        <v>2.3492789583464346</v>
      </c>
      <c r="BQ54">
        <f t="shared" si="279"/>
        <v>0.14371241912962529</v>
      </c>
      <c r="BR54" t="str">
        <f t="shared" si="280"/>
        <v>No Curl</v>
      </c>
      <c r="BS54">
        <f t="shared" si="426"/>
        <v>7.3352401555392754</v>
      </c>
      <c r="BT54">
        <f t="shared" si="427"/>
        <v>0</v>
      </c>
      <c r="BU54">
        <f t="shared" si="281"/>
        <v>2.3311328772272066</v>
      </c>
      <c r="BV54">
        <f t="shared" si="428"/>
        <v>1.7663985751125058</v>
      </c>
      <c r="BW54">
        <f t="shared" si="429"/>
        <v>0</v>
      </c>
      <c r="BX54">
        <f t="shared" si="430"/>
        <v>9.2057443530733585E-2</v>
      </c>
      <c r="BY54">
        <f t="shared" ca="1" si="431"/>
        <v>4.1423797094052806E-2</v>
      </c>
      <c r="BZ54">
        <f t="shared" ca="1" si="432"/>
        <v>4.1423797094052806E-2</v>
      </c>
      <c r="CB54">
        <f t="shared" si="433"/>
        <v>2.0303261242028436</v>
      </c>
      <c r="CC54">
        <f t="shared" si="663"/>
        <v>0.6</v>
      </c>
      <c r="CD54">
        <f t="shared" si="435"/>
        <v>0.59166666666666279</v>
      </c>
      <c r="CE54">
        <f t="shared" si="436"/>
        <v>2.2137706678818163</v>
      </c>
      <c r="CF54">
        <f t="shared" si="437"/>
        <v>2.3972152115607903</v>
      </c>
      <c r="CG54">
        <f t="shared" si="285"/>
        <v>0.18344454367897334</v>
      </c>
      <c r="CH54" t="str">
        <f t="shared" si="286"/>
        <v>No Curl</v>
      </c>
      <c r="CI54">
        <f t="shared" si="438"/>
        <v>7.3645754205544831</v>
      </c>
      <c r="CJ54">
        <f t="shared" si="439"/>
        <v>0</v>
      </c>
      <c r="CK54">
        <f t="shared" si="287"/>
        <v>2.3744105566452727</v>
      </c>
      <c r="CL54">
        <f t="shared" si="440"/>
        <v>2.2138576470297453</v>
      </c>
      <c r="CM54">
        <f t="shared" si="441"/>
        <v>0</v>
      </c>
      <c r="CN54">
        <f t="shared" si="442"/>
        <v>9.4111223761173562E-2</v>
      </c>
      <c r="CO54">
        <f t="shared" ca="1" si="443"/>
        <v>5.1757483438986465E-2</v>
      </c>
      <c r="CP54">
        <f t="shared" ca="1" si="444"/>
        <v>5.1757483438986465E-2</v>
      </c>
      <c r="CR54">
        <f t="shared" si="445"/>
        <v>1.955136121041964</v>
      </c>
      <c r="CS54">
        <f t="shared" si="664"/>
        <v>0.63</v>
      </c>
      <c r="CT54">
        <f t="shared" si="447"/>
        <v>0.59444444444444045</v>
      </c>
      <c r="CU54">
        <f t="shared" si="448"/>
        <v>2.1917107312040791</v>
      </c>
      <c r="CV54">
        <f t="shared" si="449"/>
        <v>2.4282853413661942</v>
      </c>
      <c r="CW54">
        <f t="shared" si="291"/>
        <v>0.23657461016211512</v>
      </c>
      <c r="CX54" t="str">
        <f t="shared" si="292"/>
        <v>No Curl</v>
      </c>
      <c r="CY54">
        <f t="shared" si="450"/>
        <v>7.3016695529176454</v>
      </c>
      <c r="CZ54">
        <f t="shared" si="451"/>
        <v>0</v>
      </c>
      <c r="DA54">
        <f t="shared" si="293"/>
        <v>2.399507701385434</v>
      </c>
      <c r="DB54">
        <f t="shared" si="452"/>
        <v>2.8256260015367771</v>
      </c>
      <c r="DC54">
        <f t="shared" si="453"/>
        <v>0</v>
      </c>
      <c r="DD54">
        <f t="shared" si="454"/>
        <v>0.11258886144540121</v>
      </c>
      <c r="DE54">
        <f t="shared" ca="1" si="455"/>
        <v>6.6394721584304706E-2</v>
      </c>
      <c r="DF54">
        <f t="shared" ca="1" si="456"/>
        <v>6.6394721584304706E-2</v>
      </c>
      <c r="DH54">
        <f t="shared" si="457"/>
        <v>1.904871148486599</v>
      </c>
      <c r="DI54">
        <f t="shared" si="665"/>
        <v>0.63</v>
      </c>
      <c r="DJ54">
        <f t="shared" si="459"/>
        <v>0.59907407407406987</v>
      </c>
      <c r="DK54">
        <f t="shared" si="460"/>
        <v>2.1895558425276507</v>
      </c>
      <c r="DL54">
        <f t="shared" si="461"/>
        <v>2.4742405365687028</v>
      </c>
      <c r="DM54">
        <f t="shared" si="297"/>
        <v>0.2846846940410519</v>
      </c>
      <c r="DN54" t="str">
        <f t="shared" si="298"/>
        <v>No Curl</v>
      </c>
      <c r="DO54">
        <f t="shared" si="462"/>
        <v>7.3009692803913309</v>
      </c>
      <c r="DP54">
        <f t="shared" si="463"/>
        <v>0</v>
      </c>
      <c r="DQ54">
        <f t="shared" si="299"/>
        <v>2.4402550377829093</v>
      </c>
      <c r="DR54">
        <f t="shared" si="464"/>
        <v>3.344014297642615</v>
      </c>
      <c r="DS54">
        <f t="shared" si="465"/>
        <v>0</v>
      </c>
      <c r="DT54">
        <f t="shared" si="466"/>
        <v>0.12103673021486036</v>
      </c>
      <c r="DU54">
        <f t="shared" ca="1" si="467"/>
        <v>7.8030470909380589E-2</v>
      </c>
      <c r="DV54">
        <f t="shared" ca="1" si="468"/>
        <v>7.8030470909380589E-2</v>
      </c>
      <c r="DX54">
        <f t="shared" si="469"/>
        <v>1.8547940353791506</v>
      </c>
      <c r="DY54">
        <f t="shared" si="666"/>
        <v>0.63</v>
      </c>
      <c r="DZ54">
        <f t="shared" si="471"/>
        <v>0.63</v>
      </c>
      <c r="EA54">
        <f t="shared" si="472"/>
        <v>2.1881132186407255</v>
      </c>
      <c r="EB54">
        <f t="shared" si="473"/>
        <v>2.5214324019022989</v>
      </c>
      <c r="EC54">
        <f t="shared" si="303"/>
        <v>0.33331918326157417</v>
      </c>
      <c r="ED54" t="str">
        <f t="shared" si="304"/>
        <v>No Curl</v>
      </c>
      <c r="EE54">
        <f t="shared" si="474"/>
        <v>7.3001225003623853</v>
      </c>
      <c r="EF54">
        <f t="shared" si="475"/>
        <v>0</v>
      </c>
      <c r="EG54">
        <f t="shared" si="305"/>
        <v>2.4823769382657912</v>
      </c>
      <c r="EH54">
        <f t="shared" si="476"/>
        <v>3.8495681649893574</v>
      </c>
      <c r="EI54">
        <f t="shared" si="477"/>
        <v>0</v>
      </c>
      <c r="EJ54">
        <f t="shared" si="478"/>
        <v>0.12508591093051599</v>
      </c>
      <c r="EK54">
        <f t="shared" ca="1" si="479"/>
        <v>8.9412634343422906E-2</v>
      </c>
      <c r="EL54">
        <f t="shared" ca="1" si="480"/>
        <v>8.9412634343422906E-2</v>
      </c>
      <c r="EN54">
        <f t="shared" si="481"/>
        <v>1.8155186931070579</v>
      </c>
      <c r="EO54">
        <f t="shared" si="667"/>
        <v>0.63</v>
      </c>
      <c r="EP54">
        <f t="shared" si="483"/>
        <v>0.63</v>
      </c>
      <c r="EQ54">
        <f t="shared" si="484"/>
        <v>2.1975249972041264</v>
      </c>
      <c r="ER54">
        <f t="shared" si="485"/>
        <v>2.5795313013011953</v>
      </c>
      <c r="ES54">
        <f t="shared" si="309"/>
        <v>0.38200630409706871</v>
      </c>
      <c r="ET54" t="str">
        <f t="shared" si="310"/>
        <v>No Curl</v>
      </c>
      <c r="EU54">
        <f t="shared" si="486"/>
        <v>7.3300612459459797</v>
      </c>
      <c r="EV54">
        <f t="shared" si="487"/>
        <v>0</v>
      </c>
      <c r="EW54">
        <f t="shared" si="311"/>
        <v>2.5355565175940016</v>
      </c>
      <c r="EX54">
        <f t="shared" si="488"/>
        <v>4.3201762900976544</v>
      </c>
      <c r="EY54">
        <f t="shared" si="489"/>
        <v>0</v>
      </c>
      <c r="EZ54">
        <f t="shared" si="490"/>
        <v>0.13016259901342009</v>
      </c>
      <c r="FA54">
        <f t="shared" ca="1" si="491"/>
        <v>0.10013774092650386</v>
      </c>
      <c r="FB54">
        <f t="shared" ca="1" si="492"/>
        <v>0.10013774092650386</v>
      </c>
      <c r="FD54">
        <f t="shared" si="493"/>
        <v>1.767234598164894</v>
      </c>
      <c r="FE54">
        <f t="shared" si="668"/>
        <v>0.63</v>
      </c>
      <c r="FF54">
        <f t="shared" si="495"/>
        <v>0.63</v>
      </c>
      <c r="FG54">
        <f t="shared" si="496"/>
        <v>2.1966237463368947</v>
      </c>
      <c r="FH54">
        <f t="shared" si="497"/>
        <v>2.6260128945088979</v>
      </c>
      <c r="FI54">
        <f t="shared" si="315"/>
        <v>0.42938914817200191</v>
      </c>
      <c r="FJ54" t="str">
        <f t="shared" si="316"/>
        <v>No Curl</v>
      </c>
      <c r="FK54">
        <f t="shared" si="498"/>
        <v>7.3277627655218316</v>
      </c>
      <c r="FL54">
        <f t="shared" si="499"/>
        <v>0</v>
      </c>
      <c r="FM54">
        <f t="shared" si="317"/>
        <v>2.5774429827137406</v>
      </c>
      <c r="FN54">
        <f t="shared" si="500"/>
        <v>4.7781319697991842</v>
      </c>
      <c r="FO54">
        <f t="shared" si="501"/>
        <v>0</v>
      </c>
      <c r="FP54">
        <f t="shared" si="502"/>
        <v>0.13228481751500487</v>
      </c>
      <c r="FQ54">
        <f t="shared" ca="1" si="503"/>
        <v>0.11072824080454274</v>
      </c>
      <c r="FR54">
        <f t="shared" ca="1" si="504"/>
        <v>0.11072824080454274</v>
      </c>
      <c r="FT54">
        <f t="shared" si="505"/>
        <v>1.7267922548894832</v>
      </c>
      <c r="FU54">
        <f t="shared" si="669"/>
        <v>0.63</v>
      </c>
      <c r="FV54">
        <f t="shared" si="507"/>
        <v>0.63</v>
      </c>
      <c r="FW54">
        <f t="shared" si="508"/>
        <v>2.2045780218503972</v>
      </c>
      <c r="FX54">
        <f t="shared" si="509"/>
        <v>2.6823637888113105</v>
      </c>
      <c r="FY54">
        <f t="shared" si="321"/>
        <v>0.47778576696091368</v>
      </c>
      <c r="FZ54" t="str">
        <f t="shared" si="322"/>
        <v>No Curl</v>
      </c>
      <c r="GA54">
        <f t="shared" si="510"/>
        <v>7.3526274414311663</v>
      </c>
      <c r="GB54">
        <f t="shared" si="511"/>
        <v>0</v>
      </c>
      <c r="GC54">
        <f t="shared" si="323"/>
        <v>2.6292280851392085</v>
      </c>
      <c r="GD54">
        <f t="shared" si="512"/>
        <v>5.2131108687902472</v>
      </c>
      <c r="GE54">
        <f t="shared" si="513"/>
        <v>0</v>
      </c>
      <c r="GF54">
        <f t="shared" si="514"/>
        <v>0.13604348235785402</v>
      </c>
      <c r="GG54">
        <f t="shared" ca="1" si="515"/>
        <v>0.12110424640877701</v>
      </c>
      <c r="GH54">
        <f t="shared" ca="1" si="516"/>
        <v>0.12110424640877701</v>
      </c>
      <c r="GJ54">
        <f t="shared" si="517"/>
        <v>1.6953200281906589</v>
      </c>
      <c r="GK54">
        <f t="shared" si="670"/>
        <v>0.63</v>
      </c>
      <c r="GL54">
        <f t="shared" si="519"/>
        <v>0.63</v>
      </c>
      <c r="GM54">
        <f t="shared" si="520"/>
        <v>2.2228805476397859</v>
      </c>
      <c r="GN54">
        <f t="shared" si="521"/>
        <v>2.7504410670889134</v>
      </c>
      <c r="GO54">
        <f t="shared" si="327"/>
        <v>0.5275605194491273</v>
      </c>
      <c r="GP54" t="str">
        <f t="shared" si="328"/>
        <v>No Curl</v>
      </c>
      <c r="GQ54">
        <f t="shared" si="522"/>
        <v>7.4105837818012255</v>
      </c>
      <c r="GR54">
        <f t="shared" si="523"/>
        <v>0</v>
      </c>
      <c r="GS54">
        <f t="shared" si="329"/>
        <v>2.6927125671667564</v>
      </c>
      <c r="GT54">
        <f t="shared" si="524"/>
        <v>5.6217559520204379</v>
      </c>
      <c r="GU54">
        <f t="shared" si="525"/>
        <v>0</v>
      </c>
      <c r="GV54">
        <f t="shared" si="526"/>
        <v>0.13759635183322444</v>
      </c>
      <c r="GW54">
        <f t="shared" ca="1" si="527"/>
        <v>0.13008155163730284</v>
      </c>
      <c r="GX54">
        <f t="shared" ca="1" si="528"/>
        <v>0.13008155163730284</v>
      </c>
      <c r="GZ54">
        <f t="shared" si="529"/>
        <v>1.6566967991747668</v>
      </c>
      <c r="HA54">
        <f t="shared" si="671"/>
        <v>0.63</v>
      </c>
      <c r="HB54">
        <f t="shared" si="531"/>
        <v>0.63</v>
      </c>
      <c r="HC54">
        <f t="shared" si="532"/>
        <v>2.231524696566336</v>
      </c>
      <c r="HD54">
        <f t="shared" si="533"/>
        <v>2.8063525939579064</v>
      </c>
      <c r="HE54">
        <f t="shared" si="333"/>
        <v>0.57482789739156981</v>
      </c>
      <c r="HF54" t="str">
        <f t="shared" si="334"/>
        <v>No Curl</v>
      </c>
      <c r="HG54">
        <f t="shared" si="534"/>
        <v>7.4392102717829989</v>
      </c>
      <c r="HH54">
        <f t="shared" si="535"/>
        <v>0</v>
      </c>
      <c r="HI54">
        <f t="shared" si="335"/>
        <v>2.7444316396361823</v>
      </c>
      <c r="HJ54">
        <f t="shared" si="536"/>
        <v>6.0113930951386134</v>
      </c>
      <c r="HK54">
        <f t="shared" si="537"/>
        <v>0</v>
      </c>
      <c r="HL54">
        <f t="shared" si="538"/>
        <v>0.14359801582590481</v>
      </c>
      <c r="HM54">
        <f t="shared" ca="1" si="539"/>
        <v>0.14056005755111234</v>
      </c>
      <c r="HN54">
        <f t="shared" ca="1" si="540"/>
        <v>0.14056005755111234</v>
      </c>
      <c r="HP54">
        <f t="shared" si="541"/>
        <v>1.6178142972568184</v>
      </c>
      <c r="HQ54">
        <f t="shared" si="672"/>
        <v>0.63</v>
      </c>
      <c r="HR54">
        <f t="shared" si="543"/>
        <v>0.63</v>
      </c>
      <c r="HS54">
        <f t="shared" si="544"/>
        <v>2.2405136297037975</v>
      </c>
      <c r="HT54">
        <f t="shared" si="545"/>
        <v>2.8632129621507767</v>
      </c>
      <c r="HU54">
        <f t="shared" si="339"/>
        <v>0.62269933244697917</v>
      </c>
      <c r="HV54" t="str">
        <f t="shared" si="340"/>
        <v>No Curl</v>
      </c>
      <c r="HW54">
        <f t="shared" si="546"/>
        <v>7.469012920384948</v>
      </c>
      <c r="HX54">
        <f t="shared" si="547"/>
        <v>0</v>
      </c>
      <c r="HY54">
        <f t="shared" si="341"/>
        <v>2.7971690639111362</v>
      </c>
      <c r="HZ54">
        <f t="shared" si="548"/>
        <v>6.3907704151102109</v>
      </c>
      <c r="IA54">
        <f t="shared" si="549"/>
        <v>0</v>
      </c>
      <c r="IB54">
        <f t="shared" si="550"/>
        <v>0.14403309355715971</v>
      </c>
      <c r="IC54">
        <f t="shared" ca="1" si="551"/>
        <v>0.14936381567878337</v>
      </c>
      <c r="ID54">
        <f t="shared" ca="1" si="552"/>
        <v>0.14936381567878337</v>
      </c>
      <c r="IF54">
        <f t="shared" si="553"/>
        <v>1.5778375637335798</v>
      </c>
      <c r="IG54">
        <f t="shared" si="673"/>
        <v>0.65999999999999992</v>
      </c>
      <c r="IH54">
        <f t="shared" si="555"/>
        <v>0.63</v>
      </c>
      <c r="II54">
        <f t="shared" si="556"/>
        <v>2.2486874427370589</v>
      </c>
      <c r="IJ54">
        <f t="shared" si="557"/>
        <v>2.9195373217405378</v>
      </c>
      <c r="IK54">
        <f t="shared" si="345"/>
        <v>0.67084987900347903</v>
      </c>
      <c r="IL54" t="str">
        <f t="shared" si="346"/>
        <v>No Curl</v>
      </c>
      <c r="IM54">
        <f t="shared" si="558"/>
        <v>7.4991133815523829</v>
      </c>
      <c r="IN54">
        <f t="shared" si="559"/>
        <v>0</v>
      </c>
      <c r="IO54">
        <f t="shared" si="347"/>
        <v>2.8494715865516413</v>
      </c>
      <c r="IP54">
        <f t="shared" si="560"/>
        <v>6.7602346942328637</v>
      </c>
      <c r="IQ54">
        <f t="shared" si="561"/>
        <v>0</v>
      </c>
      <c r="IR54">
        <f t="shared" si="562"/>
        <v>0.14427323950591228</v>
      </c>
      <c r="IS54">
        <f t="shared" ca="1" si="563"/>
        <v>0.15786270200366787</v>
      </c>
      <c r="IT54">
        <f t="shared" ca="1" si="564"/>
        <v>0.15786270200366787</v>
      </c>
      <c r="IV54">
        <f t="shared" si="565"/>
        <v>1.4038129602820837</v>
      </c>
      <c r="IW54">
        <f t="shared" si="674"/>
        <v>0.69023999999999996</v>
      </c>
      <c r="IX54">
        <f t="shared" si="567"/>
        <v>0.65999999999999992</v>
      </c>
      <c r="IY54">
        <f t="shared" si="568"/>
        <v>2.3189266456387689</v>
      </c>
      <c r="IZ54">
        <f t="shared" si="569"/>
        <v>3.2340403309954522</v>
      </c>
      <c r="JA54">
        <f t="shared" si="351"/>
        <v>0.91511368535668425</v>
      </c>
      <c r="JB54" t="str">
        <f t="shared" si="352"/>
        <v>No Curl</v>
      </c>
      <c r="JC54">
        <f t="shared" si="570"/>
        <v>7.7309737376140166</v>
      </c>
      <c r="JD54">
        <f t="shared" si="571"/>
        <v>0</v>
      </c>
      <c r="JE54">
        <f t="shared" si="353"/>
        <v>3.1449017211924604</v>
      </c>
      <c r="JF54">
        <f t="shared" si="572"/>
        <v>8.3657487798688894</v>
      </c>
      <c r="JG54">
        <f t="shared" si="573"/>
        <v>0</v>
      </c>
      <c r="JH54">
        <f t="shared" si="574"/>
        <v>0.15272901342547773</v>
      </c>
      <c r="JI54">
        <f t="shared" ca="1" si="575"/>
        <v>0.19871133042764905</v>
      </c>
      <c r="JJ54">
        <f t="shared" ca="1" si="576"/>
        <v>0.19871133042764905</v>
      </c>
      <c r="JL54">
        <f t="shared" si="577"/>
        <v>1.0185884320642633</v>
      </c>
      <c r="JM54">
        <f t="shared" si="675"/>
        <v>1.2354599999999998</v>
      </c>
      <c r="JN54">
        <f t="shared" si="579"/>
        <v>0.69</v>
      </c>
      <c r="JO54">
        <f t="shared" si="580"/>
        <v>2.4388215230112813</v>
      </c>
      <c r="JP54">
        <f t="shared" si="581"/>
        <v>3.8590546139582993</v>
      </c>
      <c r="JQ54">
        <f t="shared" si="357"/>
        <v>1.420233090947018</v>
      </c>
      <c r="JR54" t="str">
        <f t="shared" si="358"/>
        <v>No Curl</v>
      </c>
      <c r="JS54">
        <f t="shared" si="582"/>
        <v>8.2566597459058197</v>
      </c>
      <c r="JT54">
        <f t="shared" si="583"/>
        <v>0</v>
      </c>
      <c r="JU54">
        <f t="shared" si="359"/>
        <v>3.7368714491436457</v>
      </c>
      <c r="JV54">
        <f t="shared" si="584"/>
        <v>10.954517228068072</v>
      </c>
      <c r="JW54">
        <f t="shared" si="585"/>
        <v>0</v>
      </c>
      <c r="JX54">
        <f t="shared" si="586"/>
        <v>0.15766985604516831</v>
      </c>
      <c r="JY54">
        <f t="shared" ca="1" si="587"/>
        <v>0.26475236359267007</v>
      </c>
      <c r="JZ54">
        <f t="shared" ca="1" si="588"/>
        <v>0.26475236359267007</v>
      </c>
      <c r="KB54">
        <f t="shared" si="589"/>
        <v>0.56573535809028119</v>
      </c>
      <c r="KC54">
        <f t="shared" si="676"/>
        <v>1.6377600000000001</v>
      </c>
      <c r="KD54">
        <f t="shared" si="591"/>
        <v>0.72</v>
      </c>
      <c r="KE54">
        <f t="shared" si="592"/>
        <v>2.505092118021206</v>
      </c>
      <c r="KF54">
        <f t="shared" si="593"/>
        <v>4.4444488779521309</v>
      </c>
      <c r="KG54">
        <f t="shared" si="363"/>
        <v>1.9393567599309249</v>
      </c>
      <c r="KH54" t="str">
        <f t="shared" si="364"/>
        <v>No Curl</v>
      </c>
      <c r="KI54">
        <f t="shared" si="594"/>
        <v>8.603956401881419</v>
      </c>
      <c r="KJ54">
        <f t="shared" si="595"/>
        <v>0</v>
      </c>
      <c r="KK54">
        <f t="shared" si="365"/>
        <v>4.2955042800756909</v>
      </c>
      <c r="KL54">
        <f t="shared" si="596"/>
        <v>13.046550579252797</v>
      </c>
      <c r="KM54">
        <f t="shared" si="597"/>
        <v>0</v>
      </c>
      <c r="KN54">
        <f t="shared" si="598"/>
        <v>0.16312246297593358</v>
      </c>
      <c r="KO54">
        <f t="shared" ca="1" si="599"/>
        <v>0.32132484822036089</v>
      </c>
      <c r="KP54">
        <f t="shared" ca="1" si="600"/>
        <v>0.32132484822036089</v>
      </c>
      <c r="KR54">
        <f t="shared" si="601"/>
        <v>9.7438815258446373E-2</v>
      </c>
      <c r="KS54">
        <f t="shared" si="677"/>
        <v>1.7985</v>
      </c>
      <c r="KT54">
        <f t="shared" si="603"/>
        <v>0.77999999999999992</v>
      </c>
      <c r="KU54">
        <f t="shared" si="604"/>
        <v>2.5421566364460326</v>
      </c>
      <c r="KV54">
        <f t="shared" si="605"/>
        <v>4.9868744576336184</v>
      </c>
      <c r="KW54">
        <f t="shared" si="369"/>
        <v>2.4447178211875862</v>
      </c>
      <c r="KX54" t="str">
        <f t="shared" si="370"/>
        <v>No Curl</v>
      </c>
      <c r="KY54">
        <f t="shared" si="606"/>
        <v>8.7833833585738716</v>
      </c>
      <c r="KZ54">
        <f t="shared" si="607"/>
        <v>0</v>
      </c>
      <c r="LA54">
        <f t="shared" si="371"/>
        <v>4.8170168474026651</v>
      </c>
      <c r="LB54">
        <f t="shared" si="608"/>
        <v>14.700032173356535</v>
      </c>
      <c r="LC54">
        <f t="shared" si="609"/>
        <v>0</v>
      </c>
      <c r="LD54">
        <f t="shared" si="610"/>
        <v>0.16611244001677558</v>
      </c>
      <c r="LE54">
        <f t="shared" ca="1" si="611"/>
        <v>0.36517754073762754</v>
      </c>
      <c r="LF54">
        <f t="shared" ca="1" si="612"/>
        <v>0.36517754073762754</v>
      </c>
      <c r="LH54">
        <f t="shared" si="613"/>
        <v>-0.40881489666915916</v>
      </c>
      <c r="LI54">
        <f t="shared" si="678"/>
        <v>1.72224</v>
      </c>
      <c r="LJ54">
        <f t="shared" si="615"/>
        <v>0.80999999999999994</v>
      </c>
      <c r="LK54">
        <f t="shared" si="616"/>
        <v>2.5317651849196237</v>
      </c>
      <c r="LL54">
        <f t="shared" si="617"/>
        <v>5.4723452665084071</v>
      </c>
      <c r="LM54">
        <f t="shared" si="375"/>
        <v>2.940580081588783</v>
      </c>
      <c r="LN54" t="str">
        <f t="shared" si="376"/>
        <v>No Curl</v>
      </c>
      <c r="LO54">
        <f t="shared" si="618"/>
        <v>8.7369106867114059</v>
      </c>
      <c r="LP54">
        <f t="shared" si="619"/>
        <v>0</v>
      </c>
      <c r="LQ54">
        <f t="shared" si="377"/>
        <v>5.2869385237191135</v>
      </c>
      <c r="LR54">
        <f t="shared" si="620"/>
        <v>16.146754124357084</v>
      </c>
      <c r="LS54">
        <f t="shared" si="621"/>
        <v>0</v>
      </c>
      <c r="LT54">
        <f t="shared" si="622"/>
        <v>0.164992461872078</v>
      </c>
      <c r="LU54">
        <f t="shared" ca="1" si="623"/>
        <v>0.39870491003670006</v>
      </c>
      <c r="LV54">
        <f t="shared" ca="1" si="624"/>
        <v>0.39870491003670006</v>
      </c>
      <c r="LX54">
        <f t="shared" si="625"/>
        <v>-0.91597774609387383</v>
      </c>
      <c r="LY54">
        <f t="shared" si="679"/>
        <v>1.3458600000000001</v>
      </c>
      <c r="LZ54">
        <f t="shared" si="627"/>
        <v>0.80999999999999994</v>
      </c>
      <c r="MA54">
        <f t="shared" si="628"/>
        <v>2.4867850016833186</v>
      </c>
      <c r="MB54">
        <f t="shared" si="629"/>
        <v>5.8895477494605135</v>
      </c>
      <c r="MC54">
        <f t="shared" si="381"/>
        <v>3.4027627477771936</v>
      </c>
      <c r="MD54" t="str">
        <f t="shared" si="382"/>
        <v>No Curl</v>
      </c>
      <c r="ME54">
        <f t="shared" si="630"/>
        <v>8.4845805719186878</v>
      </c>
      <c r="MF54">
        <f t="shared" si="631"/>
        <v>0</v>
      </c>
      <c r="MG54">
        <f t="shared" si="383"/>
        <v>5.6938039019445963</v>
      </c>
      <c r="MH54">
        <f t="shared" si="632"/>
        <v>17.38630990665321</v>
      </c>
      <c r="MI54">
        <f t="shared" si="633"/>
        <v>0</v>
      </c>
      <c r="MJ54">
        <f t="shared" si="634"/>
        <v>0.16321480536741453</v>
      </c>
      <c r="MK54">
        <f t="shared" ca="1" si="635"/>
        <v>0.42310504885765993</v>
      </c>
      <c r="ML54">
        <f t="shared" ca="1" si="636"/>
        <v>0.42310504885765993</v>
      </c>
      <c r="MN54">
        <f t="shared" si="637"/>
        <v>-1.4562223382851234</v>
      </c>
      <c r="MO54">
        <f t="shared" si="680"/>
        <v>0.65999999999999992</v>
      </c>
      <c r="MP54">
        <f t="shared" si="639"/>
        <v>0.84</v>
      </c>
      <c r="MQ54">
        <f t="shared" si="640"/>
        <v>2.3500134032559088</v>
      </c>
      <c r="MR54">
        <f t="shared" si="641"/>
        <v>6.1562491447969432</v>
      </c>
      <c r="MS54">
        <f t="shared" si="387"/>
        <v>3.8062357415410331</v>
      </c>
      <c r="MT54" t="str">
        <f t="shared" si="388"/>
        <v>No Curl</v>
      </c>
      <c r="MU54">
        <f t="shared" si="642"/>
        <v>7.8881516206163411</v>
      </c>
      <c r="MV54">
        <f t="shared" si="643"/>
        <v>0</v>
      </c>
      <c r="MW54">
        <f t="shared" si="389"/>
        <v>5.9584122926524046</v>
      </c>
      <c r="MX54">
        <f t="shared" si="644"/>
        <v>18.626653307038044</v>
      </c>
      <c r="MY54">
        <f t="shared" si="645"/>
        <v>0</v>
      </c>
      <c r="MZ54">
        <f t="shared" si="646"/>
        <v>0.15887323783125312</v>
      </c>
      <c r="NA54">
        <f t="shared" ca="1" si="647"/>
        <v>0.43995665860962407</v>
      </c>
      <c r="NB54">
        <f t="shared" ca="1" si="648"/>
        <v>0.43995665860962407</v>
      </c>
    </row>
    <row r="55" spans="1:366" x14ac:dyDescent="0.25">
      <c r="A55">
        <v>-2.6</v>
      </c>
      <c r="B55">
        <f t="shared" si="6"/>
        <v>0.01</v>
      </c>
      <c r="C55">
        <f>(Overview!C3*10/C$13)*$B55</f>
        <v>0.6</v>
      </c>
      <c r="D55">
        <f t="shared" si="7"/>
        <v>0.6</v>
      </c>
      <c r="E55">
        <f t="shared" si="8"/>
        <v>1</v>
      </c>
      <c r="F55">
        <f t="shared" si="9"/>
        <v>0.01</v>
      </c>
      <c r="H55">
        <v>32</v>
      </c>
      <c r="I55">
        <v>3.2</v>
      </c>
      <c r="J55">
        <f t="shared" si="390"/>
        <v>1.9863333333333293</v>
      </c>
      <c r="K55">
        <f t="shared" si="391"/>
        <v>0.63</v>
      </c>
      <c r="L55">
        <f t="shared" si="392"/>
        <v>0.99648829431438135</v>
      </c>
      <c r="M55" t="str">
        <f t="shared" si="262"/>
        <v>No Curl</v>
      </c>
      <c r="N55">
        <f t="shared" si="649"/>
        <v>6.6986499999999927</v>
      </c>
      <c r="P55">
        <f t="shared" si="650"/>
        <v>2.1365959887911314</v>
      </c>
      <c r="Q55">
        <f t="shared" si="651"/>
        <v>0.6</v>
      </c>
      <c r="R55">
        <f t="shared" si="652"/>
        <v>0.57407407407407096</v>
      </c>
      <c r="S55">
        <f t="shared" si="653"/>
        <v>2.1731909445444635</v>
      </c>
      <c r="T55">
        <f t="shared" si="654"/>
        <v>2.2097859002977978</v>
      </c>
      <c r="U55">
        <f t="shared" si="393"/>
        <v>3.6594955753333158E-2</v>
      </c>
      <c r="V55" t="str">
        <f t="shared" si="655"/>
        <v>Weak initial curl</v>
      </c>
      <c r="W55">
        <f t="shared" si="394"/>
        <v>7.4727804831248461</v>
      </c>
      <c r="X55">
        <f t="shared" si="656"/>
        <v>1.5919748794565659E-3</v>
      </c>
      <c r="Y55">
        <f t="shared" si="263"/>
        <v>2.2049590264400405</v>
      </c>
      <c r="Z55">
        <f t="shared" si="657"/>
        <v>0.47546474924949855</v>
      </c>
      <c r="AA55">
        <f t="shared" si="658"/>
        <v>4.4104506977486155E-4</v>
      </c>
      <c r="AB55">
        <f t="shared" si="395"/>
        <v>5.6113466377090769E-2</v>
      </c>
      <c r="AC55">
        <f t="shared" ca="1" si="396"/>
        <v>8.6838777446106036E-3</v>
      </c>
      <c r="AD55">
        <f t="shared" ca="1" si="659"/>
        <v>9.1249228143854659E-3</v>
      </c>
      <c r="AF55">
        <f t="shared" si="397"/>
        <v>2.1082749373320171</v>
      </c>
      <c r="AG55">
        <f t="shared" si="660"/>
        <v>0.6</v>
      </c>
      <c r="AH55">
        <f t="shared" si="399"/>
        <v>0.5777777777777745</v>
      </c>
      <c r="AI55">
        <f t="shared" si="400"/>
        <v>2.1803906775253075</v>
      </c>
      <c r="AJ55">
        <f t="shared" si="401"/>
        <v>2.2525064177185992</v>
      </c>
      <c r="AK55">
        <f t="shared" si="267"/>
        <v>7.2115740193291034E-2</v>
      </c>
      <c r="AL55" t="str">
        <f t="shared" si="268"/>
        <v>Weak initial curl</v>
      </c>
      <c r="AM55">
        <f t="shared" si="402"/>
        <v>7.4989535893691492</v>
      </c>
      <c r="AN55">
        <f t="shared" si="403"/>
        <v>1.8203238099740024E-4</v>
      </c>
      <c r="AO55">
        <f t="shared" si="269"/>
        <v>2.2431345702360659</v>
      </c>
      <c r="AP55">
        <f t="shared" si="404"/>
        <v>0.92105609092004381</v>
      </c>
      <c r="AQ55">
        <f t="shared" si="405"/>
        <v>-1.7792146537899815E-3</v>
      </c>
      <c r="AR55">
        <f t="shared" si="406"/>
        <v>7.9058029211938163E-2</v>
      </c>
      <c r="AS55">
        <f t="shared" ca="1" si="407"/>
        <v>2.0804110965839621E-2</v>
      </c>
      <c r="AT55">
        <f t="shared" ca="1" si="408"/>
        <v>1.9024896312049639E-2</v>
      </c>
      <c r="AV55">
        <f t="shared" si="409"/>
        <v>2.0799494545454622</v>
      </c>
      <c r="AW55">
        <f t="shared" si="661"/>
        <v>0.6</v>
      </c>
      <c r="AX55">
        <f t="shared" si="411"/>
        <v>0.58240740740740393</v>
      </c>
      <c r="AY55">
        <f t="shared" si="412"/>
        <v>2.1880716444462109</v>
      </c>
      <c r="AZ55">
        <f t="shared" si="413"/>
        <v>2.2961938343469601</v>
      </c>
      <c r="BA55">
        <f t="shared" si="273"/>
        <v>0.10812218990074896</v>
      </c>
      <c r="BB55" t="str">
        <f t="shared" si="274"/>
        <v>Weak initial curl</v>
      </c>
      <c r="BC55">
        <f t="shared" si="414"/>
        <v>7.5271512516550096</v>
      </c>
      <c r="BD55">
        <f t="shared" si="415"/>
        <v>1.6737309850114638E-4</v>
      </c>
      <c r="BE55">
        <f t="shared" si="275"/>
        <v>2.2823485594177013</v>
      </c>
      <c r="BF55">
        <f t="shared" si="416"/>
        <v>1.3572695893270292</v>
      </c>
      <c r="BG55">
        <f t="shared" si="417"/>
        <v>-8.4386198750926187E-4</v>
      </c>
      <c r="BH55">
        <f t="shared" si="418"/>
        <v>8.8520343608225013E-2</v>
      </c>
      <c r="BI55">
        <f t="shared" ca="1" si="419"/>
        <v>3.2101142876630837E-2</v>
      </c>
      <c r="BJ55">
        <f t="shared" ca="1" si="420"/>
        <v>3.1257280889121573E-2</v>
      </c>
      <c r="BL55">
        <f t="shared" si="421"/>
        <v>2.0526557598198574</v>
      </c>
      <c r="BM55">
        <f t="shared" si="662"/>
        <v>0.6</v>
      </c>
      <c r="BN55">
        <f t="shared" si="423"/>
        <v>0.58611111111110747</v>
      </c>
      <c r="BO55">
        <f t="shared" si="424"/>
        <v>2.1957270479435773</v>
      </c>
      <c r="BP55">
        <f t="shared" si="425"/>
        <v>2.3387983360672955</v>
      </c>
      <c r="BQ55">
        <f t="shared" si="279"/>
        <v>0.14307128812371905</v>
      </c>
      <c r="BR55" t="str">
        <f t="shared" si="280"/>
        <v>No Curl</v>
      </c>
      <c r="BS55">
        <f t="shared" si="426"/>
        <v>7.555796809460956</v>
      </c>
      <c r="BT55">
        <f t="shared" si="427"/>
        <v>0</v>
      </c>
      <c r="BU55">
        <f t="shared" si="281"/>
        <v>2.3207332083918386</v>
      </c>
      <c r="BV55">
        <f t="shared" si="428"/>
        <v>1.7663985751125053</v>
      </c>
      <c r="BW55">
        <f t="shared" si="429"/>
        <v>0</v>
      </c>
      <c r="BX55">
        <f t="shared" si="430"/>
        <v>9.5027038483337878E-2</v>
      </c>
      <c r="BY55">
        <f t="shared" ca="1" si="431"/>
        <v>4.2760048613215793E-2</v>
      </c>
      <c r="BZ55">
        <f t="shared" ca="1" si="432"/>
        <v>4.2760048613215793E-2</v>
      </c>
      <c r="CB55">
        <f t="shared" si="433"/>
        <v>2.0212581146966464</v>
      </c>
      <c r="CC55">
        <f t="shared" si="663"/>
        <v>0.6</v>
      </c>
      <c r="CD55">
        <f t="shared" si="435"/>
        <v>0.5907407407407369</v>
      </c>
      <c r="CE55">
        <f t="shared" si="436"/>
        <v>2.2038833432684983</v>
      </c>
      <c r="CF55">
        <f t="shared" si="437"/>
        <v>2.3865085718403516</v>
      </c>
      <c r="CG55">
        <f t="shared" si="285"/>
        <v>0.18262522857185259</v>
      </c>
      <c r="CH55" t="str">
        <f t="shared" si="286"/>
        <v>No Curl</v>
      </c>
      <c r="CI55">
        <f t="shared" si="438"/>
        <v>7.5859524873426647</v>
      </c>
      <c r="CJ55">
        <f t="shared" si="439"/>
        <v>0</v>
      </c>
      <c r="CK55">
        <f t="shared" si="287"/>
        <v>2.3638057689500309</v>
      </c>
      <c r="CL55">
        <f t="shared" si="440"/>
        <v>2.213857647029744</v>
      </c>
      <c r="CM55">
        <f t="shared" si="441"/>
        <v>0</v>
      </c>
      <c r="CN55">
        <f t="shared" si="442"/>
        <v>9.7147069688953355E-2</v>
      </c>
      <c r="CO55">
        <f t="shared" ca="1" si="443"/>
        <v>5.3427079678953771E-2</v>
      </c>
      <c r="CP55">
        <f t="shared" ca="1" si="444"/>
        <v>5.3427079678953771E-2</v>
      </c>
      <c r="CR55">
        <f t="shared" si="445"/>
        <v>1.9461453897126844</v>
      </c>
      <c r="CS55">
        <f t="shared" si="664"/>
        <v>0.63</v>
      </c>
      <c r="CT55">
        <f t="shared" si="447"/>
        <v>0.59351851851851456</v>
      </c>
      <c r="CU55">
        <f t="shared" si="448"/>
        <v>2.1816321069468314</v>
      </c>
      <c r="CV55">
        <f t="shared" si="449"/>
        <v>2.4171188241809785</v>
      </c>
      <c r="CW55">
        <f t="shared" si="291"/>
        <v>0.23548671723414705</v>
      </c>
      <c r="CX55" t="str">
        <f t="shared" si="292"/>
        <v>No Curl</v>
      </c>
      <c r="CY55">
        <f t="shared" si="450"/>
        <v>7.5208406260380531</v>
      </c>
      <c r="CZ55">
        <f t="shared" si="451"/>
        <v>0</v>
      </c>
      <c r="DA55">
        <f t="shared" si="293"/>
        <v>2.3884735187351764</v>
      </c>
      <c r="DB55">
        <f t="shared" si="452"/>
        <v>2.8256260015367785</v>
      </c>
      <c r="DC55">
        <f t="shared" si="453"/>
        <v>0</v>
      </c>
      <c r="DD55">
        <f t="shared" si="454"/>
        <v>0.11622076020170449</v>
      </c>
      <c r="DE55">
        <f t="shared" ca="1" si="455"/>
        <v>6.8536486796701643E-2</v>
      </c>
      <c r="DF55">
        <f t="shared" ca="1" si="456"/>
        <v>6.8536486796701643E-2</v>
      </c>
      <c r="DH55">
        <f t="shared" si="457"/>
        <v>1.896072839458858</v>
      </c>
      <c r="DI55">
        <f t="shared" si="665"/>
        <v>0.63</v>
      </c>
      <c r="DJ55">
        <f t="shared" si="459"/>
        <v>0.5972222222222181</v>
      </c>
      <c r="DK55">
        <f t="shared" si="460"/>
        <v>2.1794426183595177</v>
      </c>
      <c r="DL55">
        <f t="shared" si="461"/>
        <v>2.4628123972601776</v>
      </c>
      <c r="DM55">
        <f t="shared" si="297"/>
        <v>0.28336977890065984</v>
      </c>
      <c r="DN55" t="str">
        <f t="shared" si="298"/>
        <v>No Curl</v>
      </c>
      <c r="DO55">
        <f t="shared" si="462"/>
        <v>7.5199248646440964</v>
      </c>
      <c r="DP55">
        <f t="shared" si="463"/>
        <v>0</v>
      </c>
      <c r="DQ55">
        <f t="shared" si="299"/>
        <v>2.42898387230488</v>
      </c>
      <c r="DR55">
        <f t="shared" si="464"/>
        <v>3.344014297642615</v>
      </c>
      <c r="DS55">
        <f t="shared" si="465"/>
        <v>0</v>
      </c>
      <c r="DT55">
        <f t="shared" si="466"/>
        <v>0.12494114086695263</v>
      </c>
      <c r="DU55">
        <f t="shared" ca="1" si="467"/>
        <v>8.0547582874199317E-2</v>
      </c>
      <c r="DV55">
        <f t="shared" ca="1" si="468"/>
        <v>8.0547582874199317E-2</v>
      </c>
      <c r="DX55">
        <f t="shared" si="469"/>
        <v>1.8459202644787789</v>
      </c>
      <c r="DY55">
        <f t="shared" si="666"/>
        <v>0.63</v>
      </c>
      <c r="DZ55">
        <f t="shared" si="471"/>
        <v>0.63</v>
      </c>
      <c r="EA55">
        <f t="shared" si="472"/>
        <v>2.177644770373194</v>
      </c>
      <c r="EB55">
        <f t="shared" si="473"/>
        <v>2.5093692762676074</v>
      </c>
      <c r="EC55">
        <f t="shared" si="303"/>
        <v>0.33172450589441427</v>
      </c>
      <c r="ED55" t="str">
        <f t="shared" si="304"/>
        <v>No Curl</v>
      </c>
      <c r="EE55">
        <f t="shared" si="474"/>
        <v>7.5189338222264581</v>
      </c>
      <c r="EF55">
        <f t="shared" si="475"/>
        <v>0</v>
      </c>
      <c r="EG55">
        <f t="shared" si="305"/>
        <v>2.4705006631547204</v>
      </c>
      <c r="EH55">
        <f t="shared" si="476"/>
        <v>3.8495681649893565</v>
      </c>
      <c r="EI55">
        <f t="shared" si="477"/>
        <v>0</v>
      </c>
      <c r="EJ55">
        <f t="shared" si="478"/>
        <v>0.12912094031537133</v>
      </c>
      <c r="EK55">
        <f t="shared" ca="1" si="479"/>
        <v>9.2296912870630091E-2</v>
      </c>
      <c r="EL55">
        <f t="shared" ca="1" si="480"/>
        <v>9.2296912870630091E-2</v>
      </c>
      <c r="EN55">
        <f t="shared" si="481"/>
        <v>1.8068767754797235</v>
      </c>
      <c r="EO55">
        <f t="shared" si="667"/>
        <v>0.63</v>
      </c>
      <c r="EP55">
        <f t="shared" si="483"/>
        <v>0.63</v>
      </c>
      <c r="EQ55">
        <f t="shared" si="484"/>
        <v>2.1870647193331529</v>
      </c>
      <c r="ER55">
        <f t="shared" si="485"/>
        <v>2.5672526631865829</v>
      </c>
      <c r="ES55">
        <f t="shared" si="309"/>
        <v>0.38018794385342969</v>
      </c>
      <c r="ET55" t="str">
        <f t="shared" si="310"/>
        <v>No Curl</v>
      </c>
      <c r="EU55">
        <f t="shared" si="486"/>
        <v>7.5498137456663921</v>
      </c>
      <c r="EV55">
        <f t="shared" si="487"/>
        <v>0</v>
      </c>
      <c r="EW55">
        <f t="shared" si="311"/>
        <v>2.5234872006281717</v>
      </c>
      <c r="EX55">
        <f t="shared" si="488"/>
        <v>4.3201762900976544</v>
      </c>
      <c r="EY55">
        <f t="shared" si="489"/>
        <v>0</v>
      </c>
      <c r="EZ55">
        <f t="shared" si="490"/>
        <v>0.13436139252998203</v>
      </c>
      <c r="FA55">
        <f t="shared" ca="1" si="491"/>
        <v>0.10336799063381044</v>
      </c>
      <c r="FB55">
        <f t="shared" ca="1" si="492"/>
        <v>0.10336799063381044</v>
      </c>
      <c r="FD55">
        <f t="shared" si="493"/>
        <v>1.7588261805081689</v>
      </c>
      <c r="FE55">
        <f t="shared" si="668"/>
        <v>0.63</v>
      </c>
      <c r="FF55">
        <f t="shared" si="495"/>
        <v>0.63</v>
      </c>
      <c r="FG55">
        <f t="shared" si="496"/>
        <v>2.1861723156592356</v>
      </c>
      <c r="FH55">
        <f t="shared" si="497"/>
        <v>2.6135184508103046</v>
      </c>
      <c r="FI55">
        <f t="shared" si="315"/>
        <v>0.4273461351510679</v>
      </c>
      <c r="FJ55" t="str">
        <f t="shared" si="316"/>
        <v>No Curl</v>
      </c>
      <c r="FK55">
        <f t="shared" si="498"/>
        <v>7.5474251401555215</v>
      </c>
      <c r="FL55">
        <f t="shared" si="499"/>
        <v>0</v>
      </c>
      <c r="FM55">
        <f t="shared" si="317"/>
        <v>2.5651796323314215</v>
      </c>
      <c r="FN55">
        <f t="shared" si="500"/>
        <v>4.7781319697991833</v>
      </c>
      <c r="FO55">
        <f t="shared" si="501"/>
        <v>0</v>
      </c>
      <c r="FP55">
        <f t="shared" si="502"/>
        <v>0.13655206969290826</v>
      </c>
      <c r="FQ55">
        <f t="shared" ca="1" si="503"/>
        <v>0.11430011954017316</v>
      </c>
      <c r="FR55">
        <f t="shared" ca="1" si="504"/>
        <v>0.11430011954017316</v>
      </c>
      <c r="FT55">
        <f t="shared" si="505"/>
        <v>1.7186131257020465</v>
      </c>
      <c r="FU55">
        <f t="shared" si="669"/>
        <v>0.63</v>
      </c>
      <c r="FV55">
        <f t="shared" si="507"/>
        <v>0.63</v>
      </c>
      <c r="FW55">
        <f t="shared" si="508"/>
        <v>2.1941358112176816</v>
      </c>
      <c r="FX55">
        <f t="shared" si="509"/>
        <v>2.6696584967333159</v>
      </c>
      <c r="FY55">
        <f t="shared" si="321"/>
        <v>0.4755226855156347</v>
      </c>
      <c r="FZ55" t="str">
        <f t="shared" si="322"/>
        <v>No Curl</v>
      </c>
      <c r="GA55">
        <f t="shared" si="510"/>
        <v>7.5730852436162062</v>
      </c>
      <c r="GB55">
        <f t="shared" si="511"/>
        <v>0</v>
      </c>
      <c r="GC55">
        <f t="shared" si="323"/>
        <v>2.616774475788866</v>
      </c>
      <c r="GD55">
        <f t="shared" si="512"/>
        <v>5.2131108687902472</v>
      </c>
      <c r="GE55">
        <f t="shared" si="513"/>
        <v>0</v>
      </c>
      <c r="GF55">
        <f t="shared" si="514"/>
        <v>0.14043198178875255</v>
      </c>
      <c r="GG55">
        <f t="shared" ca="1" si="515"/>
        <v>0.12501083500260854</v>
      </c>
      <c r="GH55">
        <f t="shared" ca="1" si="516"/>
        <v>0.12501083500260854</v>
      </c>
      <c r="GJ55">
        <f t="shared" si="517"/>
        <v>1.687363245035935</v>
      </c>
      <c r="GK55">
        <f t="shared" si="670"/>
        <v>0.63</v>
      </c>
      <c r="GL55">
        <f t="shared" si="519"/>
        <v>0.63</v>
      </c>
      <c r="GM55">
        <f t="shared" si="520"/>
        <v>2.2124477218592165</v>
      </c>
      <c r="GN55">
        <f t="shared" si="521"/>
        <v>2.7375321986824983</v>
      </c>
      <c r="GO55">
        <f t="shared" si="327"/>
        <v>0.52508447682328163</v>
      </c>
      <c r="GP55" t="str">
        <f t="shared" si="328"/>
        <v>No Curl</v>
      </c>
      <c r="GQ55">
        <f t="shared" si="522"/>
        <v>7.6328718365652044</v>
      </c>
      <c r="GR55">
        <f t="shared" si="523"/>
        <v>0</v>
      </c>
      <c r="GS55">
        <f t="shared" si="329"/>
        <v>2.6800746406167986</v>
      </c>
      <c r="GT55">
        <f t="shared" si="524"/>
        <v>5.6217559520204388</v>
      </c>
      <c r="GU55">
        <f t="shared" si="525"/>
        <v>0</v>
      </c>
      <c r="GV55">
        <f t="shared" si="526"/>
        <v>0.1420349438278446</v>
      </c>
      <c r="GW55">
        <f t="shared" ca="1" si="527"/>
        <v>0.13427773072237714</v>
      </c>
      <c r="GX55">
        <f t="shared" ca="1" si="528"/>
        <v>0.13427773072237714</v>
      </c>
      <c r="GZ55">
        <f t="shared" si="529"/>
        <v>1.6489585354108163</v>
      </c>
      <c r="HA55">
        <f t="shared" si="671"/>
        <v>0.63</v>
      </c>
      <c r="HB55">
        <f t="shared" si="531"/>
        <v>0.63</v>
      </c>
      <c r="HC55">
        <f t="shared" si="532"/>
        <v>2.2211014696328371</v>
      </c>
      <c r="HD55">
        <f t="shared" si="533"/>
        <v>2.7932444038548589</v>
      </c>
      <c r="HE55">
        <f t="shared" si="333"/>
        <v>0.57214293422202134</v>
      </c>
      <c r="HF55" t="str">
        <f t="shared" si="334"/>
        <v>No Curl</v>
      </c>
      <c r="HG55">
        <f t="shared" si="534"/>
        <v>7.6623627414396323</v>
      </c>
      <c r="HH55">
        <f t="shared" si="535"/>
        <v>0</v>
      </c>
      <c r="HI55">
        <f t="shared" si="335"/>
        <v>2.7316126760695143</v>
      </c>
      <c r="HJ55">
        <f t="shared" si="536"/>
        <v>6.0113930951386143</v>
      </c>
      <c r="HK55">
        <f t="shared" si="537"/>
        <v>0</v>
      </c>
      <c r="HL55">
        <f t="shared" si="538"/>
        <v>0.14823020988480498</v>
      </c>
      <c r="HM55">
        <f t="shared" ca="1" si="539"/>
        <v>0.14509425295598694</v>
      </c>
      <c r="HN55">
        <f t="shared" ca="1" si="540"/>
        <v>0.14509425295598694</v>
      </c>
      <c r="HP55">
        <f t="shared" si="541"/>
        <v>1.6102951548966757</v>
      </c>
      <c r="HQ55">
        <f t="shared" si="672"/>
        <v>0.63</v>
      </c>
      <c r="HR55">
        <f t="shared" si="543"/>
        <v>0.63</v>
      </c>
      <c r="HS55">
        <f t="shared" si="544"/>
        <v>2.2301003573213318</v>
      </c>
      <c r="HT55">
        <f t="shared" si="545"/>
        <v>2.8499055597459879</v>
      </c>
      <c r="HU55">
        <f t="shared" si="339"/>
        <v>0.61980520242465609</v>
      </c>
      <c r="HV55" t="str">
        <f t="shared" si="340"/>
        <v>No Curl</v>
      </c>
      <c r="HW55">
        <f t="shared" si="546"/>
        <v>7.6930642833553282</v>
      </c>
      <c r="HX55">
        <f t="shared" si="547"/>
        <v>0</v>
      </c>
      <c r="HY55">
        <f t="shared" si="341"/>
        <v>2.7841686148283231</v>
      </c>
      <c r="HZ55">
        <f t="shared" si="548"/>
        <v>6.3907704151102109</v>
      </c>
      <c r="IA55">
        <f t="shared" si="549"/>
        <v>0</v>
      </c>
      <c r="IB55">
        <f t="shared" si="550"/>
        <v>0.14867932238158421</v>
      </c>
      <c r="IC55">
        <f t="shared" ca="1" si="551"/>
        <v>0.15418200328132475</v>
      </c>
      <c r="ID55">
        <f t="shared" ca="1" si="552"/>
        <v>0.15418200328132475</v>
      </c>
      <c r="IF55">
        <f t="shared" si="553"/>
        <v>1.5704211389813667</v>
      </c>
      <c r="IG55">
        <f t="shared" si="673"/>
        <v>0.65999999999999992</v>
      </c>
      <c r="IH55">
        <f t="shared" si="555"/>
        <v>0.63</v>
      </c>
      <c r="II55">
        <f t="shared" si="556"/>
        <v>2.238117773467148</v>
      </c>
      <c r="IJ55">
        <f t="shared" si="557"/>
        <v>2.9058144079529291</v>
      </c>
      <c r="IK55">
        <f t="shared" si="345"/>
        <v>0.6676966344857812</v>
      </c>
      <c r="IL55" t="str">
        <f t="shared" si="346"/>
        <v>No Curl</v>
      </c>
      <c r="IM55">
        <f t="shared" si="558"/>
        <v>7.7239821258260886</v>
      </c>
      <c r="IN55">
        <f t="shared" si="559"/>
        <v>0</v>
      </c>
      <c r="IO55">
        <f t="shared" si="347"/>
        <v>2.8360780078392525</v>
      </c>
      <c r="IP55">
        <f t="shared" si="560"/>
        <v>6.7602346942328637</v>
      </c>
      <c r="IQ55">
        <f t="shared" si="561"/>
        <v>0</v>
      </c>
      <c r="IR55">
        <f t="shared" si="562"/>
        <v>0.14892721497384492</v>
      </c>
      <c r="IS55">
        <f t="shared" ca="1" si="563"/>
        <v>0.16295504722959264</v>
      </c>
      <c r="IT55">
        <f t="shared" ca="1" si="564"/>
        <v>0.16295504722959264</v>
      </c>
      <c r="IV55">
        <f t="shared" si="565"/>
        <v>1.3970914542248203</v>
      </c>
      <c r="IW55">
        <f t="shared" si="674"/>
        <v>0.70650000000000024</v>
      </c>
      <c r="IX55">
        <f t="shared" si="567"/>
        <v>0.65999999999999992</v>
      </c>
      <c r="IY55">
        <f t="shared" si="568"/>
        <v>2.3078235429206702</v>
      </c>
      <c r="IZ55">
        <f t="shared" si="569"/>
        <v>3.218555631616518</v>
      </c>
      <c r="JA55">
        <f t="shared" si="351"/>
        <v>0.91073208869584887</v>
      </c>
      <c r="JB55" t="str">
        <f t="shared" si="352"/>
        <v>No Curl</v>
      </c>
      <c r="JC55">
        <f t="shared" si="570"/>
        <v>7.9628664021778937</v>
      </c>
      <c r="JD55">
        <f t="shared" si="571"/>
        <v>0</v>
      </c>
      <c r="JE55">
        <f t="shared" si="353"/>
        <v>3.1298438206269572</v>
      </c>
      <c r="JF55">
        <f t="shared" si="572"/>
        <v>8.3657487798688894</v>
      </c>
      <c r="JG55">
        <f t="shared" si="573"/>
        <v>0</v>
      </c>
      <c r="JH55">
        <f t="shared" si="574"/>
        <v>0.15765575579404154</v>
      </c>
      <c r="JI55">
        <f t="shared" ca="1" si="575"/>
        <v>0.20512137334466998</v>
      </c>
      <c r="JJ55">
        <f t="shared" ca="1" si="576"/>
        <v>0.20512137334466998</v>
      </c>
      <c r="JL55">
        <f t="shared" si="577"/>
        <v>1.0126353806187451</v>
      </c>
      <c r="JM55">
        <f t="shared" si="675"/>
        <v>1.2354599999999998</v>
      </c>
      <c r="JN55">
        <f t="shared" si="579"/>
        <v>0.69</v>
      </c>
      <c r="JO55">
        <f t="shared" si="580"/>
        <v>2.4245680428657232</v>
      </c>
      <c r="JP55">
        <f t="shared" si="581"/>
        <v>3.8365007051127011</v>
      </c>
      <c r="JQ55">
        <f t="shared" si="357"/>
        <v>1.4119326622469779</v>
      </c>
      <c r="JR55" t="str">
        <f t="shared" si="358"/>
        <v>No Curl</v>
      </c>
      <c r="JS55">
        <f t="shared" si="582"/>
        <v>8.5005418982069472</v>
      </c>
      <c r="JT55">
        <f t="shared" si="583"/>
        <v>0</v>
      </c>
      <c r="JU55">
        <f t="shared" si="359"/>
        <v>3.7150316291714547</v>
      </c>
      <c r="JV55">
        <f t="shared" si="584"/>
        <v>10.95451722806807</v>
      </c>
      <c r="JW55">
        <f t="shared" si="585"/>
        <v>0</v>
      </c>
      <c r="JX55">
        <f t="shared" si="586"/>
        <v>0.16275598043372214</v>
      </c>
      <c r="JY55">
        <f t="shared" ca="1" si="587"/>
        <v>0.27329276241824008</v>
      </c>
      <c r="JZ55">
        <f t="shared" ca="1" si="588"/>
        <v>0.27329276241824008</v>
      </c>
      <c r="KB55">
        <f t="shared" si="589"/>
        <v>0.56196596275524346</v>
      </c>
      <c r="KC55">
        <f t="shared" si="676"/>
        <v>1.6377600000000001</v>
      </c>
      <c r="KD55">
        <f t="shared" si="591"/>
        <v>0.72</v>
      </c>
      <c r="KE55">
        <f t="shared" si="592"/>
        <v>2.4884011291896364</v>
      </c>
      <c r="KF55">
        <f t="shared" si="593"/>
        <v>4.4148362956240295</v>
      </c>
      <c r="KG55">
        <f t="shared" si="363"/>
        <v>1.9264351664343931</v>
      </c>
      <c r="KH55" t="str">
        <f t="shared" si="364"/>
        <v>No Curl</v>
      </c>
      <c r="KI55">
        <f t="shared" si="594"/>
        <v>8.8544656136835389</v>
      </c>
      <c r="KJ55">
        <f t="shared" si="595"/>
        <v>0</v>
      </c>
      <c r="KK55">
        <f t="shared" si="365"/>
        <v>4.2668840894452016</v>
      </c>
      <c r="KL55">
        <f t="shared" si="596"/>
        <v>13.046550579252795</v>
      </c>
      <c r="KM55">
        <f t="shared" si="597"/>
        <v>0</v>
      </c>
      <c r="KN55">
        <f t="shared" si="598"/>
        <v>0.16838447791064112</v>
      </c>
      <c r="KO55">
        <f t="shared" ca="1" si="599"/>
        <v>0.3316901659048887</v>
      </c>
      <c r="KP55">
        <f t="shared" ca="1" si="600"/>
        <v>0.3316901659048887</v>
      </c>
      <c r="KR55">
        <f t="shared" si="601"/>
        <v>9.674504697626915E-2</v>
      </c>
      <c r="KS55">
        <f t="shared" si="677"/>
        <v>1.7985</v>
      </c>
      <c r="KT55">
        <f t="shared" si="603"/>
        <v>0.77999999999999992</v>
      </c>
      <c r="KU55">
        <f t="shared" si="604"/>
        <v>2.5240563789868808</v>
      </c>
      <c r="KV55">
        <f t="shared" si="605"/>
        <v>4.9513677109974923</v>
      </c>
      <c r="KW55">
        <f t="shared" si="369"/>
        <v>2.4273113320106114</v>
      </c>
      <c r="KX55" t="str">
        <f t="shared" si="370"/>
        <v>No Curl</v>
      </c>
      <c r="KY55">
        <f t="shared" si="606"/>
        <v>9.0375990222184743</v>
      </c>
      <c r="KZ55">
        <f t="shared" si="607"/>
        <v>0</v>
      </c>
      <c r="LA55">
        <f t="shared" si="371"/>
        <v>4.782719493780526</v>
      </c>
      <c r="LB55">
        <f t="shared" si="608"/>
        <v>14.700032173356535</v>
      </c>
      <c r="LC55">
        <f t="shared" si="609"/>
        <v>0</v>
      </c>
      <c r="LD55">
        <f t="shared" si="610"/>
        <v>0.17147090582376834</v>
      </c>
      <c r="LE55">
        <f t="shared" ca="1" si="611"/>
        <v>0.37695746140658321</v>
      </c>
      <c r="LF55">
        <f t="shared" ca="1" si="612"/>
        <v>0.37695746140658321</v>
      </c>
      <c r="LH55">
        <f t="shared" si="613"/>
        <v>-0.40597869876121401</v>
      </c>
      <c r="LI55">
        <f t="shared" si="678"/>
        <v>1.72224</v>
      </c>
      <c r="LJ55">
        <f t="shared" si="615"/>
        <v>0.77999999999999992</v>
      </c>
      <c r="LK55">
        <f t="shared" si="616"/>
        <v>2.5142007879776784</v>
      </c>
      <c r="LL55">
        <f t="shared" si="617"/>
        <v>5.4343802747165721</v>
      </c>
      <c r="LM55">
        <f t="shared" si="375"/>
        <v>2.9201794867388933</v>
      </c>
      <c r="LN55" t="str">
        <f t="shared" si="376"/>
        <v>No Curl</v>
      </c>
      <c r="LO55">
        <f t="shared" si="618"/>
        <v>8.990087205203368</v>
      </c>
      <c r="LP55">
        <f t="shared" si="619"/>
        <v>0</v>
      </c>
      <c r="LQ55">
        <f t="shared" si="377"/>
        <v>5.2502598114153844</v>
      </c>
      <c r="LR55">
        <f t="shared" si="620"/>
        <v>16.146754124357088</v>
      </c>
      <c r="LS55">
        <f t="shared" si="621"/>
        <v>0</v>
      </c>
      <c r="LT55">
        <f t="shared" si="622"/>
        <v>0.17031479935182245</v>
      </c>
      <c r="LU55">
        <f t="shared" ca="1" si="623"/>
        <v>0.41156635874756131</v>
      </c>
      <c r="LV55">
        <f t="shared" ca="1" si="624"/>
        <v>0.41156635874756131</v>
      </c>
      <c r="LX55">
        <f t="shared" si="625"/>
        <v>-0.91020463581691247</v>
      </c>
      <c r="LY55">
        <f t="shared" si="679"/>
        <v>1.3458600000000001</v>
      </c>
      <c r="LZ55">
        <f t="shared" si="627"/>
        <v>0.80999999999999994</v>
      </c>
      <c r="MA55">
        <f t="shared" si="628"/>
        <v>2.4711116033818494</v>
      </c>
      <c r="MB55">
        <f t="shared" si="629"/>
        <v>5.8524278425806138</v>
      </c>
      <c r="MC55">
        <f t="shared" si="381"/>
        <v>3.381316239198763</v>
      </c>
      <c r="MD55" t="str">
        <f t="shared" si="382"/>
        <v>No Curl</v>
      </c>
      <c r="ME55">
        <f t="shared" si="630"/>
        <v>8.7332590720870193</v>
      </c>
      <c r="MF55">
        <f t="shared" si="631"/>
        <v>0</v>
      </c>
      <c r="MG55">
        <f t="shared" si="383"/>
        <v>5.657917704969293</v>
      </c>
      <c r="MH55">
        <f t="shared" si="632"/>
        <v>17.38630990665321</v>
      </c>
      <c r="MI55">
        <f t="shared" si="633"/>
        <v>0</v>
      </c>
      <c r="MJ55">
        <f t="shared" si="634"/>
        <v>0.16847979908894403</v>
      </c>
      <c r="MK55">
        <f t="shared" ca="1" si="635"/>
        <v>0.43675359882081022</v>
      </c>
      <c r="ML55">
        <f t="shared" ca="1" si="636"/>
        <v>0.43675359882081022</v>
      </c>
      <c r="MN55">
        <f t="shared" si="637"/>
        <v>-1.4487567030179516</v>
      </c>
      <c r="MO55">
        <f t="shared" si="680"/>
        <v>0.65999999999999992</v>
      </c>
      <c r="MP55">
        <f t="shared" si="639"/>
        <v>0.84</v>
      </c>
      <c r="MQ55">
        <f t="shared" si="640"/>
        <v>2.3379655569343547</v>
      </c>
      <c r="MR55">
        <f t="shared" si="641"/>
        <v>6.124687816886663</v>
      </c>
      <c r="MS55">
        <f t="shared" si="387"/>
        <v>3.7867222599523074</v>
      </c>
      <c r="MT55" t="str">
        <f t="shared" si="388"/>
        <v>No Curl</v>
      </c>
      <c r="MU55">
        <f t="shared" si="642"/>
        <v>8.1231529609419315</v>
      </c>
      <c r="MV55">
        <f t="shared" si="643"/>
        <v>0</v>
      </c>
      <c r="MW55">
        <f t="shared" si="389"/>
        <v>5.9278652176770565</v>
      </c>
      <c r="MX55">
        <f t="shared" si="644"/>
        <v>18.626653307038037</v>
      </c>
      <c r="MY55">
        <f t="shared" si="645"/>
        <v>0</v>
      </c>
      <c r="MZ55">
        <f t="shared" si="646"/>
        <v>0.16399818098710001</v>
      </c>
      <c r="NA55">
        <f t="shared" ca="1" si="647"/>
        <v>0.45414880888735393</v>
      </c>
      <c r="NB55">
        <f t="shared" ca="1" si="648"/>
        <v>0.45414880888735393</v>
      </c>
    </row>
    <row r="56" spans="1:366" x14ac:dyDescent="0.25">
      <c r="A56">
        <v>-2.59</v>
      </c>
      <c r="B56">
        <f t="shared" si="6"/>
        <v>0.01</v>
      </c>
      <c r="C56">
        <f>(Overview!C3*10/C$13)*$B56</f>
        <v>0.6</v>
      </c>
      <c r="D56">
        <f t="shared" si="7"/>
        <v>0.6</v>
      </c>
      <c r="E56">
        <f t="shared" si="8"/>
        <v>1</v>
      </c>
      <c r="F56">
        <f t="shared" si="9"/>
        <v>0.01</v>
      </c>
      <c r="H56">
        <v>33</v>
      </c>
      <c r="I56">
        <v>3.3</v>
      </c>
      <c r="J56">
        <f t="shared" si="390"/>
        <v>1.9793333333333294</v>
      </c>
      <c r="K56">
        <f t="shared" si="391"/>
        <v>0.63</v>
      </c>
      <c r="L56">
        <f t="shared" si="392"/>
        <v>0.99647591877831854</v>
      </c>
      <c r="M56" t="str">
        <f t="shared" si="262"/>
        <v>No Curl</v>
      </c>
      <c r="N56">
        <f t="shared" si="649"/>
        <v>6.896933333333326</v>
      </c>
      <c r="P56">
        <f t="shared" si="650"/>
        <v>2.1270581425202817</v>
      </c>
      <c r="Q56">
        <f t="shared" si="651"/>
        <v>0.6</v>
      </c>
      <c r="R56">
        <f t="shared" si="652"/>
        <v>0.57314814814814508</v>
      </c>
      <c r="S56">
        <f t="shared" si="653"/>
        <v>2.1634897369904813</v>
      </c>
      <c r="T56">
        <f t="shared" si="654"/>
        <v>2.1999213314606836</v>
      </c>
      <c r="U56">
        <f t="shared" si="393"/>
        <v>3.6431594470200945E-2</v>
      </c>
      <c r="V56" t="str">
        <f t="shared" si="655"/>
        <v>Weak initial curl</v>
      </c>
      <c r="W56">
        <f t="shared" si="394"/>
        <v>7.6900995775792929</v>
      </c>
      <c r="X56">
        <f t="shared" si="656"/>
        <v>1.7412614702147437E-3</v>
      </c>
      <c r="Y56">
        <f t="shared" si="263"/>
        <v>2.1951160049525731</v>
      </c>
      <c r="Z56">
        <f t="shared" si="657"/>
        <v>0.47546474924949728</v>
      </c>
      <c r="AA56">
        <f t="shared" si="658"/>
        <v>5.694489271488983E-4</v>
      </c>
      <c r="AB56">
        <f t="shared" si="395"/>
        <v>5.7867012201374843E-2</v>
      </c>
      <c r="AC56">
        <f t="shared" ca="1" si="396"/>
        <v>8.9552489241296832E-3</v>
      </c>
      <c r="AD56">
        <f t="shared" ca="1" si="659"/>
        <v>9.524697851278581E-3</v>
      </c>
      <c r="AF56">
        <f t="shared" si="397"/>
        <v>2.098855980404732</v>
      </c>
      <c r="AG56">
        <f t="shared" si="660"/>
        <v>0.6</v>
      </c>
      <c r="AH56">
        <f t="shared" si="399"/>
        <v>0.57685185185184862</v>
      </c>
      <c r="AI56">
        <f t="shared" si="400"/>
        <v>2.1706495353656163</v>
      </c>
      <c r="AJ56">
        <f t="shared" si="401"/>
        <v>2.242443090326502</v>
      </c>
      <c r="AK56">
        <f t="shared" si="267"/>
        <v>7.179355496088502E-2</v>
      </c>
      <c r="AL56" t="str">
        <f t="shared" si="268"/>
        <v>Weak initial curl</v>
      </c>
      <c r="AM56">
        <f t="shared" si="402"/>
        <v>7.71699265712168</v>
      </c>
      <c r="AN56">
        <f t="shared" si="403"/>
        <v>3.1104727934801836E-4</v>
      </c>
      <c r="AO56">
        <f t="shared" si="269"/>
        <v>2.2331131126334371</v>
      </c>
      <c r="AP56">
        <f t="shared" si="404"/>
        <v>0.92105609092004259</v>
      </c>
      <c r="AQ56">
        <f t="shared" si="405"/>
        <v>-1.7526589242654296E-3</v>
      </c>
      <c r="AR56">
        <f t="shared" si="406"/>
        <v>8.1528592624811227E-2</v>
      </c>
      <c r="AS56">
        <f t="shared" ca="1" si="407"/>
        <v>2.1454239433522107E-2</v>
      </c>
      <c r="AT56">
        <f t="shared" ca="1" si="408"/>
        <v>1.9701580509256678E-2</v>
      </c>
      <c r="AV56">
        <f t="shared" si="409"/>
        <v>2.0706426378349367</v>
      </c>
      <c r="AW56">
        <f t="shared" si="661"/>
        <v>0.6</v>
      </c>
      <c r="AX56">
        <f t="shared" si="411"/>
        <v>0.58148148148147805</v>
      </c>
      <c r="AY56">
        <f t="shared" si="412"/>
        <v>2.1782810306888161</v>
      </c>
      <c r="AZ56">
        <f t="shared" si="413"/>
        <v>2.2859194235426958</v>
      </c>
      <c r="BA56">
        <f t="shared" si="273"/>
        <v>0.10763839285387955</v>
      </c>
      <c r="BB56" t="str">
        <f t="shared" si="274"/>
        <v>Weak initial curl</v>
      </c>
      <c r="BC56">
        <f t="shared" si="414"/>
        <v>7.7459584160996311</v>
      </c>
      <c r="BD56">
        <f t="shared" si="415"/>
        <v>2.7116011551772429E-4</v>
      </c>
      <c r="BE56">
        <f t="shared" si="275"/>
        <v>2.2721360998477773</v>
      </c>
      <c r="BF56">
        <f t="shared" si="416"/>
        <v>1.3572695893270301</v>
      </c>
      <c r="BG56">
        <f t="shared" si="417"/>
        <v>-8.2101864668569357E-4</v>
      </c>
      <c r="BH56">
        <f t="shared" si="418"/>
        <v>9.1286604345982042E-2</v>
      </c>
      <c r="BI56">
        <f t="shared" ca="1" si="419"/>
        <v>3.3104303591525545E-2</v>
      </c>
      <c r="BJ56">
        <f t="shared" ca="1" si="420"/>
        <v>3.2283284944839855E-2</v>
      </c>
      <c r="BL56">
        <f t="shared" si="421"/>
        <v>2.0434670081204032</v>
      </c>
      <c r="BM56">
        <f t="shared" si="662"/>
        <v>0.6</v>
      </c>
      <c r="BN56">
        <f t="shared" si="423"/>
        <v>0.58518518518518159</v>
      </c>
      <c r="BO56">
        <f t="shared" si="424"/>
        <v>2.185897834960929</v>
      </c>
      <c r="BP56">
        <f t="shared" si="425"/>
        <v>2.3283286618014531</v>
      </c>
      <c r="BQ56">
        <f t="shared" si="279"/>
        <v>0.14243082684052499</v>
      </c>
      <c r="BR56" t="str">
        <f t="shared" si="280"/>
        <v>No Curl</v>
      </c>
      <c r="BS56">
        <f t="shared" si="426"/>
        <v>7.7753695142553134</v>
      </c>
      <c r="BT56">
        <f t="shared" si="427"/>
        <v>0</v>
      </c>
      <c r="BU56">
        <f t="shared" si="281"/>
        <v>2.310344403006146</v>
      </c>
      <c r="BV56">
        <f t="shared" si="428"/>
        <v>1.7663985751125053</v>
      </c>
      <c r="BW56">
        <f t="shared" si="429"/>
        <v>0</v>
      </c>
      <c r="BX56">
        <f t="shared" si="430"/>
        <v>9.7996633435942171E-2</v>
      </c>
      <c r="BY56">
        <f t="shared" ca="1" si="431"/>
        <v>4.409630013237878E-2</v>
      </c>
      <c r="BZ56">
        <f t="shared" ca="1" si="432"/>
        <v>4.409630013237878E-2</v>
      </c>
      <c r="CB56">
        <f t="shared" si="433"/>
        <v>2.0121995266536121</v>
      </c>
      <c r="CC56">
        <f t="shared" si="663"/>
        <v>0.6</v>
      </c>
      <c r="CD56">
        <f t="shared" si="435"/>
        <v>0.58981481481481102</v>
      </c>
      <c r="CE56">
        <f t="shared" si="436"/>
        <v>2.1940062913687854</v>
      </c>
      <c r="CF56">
        <f t="shared" si="437"/>
        <v>2.3758130560839601</v>
      </c>
      <c r="CG56">
        <f t="shared" si="285"/>
        <v>0.18180676471517399</v>
      </c>
      <c r="CH56" t="str">
        <f t="shared" si="286"/>
        <v>No Curl</v>
      </c>
      <c r="CI56">
        <f t="shared" si="438"/>
        <v>7.8063408216695143</v>
      </c>
      <c r="CJ56">
        <f t="shared" si="439"/>
        <v>0</v>
      </c>
      <c r="CK56">
        <f t="shared" si="287"/>
        <v>2.3532119993968132</v>
      </c>
      <c r="CL56">
        <f t="shared" si="440"/>
        <v>2.2138576470297431</v>
      </c>
      <c r="CM56">
        <f t="shared" si="441"/>
        <v>0</v>
      </c>
      <c r="CN56">
        <f t="shared" si="442"/>
        <v>0.10018291561673315</v>
      </c>
      <c r="CO56">
        <f t="shared" ca="1" si="443"/>
        <v>5.5096675918921076E-2</v>
      </c>
      <c r="CP56">
        <f t="shared" ca="1" si="444"/>
        <v>5.5096675918921076E-2</v>
      </c>
      <c r="CR56">
        <f t="shared" si="445"/>
        <v>1.9371638136462619</v>
      </c>
      <c r="CS56">
        <f t="shared" si="664"/>
        <v>0.63</v>
      </c>
      <c r="CT56">
        <f t="shared" si="447"/>
        <v>0.59259259259258867</v>
      </c>
      <c r="CU56">
        <f t="shared" si="448"/>
        <v>2.1715637457539478</v>
      </c>
      <c r="CV56">
        <f t="shared" si="449"/>
        <v>2.4059636778616338</v>
      </c>
      <c r="CW56">
        <f t="shared" si="291"/>
        <v>0.23439993210768595</v>
      </c>
      <c r="CX56" t="str">
        <f t="shared" si="292"/>
        <v>No Curl</v>
      </c>
      <c r="CY56">
        <f t="shared" si="450"/>
        <v>7.7390038367327367</v>
      </c>
      <c r="CZ56">
        <f t="shared" si="451"/>
        <v>0</v>
      </c>
      <c r="DA56">
        <f t="shared" si="293"/>
        <v>2.3774505721945158</v>
      </c>
      <c r="DB56">
        <f t="shared" si="452"/>
        <v>2.8256260015367785</v>
      </c>
      <c r="DC56">
        <f t="shared" si="453"/>
        <v>0</v>
      </c>
      <c r="DD56">
        <f t="shared" si="454"/>
        <v>0.11985265895800777</v>
      </c>
      <c r="DE56">
        <f t="shared" ca="1" si="455"/>
        <v>7.067825200909858E-2</v>
      </c>
      <c r="DF56">
        <f t="shared" ca="1" si="456"/>
        <v>7.067825200909858E-2</v>
      </c>
      <c r="DH56">
        <f t="shared" si="457"/>
        <v>1.8872834503952398</v>
      </c>
      <c r="DI56">
        <f t="shared" si="665"/>
        <v>0.63</v>
      </c>
      <c r="DJ56">
        <f t="shared" si="459"/>
        <v>0.59629629629629222</v>
      </c>
      <c r="DK56">
        <f t="shared" si="460"/>
        <v>2.1693396472521105</v>
      </c>
      <c r="DL56">
        <f t="shared" si="461"/>
        <v>2.4513958441089816</v>
      </c>
      <c r="DM56">
        <f t="shared" si="297"/>
        <v>0.28205619685687089</v>
      </c>
      <c r="DN56" t="str">
        <f t="shared" si="298"/>
        <v>No Curl</v>
      </c>
      <c r="DO56">
        <f t="shared" si="462"/>
        <v>7.7378691264800485</v>
      </c>
      <c r="DP56">
        <f t="shared" si="463"/>
        <v>0</v>
      </c>
      <c r="DQ56">
        <f t="shared" si="299"/>
        <v>2.4177241338398567</v>
      </c>
      <c r="DR56">
        <f t="shared" si="464"/>
        <v>3.3440142976426164</v>
      </c>
      <c r="DS56">
        <f t="shared" si="465"/>
        <v>0</v>
      </c>
      <c r="DT56">
        <f t="shared" si="466"/>
        <v>0.12884555151904489</v>
      </c>
      <c r="DU56">
        <f t="shared" ca="1" si="467"/>
        <v>8.3064694839018044E-2</v>
      </c>
      <c r="DV56">
        <f t="shared" ca="1" si="468"/>
        <v>8.3064694839018044E-2</v>
      </c>
      <c r="DX56">
        <f t="shared" si="469"/>
        <v>1.8370464935784074</v>
      </c>
      <c r="DY56">
        <f t="shared" si="666"/>
        <v>0.63</v>
      </c>
      <c r="DZ56">
        <f t="shared" si="471"/>
        <v>0.63</v>
      </c>
      <c r="EA56">
        <f t="shared" si="472"/>
        <v>2.1671763221056626</v>
      </c>
      <c r="EB56">
        <f t="shared" si="473"/>
        <v>2.4973061506329164</v>
      </c>
      <c r="EC56">
        <f t="shared" si="303"/>
        <v>0.33012982852725448</v>
      </c>
      <c r="ED56" t="str">
        <f t="shared" si="304"/>
        <v>No Curl</v>
      </c>
      <c r="EE56">
        <f t="shared" si="474"/>
        <v>7.7366982992637778</v>
      </c>
      <c r="EF56">
        <f t="shared" si="475"/>
        <v>0</v>
      </c>
      <c r="EG56">
        <f t="shared" si="305"/>
        <v>2.4586243880436491</v>
      </c>
      <c r="EH56">
        <f t="shared" si="476"/>
        <v>3.8495681649893574</v>
      </c>
      <c r="EI56">
        <f t="shared" si="477"/>
        <v>0</v>
      </c>
      <c r="EJ56">
        <f t="shared" si="478"/>
        <v>0.13315596970022667</v>
      </c>
      <c r="EK56">
        <f t="shared" ca="1" si="479"/>
        <v>9.5181191397837261E-2</v>
      </c>
      <c r="EL56">
        <f t="shared" ca="1" si="480"/>
        <v>9.5181191397837261E-2</v>
      </c>
      <c r="EN56">
        <f t="shared" si="481"/>
        <v>1.798234857852389</v>
      </c>
      <c r="EO56">
        <f t="shared" si="667"/>
        <v>0.63</v>
      </c>
      <c r="EP56">
        <f t="shared" si="483"/>
        <v>0.63</v>
      </c>
      <c r="EQ56">
        <f t="shared" si="484"/>
        <v>2.1766044414621795</v>
      </c>
      <c r="ER56">
        <f t="shared" si="485"/>
        <v>2.5549740250719704</v>
      </c>
      <c r="ES56">
        <f t="shared" si="309"/>
        <v>0.37836958360979067</v>
      </c>
      <c r="ET56" t="str">
        <f t="shared" si="310"/>
        <v>No Curl</v>
      </c>
      <c r="EU56">
        <f t="shared" si="486"/>
        <v>7.7685202175997077</v>
      </c>
      <c r="EV56">
        <f t="shared" si="487"/>
        <v>0</v>
      </c>
      <c r="EW56">
        <f t="shared" si="311"/>
        <v>2.5114178836623418</v>
      </c>
      <c r="EX56">
        <f t="shared" si="488"/>
        <v>4.3201762900976544</v>
      </c>
      <c r="EY56">
        <f t="shared" si="489"/>
        <v>0</v>
      </c>
      <c r="EZ56">
        <f t="shared" si="490"/>
        <v>0.13856018604654396</v>
      </c>
      <c r="FA56">
        <f t="shared" ca="1" si="491"/>
        <v>0.10659824034111701</v>
      </c>
      <c r="FB56">
        <f t="shared" ca="1" si="492"/>
        <v>0.10659824034111701</v>
      </c>
      <c r="FD56">
        <f t="shared" si="493"/>
        <v>1.7504177628514437</v>
      </c>
      <c r="FE56">
        <f t="shared" si="668"/>
        <v>0.63</v>
      </c>
      <c r="FF56">
        <f t="shared" si="495"/>
        <v>0.63</v>
      </c>
      <c r="FG56">
        <f t="shared" si="496"/>
        <v>2.1757208849815766</v>
      </c>
      <c r="FH56">
        <f t="shared" si="497"/>
        <v>2.6010240071117119</v>
      </c>
      <c r="FI56">
        <f t="shared" si="315"/>
        <v>0.4253031221301341</v>
      </c>
      <c r="FJ56" t="str">
        <f t="shared" si="316"/>
        <v>No Curl</v>
      </c>
      <c r="FK56">
        <f t="shared" si="498"/>
        <v>7.7660423717214453</v>
      </c>
      <c r="FL56">
        <f t="shared" si="499"/>
        <v>0</v>
      </c>
      <c r="FM56">
        <f t="shared" si="317"/>
        <v>2.552916281949102</v>
      </c>
      <c r="FN56">
        <f t="shared" si="500"/>
        <v>4.7781319697991842</v>
      </c>
      <c r="FO56">
        <f t="shared" si="501"/>
        <v>0</v>
      </c>
      <c r="FP56">
        <f t="shared" si="502"/>
        <v>0.14081932187081164</v>
      </c>
      <c r="FQ56">
        <f t="shared" ca="1" si="503"/>
        <v>0.11787199827580358</v>
      </c>
      <c r="FR56">
        <f t="shared" ca="1" si="504"/>
        <v>0.11787199827580358</v>
      </c>
      <c r="FT56">
        <f t="shared" si="505"/>
        <v>1.7104339965146098</v>
      </c>
      <c r="FU56">
        <f t="shared" si="669"/>
        <v>0.63</v>
      </c>
      <c r="FV56">
        <f t="shared" si="507"/>
        <v>0.63</v>
      </c>
      <c r="FW56">
        <f t="shared" si="508"/>
        <v>2.1836936005849661</v>
      </c>
      <c r="FX56">
        <f t="shared" si="509"/>
        <v>2.6569532046553213</v>
      </c>
      <c r="FY56">
        <f t="shared" si="321"/>
        <v>0.47325960407035572</v>
      </c>
      <c r="FZ56" t="str">
        <f t="shared" si="322"/>
        <v>No Curl</v>
      </c>
      <c r="GA56">
        <f t="shared" si="510"/>
        <v>7.7924988247379741</v>
      </c>
      <c r="GB56">
        <f t="shared" si="511"/>
        <v>0</v>
      </c>
      <c r="GC56">
        <f t="shared" si="323"/>
        <v>2.604320866438524</v>
      </c>
      <c r="GD56">
        <f t="shared" si="512"/>
        <v>5.2131108687902472</v>
      </c>
      <c r="GE56">
        <f t="shared" si="513"/>
        <v>0</v>
      </c>
      <c r="GF56">
        <f t="shared" si="514"/>
        <v>0.14482048121965108</v>
      </c>
      <c r="GG56">
        <f t="shared" ca="1" si="515"/>
        <v>0.12891742359644007</v>
      </c>
      <c r="GH56">
        <f t="shared" ca="1" si="516"/>
        <v>0.12891742359644007</v>
      </c>
      <c r="GJ56">
        <f t="shared" si="517"/>
        <v>1.6794064618812112</v>
      </c>
      <c r="GK56">
        <f t="shared" si="670"/>
        <v>0.63</v>
      </c>
      <c r="GL56">
        <f t="shared" si="519"/>
        <v>0.63</v>
      </c>
      <c r="GM56">
        <f t="shared" si="520"/>
        <v>2.202014896078647</v>
      </c>
      <c r="GN56">
        <f t="shared" si="521"/>
        <v>2.7246233302760832</v>
      </c>
      <c r="GO56">
        <f t="shared" si="327"/>
        <v>0.52260843419743597</v>
      </c>
      <c r="GP56" t="str">
        <f t="shared" si="328"/>
        <v>No Curl</v>
      </c>
      <c r="GQ56">
        <f t="shared" si="522"/>
        <v>7.8541166087511263</v>
      </c>
      <c r="GR56">
        <f t="shared" si="523"/>
        <v>0</v>
      </c>
      <c r="GS56">
        <f t="shared" si="329"/>
        <v>2.6674367140668411</v>
      </c>
      <c r="GT56">
        <f t="shared" si="524"/>
        <v>5.6217559520204397</v>
      </c>
      <c r="GU56">
        <f t="shared" si="525"/>
        <v>0</v>
      </c>
      <c r="GV56">
        <f t="shared" si="526"/>
        <v>0.14647353582246475</v>
      </c>
      <c r="GW56">
        <f t="shared" ca="1" si="527"/>
        <v>0.13847390980745142</v>
      </c>
      <c r="GX56">
        <f t="shared" ca="1" si="528"/>
        <v>0.13847390980745142</v>
      </c>
      <c r="GZ56">
        <f t="shared" si="529"/>
        <v>1.6412202716468658</v>
      </c>
      <c r="HA56">
        <f t="shared" si="671"/>
        <v>0.63</v>
      </c>
      <c r="HB56">
        <f t="shared" si="531"/>
        <v>0.63</v>
      </c>
      <c r="HC56">
        <f t="shared" si="532"/>
        <v>2.2106782426993381</v>
      </c>
      <c r="HD56">
        <f t="shared" si="533"/>
        <v>2.7801362137518115</v>
      </c>
      <c r="HE56">
        <f t="shared" si="333"/>
        <v>0.56945797105247287</v>
      </c>
      <c r="HF56" t="str">
        <f t="shared" si="334"/>
        <v>No Curl</v>
      </c>
      <c r="HG56">
        <f t="shared" si="534"/>
        <v>7.8844728884029163</v>
      </c>
      <c r="HH56">
        <f t="shared" si="535"/>
        <v>0</v>
      </c>
      <c r="HI56">
        <f t="shared" si="335"/>
        <v>2.7187937125028472</v>
      </c>
      <c r="HJ56">
        <f t="shared" si="536"/>
        <v>6.0113930951386134</v>
      </c>
      <c r="HK56">
        <f t="shared" si="537"/>
        <v>0</v>
      </c>
      <c r="HL56">
        <f t="shared" si="538"/>
        <v>0.15286240394370515</v>
      </c>
      <c r="HM56">
        <f t="shared" ca="1" si="539"/>
        <v>0.14962844836086156</v>
      </c>
      <c r="HN56">
        <f t="shared" ca="1" si="540"/>
        <v>0.14962844836086156</v>
      </c>
      <c r="HP56">
        <f t="shared" si="541"/>
        <v>1.6027760125365331</v>
      </c>
      <c r="HQ56">
        <f t="shared" si="672"/>
        <v>0.63</v>
      </c>
      <c r="HR56">
        <f t="shared" si="543"/>
        <v>0.63</v>
      </c>
      <c r="HS56">
        <f t="shared" si="544"/>
        <v>2.2196870849388661</v>
      </c>
      <c r="HT56">
        <f t="shared" si="545"/>
        <v>2.8365981573411991</v>
      </c>
      <c r="HU56">
        <f t="shared" si="339"/>
        <v>0.61691107240233301</v>
      </c>
      <c r="HV56" t="str">
        <f t="shared" si="340"/>
        <v>No Curl</v>
      </c>
      <c r="HW56">
        <f t="shared" si="546"/>
        <v>7.9160743190874614</v>
      </c>
      <c r="HX56">
        <f t="shared" si="547"/>
        <v>0</v>
      </c>
      <c r="HY56">
        <f t="shared" si="341"/>
        <v>2.7711681657455096</v>
      </c>
      <c r="HZ56">
        <f t="shared" si="548"/>
        <v>6.3907704151102118</v>
      </c>
      <c r="IA56">
        <f t="shared" si="549"/>
        <v>0</v>
      </c>
      <c r="IB56">
        <f t="shared" si="550"/>
        <v>0.15332555120600871</v>
      </c>
      <c r="IC56">
        <f t="shared" ca="1" si="551"/>
        <v>0.15900019088386616</v>
      </c>
      <c r="ID56">
        <f t="shared" ca="1" si="552"/>
        <v>0.15900019088386616</v>
      </c>
      <c r="IF56">
        <f t="shared" si="553"/>
        <v>1.5630047142291537</v>
      </c>
      <c r="IG56">
        <f t="shared" si="673"/>
        <v>0.65999999999999992</v>
      </c>
      <c r="IH56">
        <f t="shared" si="555"/>
        <v>0.63</v>
      </c>
      <c r="II56">
        <f t="shared" si="556"/>
        <v>2.2275481041972371</v>
      </c>
      <c r="IJ56">
        <f t="shared" si="557"/>
        <v>2.8920914941653204</v>
      </c>
      <c r="IK56">
        <f t="shared" si="345"/>
        <v>0.66454338996808338</v>
      </c>
      <c r="IL56" t="str">
        <f t="shared" si="346"/>
        <v>No Curl</v>
      </c>
      <c r="IM56">
        <f t="shared" si="558"/>
        <v>7.9477939031728031</v>
      </c>
      <c r="IN56">
        <f t="shared" si="559"/>
        <v>0</v>
      </c>
      <c r="IO56">
        <f t="shared" si="347"/>
        <v>2.8226844291268631</v>
      </c>
      <c r="IP56">
        <f t="shared" si="560"/>
        <v>6.7602346942328637</v>
      </c>
      <c r="IQ56">
        <f t="shared" si="561"/>
        <v>0</v>
      </c>
      <c r="IR56">
        <f t="shared" si="562"/>
        <v>0.15358119044177757</v>
      </c>
      <c r="IS56">
        <f t="shared" ca="1" si="563"/>
        <v>0.16804739245551739</v>
      </c>
      <c r="IT56">
        <f t="shared" ca="1" si="564"/>
        <v>0.16804739245551739</v>
      </c>
      <c r="IV56">
        <f t="shared" si="565"/>
        <v>1.3903699481675569</v>
      </c>
      <c r="IW56">
        <f t="shared" si="674"/>
        <v>0.70650000000000024</v>
      </c>
      <c r="IX56">
        <f t="shared" si="567"/>
        <v>0.65999999999999992</v>
      </c>
      <c r="IY56">
        <f t="shared" si="568"/>
        <v>2.2967204402025714</v>
      </c>
      <c r="IZ56">
        <f t="shared" si="569"/>
        <v>3.2030709322375834</v>
      </c>
      <c r="JA56">
        <f t="shared" si="351"/>
        <v>0.90635049203501328</v>
      </c>
      <c r="JB56" t="str">
        <f t="shared" si="352"/>
        <v>No Curl</v>
      </c>
      <c r="JC56">
        <f t="shared" si="570"/>
        <v>8.19364875646996</v>
      </c>
      <c r="JD56">
        <f t="shared" si="571"/>
        <v>0</v>
      </c>
      <c r="JE56">
        <f t="shared" si="353"/>
        <v>3.1147859200614532</v>
      </c>
      <c r="JF56">
        <f t="shared" si="572"/>
        <v>8.3657487798688894</v>
      </c>
      <c r="JG56">
        <f t="shared" si="573"/>
        <v>0</v>
      </c>
      <c r="JH56">
        <f t="shared" si="574"/>
        <v>0.16258249816260534</v>
      </c>
      <c r="JI56">
        <f t="shared" ca="1" si="575"/>
        <v>0.21153141626169092</v>
      </c>
      <c r="JJ56">
        <f t="shared" ca="1" si="576"/>
        <v>0.21153141626169092</v>
      </c>
      <c r="JL56">
        <f t="shared" si="577"/>
        <v>1.0066554599708228</v>
      </c>
      <c r="JM56">
        <f t="shared" si="675"/>
        <v>1.2470399999999997</v>
      </c>
      <c r="JN56">
        <f t="shared" si="579"/>
        <v>0.69</v>
      </c>
      <c r="JO56">
        <f t="shared" si="580"/>
        <v>2.4102502293868322</v>
      </c>
      <c r="JP56">
        <f t="shared" si="581"/>
        <v>3.8138449988028413</v>
      </c>
      <c r="JQ56">
        <f t="shared" si="357"/>
        <v>1.4035947694160091</v>
      </c>
      <c r="JR56" t="str">
        <f t="shared" si="358"/>
        <v>No Curl</v>
      </c>
      <c r="JS56">
        <f t="shared" si="582"/>
        <v>8.7429987024935194</v>
      </c>
      <c r="JT56">
        <f t="shared" si="583"/>
        <v>0</v>
      </c>
      <c r="JU56">
        <f t="shared" si="359"/>
        <v>3.6930932347876912</v>
      </c>
      <c r="JV56">
        <f t="shared" si="584"/>
        <v>10.954517228068072</v>
      </c>
      <c r="JW56">
        <f t="shared" si="585"/>
        <v>0</v>
      </c>
      <c r="JX56">
        <f t="shared" si="586"/>
        <v>0.16784210482227596</v>
      </c>
      <c r="JY56">
        <f t="shared" ca="1" si="587"/>
        <v>0.28183316124381008</v>
      </c>
      <c r="JZ56">
        <f t="shared" ca="1" si="588"/>
        <v>0.28183316124381008</v>
      </c>
      <c r="KB56">
        <f t="shared" si="589"/>
        <v>0.55818881378093321</v>
      </c>
      <c r="KC56">
        <f t="shared" si="676"/>
        <v>1.64394</v>
      </c>
      <c r="KD56">
        <f t="shared" si="591"/>
        <v>0.72</v>
      </c>
      <c r="KE56">
        <f t="shared" si="592"/>
        <v>2.4716758070247336</v>
      </c>
      <c r="KF56">
        <f t="shared" si="593"/>
        <v>4.3851628002685343</v>
      </c>
      <c r="KG56">
        <f t="shared" si="363"/>
        <v>1.9134869932438006</v>
      </c>
      <c r="KH56" t="str">
        <f t="shared" si="364"/>
        <v>No Curl</v>
      </c>
      <c r="KI56">
        <f t="shared" si="594"/>
        <v>9.1033057266025033</v>
      </c>
      <c r="KJ56">
        <f t="shared" si="595"/>
        <v>0</v>
      </c>
      <c r="KK56">
        <f t="shared" si="365"/>
        <v>4.2382050271352156</v>
      </c>
      <c r="KL56">
        <f t="shared" si="596"/>
        <v>13.046550579252795</v>
      </c>
      <c r="KM56">
        <f t="shared" si="597"/>
        <v>0</v>
      </c>
      <c r="KN56">
        <f t="shared" si="598"/>
        <v>0.17364649284534867</v>
      </c>
      <c r="KO56">
        <f t="shared" ca="1" si="599"/>
        <v>0.34205548358941651</v>
      </c>
      <c r="KP56">
        <f t="shared" ca="1" si="600"/>
        <v>0.34205548358941651</v>
      </c>
      <c r="KR56">
        <f t="shared" si="601"/>
        <v>9.6063232376811358E-2</v>
      </c>
      <c r="KS56">
        <f t="shared" si="677"/>
        <v>1.7985</v>
      </c>
      <c r="KT56">
        <f t="shared" si="603"/>
        <v>0.75</v>
      </c>
      <c r="KU56">
        <f t="shared" si="604"/>
        <v>2.5062679904043628</v>
      </c>
      <c r="KV56">
        <f t="shared" si="605"/>
        <v>4.9164727484319135</v>
      </c>
      <c r="KW56">
        <f t="shared" si="369"/>
        <v>2.4102047580275512</v>
      </c>
      <c r="KX56" t="str">
        <f t="shared" si="370"/>
        <v>No Curl</v>
      </c>
      <c r="KY56">
        <f t="shared" si="606"/>
        <v>9.2900046601171624</v>
      </c>
      <c r="KZ56">
        <f t="shared" si="607"/>
        <v>0</v>
      </c>
      <c r="LA56">
        <f t="shared" si="371"/>
        <v>4.749013086291046</v>
      </c>
      <c r="LB56">
        <f t="shared" si="608"/>
        <v>14.700032173356535</v>
      </c>
      <c r="LC56">
        <f t="shared" si="609"/>
        <v>0</v>
      </c>
      <c r="LD56">
        <f t="shared" si="610"/>
        <v>0.1768293716307611</v>
      </c>
      <c r="LE56">
        <f t="shared" ca="1" si="611"/>
        <v>0.38873738207553893</v>
      </c>
      <c r="LF56">
        <f t="shared" ca="1" si="612"/>
        <v>0.38873738207553893</v>
      </c>
      <c r="LH56">
        <f t="shared" si="613"/>
        <v>-0.40314250085326886</v>
      </c>
      <c r="LI56">
        <f t="shared" si="678"/>
        <v>1.72224</v>
      </c>
      <c r="LJ56">
        <f t="shared" si="615"/>
        <v>0.77999999999999992</v>
      </c>
      <c r="LK56">
        <f t="shared" si="616"/>
        <v>2.4966363910357332</v>
      </c>
      <c r="LL56">
        <f t="shared" si="617"/>
        <v>5.3964152829247363</v>
      </c>
      <c r="LM56">
        <f t="shared" si="375"/>
        <v>2.8997788918890026</v>
      </c>
      <c r="LN56" t="str">
        <f t="shared" si="376"/>
        <v>No Curl</v>
      </c>
      <c r="LO56">
        <f t="shared" si="618"/>
        <v>9.2415072840011359</v>
      </c>
      <c r="LP56">
        <f t="shared" si="619"/>
        <v>0</v>
      </c>
      <c r="LQ56">
        <f t="shared" si="377"/>
        <v>5.2135810991116545</v>
      </c>
      <c r="LR56">
        <f t="shared" si="620"/>
        <v>16.146754124357088</v>
      </c>
      <c r="LS56">
        <f t="shared" si="621"/>
        <v>0</v>
      </c>
      <c r="LT56">
        <f t="shared" si="622"/>
        <v>0.1756371368315669</v>
      </c>
      <c r="LU56">
        <f t="shared" ca="1" si="623"/>
        <v>0.42442780745842262</v>
      </c>
      <c r="LV56">
        <f t="shared" ca="1" si="624"/>
        <v>0.42442780745842262</v>
      </c>
      <c r="LX56">
        <f t="shared" si="625"/>
        <v>-0.90441028470758233</v>
      </c>
      <c r="LY56">
        <f t="shared" si="679"/>
        <v>1.3562399999999999</v>
      </c>
      <c r="LZ56">
        <f t="shared" si="627"/>
        <v>0.80999999999999994</v>
      </c>
      <c r="MA56">
        <f t="shared" si="628"/>
        <v>2.4553805384137135</v>
      </c>
      <c r="MB56">
        <f t="shared" si="629"/>
        <v>5.815171361535012</v>
      </c>
      <c r="MC56">
        <f t="shared" si="381"/>
        <v>3.3597908231212972</v>
      </c>
      <c r="MD56" t="str">
        <f t="shared" si="382"/>
        <v>No Curl</v>
      </c>
      <c r="ME56">
        <f t="shared" si="630"/>
        <v>8.980370232425205</v>
      </c>
      <c r="MF56">
        <f t="shared" si="631"/>
        <v>0</v>
      </c>
      <c r="MG56">
        <f t="shared" si="383"/>
        <v>5.6218994729803251</v>
      </c>
      <c r="MH56">
        <f t="shared" si="632"/>
        <v>17.386309906653214</v>
      </c>
      <c r="MI56">
        <f t="shared" si="633"/>
        <v>0</v>
      </c>
      <c r="MJ56">
        <f t="shared" si="634"/>
        <v>0.17374479281047353</v>
      </c>
      <c r="MK56">
        <f t="shared" ca="1" si="635"/>
        <v>0.45040214878396051</v>
      </c>
      <c r="ML56">
        <f t="shared" ca="1" si="636"/>
        <v>0.45040214878396051</v>
      </c>
      <c r="MN56">
        <f t="shared" si="637"/>
        <v>-1.44129106775078</v>
      </c>
      <c r="MO56">
        <f t="shared" si="680"/>
        <v>0.65999999999999992</v>
      </c>
      <c r="MP56">
        <f t="shared" si="639"/>
        <v>0.84</v>
      </c>
      <c r="MQ56">
        <f t="shared" si="640"/>
        <v>2.3259177106128006</v>
      </c>
      <c r="MR56">
        <f t="shared" si="641"/>
        <v>6.0931264889763836</v>
      </c>
      <c r="MS56">
        <f t="shared" si="387"/>
        <v>3.7672087783635817</v>
      </c>
      <c r="MT56" t="str">
        <f t="shared" si="388"/>
        <v>No Curl</v>
      </c>
      <c r="MU56">
        <f t="shared" si="642"/>
        <v>8.3569495166353676</v>
      </c>
      <c r="MV56">
        <f t="shared" si="643"/>
        <v>0</v>
      </c>
      <c r="MW56">
        <f t="shared" si="389"/>
        <v>5.8973181427017058</v>
      </c>
      <c r="MX56">
        <f t="shared" si="644"/>
        <v>18.62665330703804</v>
      </c>
      <c r="MY56">
        <f t="shared" si="645"/>
        <v>0</v>
      </c>
      <c r="MZ56">
        <f t="shared" si="646"/>
        <v>0.16912312414294689</v>
      </c>
      <c r="NA56">
        <f t="shared" ca="1" si="647"/>
        <v>0.46834095916508378</v>
      </c>
      <c r="NB56">
        <f t="shared" ca="1" si="648"/>
        <v>0.46834095916508378</v>
      </c>
    </row>
    <row r="57" spans="1:366" x14ac:dyDescent="0.25">
      <c r="A57">
        <v>-2.58</v>
      </c>
      <c r="B57">
        <f t="shared" si="6"/>
        <v>0.01</v>
      </c>
      <c r="C57">
        <f>(Overview!C3*10/C$13)*$B57</f>
        <v>0.6</v>
      </c>
      <c r="D57">
        <f t="shared" si="7"/>
        <v>0.6</v>
      </c>
      <c r="E57">
        <f t="shared" si="8"/>
        <v>1</v>
      </c>
      <c r="F57">
        <f t="shared" si="9"/>
        <v>0.01</v>
      </c>
      <c r="H57">
        <v>34</v>
      </c>
      <c r="I57">
        <v>3.4</v>
      </c>
      <c r="J57">
        <f t="shared" si="390"/>
        <v>1.9723333333333295</v>
      </c>
      <c r="K57">
        <f t="shared" si="391"/>
        <v>0.63</v>
      </c>
      <c r="L57">
        <f t="shared" si="392"/>
        <v>0.99646345570899297</v>
      </c>
      <c r="M57" t="str">
        <f t="shared" si="262"/>
        <v>No Curl</v>
      </c>
      <c r="N57">
        <f t="shared" si="649"/>
        <v>7.0945166666666593</v>
      </c>
      <c r="P57">
        <f t="shared" si="650"/>
        <v>2.1175304103751951</v>
      </c>
      <c r="Q57">
        <f t="shared" si="651"/>
        <v>0.6</v>
      </c>
      <c r="R57">
        <f t="shared" si="652"/>
        <v>0.57222222222221919</v>
      </c>
      <c r="S57">
        <f t="shared" si="653"/>
        <v>2.1537988167938829</v>
      </c>
      <c r="T57">
        <f t="shared" si="654"/>
        <v>2.1900672232125733</v>
      </c>
      <c r="U57">
        <f t="shared" si="393"/>
        <v>3.6268406418689114E-2</v>
      </c>
      <c r="V57" t="str">
        <f t="shared" si="655"/>
        <v>Weak initial curl</v>
      </c>
      <c r="W57">
        <f t="shared" si="394"/>
        <v>7.9064485512783413</v>
      </c>
      <c r="X57">
        <f t="shared" si="656"/>
        <v>1.8956919167767582E-3</v>
      </c>
      <c r="Y57">
        <f t="shared" si="263"/>
        <v>2.1852834212048622</v>
      </c>
      <c r="Z57">
        <f t="shared" si="657"/>
        <v>0.47546474924949877</v>
      </c>
      <c r="AA57">
        <f t="shared" si="658"/>
        <v>7.0895452888751866E-4</v>
      </c>
      <c r="AB57">
        <f t="shared" si="395"/>
        <v>5.9620558025658923E-2</v>
      </c>
      <c r="AC57">
        <f t="shared" ca="1" si="396"/>
        <v>9.2266201036487628E-3</v>
      </c>
      <c r="AD57">
        <f t="shared" ca="1" si="659"/>
        <v>9.9355746325362811E-3</v>
      </c>
      <c r="AF57">
        <f t="shared" si="397"/>
        <v>2.0894469686982364</v>
      </c>
      <c r="AG57">
        <f t="shared" si="660"/>
        <v>0.6</v>
      </c>
      <c r="AH57">
        <f t="shared" si="399"/>
        <v>0.57592592592592273</v>
      </c>
      <c r="AI57">
        <f t="shared" si="400"/>
        <v>2.160918678613351</v>
      </c>
      <c r="AJ57">
        <f t="shared" si="401"/>
        <v>2.2323903885284668</v>
      </c>
      <c r="AK57">
        <f t="shared" si="267"/>
        <v>7.14717099151152E-2</v>
      </c>
      <c r="AL57" t="str">
        <f t="shared" si="268"/>
        <v>Weak initial curl</v>
      </c>
      <c r="AM57">
        <f t="shared" si="402"/>
        <v>7.9340576106582414</v>
      </c>
      <c r="AN57">
        <f t="shared" si="403"/>
        <v>4.4520554597308695E-4</v>
      </c>
      <c r="AO57">
        <f t="shared" si="269"/>
        <v>2.2231022364156967</v>
      </c>
      <c r="AP57">
        <f t="shared" si="404"/>
        <v>0.92105609092004392</v>
      </c>
      <c r="AQ57">
        <f t="shared" si="405"/>
        <v>-1.7164349272033458E-3</v>
      </c>
      <c r="AR57">
        <f t="shared" si="406"/>
        <v>8.3999156037684292E-2</v>
      </c>
      <c r="AS57">
        <f t="shared" ca="1" si="407"/>
        <v>2.2104367901204593E-2</v>
      </c>
      <c r="AT57">
        <f t="shared" ca="1" si="408"/>
        <v>2.0387932974001249E-2</v>
      </c>
      <c r="AV57">
        <f t="shared" si="409"/>
        <v>2.0613455953249784</v>
      </c>
      <c r="AW57">
        <f t="shared" si="661"/>
        <v>0.6</v>
      </c>
      <c r="AX57">
        <f t="shared" si="411"/>
        <v>0.58055555555555216</v>
      </c>
      <c r="AY57">
        <f t="shared" si="412"/>
        <v>2.1685006992250901</v>
      </c>
      <c r="AZ57">
        <f t="shared" si="413"/>
        <v>2.2756558031252023</v>
      </c>
      <c r="BA57">
        <f t="shared" si="273"/>
        <v>0.10715510390011196</v>
      </c>
      <c r="BB57" t="str">
        <f t="shared" si="274"/>
        <v>Weak initial curl</v>
      </c>
      <c r="BC57">
        <f t="shared" si="414"/>
        <v>7.9637865191685124</v>
      </c>
      <c r="BD57">
        <f t="shared" si="415"/>
        <v>3.800897222099654E-4</v>
      </c>
      <c r="BE57">
        <f t="shared" si="275"/>
        <v>2.2619343656022282</v>
      </c>
      <c r="BF57">
        <f t="shared" si="416"/>
        <v>1.3572695893270317</v>
      </c>
      <c r="BG57">
        <f t="shared" si="417"/>
        <v>-7.9029100150409246E-4</v>
      </c>
      <c r="BH57">
        <f t="shared" si="418"/>
        <v>9.4052865083739071E-2</v>
      </c>
      <c r="BI57">
        <f t="shared" ca="1" si="419"/>
        <v>3.4107464306420261E-2</v>
      </c>
      <c r="BJ57">
        <f t="shared" ca="1" si="420"/>
        <v>3.3317173304916167E-2</v>
      </c>
      <c r="BL57">
        <f t="shared" si="421"/>
        <v>2.0342878649888214</v>
      </c>
      <c r="BM57">
        <f t="shared" si="662"/>
        <v>0.6</v>
      </c>
      <c r="BN57">
        <f t="shared" si="423"/>
        <v>0.5842592592592557</v>
      </c>
      <c r="BO57">
        <f t="shared" si="424"/>
        <v>2.1760789002688652</v>
      </c>
      <c r="BP57">
        <f t="shared" si="425"/>
        <v>2.3178699355489072</v>
      </c>
      <c r="BQ57">
        <f t="shared" si="279"/>
        <v>0.14179103528004289</v>
      </c>
      <c r="BR57" t="str">
        <f t="shared" si="280"/>
        <v>No Curl</v>
      </c>
      <c r="BS57">
        <f t="shared" si="426"/>
        <v>7.993959297751406</v>
      </c>
      <c r="BT57">
        <f t="shared" si="427"/>
        <v>0</v>
      </c>
      <c r="BU57">
        <f t="shared" si="281"/>
        <v>2.2999664610701278</v>
      </c>
      <c r="BV57">
        <f t="shared" si="428"/>
        <v>1.7663985751125033</v>
      </c>
      <c r="BW57">
        <f t="shared" si="429"/>
        <v>0</v>
      </c>
      <c r="BX57">
        <f t="shared" si="430"/>
        <v>0.10096622838854646</v>
      </c>
      <c r="BY57">
        <f t="shared" ca="1" si="431"/>
        <v>4.5432551651541767E-2</v>
      </c>
      <c r="BZ57">
        <f t="shared" ca="1" si="432"/>
        <v>4.5432551651541767E-2</v>
      </c>
      <c r="CB57">
        <f t="shared" si="433"/>
        <v>2.0031503600737408</v>
      </c>
      <c r="CC57">
        <f t="shared" si="663"/>
        <v>0.6</v>
      </c>
      <c r="CD57">
        <f t="shared" si="435"/>
        <v>0.58888888888888513</v>
      </c>
      <c r="CE57">
        <f t="shared" si="436"/>
        <v>2.1841395121826777</v>
      </c>
      <c r="CF57">
        <f t="shared" si="437"/>
        <v>2.3651286642916158</v>
      </c>
      <c r="CG57">
        <f t="shared" si="285"/>
        <v>0.18098915210893751</v>
      </c>
      <c r="CH57" t="str">
        <f t="shared" si="286"/>
        <v>No Curl</v>
      </c>
      <c r="CI57">
        <f t="shared" si="438"/>
        <v>8.0257414508063931</v>
      </c>
      <c r="CJ57">
        <f t="shared" si="439"/>
        <v>0</v>
      </c>
      <c r="CK57">
        <f t="shared" si="287"/>
        <v>2.342629247985621</v>
      </c>
      <c r="CL57">
        <f t="shared" si="440"/>
        <v>2.2138576470297431</v>
      </c>
      <c r="CM57">
        <f t="shared" si="441"/>
        <v>0</v>
      </c>
      <c r="CN57">
        <f t="shared" si="442"/>
        <v>0.10321876154451294</v>
      </c>
      <c r="CO57">
        <f t="shared" ca="1" si="443"/>
        <v>5.6766272158888381E-2</v>
      </c>
      <c r="CP57">
        <f t="shared" ca="1" si="444"/>
        <v>5.6766272158888381E-2</v>
      </c>
      <c r="CR57">
        <f t="shared" si="445"/>
        <v>1.9281913928426961</v>
      </c>
      <c r="CS57">
        <f t="shared" si="664"/>
        <v>0.63</v>
      </c>
      <c r="CT57">
        <f t="shared" si="447"/>
        <v>0.59166666666666279</v>
      </c>
      <c r="CU57">
        <f t="shared" si="448"/>
        <v>2.161505647625428</v>
      </c>
      <c r="CV57">
        <f t="shared" si="449"/>
        <v>2.3948199024081598</v>
      </c>
      <c r="CW57">
        <f t="shared" si="291"/>
        <v>0.23331425478273182</v>
      </c>
      <c r="CX57" t="str">
        <f t="shared" si="292"/>
        <v>No Curl</v>
      </c>
      <c r="CY57">
        <f t="shared" si="450"/>
        <v>7.9561602113081316</v>
      </c>
      <c r="CZ57">
        <f t="shared" si="451"/>
        <v>0</v>
      </c>
      <c r="DA57">
        <f t="shared" si="293"/>
        <v>2.3664388617634526</v>
      </c>
      <c r="DB57">
        <f t="shared" si="452"/>
        <v>2.8256260015367785</v>
      </c>
      <c r="DC57">
        <f t="shared" si="453"/>
        <v>0</v>
      </c>
      <c r="DD57">
        <f t="shared" si="454"/>
        <v>0.12348455771431105</v>
      </c>
      <c r="DE57">
        <f t="shared" ca="1" si="455"/>
        <v>7.2820017221495503E-2</v>
      </c>
      <c r="DF57">
        <f t="shared" ca="1" si="456"/>
        <v>7.2820017221495503E-2</v>
      </c>
      <c r="DH57">
        <f t="shared" si="457"/>
        <v>1.8785029812957446</v>
      </c>
      <c r="DI57">
        <f t="shared" si="665"/>
        <v>0.63</v>
      </c>
      <c r="DJ57">
        <f t="shared" si="459"/>
        <v>0.59537037037036633</v>
      </c>
      <c r="DK57">
        <f t="shared" si="460"/>
        <v>2.159246929205429</v>
      </c>
      <c r="DL57">
        <f t="shared" si="461"/>
        <v>2.4399908771151142</v>
      </c>
      <c r="DM57">
        <f t="shared" si="297"/>
        <v>0.28074394790968482</v>
      </c>
      <c r="DN57" t="str">
        <f t="shared" si="298"/>
        <v>No Curl</v>
      </c>
      <c r="DO57">
        <f t="shared" si="462"/>
        <v>7.9548030912052594</v>
      </c>
      <c r="DP57">
        <f t="shared" si="463"/>
        <v>0</v>
      </c>
      <c r="DQ57">
        <f t="shared" si="299"/>
        <v>2.4064758223878382</v>
      </c>
      <c r="DR57">
        <f t="shared" si="464"/>
        <v>3.3440142976426173</v>
      </c>
      <c r="DS57">
        <f t="shared" si="465"/>
        <v>0</v>
      </c>
      <c r="DT57">
        <f t="shared" si="466"/>
        <v>0.13274996217113716</v>
      </c>
      <c r="DU57">
        <f t="shared" ca="1" si="467"/>
        <v>8.5581806803836771E-2</v>
      </c>
      <c r="DV57">
        <f t="shared" ca="1" si="468"/>
        <v>8.5581806803836771E-2</v>
      </c>
      <c r="DX57">
        <f t="shared" si="469"/>
        <v>1.8284540051605738</v>
      </c>
      <c r="DY57">
        <f t="shared" si="666"/>
        <v>0.63</v>
      </c>
      <c r="DZ57">
        <f t="shared" si="471"/>
        <v>0.59999999999999576</v>
      </c>
      <c r="EA57">
        <f t="shared" si="472"/>
        <v>2.1570397047080139</v>
      </c>
      <c r="EB57">
        <f t="shared" si="473"/>
        <v>2.4856254042554529</v>
      </c>
      <c r="EC57">
        <f t="shared" si="303"/>
        <v>0.32858569954743955</v>
      </c>
      <c r="ED57" t="str">
        <f t="shared" si="304"/>
        <v>No Curl</v>
      </c>
      <c r="EE57">
        <f t="shared" si="474"/>
        <v>7.9534159314743444</v>
      </c>
      <c r="EF57">
        <f t="shared" si="475"/>
        <v>0</v>
      </c>
      <c r="EG57">
        <f t="shared" si="305"/>
        <v>2.4471245693662689</v>
      </c>
      <c r="EH57">
        <f t="shared" si="476"/>
        <v>3.8495681649893583</v>
      </c>
      <c r="EI57">
        <f t="shared" si="477"/>
        <v>0</v>
      </c>
      <c r="EJ57">
        <f t="shared" si="478"/>
        <v>0.137190999085082</v>
      </c>
      <c r="EK57">
        <f t="shared" ca="1" si="479"/>
        <v>9.8065469925044446E-2</v>
      </c>
      <c r="EL57">
        <f t="shared" ca="1" si="480"/>
        <v>9.8065469925044446E-2</v>
      </c>
      <c r="EN57">
        <f t="shared" si="481"/>
        <v>1.7895929402250546</v>
      </c>
      <c r="EO57">
        <f t="shared" si="667"/>
        <v>0.63</v>
      </c>
      <c r="EP57">
        <f t="shared" si="483"/>
        <v>0.63</v>
      </c>
      <c r="EQ57">
        <f t="shared" si="484"/>
        <v>2.166144163591206</v>
      </c>
      <c r="ER57">
        <f t="shared" si="485"/>
        <v>2.5426953869573579</v>
      </c>
      <c r="ES57">
        <f t="shared" si="309"/>
        <v>0.37655122336615166</v>
      </c>
      <c r="ET57" t="str">
        <f t="shared" si="310"/>
        <v>No Curl</v>
      </c>
      <c r="EU57">
        <f t="shared" si="486"/>
        <v>7.9861806617459257</v>
      </c>
      <c r="EV57">
        <f t="shared" si="487"/>
        <v>0</v>
      </c>
      <c r="EW57">
        <f t="shared" si="311"/>
        <v>2.4993485666965118</v>
      </c>
      <c r="EX57">
        <f t="shared" si="488"/>
        <v>4.3201762900976544</v>
      </c>
      <c r="EY57">
        <f t="shared" si="489"/>
        <v>0</v>
      </c>
      <c r="EZ57">
        <f t="shared" si="490"/>
        <v>0.1427589795631059</v>
      </c>
      <c r="FA57">
        <f t="shared" ca="1" si="491"/>
        <v>0.10982849004842359</v>
      </c>
      <c r="FB57">
        <f t="shared" ca="1" si="492"/>
        <v>0.10982849004842359</v>
      </c>
      <c r="FD57">
        <f t="shared" si="493"/>
        <v>1.7420093451947185</v>
      </c>
      <c r="FE57">
        <f t="shared" si="668"/>
        <v>0.63</v>
      </c>
      <c r="FF57">
        <f t="shared" si="495"/>
        <v>0.63</v>
      </c>
      <c r="FG57">
        <f t="shared" si="496"/>
        <v>2.1652694543039175</v>
      </c>
      <c r="FH57">
        <f t="shared" si="497"/>
        <v>2.5885295634131191</v>
      </c>
      <c r="FI57">
        <f t="shared" si="315"/>
        <v>0.42326010910920031</v>
      </c>
      <c r="FJ57" t="str">
        <f t="shared" si="316"/>
        <v>No Curl</v>
      </c>
      <c r="FK57">
        <f t="shared" si="498"/>
        <v>7.9836144602196031</v>
      </c>
      <c r="FL57">
        <f t="shared" si="499"/>
        <v>0</v>
      </c>
      <c r="FM57">
        <f t="shared" si="317"/>
        <v>2.5406529315667834</v>
      </c>
      <c r="FN57">
        <f t="shared" si="500"/>
        <v>4.7781319697991842</v>
      </c>
      <c r="FO57">
        <f t="shared" si="501"/>
        <v>0</v>
      </c>
      <c r="FP57">
        <f t="shared" si="502"/>
        <v>0.14508657404871503</v>
      </c>
      <c r="FQ57">
        <f t="shared" ca="1" si="503"/>
        <v>0.12144387701143398</v>
      </c>
      <c r="FR57">
        <f t="shared" ca="1" si="504"/>
        <v>0.12144387701143398</v>
      </c>
      <c r="FT57">
        <f t="shared" si="505"/>
        <v>1.7022548673271731</v>
      </c>
      <c r="FU57">
        <f t="shared" si="669"/>
        <v>0.63</v>
      </c>
      <c r="FV57">
        <f t="shared" si="507"/>
        <v>0.63</v>
      </c>
      <c r="FW57">
        <f t="shared" si="508"/>
        <v>2.1732513899522505</v>
      </c>
      <c r="FX57">
        <f t="shared" si="509"/>
        <v>2.6442479125773266</v>
      </c>
      <c r="FY57">
        <f t="shared" si="321"/>
        <v>0.47099652262507674</v>
      </c>
      <c r="FZ57" t="str">
        <f t="shared" si="322"/>
        <v>No Curl</v>
      </c>
      <c r="GA57">
        <f t="shared" si="510"/>
        <v>8.01086818479647</v>
      </c>
      <c r="GB57">
        <f t="shared" si="511"/>
        <v>0</v>
      </c>
      <c r="GC57">
        <f t="shared" si="323"/>
        <v>2.591867257088182</v>
      </c>
      <c r="GD57">
        <f t="shared" si="512"/>
        <v>5.2131108687902463</v>
      </c>
      <c r="GE57">
        <f t="shared" si="513"/>
        <v>0</v>
      </c>
      <c r="GF57">
        <f t="shared" si="514"/>
        <v>0.14920898065054958</v>
      </c>
      <c r="GG57">
        <f t="shared" ca="1" si="515"/>
        <v>0.13282401219027157</v>
      </c>
      <c r="GH57">
        <f t="shared" ca="1" si="516"/>
        <v>0.13282401219027157</v>
      </c>
      <c r="GJ57">
        <f t="shared" si="517"/>
        <v>1.6714496787264874</v>
      </c>
      <c r="GK57">
        <f t="shared" si="670"/>
        <v>0.63</v>
      </c>
      <c r="GL57">
        <f t="shared" si="519"/>
        <v>0.63</v>
      </c>
      <c r="GM57">
        <f t="shared" si="520"/>
        <v>2.1915820702980775</v>
      </c>
      <c r="GN57">
        <f t="shared" si="521"/>
        <v>2.711714461869668</v>
      </c>
      <c r="GO57">
        <f t="shared" si="327"/>
        <v>0.5201323915715903</v>
      </c>
      <c r="GP57" t="str">
        <f t="shared" si="328"/>
        <v>No Curl</v>
      </c>
      <c r="GQ57">
        <f t="shared" si="522"/>
        <v>8.0743180983589902</v>
      </c>
      <c r="GR57">
        <f t="shared" si="523"/>
        <v>0</v>
      </c>
      <c r="GS57">
        <f t="shared" si="329"/>
        <v>2.6547987875168837</v>
      </c>
      <c r="GT57">
        <f t="shared" si="524"/>
        <v>5.6217559520204397</v>
      </c>
      <c r="GU57">
        <f t="shared" si="525"/>
        <v>0</v>
      </c>
      <c r="GV57">
        <f t="shared" si="526"/>
        <v>0.15091212781708491</v>
      </c>
      <c r="GW57">
        <f t="shared" ca="1" si="527"/>
        <v>0.14267008889252572</v>
      </c>
      <c r="GX57">
        <f t="shared" ca="1" si="528"/>
        <v>0.14267008889252572</v>
      </c>
      <c r="GZ57">
        <f t="shared" si="529"/>
        <v>1.6334820078829153</v>
      </c>
      <c r="HA57">
        <f t="shared" si="671"/>
        <v>0.63</v>
      </c>
      <c r="HB57">
        <f t="shared" si="531"/>
        <v>0.63</v>
      </c>
      <c r="HC57">
        <f t="shared" si="532"/>
        <v>2.2002550157658392</v>
      </c>
      <c r="HD57">
        <f t="shared" si="533"/>
        <v>2.7670280236487641</v>
      </c>
      <c r="HE57">
        <f t="shared" si="333"/>
        <v>0.5667730078829244</v>
      </c>
      <c r="HF57" t="str">
        <f t="shared" si="334"/>
        <v>No Curl</v>
      </c>
      <c r="HG57">
        <f t="shared" si="534"/>
        <v>8.10554071267285</v>
      </c>
      <c r="HH57">
        <f t="shared" si="535"/>
        <v>0</v>
      </c>
      <c r="HI57">
        <f t="shared" si="335"/>
        <v>2.7059747489361796</v>
      </c>
      <c r="HJ57">
        <f t="shared" si="536"/>
        <v>6.0113930951386134</v>
      </c>
      <c r="HK57">
        <f t="shared" si="537"/>
        <v>0</v>
      </c>
      <c r="HL57">
        <f t="shared" si="538"/>
        <v>0.15749459800260529</v>
      </c>
      <c r="HM57">
        <f t="shared" ca="1" si="539"/>
        <v>0.15416264376573613</v>
      </c>
      <c r="HN57">
        <f t="shared" ca="1" si="540"/>
        <v>0.15416264376573613</v>
      </c>
      <c r="HP57">
        <f t="shared" si="541"/>
        <v>1.5951365246838951</v>
      </c>
      <c r="HQ57">
        <f t="shared" si="672"/>
        <v>0.65999999999999992</v>
      </c>
      <c r="HR57">
        <f t="shared" si="543"/>
        <v>0.63</v>
      </c>
      <c r="HS57">
        <f t="shared" si="544"/>
        <v>2.2091071458897336</v>
      </c>
      <c r="HT57">
        <f t="shared" si="545"/>
        <v>2.8230777670955725</v>
      </c>
      <c r="HU57">
        <f t="shared" si="339"/>
        <v>0.61397062120583867</v>
      </c>
      <c r="HV57" t="str">
        <f t="shared" si="340"/>
        <v>No Curl</v>
      </c>
      <c r="HW57">
        <f t="shared" si="546"/>
        <v>8.1380430275813485</v>
      </c>
      <c r="HX57">
        <f t="shared" si="547"/>
        <v>0</v>
      </c>
      <c r="HY57">
        <f t="shared" si="341"/>
        <v>2.7579596416758698</v>
      </c>
      <c r="HZ57">
        <f t="shared" si="548"/>
        <v>6.3907704151102127</v>
      </c>
      <c r="IA57">
        <f t="shared" si="549"/>
        <v>0</v>
      </c>
      <c r="IB57">
        <f t="shared" si="550"/>
        <v>0.15797178003043322</v>
      </c>
      <c r="IC57">
        <f t="shared" ca="1" si="551"/>
        <v>0.16381837848640757</v>
      </c>
      <c r="ID57">
        <f t="shared" ca="1" si="552"/>
        <v>0.16381837848640757</v>
      </c>
      <c r="IF57">
        <f t="shared" si="553"/>
        <v>1.5555882894769406</v>
      </c>
      <c r="IG57">
        <f t="shared" si="673"/>
        <v>0.65999999999999992</v>
      </c>
      <c r="IH57">
        <f t="shared" si="555"/>
        <v>0.63</v>
      </c>
      <c r="II57">
        <f t="shared" si="556"/>
        <v>2.2169784349273263</v>
      </c>
      <c r="IJ57">
        <f t="shared" si="557"/>
        <v>2.8783685803777117</v>
      </c>
      <c r="IK57">
        <f t="shared" si="345"/>
        <v>0.66139014545038555</v>
      </c>
      <c r="IL57" t="str">
        <f t="shared" si="346"/>
        <v>No Curl</v>
      </c>
      <c r="IM57">
        <f t="shared" si="558"/>
        <v>8.1705487135925274</v>
      </c>
      <c r="IN57">
        <f t="shared" si="559"/>
        <v>0</v>
      </c>
      <c r="IO57">
        <f t="shared" si="347"/>
        <v>2.8092908504144742</v>
      </c>
      <c r="IP57">
        <f t="shared" si="560"/>
        <v>6.7602346942328637</v>
      </c>
      <c r="IQ57">
        <f t="shared" si="561"/>
        <v>0</v>
      </c>
      <c r="IR57">
        <f t="shared" si="562"/>
        <v>0.15823516590971021</v>
      </c>
      <c r="IS57">
        <f t="shared" ca="1" si="563"/>
        <v>0.17313973768144214</v>
      </c>
      <c r="IT57">
        <f t="shared" ca="1" si="564"/>
        <v>0.17313973768144214</v>
      </c>
      <c r="IV57">
        <f t="shared" si="565"/>
        <v>1.3835941604326008</v>
      </c>
      <c r="IW57">
        <f t="shared" si="674"/>
        <v>0.72264000000000017</v>
      </c>
      <c r="IX57">
        <f t="shared" si="567"/>
        <v>0.65999999999999992</v>
      </c>
      <c r="IY57">
        <f t="shared" si="568"/>
        <v>2.2855276708178058</v>
      </c>
      <c r="IZ57">
        <f t="shared" si="569"/>
        <v>3.1874611812030089</v>
      </c>
      <c r="JA57">
        <f t="shared" si="351"/>
        <v>0.90193351038520408</v>
      </c>
      <c r="JB57" t="str">
        <f t="shared" si="352"/>
        <v>No Curl</v>
      </c>
      <c r="JC57">
        <f t="shared" si="570"/>
        <v>8.4233208004902167</v>
      </c>
      <c r="JD57">
        <f t="shared" si="571"/>
        <v>0</v>
      </c>
      <c r="JE57">
        <f t="shared" si="353"/>
        <v>3.0996064145909972</v>
      </c>
      <c r="JF57">
        <f t="shared" si="572"/>
        <v>8.3657487798688912</v>
      </c>
      <c r="JG57">
        <f t="shared" si="573"/>
        <v>0</v>
      </c>
      <c r="JH57">
        <f t="shared" si="574"/>
        <v>0.16750924053116914</v>
      </c>
      <c r="JI57">
        <f t="shared" ca="1" si="575"/>
        <v>0.21794145917871185</v>
      </c>
      <c r="JJ57">
        <f t="shared" ca="1" si="576"/>
        <v>0.21794145917871185</v>
      </c>
      <c r="JL57">
        <f t="shared" si="577"/>
        <v>1.0006755393229008</v>
      </c>
      <c r="JM57">
        <f t="shared" si="675"/>
        <v>1.2470399999999997</v>
      </c>
      <c r="JN57">
        <f t="shared" si="579"/>
        <v>0.69</v>
      </c>
      <c r="JO57">
        <f t="shared" si="580"/>
        <v>2.3959324159079411</v>
      </c>
      <c r="JP57">
        <f t="shared" si="581"/>
        <v>3.7911892924929815</v>
      </c>
      <c r="JQ57">
        <f t="shared" si="357"/>
        <v>1.3952568765850404</v>
      </c>
      <c r="JR57" t="str">
        <f t="shared" si="358"/>
        <v>No Curl</v>
      </c>
      <c r="JS57">
        <f t="shared" si="582"/>
        <v>8.984023725432202</v>
      </c>
      <c r="JT57">
        <f t="shared" si="583"/>
        <v>0</v>
      </c>
      <c r="JU57">
        <f t="shared" si="359"/>
        <v>3.6711548404039278</v>
      </c>
      <c r="JV57">
        <f t="shared" si="584"/>
        <v>10.954517228068074</v>
      </c>
      <c r="JW57">
        <f t="shared" si="585"/>
        <v>0</v>
      </c>
      <c r="JX57">
        <f t="shared" si="586"/>
        <v>0.17292822921082979</v>
      </c>
      <c r="JY57">
        <f t="shared" ca="1" si="587"/>
        <v>0.29037356006938014</v>
      </c>
      <c r="JZ57">
        <f t="shared" ca="1" si="588"/>
        <v>0.29037356006938014</v>
      </c>
      <c r="KB57">
        <f t="shared" si="589"/>
        <v>0.55441166480662285</v>
      </c>
      <c r="KC57">
        <f t="shared" si="676"/>
        <v>1.64394</v>
      </c>
      <c r="KD57">
        <f t="shared" si="591"/>
        <v>0.72</v>
      </c>
      <c r="KE57">
        <f t="shared" si="592"/>
        <v>2.4549504848598307</v>
      </c>
      <c r="KF57">
        <f t="shared" si="593"/>
        <v>4.3554893049130392</v>
      </c>
      <c r="KG57">
        <f t="shared" si="363"/>
        <v>1.9005388200532081</v>
      </c>
      <c r="KH57" t="str">
        <f t="shared" si="364"/>
        <v>No Curl</v>
      </c>
      <c r="KI57">
        <f t="shared" si="594"/>
        <v>9.3504733073049771</v>
      </c>
      <c r="KJ57">
        <f t="shared" si="595"/>
        <v>0</v>
      </c>
      <c r="KK57">
        <f t="shared" si="365"/>
        <v>4.2095259648252297</v>
      </c>
      <c r="KL57">
        <f t="shared" si="596"/>
        <v>13.046550579252795</v>
      </c>
      <c r="KM57">
        <f t="shared" si="597"/>
        <v>0</v>
      </c>
      <c r="KN57">
        <f t="shared" si="598"/>
        <v>0.17890850778005621</v>
      </c>
      <c r="KO57">
        <f t="shared" ca="1" si="599"/>
        <v>0.35242080127394426</v>
      </c>
      <c r="KP57">
        <f t="shared" ca="1" si="600"/>
        <v>0.35242080127394426</v>
      </c>
      <c r="KR57">
        <f t="shared" si="601"/>
        <v>9.5381417777353553E-2</v>
      </c>
      <c r="KS57">
        <f t="shared" si="677"/>
        <v>1.7985</v>
      </c>
      <c r="KT57">
        <f t="shared" si="603"/>
        <v>0.75</v>
      </c>
      <c r="KU57">
        <f t="shared" si="604"/>
        <v>2.4884796018218447</v>
      </c>
      <c r="KV57">
        <f t="shared" si="605"/>
        <v>4.8815777858663347</v>
      </c>
      <c r="KW57">
        <f t="shared" si="369"/>
        <v>2.3930981840444905</v>
      </c>
      <c r="KX57" t="str">
        <f t="shared" si="370"/>
        <v>No Curl</v>
      </c>
      <c r="KY57">
        <f t="shared" si="606"/>
        <v>9.5406314591575985</v>
      </c>
      <c r="KZ57">
        <f t="shared" si="607"/>
        <v>0</v>
      </c>
      <c r="LA57">
        <f t="shared" si="371"/>
        <v>4.7153066788015661</v>
      </c>
      <c r="LB57">
        <f t="shared" si="608"/>
        <v>14.700032173356531</v>
      </c>
      <c r="LC57">
        <f t="shared" si="609"/>
        <v>0</v>
      </c>
      <c r="LD57">
        <f t="shared" si="610"/>
        <v>0.18218783743775385</v>
      </c>
      <c r="LE57">
        <f t="shared" ca="1" si="611"/>
        <v>0.40051730274449465</v>
      </c>
      <c r="LF57">
        <f t="shared" ca="1" si="612"/>
        <v>0.40051730274449465</v>
      </c>
      <c r="LH57">
        <f t="shared" si="613"/>
        <v>-0.40030248138795915</v>
      </c>
      <c r="LI57">
        <f t="shared" si="678"/>
        <v>1.7264999999999999</v>
      </c>
      <c r="LJ57">
        <f t="shared" si="615"/>
        <v>0.77999999999999992</v>
      </c>
      <c r="LK57">
        <f t="shared" si="616"/>
        <v>2.4790483274271216</v>
      </c>
      <c r="LL57">
        <f t="shared" si="617"/>
        <v>5.3583991362422028</v>
      </c>
      <c r="LM57">
        <f t="shared" si="375"/>
        <v>2.8793508088150808</v>
      </c>
      <c r="LN57" t="str">
        <f t="shared" si="376"/>
        <v>No Curl</v>
      </c>
      <c r="LO57">
        <f t="shared" si="618"/>
        <v>9.4911709231047094</v>
      </c>
      <c r="LP57">
        <f t="shared" si="619"/>
        <v>0</v>
      </c>
      <c r="LQ57">
        <f t="shared" si="377"/>
        <v>5.1768529650793731</v>
      </c>
      <c r="LR57">
        <f t="shared" si="620"/>
        <v>16.146754124357084</v>
      </c>
      <c r="LS57">
        <f t="shared" si="621"/>
        <v>0</v>
      </c>
      <c r="LT57">
        <f t="shared" si="622"/>
        <v>0.18095947431131135</v>
      </c>
      <c r="LU57">
        <f t="shared" ca="1" si="623"/>
        <v>0.43728925616928388</v>
      </c>
      <c r="LV57">
        <f t="shared" ca="1" si="624"/>
        <v>0.43728925616928388</v>
      </c>
      <c r="LX57">
        <f t="shared" si="625"/>
        <v>-0.89859493832463899</v>
      </c>
      <c r="LY57">
        <f t="shared" si="679"/>
        <v>1.3665</v>
      </c>
      <c r="LZ57">
        <f t="shared" si="627"/>
        <v>0.80999999999999994</v>
      </c>
      <c r="MA57">
        <f t="shared" si="628"/>
        <v>2.4395924734455776</v>
      </c>
      <c r="MB57">
        <f t="shared" si="629"/>
        <v>5.7777798852157964</v>
      </c>
      <c r="MC57">
        <f t="shared" si="381"/>
        <v>3.3381874117702175</v>
      </c>
      <c r="MD57" t="str">
        <f t="shared" si="382"/>
        <v>No Curl</v>
      </c>
      <c r="ME57">
        <f t="shared" si="630"/>
        <v>9.2259082862665771</v>
      </c>
      <c r="MF57">
        <f t="shared" si="631"/>
        <v>0</v>
      </c>
      <c r="MG57">
        <f t="shared" si="383"/>
        <v>5.5857507323940343</v>
      </c>
      <c r="MH57">
        <f t="shared" si="632"/>
        <v>17.38630990665321</v>
      </c>
      <c r="MI57">
        <f t="shared" si="633"/>
        <v>0</v>
      </c>
      <c r="MJ57">
        <f t="shared" si="634"/>
        <v>0.17900978653200303</v>
      </c>
      <c r="MK57">
        <f t="shared" ca="1" si="635"/>
        <v>0.46405069874711086</v>
      </c>
      <c r="ML57">
        <f t="shared" ca="1" si="636"/>
        <v>0.46405069874711086</v>
      </c>
      <c r="MN57">
        <f t="shared" si="637"/>
        <v>-1.4338254324836084</v>
      </c>
      <c r="MO57">
        <f t="shared" si="680"/>
        <v>0.65999999999999992</v>
      </c>
      <c r="MP57">
        <f t="shared" si="639"/>
        <v>0.84</v>
      </c>
      <c r="MQ57">
        <f t="shared" si="640"/>
        <v>2.3138698642912465</v>
      </c>
      <c r="MR57">
        <f t="shared" si="641"/>
        <v>6.0615651610661034</v>
      </c>
      <c r="MS57">
        <f t="shared" si="387"/>
        <v>3.747695296774856</v>
      </c>
      <c r="MT57" t="str">
        <f t="shared" si="388"/>
        <v>No Curl</v>
      </c>
      <c r="MU57">
        <f t="shared" si="642"/>
        <v>8.5895412876966475</v>
      </c>
      <c r="MV57">
        <f t="shared" si="643"/>
        <v>0</v>
      </c>
      <c r="MW57">
        <f t="shared" si="389"/>
        <v>5.866771067726356</v>
      </c>
      <c r="MX57">
        <f t="shared" si="644"/>
        <v>18.626653307038044</v>
      </c>
      <c r="MY57">
        <f t="shared" si="645"/>
        <v>0</v>
      </c>
      <c r="MZ57">
        <f t="shared" si="646"/>
        <v>0.17424806729879377</v>
      </c>
      <c r="NA57">
        <f t="shared" ca="1" si="647"/>
        <v>0.48253310944281358</v>
      </c>
      <c r="NB57">
        <f t="shared" ca="1" si="648"/>
        <v>0.48253310944281358</v>
      </c>
    </row>
    <row r="58" spans="1:366" x14ac:dyDescent="0.25">
      <c r="A58">
        <v>-2.57</v>
      </c>
      <c r="B58">
        <f t="shared" si="6"/>
        <v>0.01</v>
      </c>
      <c r="C58">
        <f>(Overview!C3*10/C$13)*$B58</f>
        <v>0.6</v>
      </c>
      <c r="D58">
        <f t="shared" si="7"/>
        <v>0.6</v>
      </c>
      <c r="E58">
        <f t="shared" si="8"/>
        <v>1</v>
      </c>
      <c r="F58">
        <f t="shared" si="9"/>
        <v>0.01</v>
      </c>
      <c r="H58">
        <v>35</v>
      </c>
      <c r="I58">
        <v>3.5</v>
      </c>
      <c r="J58">
        <f t="shared" si="390"/>
        <v>1.9653333333333296</v>
      </c>
      <c r="K58">
        <f t="shared" si="391"/>
        <v>0.63</v>
      </c>
      <c r="L58">
        <f t="shared" si="392"/>
        <v>0.99645090417441273</v>
      </c>
      <c r="M58" t="str">
        <f t="shared" si="262"/>
        <v>No Curl</v>
      </c>
      <c r="N58">
        <f t="shared" si="649"/>
        <v>7.2913999999999923</v>
      </c>
      <c r="P58">
        <f t="shared" si="650"/>
        <v>2.1080127923558725</v>
      </c>
      <c r="Q58">
        <f t="shared" si="651"/>
        <v>0.6</v>
      </c>
      <c r="R58">
        <f t="shared" si="652"/>
        <v>0.5712962962962933</v>
      </c>
      <c r="S58">
        <f t="shared" si="653"/>
        <v>2.1441181839546686</v>
      </c>
      <c r="T58">
        <f t="shared" si="654"/>
        <v>2.1802235755534674</v>
      </c>
      <c r="U58">
        <f t="shared" si="393"/>
        <v>3.6105391598797443E-2</v>
      </c>
      <c r="V58" t="str">
        <f t="shared" si="655"/>
        <v>Weak initial curl</v>
      </c>
      <c r="W58">
        <f t="shared" si="394"/>
        <v>8.121828432957729</v>
      </c>
      <c r="X58">
        <f t="shared" si="656"/>
        <v>2.0552662191426095E-3</v>
      </c>
      <c r="Y58">
        <f t="shared" si="263"/>
        <v>2.1754612751969091</v>
      </c>
      <c r="Z58">
        <f t="shared" si="657"/>
        <v>0.47546474924949977</v>
      </c>
      <c r="AA58">
        <f t="shared" si="658"/>
        <v>8.5992560052275662E-4</v>
      </c>
      <c r="AB58">
        <f t="shared" si="395"/>
        <v>6.1374103849943004E-2</v>
      </c>
      <c r="AC58">
        <f t="shared" ca="1" si="396"/>
        <v>9.4979912831678441E-3</v>
      </c>
      <c r="AD58">
        <f t="shared" ca="1" si="659"/>
        <v>1.0357916883690602E-2</v>
      </c>
      <c r="AF58">
        <f t="shared" si="397"/>
        <v>2.0800479022125309</v>
      </c>
      <c r="AG58">
        <f t="shared" si="660"/>
        <v>0.6</v>
      </c>
      <c r="AH58">
        <f t="shared" si="399"/>
        <v>0.57499999999999685</v>
      </c>
      <c r="AI58">
        <f t="shared" si="400"/>
        <v>2.1511981072685114</v>
      </c>
      <c r="AJ58">
        <f t="shared" si="401"/>
        <v>2.2223483123244931</v>
      </c>
      <c r="AK58">
        <f t="shared" si="267"/>
        <v>7.1150205055981131E-2</v>
      </c>
      <c r="AL58" t="str">
        <f t="shared" si="268"/>
        <v>Weak initial curl</v>
      </c>
      <c r="AM58">
        <f t="shared" si="402"/>
        <v>8.1501494785195767</v>
      </c>
      <c r="AN58">
        <f t="shared" si="403"/>
        <v>5.8450718087260602E-4</v>
      </c>
      <c r="AO58">
        <f t="shared" si="269"/>
        <v>2.2131019415828446</v>
      </c>
      <c r="AP58">
        <f t="shared" si="404"/>
        <v>0.92105609092004281</v>
      </c>
      <c r="AQ58">
        <f t="shared" si="405"/>
        <v>-1.6701789715452295E-3</v>
      </c>
      <c r="AR58">
        <f t="shared" si="406"/>
        <v>8.6469719450557356E-2</v>
      </c>
      <c r="AS58">
        <f t="shared" ca="1" si="407"/>
        <v>2.2754496368887083E-2</v>
      </c>
      <c r="AT58">
        <f t="shared" ca="1" si="408"/>
        <v>2.1084317397341852E-2</v>
      </c>
      <c r="AV58">
        <f t="shared" si="409"/>
        <v>2.0520583270155872</v>
      </c>
      <c r="AW58">
        <f t="shared" si="661"/>
        <v>0.6</v>
      </c>
      <c r="AX58">
        <f t="shared" si="411"/>
        <v>0.57962962962962628</v>
      </c>
      <c r="AY58">
        <f t="shared" si="412"/>
        <v>2.1587306500550332</v>
      </c>
      <c r="AZ58">
        <f t="shared" si="413"/>
        <v>2.2654029730944791</v>
      </c>
      <c r="BA58">
        <f t="shared" si="273"/>
        <v>0.10667232303944596</v>
      </c>
      <c r="BB58" t="str">
        <f t="shared" si="274"/>
        <v>Weak initial curl</v>
      </c>
      <c r="BC58">
        <f t="shared" si="414"/>
        <v>8.1806365890910211</v>
      </c>
      <c r="BD58">
        <f t="shared" si="415"/>
        <v>4.9416191857786971E-4</v>
      </c>
      <c r="BE58">
        <f t="shared" si="275"/>
        <v>2.2517433566810534</v>
      </c>
      <c r="BF58">
        <f t="shared" si="416"/>
        <v>1.3572695893270317</v>
      </c>
      <c r="BG58">
        <f t="shared" si="417"/>
        <v>-7.5131541596120636E-4</v>
      </c>
      <c r="BH58">
        <f t="shared" si="418"/>
        <v>9.6819125821496099E-2</v>
      </c>
      <c r="BI58">
        <f t="shared" ca="1" si="419"/>
        <v>3.511062502131497E-2</v>
      </c>
      <c r="BJ58">
        <f t="shared" ca="1" si="420"/>
        <v>3.4359309605353765E-2</v>
      </c>
      <c r="BL58">
        <f t="shared" si="421"/>
        <v>2.0251183304251112</v>
      </c>
      <c r="BM58">
        <f t="shared" si="662"/>
        <v>0.6</v>
      </c>
      <c r="BN58">
        <f t="shared" si="423"/>
        <v>0.58333333333332982</v>
      </c>
      <c r="BO58">
        <f t="shared" si="424"/>
        <v>2.1662702438673853</v>
      </c>
      <c r="BP58">
        <f t="shared" si="425"/>
        <v>2.3074221573096576</v>
      </c>
      <c r="BQ58">
        <f t="shared" si="279"/>
        <v>0.14115191344227318</v>
      </c>
      <c r="BR58" t="str">
        <f t="shared" si="280"/>
        <v>No Curl</v>
      </c>
      <c r="BS58">
        <f t="shared" si="426"/>
        <v>8.211567187778293</v>
      </c>
      <c r="BT58">
        <f t="shared" si="427"/>
        <v>0</v>
      </c>
      <c r="BU58">
        <f t="shared" si="281"/>
        <v>2.2895993825837837</v>
      </c>
      <c r="BV58">
        <f t="shared" si="428"/>
        <v>1.7663985751125051</v>
      </c>
      <c r="BW58">
        <f t="shared" si="429"/>
        <v>0</v>
      </c>
      <c r="BX58">
        <f t="shared" si="430"/>
        <v>0.10393582334115076</v>
      </c>
      <c r="BY58">
        <f t="shared" ca="1" si="431"/>
        <v>4.6768803170704754E-2</v>
      </c>
      <c r="BZ58">
        <f t="shared" ca="1" si="432"/>
        <v>4.6768803170704754E-2</v>
      </c>
      <c r="CB58">
        <f t="shared" si="433"/>
        <v>1.9941106149570322</v>
      </c>
      <c r="CC58">
        <f t="shared" si="663"/>
        <v>0.6</v>
      </c>
      <c r="CD58">
        <f t="shared" si="435"/>
        <v>0.58796296296295925</v>
      </c>
      <c r="CE58">
        <f t="shared" si="436"/>
        <v>2.1742830057101745</v>
      </c>
      <c r="CF58">
        <f t="shared" si="437"/>
        <v>2.3544553964633184</v>
      </c>
      <c r="CG58">
        <f t="shared" si="285"/>
        <v>0.18017239075314306</v>
      </c>
      <c r="CH58" t="str">
        <f t="shared" si="286"/>
        <v>No Curl</v>
      </c>
      <c r="CI58">
        <f t="shared" si="438"/>
        <v>8.2441554020246617</v>
      </c>
      <c r="CJ58">
        <f t="shared" si="439"/>
        <v>0</v>
      </c>
      <c r="CK58">
        <f t="shared" si="287"/>
        <v>2.3320575147164533</v>
      </c>
      <c r="CL58">
        <f t="shared" si="440"/>
        <v>2.2138576470297435</v>
      </c>
      <c r="CM58">
        <f t="shared" si="441"/>
        <v>0</v>
      </c>
      <c r="CN58">
        <f t="shared" si="442"/>
        <v>0.10625460747229273</v>
      </c>
      <c r="CO58">
        <f t="shared" ca="1" si="443"/>
        <v>5.8435868398855687E-2</v>
      </c>
      <c r="CP58">
        <f t="shared" ca="1" si="444"/>
        <v>5.8435868398855687E-2</v>
      </c>
      <c r="CR58">
        <f t="shared" si="445"/>
        <v>1.9192372825648443</v>
      </c>
      <c r="CS58">
        <f t="shared" si="664"/>
        <v>0.63</v>
      </c>
      <c r="CT58">
        <f t="shared" si="447"/>
        <v>0.58981481481481102</v>
      </c>
      <c r="CU58">
        <f t="shared" si="448"/>
        <v>2.1514680756256359</v>
      </c>
      <c r="CV58">
        <f t="shared" si="449"/>
        <v>2.3836988686864276</v>
      </c>
      <c r="CW58">
        <f t="shared" si="291"/>
        <v>0.23223079306079164</v>
      </c>
      <c r="CX58" t="str">
        <f t="shared" si="292"/>
        <v>No Curl</v>
      </c>
      <c r="CY58">
        <f t="shared" si="450"/>
        <v>8.1723107760706739</v>
      </c>
      <c r="CZ58">
        <f t="shared" si="451"/>
        <v>0</v>
      </c>
      <c r="DA58">
        <f t="shared" si="293"/>
        <v>2.3554496235515829</v>
      </c>
      <c r="DB58">
        <f t="shared" si="452"/>
        <v>2.8256260015367776</v>
      </c>
      <c r="DC58">
        <f t="shared" si="453"/>
        <v>0</v>
      </c>
      <c r="DD58">
        <f t="shared" si="454"/>
        <v>0.12711645647061431</v>
      </c>
      <c r="DE58">
        <f t="shared" ca="1" si="455"/>
        <v>7.496178243389244E-2</v>
      </c>
      <c r="DF58">
        <f t="shared" ca="1" si="456"/>
        <v>7.496178243389244E-2</v>
      </c>
      <c r="DH58">
        <f t="shared" si="457"/>
        <v>1.8697314321603722</v>
      </c>
      <c r="DI58">
        <f t="shared" si="665"/>
        <v>0.63</v>
      </c>
      <c r="DJ58">
        <f t="shared" si="459"/>
        <v>0.59444444444444045</v>
      </c>
      <c r="DK58">
        <f t="shared" si="460"/>
        <v>2.1491644642194734</v>
      </c>
      <c r="DL58">
        <f t="shared" si="461"/>
        <v>2.4285974962785755</v>
      </c>
      <c r="DM58">
        <f t="shared" si="297"/>
        <v>0.27943303205910164</v>
      </c>
      <c r="DN58" t="str">
        <f t="shared" si="298"/>
        <v>No Curl</v>
      </c>
      <c r="DO58">
        <f t="shared" si="462"/>
        <v>8.1707277841258019</v>
      </c>
      <c r="DP58">
        <f t="shared" si="463"/>
        <v>0</v>
      </c>
      <c r="DQ58">
        <f t="shared" si="299"/>
        <v>2.3952389379488261</v>
      </c>
      <c r="DR58">
        <f t="shared" si="464"/>
        <v>3.3440142976426164</v>
      </c>
      <c r="DS58">
        <f t="shared" si="465"/>
        <v>0</v>
      </c>
      <c r="DT58">
        <f t="shared" si="466"/>
        <v>0.13665437282322943</v>
      </c>
      <c r="DU58">
        <f t="shared" ca="1" si="467"/>
        <v>8.8098918768655499E-2</v>
      </c>
      <c r="DV58">
        <f t="shared" ca="1" si="468"/>
        <v>8.8098918768655499E-2</v>
      </c>
      <c r="DX58">
        <f t="shared" si="469"/>
        <v>1.8198701983008427</v>
      </c>
      <c r="DY58">
        <f t="shared" si="666"/>
        <v>0.63</v>
      </c>
      <c r="DZ58">
        <f t="shared" si="471"/>
        <v>0.59907407407406987</v>
      </c>
      <c r="EA58">
        <f t="shared" si="472"/>
        <v>2.1469133290038798</v>
      </c>
      <c r="EB58">
        <f t="shared" si="473"/>
        <v>2.4739564597069159</v>
      </c>
      <c r="EC58">
        <f t="shared" si="303"/>
        <v>0.32704313070303659</v>
      </c>
      <c r="ED58" t="str">
        <f t="shared" si="304"/>
        <v>No Curl</v>
      </c>
      <c r="EE58">
        <f t="shared" si="474"/>
        <v>8.1691199019451464</v>
      </c>
      <c r="EF58">
        <f t="shared" si="475"/>
        <v>0</v>
      </c>
      <c r="EG58">
        <f t="shared" si="305"/>
        <v>2.4356363697146199</v>
      </c>
      <c r="EH58">
        <f t="shared" si="476"/>
        <v>3.8495681649893601</v>
      </c>
      <c r="EI58">
        <f t="shared" si="477"/>
        <v>0</v>
      </c>
      <c r="EJ58">
        <f t="shared" si="478"/>
        <v>0.14122602846993737</v>
      </c>
      <c r="EK58">
        <f t="shared" ca="1" si="479"/>
        <v>0.10094974845225164</v>
      </c>
      <c r="EL58">
        <f t="shared" ca="1" si="480"/>
        <v>0.10094974845225164</v>
      </c>
      <c r="EN58">
        <f t="shared" si="481"/>
        <v>1.7809510225977201</v>
      </c>
      <c r="EO58">
        <f t="shared" si="667"/>
        <v>0.63</v>
      </c>
      <c r="EP58">
        <f t="shared" si="483"/>
        <v>0.63</v>
      </c>
      <c r="EQ58">
        <f t="shared" si="484"/>
        <v>2.1556838857202325</v>
      </c>
      <c r="ER58">
        <f t="shared" si="485"/>
        <v>2.5304167488427454</v>
      </c>
      <c r="ES58">
        <f t="shared" si="309"/>
        <v>0.37473286312251264</v>
      </c>
      <c r="ET58" t="str">
        <f t="shared" si="310"/>
        <v>No Curl</v>
      </c>
      <c r="EU58">
        <f t="shared" si="486"/>
        <v>8.202795078105046</v>
      </c>
      <c r="EV58">
        <f t="shared" si="487"/>
        <v>0</v>
      </c>
      <c r="EW58">
        <f t="shared" si="311"/>
        <v>2.4872792497306819</v>
      </c>
      <c r="EX58">
        <f t="shared" si="488"/>
        <v>4.3201762900976535</v>
      </c>
      <c r="EY58">
        <f t="shared" si="489"/>
        <v>0</v>
      </c>
      <c r="EZ58">
        <f t="shared" si="490"/>
        <v>0.14695777307966784</v>
      </c>
      <c r="FA58">
        <f t="shared" ca="1" si="491"/>
        <v>0.11305873975573016</v>
      </c>
      <c r="FB58">
        <f t="shared" ca="1" si="492"/>
        <v>0.11305873975573016</v>
      </c>
      <c r="FD58">
        <f t="shared" si="493"/>
        <v>1.7336009275379931</v>
      </c>
      <c r="FE58">
        <f t="shared" si="668"/>
        <v>0.63</v>
      </c>
      <c r="FF58">
        <f t="shared" si="495"/>
        <v>0.63</v>
      </c>
      <c r="FG58">
        <f t="shared" si="496"/>
        <v>2.1548180236262584</v>
      </c>
      <c r="FH58">
        <f t="shared" si="497"/>
        <v>2.5760351197145259</v>
      </c>
      <c r="FI58">
        <f t="shared" si="315"/>
        <v>0.42121709608826641</v>
      </c>
      <c r="FJ58" t="str">
        <f t="shared" si="316"/>
        <v>No Curl</v>
      </c>
      <c r="FK58">
        <f t="shared" si="498"/>
        <v>8.2001414056499939</v>
      </c>
      <c r="FL58">
        <f t="shared" si="499"/>
        <v>0</v>
      </c>
      <c r="FM58">
        <f t="shared" si="317"/>
        <v>2.5283895811844643</v>
      </c>
      <c r="FN58">
        <f t="shared" si="500"/>
        <v>4.7781319697991842</v>
      </c>
      <c r="FO58">
        <f t="shared" si="501"/>
        <v>0</v>
      </c>
      <c r="FP58">
        <f t="shared" si="502"/>
        <v>0.14935382622661841</v>
      </c>
      <c r="FQ58">
        <f t="shared" ca="1" si="503"/>
        <v>0.12501575574706439</v>
      </c>
      <c r="FR58">
        <f t="shared" ca="1" si="504"/>
        <v>0.12501575574706439</v>
      </c>
      <c r="FT58">
        <f t="shared" si="505"/>
        <v>1.6940757381397367</v>
      </c>
      <c r="FU58">
        <f t="shared" si="669"/>
        <v>0.63</v>
      </c>
      <c r="FV58">
        <f t="shared" si="507"/>
        <v>0.63</v>
      </c>
      <c r="FW58">
        <f t="shared" si="508"/>
        <v>2.162809179319535</v>
      </c>
      <c r="FX58">
        <f t="shared" si="509"/>
        <v>2.6315426204993324</v>
      </c>
      <c r="FY58">
        <f t="shared" si="321"/>
        <v>0.46873344117979787</v>
      </c>
      <c r="FZ58" t="str">
        <f t="shared" si="322"/>
        <v>No Curl</v>
      </c>
      <c r="GA58">
        <f t="shared" si="510"/>
        <v>8.2281933237916949</v>
      </c>
      <c r="GB58">
        <f t="shared" si="511"/>
        <v>0</v>
      </c>
      <c r="GC58">
        <f t="shared" si="323"/>
        <v>2.57941364773784</v>
      </c>
      <c r="GD58">
        <f t="shared" si="512"/>
        <v>5.2131108687902472</v>
      </c>
      <c r="GE58">
        <f t="shared" si="513"/>
        <v>0</v>
      </c>
      <c r="GF58">
        <f t="shared" si="514"/>
        <v>0.15359748008144808</v>
      </c>
      <c r="GG58">
        <f t="shared" ca="1" si="515"/>
        <v>0.13673060078410307</v>
      </c>
      <c r="GH58">
        <f t="shared" ca="1" si="516"/>
        <v>0.13673060078410307</v>
      </c>
      <c r="GJ58">
        <f t="shared" si="517"/>
        <v>1.6634928955717638</v>
      </c>
      <c r="GK58">
        <f t="shared" si="670"/>
        <v>0.63</v>
      </c>
      <c r="GL58">
        <f t="shared" si="519"/>
        <v>0.63</v>
      </c>
      <c r="GM58">
        <f t="shared" si="520"/>
        <v>2.181149244517508</v>
      </c>
      <c r="GN58">
        <f t="shared" si="521"/>
        <v>2.6988055934632529</v>
      </c>
      <c r="GO58">
        <f t="shared" si="327"/>
        <v>0.51765634894574453</v>
      </c>
      <c r="GP58" t="str">
        <f t="shared" si="328"/>
        <v>No Curl</v>
      </c>
      <c r="GQ58">
        <f t="shared" si="522"/>
        <v>8.2934763053887988</v>
      </c>
      <c r="GR58">
        <f t="shared" si="523"/>
        <v>0</v>
      </c>
      <c r="GS58">
        <f t="shared" si="329"/>
        <v>2.6421608609669267</v>
      </c>
      <c r="GT58">
        <f t="shared" si="524"/>
        <v>5.6217559520204397</v>
      </c>
      <c r="GU58">
        <f t="shared" si="525"/>
        <v>0</v>
      </c>
      <c r="GV58">
        <f t="shared" si="526"/>
        <v>0.15535071981170506</v>
      </c>
      <c r="GW58">
        <f t="shared" ca="1" si="527"/>
        <v>0.14686626797760002</v>
      </c>
      <c r="GX58">
        <f t="shared" ca="1" si="528"/>
        <v>0.14686626797760002</v>
      </c>
      <c r="GZ58">
        <f t="shared" si="529"/>
        <v>1.6257437441189648</v>
      </c>
      <c r="HA58">
        <f t="shared" si="671"/>
        <v>0.63</v>
      </c>
      <c r="HB58">
        <f t="shared" si="531"/>
        <v>0.63</v>
      </c>
      <c r="HC58">
        <f t="shared" si="532"/>
        <v>2.1898317888323402</v>
      </c>
      <c r="HD58">
        <f t="shared" si="533"/>
        <v>2.7539198335457167</v>
      </c>
      <c r="HE58">
        <f t="shared" si="333"/>
        <v>0.56408804471337592</v>
      </c>
      <c r="HF58" t="str">
        <f t="shared" si="334"/>
        <v>No Curl</v>
      </c>
      <c r="HG58">
        <f t="shared" si="534"/>
        <v>8.3255662142494344</v>
      </c>
      <c r="HH58">
        <f t="shared" si="535"/>
        <v>0</v>
      </c>
      <c r="HI58">
        <f t="shared" si="335"/>
        <v>2.6931557853695125</v>
      </c>
      <c r="HJ58">
        <f t="shared" si="536"/>
        <v>6.0113930951386125</v>
      </c>
      <c r="HK58">
        <f t="shared" si="537"/>
        <v>0</v>
      </c>
      <c r="HL58">
        <f t="shared" si="538"/>
        <v>0.16212679206150543</v>
      </c>
      <c r="HM58">
        <f t="shared" ca="1" si="539"/>
        <v>0.1586968391706107</v>
      </c>
      <c r="HN58">
        <f t="shared" ca="1" si="540"/>
        <v>0.1586968391706107</v>
      </c>
      <c r="HP58">
        <f t="shared" si="541"/>
        <v>1.5874970368312569</v>
      </c>
      <c r="HQ58">
        <f t="shared" si="672"/>
        <v>0.65999999999999992</v>
      </c>
      <c r="HR58">
        <f t="shared" si="543"/>
        <v>0.63</v>
      </c>
      <c r="HS58">
        <f t="shared" si="544"/>
        <v>2.198527206840601</v>
      </c>
      <c r="HT58">
        <f t="shared" si="545"/>
        <v>2.8095573768499453</v>
      </c>
      <c r="HU58">
        <f t="shared" si="339"/>
        <v>0.61103017000934423</v>
      </c>
      <c r="HV58" t="str">
        <f t="shared" si="340"/>
        <v>No Curl</v>
      </c>
      <c r="HW58">
        <f t="shared" si="546"/>
        <v>8.3589537421703213</v>
      </c>
      <c r="HX58">
        <f t="shared" si="547"/>
        <v>0</v>
      </c>
      <c r="HY58">
        <f t="shared" si="341"/>
        <v>2.74475111760623</v>
      </c>
      <c r="HZ58">
        <f t="shared" si="548"/>
        <v>6.3907704151102127</v>
      </c>
      <c r="IA58">
        <f t="shared" si="549"/>
        <v>0</v>
      </c>
      <c r="IB58">
        <f t="shared" si="550"/>
        <v>0.16261800885485772</v>
      </c>
      <c r="IC58">
        <f t="shared" ca="1" si="551"/>
        <v>0.16863656608894895</v>
      </c>
      <c r="ID58">
        <f t="shared" ca="1" si="552"/>
        <v>0.16863656608894895</v>
      </c>
      <c r="IF58">
        <f t="shared" si="553"/>
        <v>1.5481718647247276</v>
      </c>
      <c r="IG58">
        <f t="shared" si="673"/>
        <v>0.65999999999999992</v>
      </c>
      <c r="IH58">
        <f t="shared" si="555"/>
        <v>0.63</v>
      </c>
      <c r="II58">
        <f t="shared" si="556"/>
        <v>2.2064087656574154</v>
      </c>
      <c r="IJ58">
        <f t="shared" si="557"/>
        <v>2.864645666590103</v>
      </c>
      <c r="IK58">
        <f t="shared" si="345"/>
        <v>0.65823690093268772</v>
      </c>
      <c r="IL58" t="str">
        <f t="shared" si="346"/>
        <v>No Curl</v>
      </c>
      <c r="IM58">
        <f t="shared" si="558"/>
        <v>8.3922465570852598</v>
      </c>
      <c r="IN58">
        <f t="shared" si="559"/>
        <v>0</v>
      </c>
      <c r="IO58">
        <f t="shared" si="347"/>
        <v>2.7958972717020854</v>
      </c>
      <c r="IP58">
        <f t="shared" si="560"/>
        <v>6.7602346942328637</v>
      </c>
      <c r="IQ58">
        <f t="shared" si="561"/>
        <v>0</v>
      </c>
      <c r="IR58">
        <f t="shared" si="562"/>
        <v>0.16288914137764285</v>
      </c>
      <c r="IS58">
        <f t="shared" ca="1" si="563"/>
        <v>0.17823208290736689</v>
      </c>
      <c r="IT58">
        <f t="shared" ca="1" si="564"/>
        <v>0.17823208290736689</v>
      </c>
      <c r="IV58">
        <f t="shared" si="565"/>
        <v>1.3767644946011985</v>
      </c>
      <c r="IW58">
        <f t="shared" si="674"/>
        <v>0.73866000000000009</v>
      </c>
      <c r="IX58">
        <f t="shared" si="567"/>
        <v>0.65999999999999992</v>
      </c>
      <c r="IY58">
        <f t="shared" si="568"/>
        <v>2.2742459014330403</v>
      </c>
      <c r="IZ58">
        <f t="shared" si="569"/>
        <v>3.17172730826488</v>
      </c>
      <c r="JA58">
        <f t="shared" si="351"/>
        <v>0.89748140683184074</v>
      </c>
      <c r="JB58" t="str">
        <f t="shared" si="352"/>
        <v>No Curl</v>
      </c>
      <c r="JC58">
        <f t="shared" si="570"/>
        <v>8.6518735675719967</v>
      </c>
      <c r="JD58">
        <f t="shared" si="571"/>
        <v>0</v>
      </c>
      <c r="JE58">
        <f t="shared" si="353"/>
        <v>3.0843062083412769</v>
      </c>
      <c r="JF58">
        <f t="shared" si="572"/>
        <v>8.3657487798688894</v>
      </c>
      <c r="JG58">
        <f t="shared" si="573"/>
        <v>0</v>
      </c>
      <c r="JH58">
        <f t="shared" si="574"/>
        <v>0.17243598289973294</v>
      </c>
      <c r="JI58">
        <f t="shared" ca="1" si="575"/>
        <v>0.22435150209573279</v>
      </c>
      <c r="JJ58">
        <f t="shared" ca="1" si="576"/>
        <v>0.22435150209573279</v>
      </c>
      <c r="JL58">
        <f t="shared" si="577"/>
        <v>0.99466902790990497</v>
      </c>
      <c r="JM58">
        <f t="shared" si="675"/>
        <v>1.2585</v>
      </c>
      <c r="JN58">
        <f t="shared" si="579"/>
        <v>0.69</v>
      </c>
      <c r="JO58">
        <f t="shared" si="580"/>
        <v>2.3815509357623834</v>
      </c>
      <c r="JP58">
        <f t="shared" si="581"/>
        <v>3.7684328436148617</v>
      </c>
      <c r="JQ58">
        <f t="shared" si="357"/>
        <v>1.3868819078524783</v>
      </c>
      <c r="JR58" t="str">
        <f t="shared" si="358"/>
        <v>No Curl</v>
      </c>
      <c r="JS58">
        <f t="shared" si="582"/>
        <v>9.2236169670229966</v>
      </c>
      <c r="JT58">
        <f t="shared" si="583"/>
        <v>0</v>
      </c>
      <c r="JU58">
        <f t="shared" si="359"/>
        <v>3.6491188931050846</v>
      </c>
      <c r="JV58">
        <f t="shared" si="584"/>
        <v>10.954517228068074</v>
      </c>
      <c r="JW58">
        <f t="shared" si="585"/>
        <v>0</v>
      </c>
      <c r="JX58">
        <f t="shared" si="586"/>
        <v>0.17801435359938361</v>
      </c>
      <c r="JY58">
        <f t="shared" ca="1" si="587"/>
        <v>0.29891395889495015</v>
      </c>
      <c r="JZ58">
        <f t="shared" ca="1" si="588"/>
        <v>0.29891395889495015</v>
      </c>
      <c r="KB58">
        <f t="shared" si="589"/>
        <v>0.55062691274914233</v>
      </c>
      <c r="KC58">
        <f t="shared" si="676"/>
        <v>1.65</v>
      </c>
      <c r="KD58">
        <f t="shared" si="591"/>
        <v>0.72</v>
      </c>
      <c r="KE58">
        <f t="shared" si="592"/>
        <v>2.4381914960282614</v>
      </c>
      <c r="KF58">
        <f t="shared" si="593"/>
        <v>4.3257560793073813</v>
      </c>
      <c r="KG58">
        <f t="shared" si="363"/>
        <v>1.8875645832791195</v>
      </c>
      <c r="KH58" t="str">
        <f t="shared" si="364"/>
        <v>No Curl</v>
      </c>
      <c r="KI58">
        <f t="shared" si="594"/>
        <v>9.5959683557909603</v>
      </c>
      <c r="KJ58">
        <f t="shared" si="595"/>
        <v>0</v>
      </c>
      <c r="KK58">
        <f t="shared" si="365"/>
        <v>4.180789173975155</v>
      </c>
      <c r="KL58">
        <f t="shared" si="596"/>
        <v>13.046550579252795</v>
      </c>
      <c r="KM58">
        <f t="shared" si="597"/>
        <v>0</v>
      </c>
      <c r="KN58">
        <f t="shared" si="598"/>
        <v>0.18417052271476375</v>
      </c>
      <c r="KO58">
        <f t="shared" ca="1" si="599"/>
        <v>0.36278611895847207</v>
      </c>
      <c r="KP58">
        <f t="shared" ca="1" si="600"/>
        <v>0.36278611895847207</v>
      </c>
      <c r="KR58">
        <f t="shared" si="601"/>
        <v>9.4699603177895747E-2</v>
      </c>
      <c r="KS58">
        <f t="shared" si="677"/>
        <v>1.7985</v>
      </c>
      <c r="KT58">
        <f t="shared" si="603"/>
        <v>0.75</v>
      </c>
      <c r="KU58">
        <f t="shared" si="604"/>
        <v>2.4706912132393266</v>
      </c>
      <c r="KV58">
        <f t="shared" si="605"/>
        <v>4.8466828233007559</v>
      </c>
      <c r="KW58">
        <f t="shared" si="369"/>
        <v>2.3759916100614302</v>
      </c>
      <c r="KX58" t="str">
        <f t="shared" si="370"/>
        <v>No Curl</v>
      </c>
      <c r="KY58">
        <f t="shared" si="606"/>
        <v>9.7894794193397825</v>
      </c>
      <c r="KZ58">
        <f t="shared" si="607"/>
        <v>0</v>
      </c>
      <c r="LA58">
        <f t="shared" si="371"/>
        <v>4.681600271312087</v>
      </c>
      <c r="LB58">
        <f t="shared" si="608"/>
        <v>14.700032173356531</v>
      </c>
      <c r="LC58">
        <f t="shared" si="609"/>
        <v>0</v>
      </c>
      <c r="LD58">
        <f t="shared" si="610"/>
        <v>0.18754630324474661</v>
      </c>
      <c r="LE58">
        <f t="shared" ca="1" si="611"/>
        <v>0.41229722341345038</v>
      </c>
      <c r="LF58">
        <f t="shared" ca="1" si="612"/>
        <v>0.41229722341345038</v>
      </c>
      <c r="LH58">
        <f t="shared" si="613"/>
        <v>-0.39746246192264945</v>
      </c>
      <c r="LI58">
        <f t="shared" si="678"/>
        <v>1.7264999999999999</v>
      </c>
      <c r="LJ58">
        <f t="shared" si="615"/>
        <v>0.77999999999999992</v>
      </c>
      <c r="LK58">
        <f t="shared" si="616"/>
        <v>2.4614602638185099</v>
      </c>
      <c r="LL58">
        <f t="shared" si="617"/>
        <v>5.3203829895596693</v>
      </c>
      <c r="LM58">
        <f t="shared" si="375"/>
        <v>2.8589227257411594</v>
      </c>
      <c r="LN58" t="str">
        <f t="shared" si="376"/>
        <v>No Curl</v>
      </c>
      <c r="LO58">
        <f t="shared" si="618"/>
        <v>9.7390757558474217</v>
      </c>
      <c r="LP58">
        <f t="shared" si="619"/>
        <v>0</v>
      </c>
      <c r="LQ58">
        <f t="shared" si="377"/>
        <v>5.1401248310470926</v>
      </c>
      <c r="LR58">
        <f t="shared" si="620"/>
        <v>16.146754124357084</v>
      </c>
      <c r="LS58">
        <f t="shared" si="621"/>
        <v>0</v>
      </c>
      <c r="LT58">
        <f t="shared" si="622"/>
        <v>0.1862818117910558</v>
      </c>
      <c r="LU58">
        <f t="shared" ca="1" si="623"/>
        <v>0.45015070488014519</v>
      </c>
      <c r="LV58">
        <f t="shared" ca="1" si="624"/>
        <v>0.45015070488014519</v>
      </c>
      <c r="LX58">
        <f t="shared" si="625"/>
        <v>-0.89277959194169565</v>
      </c>
      <c r="LY58">
        <f t="shared" si="679"/>
        <v>1.3665</v>
      </c>
      <c r="LZ58">
        <f t="shared" si="627"/>
        <v>0.80999999999999994</v>
      </c>
      <c r="MA58">
        <f t="shared" si="628"/>
        <v>2.4238044084774417</v>
      </c>
      <c r="MB58">
        <f t="shared" si="629"/>
        <v>5.7403884088965809</v>
      </c>
      <c r="MC58">
        <f t="shared" si="381"/>
        <v>3.3165840004191383</v>
      </c>
      <c r="MD58" t="str">
        <f t="shared" si="382"/>
        <v>No Curl</v>
      </c>
      <c r="ME58">
        <f t="shared" si="630"/>
        <v>9.4698675336111346</v>
      </c>
      <c r="MF58">
        <f t="shared" si="631"/>
        <v>0</v>
      </c>
      <c r="MG58">
        <f t="shared" si="383"/>
        <v>5.5496019918077444</v>
      </c>
      <c r="MH58">
        <f t="shared" si="632"/>
        <v>17.38630990665321</v>
      </c>
      <c r="MI58">
        <f t="shared" si="633"/>
        <v>0</v>
      </c>
      <c r="MJ58">
        <f t="shared" si="634"/>
        <v>0.18427478025353253</v>
      </c>
      <c r="MK58">
        <f t="shared" ca="1" si="635"/>
        <v>0.47769924871026115</v>
      </c>
      <c r="ML58">
        <f t="shared" ca="1" si="636"/>
        <v>0.47769924871026115</v>
      </c>
      <c r="MN58">
        <f t="shared" si="637"/>
        <v>-1.4263597972164368</v>
      </c>
      <c r="MO58">
        <f t="shared" si="680"/>
        <v>0.65999999999999992</v>
      </c>
      <c r="MP58">
        <f t="shared" si="639"/>
        <v>0.84</v>
      </c>
      <c r="MQ58">
        <f t="shared" si="640"/>
        <v>2.3018220179696924</v>
      </c>
      <c r="MR58">
        <f t="shared" si="641"/>
        <v>6.0300038331558232</v>
      </c>
      <c r="MS58">
        <f t="shared" si="387"/>
        <v>3.7281818151861299</v>
      </c>
      <c r="MT58" t="str">
        <f t="shared" si="388"/>
        <v>No Curl</v>
      </c>
      <c r="MU58">
        <f t="shared" si="642"/>
        <v>8.8209282741257713</v>
      </c>
      <c r="MV58">
        <f t="shared" si="643"/>
        <v>0</v>
      </c>
      <c r="MW58">
        <f t="shared" si="389"/>
        <v>5.8362239927510053</v>
      </c>
      <c r="MX58">
        <f t="shared" si="644"/>
        <v>18.626653307038044</v>
      </c>
      <c r="MY58">
        <f t="shared" si="645"/>
        <v>0</v>
      </c>
      <c r="MZ58">
        <f t="shared" si="646"/>
        <v>0.17937301045464066</v>
      </c>
      <c r="NA58">
        <f t="shared" ca="1" si="647"/>
        <v>0.49672525972054343</v>
      </c>
      <c r="NB58">
        <f t="shared" ca="1" si="648"/>
        <v>0.49672525972054343</v>
      </c>
    </row>
    <row r="59" spans="1:366" x14ac:dyDescent="0.25">
      <c r="A59">
        <v>-2.56</v>
      </c>
      <c r="B59">
        <f t="shared" si="6"/>
        <v>0.01</v>
      </c>
      <c r="C59">
        <f>(Overview!C3*10/C$13)*$B59</f>
        <v>0.6</v>
      </c>
      <c r="D59">
        <f t="shared" si="7"/>
        <v>0.6</v>
      </c>
      <c r="E59">
        <f t="shared" si="8"/>
        <v>1</v>
      </c>
      <c r="F59">
        <f t="shared" si="9"/>
        <v>0.01</v>
      </c>
      <c r="H59">
        <v>36</v>
      </c>
      <c r="I59">
        <v>3.6</v>
      </c>
      <c r="J59">
        <f t="shared" si="390"/>
        <v>1.9583333333333297</v>
      </c>
      <c r="K59">
        <f t="shared" si="391"/>
        <v>0.63</v>
      </c>
      <c r="L59">
        <f t="shared" si="392"/>
        <v>0.99643826322930806</v>
      </c>
      <c r="M59" t="str">
        <f t="shared" si="262"/>
        <v>No Curl</v>
      </c>
      <c r="N59">
        <f t="shared" si="649"/>
        <v>7.4875833333333253</v>
      </c>
      <c r="P59">
        <f t="shared" si="650"/>
        <v>2.0985052884623134</v>
      </c>
      <c r="Q59">
        <f t="shared" si="651"/>
        <v>0.6</v>
      </c>
      <c r="R59">
        <f t="shared" si="652"/>
        <v>0.57037037037036742</v>
      </c>
      <c r="S59">
        <f t="shared" si="653"/>
        <v>2.134447838472838</v>
      </c>
      <c r="T59">
        <f t="shared" si="654"/>
        <v>2.1703903884833653</v>
      </c>
      <c r="U59">
        <f t="shared" si="393"/>
        <v>3.5942550010525931E-2</v>
      </c>
      <c r="V59" t="str">
        <f t="shared" si="655"/>
        <v>Weak initial curl</v>
      </c>
      <c r="W59">
        <f t="shared" si="394"/>
        <v>8.3362402513531961</v>
      </c>
      <c r="X59">
        <f t="shared" si="656"/>
        <v>2.2199843773122981E-3</v>
      </c>
      <c r="Y59">
        <f t="shared" si="263"/>
        <v>2.1656495669287135</v>
      </c>
      <c r="Z59">
        <f t="shared" si="657"/>
        <v>0.47546474924950066</v>
      </c>
      <c r="AA59">
        <f t="shared" si="658"/>
        <v>1.0227258675866461E-3</v>
      </c>
      <c r="AB59">
        <f t="shared" si="395"/>
        <v>6.3127649674227085E-2</v>
      </c>
      <c r="AC59">
        <f t="shared" ca="1" si="396"/>
        <v>9.7693624626869237E-3</v>
      </c>
      <c r="AD59">
        <f t="shared" ca="1" si="659"/>
        <v>1.0792088330273571E-2</v>
      </c>
      <c r="AF59">
        <f t="shared" si="397"/>
        <v>2.0706587809476154</v>
      </c>
      <c r="AG59">
        <f t="shared" si="660"/>
        <v>0.6</v>
      </c>
      <c r="AH59">
        <f t="shared" si="399"/>
        <v>0.57407407407407096</v>
      </c>
      <c r="AI59">
        <f t="shared" si="400"/>
        <v>2.1414878213310979</v>
      </c>
      <c r="AJ59">
        <f t="shared" si="401"/>
        <v>2.2123168617145819</v>
      </c>
      <c r="AK59">
        <f t="shared" si="267"/>
        <v>7.0829040383483255E-2</v>
      </c>
      <c r="AL59" t="str">
        <f t="shared" si="268"/>
        <v>Weak initial curl</v>
      </c>
      <c r="AM59">
        <f t="shared" si="402"/>
        <v>8.3652692892464273</v>
      </c>
      <c r="AN59">
        <f t="shared" si="403"/>
        <v>7.2895218404657556E-4</v>
      </c>
      <c r="AO59">
        <f t="shared" si="269"/>
        <v>2.2031122281348803</v>
      </c>
      <c r="AP59">
        <f t="shared" si="404"/>
        <v>0.92105609092004437</v>
      </c>
      <c r="AQ59">
        <f t="shared" si="405"/>
        <v>-1.6135273662325803E-3</v>
      </c>
      <c r="AR59">
        <f t="shared" si="406"/>
        <v>8.894028286343042E-2</v>
      </c>
      <c r="AS59">
        <f t="shared" ca="1" si="407"/>
        <v>2.3404624836569569E-2</v>
      </c>
      <c r="AT59">
        <f t="shared" ca="1" si="408"/>
        <v>2.179109747033699E-2</v>
      </c>
      <c r="AV59">
        <f t="shared" si="409"/>
        <v>2.0427808329067636</v>
      </c>
      <c r="AW59">
        <f t="shared" si="661"/>
        <v>0.6</v>
      </c>
      <c r="AX59">
        <f t="shared" si="411"/>
        <v>0.57870370370370039</v>
      </c>
      <c r="AY59">
        <f t="shared" si="412"/>
        <v>2.1489708831786452</v>
      </c>
      <c r="AZ59">
        <f t="shared" si="413"/>
        <v>2.2551609334505267</v>
      </c>
      <c r="BA59">
        <f t="shared" si="273"/>
        <v>0.10619005027188155</v>
      </c>
      <c r="BB59" t="str">
        <f t="shared" si="274"/>
        <v>Weak initial curl</v>
      </c>
      <c r="BC59">
        <f t="shared" si="414"/>
        <v>8.3965096540965245</v>
      </c>
      <c r="BD59">
        <f t="shared" si="415"/>
        <v>6.1337670462143781E-4</v>
      </c>
      <c r="BE59">
        <f t="shared" si="275"/>
        <v>2.2415630730842544</v>
      </c>
      <c r="BF59">
        <f t="shared" si="416"/>
        <v>1.3572695893270295</v>
      </c>
      <c r="BG59">
        <f t="shared" si="417"/>
        <v>-7.0372825405378315E-4</v>
      </c>
      <c r="BH59">
        <f t="shared" si="418"/>
        <v>9.9585386559253128E-2</v>
      </c>
      <c r="BI59">
        <f t="shared" ca="1" si="419"/>
        <v>3.6113785736209686E-2</v>
      </c>
      <c r="BJ59">
        <f t="shared" ca="1" si="420"/>
        <v>3.54100574821559E-2</v>
      </c>
      <c r="BL59">
        <f t="shared" si="421"/>
        <v>2.0159584044292735</v>
      </c>
      <c r="BM59">
        <f t="shared" si="662"/>
        <v>0.6</v>
      </c>
      <c r="BN59">
        <f t="shared" si="423"/>
        <v>0.58240740740740393</v>
      </c>
      <c r="BO59">
        <f t="shared" si="424"/>
        <v>2.1564718657564899</v>
      </c>
      <c r="BP59">
        <f t="shared" si="425"/>
        <v>2.2969853270837044</v>
      </c>
      <c r="BQ59">
        <f t="shared" si="279"/>
        <v>0.14051346132721543</v>
      </c>
      <c r="BR59" t="str">
        <f t="shared" si="280"/>
        <v>No Curl</v>
      </c>
      <c r="BS59">
        <f t="shared" si="426"/>
        <v>8.4281942121650317</v>
      </c>
      <c r="BT59">
        <f t="shared" si="427"/>
        <v>0</v>
      </c>
      <c r="BU59">
        <f t="shared" si="281"/>
        <v>2.2792431675471145</v>
      </c>
      <c r="BV59">
        <f t="shared" si="428"/>
        <v>1.7663985751125051</v>
      </c>
      <c r="BW59">
        <f t="shared" si="429"/>
        <v>0</v>
      </c>
      <c r="BX59">
        <f t="shared" si="430"/>
        <v>0.10690541829375505</v>
      </c>
      <c r="BY59">
        <f t="shared" ca="1" si="431"/>
        <v>4.8105054689867741E-2</v>
      </c>
      <c r="BZ59">
        <f t="shared" ca="1" si="432"/>
        <v>4.8105054689867741E-2</v>
      </c>
      <c r="CB59">
        <f t="shared" si="433"/>
        <v>1.9849368569662378</v>
      </c>
      <c r="CC59">
        <f t="shared" si="663"/>
        <v>0.63</v>
      </c>
      <c r="CD59">
        <f t="shared" si="435"/>
        <v>0.58611111111110747</v>
      </c>
      <c r="CE59">
        <f t="shared" si="436"/>
        <v>2.1642803779982147</v>
      </c>
      <c r="CF59">
        <f t="shared" si="437"/>
        <v>2.3436238990301934</v>
      </c>
      <c r="CG59">
        <f t="shared" si="285"/>
        <v>0.17934352103197782</v>
      </c>
      <c r="CH59" t="str">
        <f t="shared" si="286"/>
        <v>No Curl</v>
      </c>
      <c r="CI59">
        <f t="shared" si="438"/>
        <v>8.4615837025956786</v>
      </c>
      <c r="CJ59">
        <f t="shared" si="439"/>
        <v>0</v>
      </c>
      <c r="CK59">
        <f t="shared" si="287"/>
        <v>2.3213290570771647</v>
      </c>
      <c r="CL59">
        <f t="shared" si="440"/>
        <v>2.213857647029744</v>
      </c>
      <c r="CM59">
        <f t="shared" si="441"/>
        <v>0</v>
      </c>
      <c r="CN59">
        <f t="shared" si="442"/>
        <v>0.10929045340007253</v>
      </c>
      <c r="CO59">
        <f t="shared" ca="1" si="443"/>
        <v>6.0105464638822992E-2</v>
      </c>
      <c r="CP59">
        <f t="shared" ca="1" si="444"/>
        <v>6.0105464638822992E-2</v>
      </c>
      <c r="CR59">
        <f t="shared" si="445"/>
        <v>1.9102923275498489</v>
      </c>
      <c r="CS59">
        <f t="shared" si="664"/>
        <v>0.63</v>
      </c>
      <c r="CT59">
        <f t="shared" si="447"/>
        <v>0.58888888888888513</v>
      </c>
      <c r="CU59">
        <f t="shared" si="448"/>
        <v>2.1414407666902076</v>
      </c>
      <c r="CV59">
        <f t="shared" si="449"/>
        <v>2.372589205830566</v>
      </c>
      <c r="CW59">
        <f t="shared" si="291"/>
        <v>0.23114843914035854</v>
      </c>
      <c r="CX59" t="str">
        <f t="shared" si="292"/>
        <v>No Curl</v>
      </c>
      <c r="CY59">
        <f t="shared" si="450"/>
        <v>8.3874575836332372</v>
      </c>
      <c r="CZ59">
        <f t="shared" si="451"/>
        <v>0</v>
      </c>
      <c r="DA59">
        <f t="shared" si="293"/>
        <v>2.3444716214493106</v>
      </c>
      <c r="DB59">
        <f t="shared" si="452"/>
        <v>2.8256260015367776</v>
      </c>
      <c r="DC59">
        <f t="shared" si="453"/>
        <v>0</v>
      </c>
      <c r="DD59">
        <f t="shared" si="454"/>
        <v>0.13074835522691758</v>
      </c>
      <c r="DE59">
        <f t="shared" ca="1" si="455"/>
        <v>7.7103547646289364E-2</v>
      </c>
      <c r="DF59">
        <f t="shared" ca="1" si="456"/>
        <v>7.7103547646289364E-2</v>
      </c>
      <c r="DH59">
        <f t="shared" si="457"/>
        <v>1.8609688029891225</v>
      </c>
      <c r="DI59">
        <f t="shared" si="665"/>
        <v>0.63</v>
      </c>
      <c r="DJ59">
        <f t="shared" si="459"/>
        <v>0.59351851851851456</v>
      </c>
      <c r="DK59">
        <f t="shared" si="460"/>
        <v>2.1390922522942435</v>
      </c>
      <c r="DL59">
        <f t="shared" si="461"/>
        <v>2.4172157015993654</v>
      </c>
      <c r="DM59">
        <f t="shared" si="297"/>
        <v>0.27812344930512145</v>
      </c>
      <c r="DN59" t="str">
        <f t="shared" si="298"/>
        <v>No Curl</v>
      </c>
      <c r="DO59">
        <f t="shared" si="462"/>
        <v>8.385644230547749</v>
      </c>
      <c r="DP59">
        <f t="shared" si="463"/>
        <v>0</v>
      </c>
      <c r="DQ59">
        <f t="shared" si="299"/>
        <v>2.3840134805228188</v>
      </c>
      <c r="DR59">
        <f t="shared" si="464"/>
        <v>3.3440142976426164</v>
      </c>
      <c r="DS59">
        <f t="shared" si="465"/>
        <v>0</v>
      </c>
      <c r="DT59">
        <f t="shared" si="466"/>
        <v>0.14055878347532169</v>
      </c>
      <c r="DU59">
        <f t="shared" ca="1" si="467"/>
        <v>9.0616030733474226E-2</v>
      </c>
      <c r="DV59">
        <f t="shared" ca="1" si="468"/>
        <v>9.0616030733474226E-2</v>
      </c>
      <c r="DX59">
        <f t="shared" si="469"/>
        <v>1.8113037545573181</v>
      </c>
      <c r="DY59">
        <f t="shared" si="666"/>
        <v>0.63</v>
      </c>
      <c r="DZ59">
        <f t="shared" si="471"/>
        <v>0.5972222222222181</v>
      </c>
      <c r="EA59">
        <f t="shared" si="472"/>
        <v>2.1368074366867758</v>
      </c>
      <c r="EB59">
        <f t="shared" si="473"/>
        <v>2.4623111188162325</v>
      </c>
      <c r="EC59">
        <f t="shared" si="303"/>
        <v>0.32550368212945724</v>
      </c>
      <c r="ED59" t="str">
        <f t="shared" si="304"/>
        <v>No Curl</v>
      </c>
      <c r="EE59">
        <f t="shared" si="474"/>
        <v>8.3838112348455347</v>
      </c>
      <c r="EF59">
        <f t="shared" si="475"/>
        <v>0</v>
      </c>
      <c r="EG59">
        <f t="shared" si="305"/>
        <v>2.4241714081144332</v>
      </c>
      <c r="EH59">
        <f t="shared" si="476"/>
        <v>3.8495681649893592</v>
      </c>
      <c r="EI59">
        <f t="shared" si="477"/>
        <v>0</v>
      </c>
      <c r="EJ59">
        <f t="shared" si="478"/>
        <v>0.14526105785479271</v>
      </c>
      <c r="EK59">
        <f t="shared" ca="1" si="479"/>
        <v>0.10383402697945882</v>
      </c>
      <c r="EL59">
        <f t="shared" ca="1" si="480"/>
        <v>0.10383402697945882</v>
      </c>
      <c r="EN59">
        <f t="shared" si="481"/>
        <v>1.7723091049703856</v>
      </c>
      <c r="EO59">
        <f t="shared" si="667"/>
        <v>0.63</v>
      </c>
      <c r="EP59">
        <f t="shared" si="483"/>
        <v>0.63</v>
      </c>
      <c r="EQ59">
        <f t="shared" si="484"/>
        <v>2.145223607849259</v>
      </c>
      <c r="ER59">
        <f t="shared" si="485"/>
        <v>2.5181381107281329</v>
      </c>
      <c r="ES59">
        <f t="shared" si="309"/>
        <v>0.37291450287887362</v>
      </c>
      <c r="ET59" t="str">
        <f t="shared" si="310"/>
        <v>No Curl</v>
      </c>
      <c r="EU59">
        <f t="shared" si="486"/>
        <v>8.4183634666770697</v>
      </c>
      <c r="EV59">
        <f t="shared" si="487"/>
        <v>0</v>
      </c>
      <c r="EW59">
        <f t="shared" si="311"/>
        <v>2.475209932764852</v>
      </c>
      <c r="EX59">
        <f t="shared" si="488"/>
        <v>4.3201762900976535</v>
      </c>
      <c r="EY59">
        <f t="shared" si="489"/>
        <v>0</v>
      </c>
      <c r="EZ59">
        <f t="shared" si="490"/>
        <v>0.15115656659622978</v>
      </c>
      <c r="FA59">
        <f t="shared" ca="1" si="491"/>
        <v>0.11628898946303674</v>
      </c>
      <c r="FB59">
        <f t="shared" ca="1" si="492"/>
        <v>0.11628898946303674</v>
      </c>
      <c r="FD59">
        <f t="shared" si="493"/>
        <v>1.7251925098812679</v>
      </c>
      <c r="FE59">
        <f t="shared" si="668"/>
        <v>0.63</v>
      </c>
      <c r="FF59">
        <f t="shared" si="495"/>
        <v>0.63</v>
      </c>
      <c r="FG59">
        <f t="shared" si="496"/>
        <v>2.1443665929485993</v>
      </c>
      <c r="FH59">
        <f t="shared" si="497"/>
        <v>2.5635406760159332</v>
      </c>
      <c r="FI59">
        <f t="shared" si="315"/>
        <v>0.41917408306733261</v>
      </c>
      <c r="FJ59" t="str">
        <f t="shared" si="316"/>
        <v>No Curl</v>
      </c>
      <c r="FK59">
        <f t="shared" si="498"/>
        <v>8.4156232080126205</v>
      </c>
      <c r="FL59">
        <f t="shared" si="499"/>
        <v>0</v>
      </c>
      <c r="FM59">
        <f t="shared" si="317"/>
        <v>2.5161262308021453</v>
      </c>
      <c r="FN59">
        <f t="shared" si="500"/>
        <v>4.7781319697991842</v>
      </c>
      <c r="FO59">
        <f t="shared" si="501"/>
        <v>0</v>
      </c>
      <c r="FP59">
        <f t="shared" si="502"/>
        <v>0.1536210784045218</v>
      </c>
      <c r="FQ59">
        <f t="shared" ca="1" si="503"/>
        <v>0.12858763448269481</v>
      </c>
      <c r="FR59">
        <f t="shared" ca="1" si="504"/>
        <v>0.12858763448269481</v>
      </c>
      <c r="FT59">
        <f t="shared" si="505"/>
        <v>1.6858966089523</v>
      </c>
      <c r="FU59">
        <f t="shared" si="669"/>
        <v>0.63</v>
      </c>
      <c r="FV59">
        <f t="shared" si="507"/>
        <v>0.63</v>
      </c>
      <c r="FW59">
        <f t="shared" si="508"/>
        <v>2.1523669686868194</v>
      </c>
      <c r="FX59">
        <f t="shared" si="509"/>
        <v>2.6188373284213378</v>
      </c>
      <c r="FY59">
        <f t="shared" si="321"/>
        <v>0.46647035973451889</v>
      </c>
      <c r="FZ59" t="str">
        <f t="shared" si="322"/>
        <v>No Curl</v>
      </c>
      <c r="GA59">
        <f t="shared" si="510"/>
        <v>8.4444742417236487</v>
      </c>
      <c r="GB59">
        <f t="shared" si="511"/>
        <v>0</v>
      </c>
      <c r="GC59">
        <f t="shared" si="323"/>
        <v>2.566960038387498</v>
      </c>
      <c r="GD59">
        <f t="shared" si="512"/>
        <v>5.2131108687902472</v>
      </c>
      <c r="GE59">
        <f t="shared" si="513"/>
        <v>0</v>
      </c>
      <c r="GF59">
        <f t="shared" si="514"/>
        <v>0.15798597951234661</v>
      </c>
      <c r="GG59">
        <f t="shared" ca="1" si="515"/>
        <v>0.1406371893779346</v>
      </c>
      <c r="GH59">
        <f t="shared" ca="1" si="516"/>
        <v>0.1406371893779346</v>
      </c>
      <c r="GJ59">
        <f t="shared" si="517"/>
        <v>1.65553611241704</v>
      </c>
      <c r="GK59">
        <f t="shared" si="670"/>
        <v>0.63</v>
      </c>
      <c r="GL59">
        <f t="shared" si="519"/>
        <v>0.63</v>
      </c>
      <c r="GM59">
        <f t="shared" si="520"/>
        <v>2.1707164187369385</v>
      </c>
      <c r="GN59">
        <f t="shared" si="521"/>
        <v>2.6858967250568377</v>
      </c>
      <c r="GO59">
        <f t="shared" si="327"/>
        <v>0.51518030631989886</v>
      </c>
      <c r="GP59" t="str">
        <f t="shared" si="328"/>
        <v>No Curl</v>
      </c>
      <c r="GQ59">
        <f t="shared" si="522"/>
        <v>8.5115912298405494</v>
      </c>
      <c r="GR59">
        <f t="shared" si="523"/>
        <v>0</v>
      </c>
      <c r="GS59">
        <f t="shared" si="329"/>
        <v>2.6295229344169688</v>
      </c>
      <c r="GT59">
        <f t="shared" si="524"/>
        <v>5.6217559520204414</v>
      </c>
      <c r="GU59">
        <f t="shared" si="525"/>
        <v>0</v>
      </c>
      <c r="GV59">
        <f t="shared" si="526"/>
        <v>0.15978931180632522</v>
      </c>
      <c r="GW59">
        <f t="shared" ca="1" si="527"/>
        <v>0.15106244706267433</v>
      </c>
      <c r="GX59">
        <f t="shared" ca="1" si="528"/>
        <v>0.15106244706267433</v>
      </c>
      <c r="GZ59">
        <f t="shared" si="529"/>
        <v>1.6180054803550143</v>
      </c>
      <c r="HA59">
        <f t="shared" si="671"/>
        <v>0.63</v>
      </c>
      <c r="HB59">
        <f t="shared" si="531"/>
        <v>0.63</v>
      </c>
      <c r="HC59">
        <f t="shared" si="532"/>
        <v>2.1794085618988412</v>
      </c>
      <c r="HD59">
        <f t="shared" si="533"/>
        <v>2.7408116434426693</v>
      </c>
      <c r="HE59">
        <f t="shared" si="333"/>
        <v>0.56140308154382745</v>
      </c>
      <c r="HF59" t="str">
        <f t="shared" si="334"/>
        <v>No Curl</v>
      </c>
      <c r="HG59">
        <f t="shared" si="534"/>
        <v>8.5445493931326677</v>
      </c>
      <c r="HH59">
        <f t="shared" si="535"/>
        <v>0</v>
      </c>
      <c r="HI59">
        <f t="shared" si="335"/>
        <v>2.6803368218028449</v>
      </c>
      <c r="HJ59">
        <f t="shared" si="536"/>
        <v>6.0113930951386125</v>
      </c>
      <c r="HK59">
        <f t="shared" si="537"/>
        <v>0</v>
      </c>
      <c r="HL59">
        <f t="shared" si="538"/>
        <v>0.16675898612040557</v>
      </c>
      <c r="HM59">
        <f t="shared" ca="1" si="539"/>
        <v>0.1632310345754853</v>
      </c>
      <c r="HN59">
        <f t="shared" ca="1" si="540"/>
        <v>0.1632310345754853</v>
      </c>
      <c r="HP59">
        <f t="shared" si="541"/>
        <v>1.5798575489786189</v>
      </c>
      <c r="HQ59">
        <f t="shared" si="672"/>
        <v>0.65999999999999992</v>
      </c>
      <c r="HR59">
        <f t="shared" si="543"/>
        <v>0.63</v>
      </c>
      <c r="HS59">
        <f t="shared" si="544"/>
        <v>2.1879472677914684</v>
      </c>
      <c r="HT59">
        <f t="shared" si="545"/>
        <v>2.7960369866043187</v>
      </c>
      <c r="HU59">
        <f t="shared" si="339"/>
        <v>0.6080897188128499</v>
      </c>
      <c r="HV59" t="str">
        <f t="shared" si="340"/>
        <v>No Curl</v>
      </c>
      <c r="HW59">
        <f t="shared" si="546"/>
        <v>8.5788064628543808</v>
      </c>
      <c r="HX59">
        <f t="shared" si="547"/>
        <v>0</v>
      </c>
      <c r="HY59">
        <f t="shared" si="341"/>
        <v>2.7315425935365902</v>
      </c>
      <c r="HZ59">
        <f t="shared" si="548"/>
        <v>6.3907704151102136</v>
      </c>
      <c r="IA59">
        <f t="shared" si="549"/>
        <v>0</v>
      </c>
      <c r="IB59">
        <f t="shared" si="550"/>
        <v>0.16726423767928222</v>
      </c>
      <c r="IC59">
        <f t="shared" ca="1" si="551"/>
        <v>0.17345475369149035</v>
      </c>
      <c r="ID59">
        <f t="shared" ca="1" si="552"/>
        <v>0.17345475369149035</v>
      </c>
      <c r="IF59">
        <f t="shared" si="553"/>
        <v>1.5407554399725145</v>
      </c>
      <c r="IG59">
        <f t="shared" si="673"/>
        <v>0.65999999999999992</v>
      </c>
      <c r="IH59">
        <f t="shared" si="555"/>
        <v>0.63</v>
      </c>
      <c r="II59">
        <f t="shared" si="556"/>
        <v>2.1958390963875045</v>
      </c>
      <c r="IJ59">
        <f t="shared" si="557"/>
        <v>2.8509227528024943</v>
      </c>
      <c r="IK59">
        <f t="shared" si="345"/>
        <v>0.65508365641498989</v>
      </c>
      <c r="IL59" t="str">
        <f t="shared" si="346"/>
        <v>No Curl</v>
      </c>
      <c r="IM59">
        <f t="shared" si="558"/>
        <v>8.612887433651002</v>
      </c>
      <c r="IN59">
        <f t="shared" si="559"/>
        <v>0</v>
      </c>
      <c r="IO59">
        <f t="shared" si="347"/>
        <v>2.7825036929896965</v>
      </c>
      <c r="IP59">
        <f t="shared" si="560"/>
        <v>6.7602346942328628</v>
      </c>
      <c r="IQ59">
        <f t="shared" si="561"/>
        <v>0</v>
      </c>
      <c r="IR59">
        <f t="shared" si="562"/>
        <v>0.16754311684557549</v>
      </c>
      <c r="IS59">
        <f t="shared" ca="1" si="563"/>
        <v>0.18332442813329167</v>
      </c>
      <c r="IT59">
        <f t="shared" ca="1" si="564"/>
        <v>0.18332442813329167</v>
      </c>
      <c r="IV59">
        <f t="shared" si="565"/>
        <v>1.3699348287697961</v>
      </c>
      <c r="IW59">
        <f t="shared" si="674"/>
        <v>0.73866000000000009</v>
      </c>
      <c r="IX59">
        <f t="shared" si="567"/>
        <v>0.65999999999999992</v>
      </c>
      <c r="IY59">
        <f t="shared" si="568"/>
        <v>2.2629641320482747</v>
      </c>
      <c r="IZ59">
        <f t="shared" si="569"/>
        <v>3.1559934353267511</v>
      </c>
      <c r="JA59">
        <f t="shared" si="351"/>
        <v>0.89302930327847752</v>
      </c>
      <c r="JB59" t="str">
        <f t="shared" si="352"/>
        <v>No Curl</v>
      </c>
      <c r="JC59">
        <f t="shared" si="570"/>
        <v>8.8792981577153007</v>
      </c>
      <c r="JD59">
        <f t="shared" si="571"/>
        <v>0</v>
      </c>
      <c r="JE59">
        <f t="shared" si="353"/>
        <v>3.0690060020915571</v>
      </c>
      <c r="JF59">
        <f t="shared" si="572"/>
        <v>8.3657487798688877</v>
      </c>
      <c r="JG59">
        <f t="shared" si="573"/>
        <v>0</v>
      </c>
      <c r="JH59">
        <f t="shared" si="574"/>
        <v>0.17736272526829674</v>
      </c>
      <c r="JI59">
        <f t="shared" ca="1" si="575"/>
        <v>0.23076154501275375</v>
      </c>
      <c r="JJ59">
        <f t="shared" ca="1" si="576"/>
        <v>0.23076154501275375</v>
      </c>
      <c r="JL59">
        <f t="shared" si="577"/>
        <v>0.98863620416916631</v>
      </c>
      <c r="JM59">
        <f t="shared" si="675"/>
        <v>1.2698399999999999</v>
      </c>
      <c r="JN59">
        <f t="shared" si="579"/>
        <v>0.69</v>
      </c>
      <c r="JO59">
        <f t="shared" si="580"/>
        <v>2.3671064556168258</v>
      </c>
      <c r="JP59">
        <f t="shared" si="581"/>
        <v>3.745576707064485</v>
      </c>
      <c r="JQ59">
        <f t="shared" si="357"/>
        <v>1.3784702514476592</v>
      </c>
      <c r="JR59" t="str">
        <f t="shared" si="358"/>
        <v>No Curl</v>
      </c>
      <c r="JS59">
        <f t="shared" si="582"/>
        <v>9.4617720605992357</v>
      </c>
      <c r="JT59">
        <f t="shared" si="583"/>
        <v>0</v>
      </c>
      <c r="JU59">
        <f t="shared" si="359"/>
        <v>3.6269864143876553</v>
      </c>
      <c r="JV59">
        <f t="shared" si="584"/>
        <v>10.95451722806807</v>
      </c>
      <c r="JW59">
        <f t="shared" si="585"/>
        <v>0</v>
      </c>
      <c r="JX59">
        <f t="shared" si="586"/>
        <v>0.18310047798793744</v>
      </c>
      <c r="JY59">
        <f t="shared" ca="1" si="587"/>
        <v>0.30745435772052015</v>
      </c>
      <c r="JZ59">
        <f t="shared" ca="1" si="588"/>
        <v>0.30745435772052015</v>
      </c>
      <c r="KB59">
        <f t="shared" si="589"/>
        <v>0.5468421606916618</v>
      </c>
      <c r="KC59">
        <f t="shared" si="676"/>
        <v>1.65</v>
      </c>
      <c r="KD59">
        <f t="shared" si="591"/>
        <v>0.72</v>
      </c>
      <c r="KE59">
        <f t="shared" si="592"/>
        <v>2.421432507196692</v>
      </c>
      <c r="KF59">
        <f t="shared" si="593"/>
        <v>4.2960228537017233</v>
      </c>
      <c r="KG59">
        <f t="shared" si="363"/>
        <v>1.8745903465050309</v>
      </c>
      <c r="KH59" t="str">
        <f t="shared" si="364"/>
        <v>No Curl</v>
      </c>
      <c r="KI59">
        <f t="shared" si="594"/>
        <v>9.8397875053937867</v>
      </c>
      <c r="KJ59">
        <f t="shared" si="595"/>
        <v>0</v>
      </c>
      <c r="KK59">
        <f t="shared" si="365"/>
        <v>4.1520523831250804</v>
      </c>
      <c r="KL59">
        <f t="shared" si="596"/>
        <v>13.046550579252798</v>
      </c>
      <c r="KM59">
        <f t="shared" si="597"/>
        <v>0</v>
      </c>
      <c r="KN59">
        <f t="shared" si="598"/>
        <v>0.18943253764947129</v>
      </c>
      <c r="KO59">
        <f t="shared" ca="1" si="599"/>
        <v>0.37315143664299988</v>
      </c>
      <c r="KP59">
        <f t="shared" ca="1" si="600"/>
        <v>0.37315143664299988</v>
      </c>
      <c r="KR59">
        <f t="shared" si="601"/>
        <v>9.4017673590855527E-2</v>
      </c>
      <c r="KS59">
        <f t="shared" si="677"/>
        <v>1.79904</v>
      </c>
      <c r="KT59">
        <f t="shared" si="603"/>
        <v>0.75</v>
      </c>
      <c r="KU59">
        <f t="shared" si="604"/>
        <v>2.4528998246568086</v>
      </c>
      <c r="KV59">
        <f t="shared" si="605"/>
        <v>4.8117819757227602</v>
      </c>
      <c r="KW59">
        <f t="shared" si="369"/>
        <v>2.3588821510659526</v>
      </c>
      <c r="KX59" t="str">
        <f t="shared" si="370"/>
        <v>No Curl</v>
      </c>
      <c r="KY59">
        <f t="shared" si="606"/>
        <v>10.036548540663714</v>
      </c>
      <c r="KZ59">
        <f t="shared" si="607"/>
        <v>0</v>
      </c>
      <c r="LA59">
        <f t="shared" si="371"/>
        <v>4.6478881792592199</v>
      </c>
      <c r="LB59">
        <f t="shared" si="608"/>
        <v>14.700032173356531</v>
      </c>
      <c r="LC59">
        <f t="shared" si="609"/>
        <v>0</v>
      </c>
      <c r="LD59">
        <f t="shared" si="610"/>
        <v>0.19290476905173937</v>
      </c>
      <c r="LE59">
        <f t="shared" ca="1" si="611"/>
        <v>0.4240771440824061</v>
      </c>
      <c r="LF59">
        <f t="shared" ca="1" si="612"/>
        <v>0.4240771440824061</v>
      </c>
      <c r="LH59">
        <f t="shared" si="613"/>
        <v>-0.39462244245733974</v>
      </c>
      <c r="LI59">
        <f t="shared" si="678"/>
        <v>1.7264999999999999</v>
      </c>
      <c r="LJ59">
        <f t="shared" si="615"/>
        <v>0.77999999999999992</v>
      </c>
      <c r="LK59">
        <f t="shared" si="616"/>
        <v>2.4438722002098983</v>
      </c>
      <c r="LL59">
        <f t="shared" si="617"/>
        <v>5.2823668428771366</v>
      </c>
      <c r="LM59">
        <f t="shared" si="375"/>
        <v>2.8384946426672384</v>
      </c>
      <c r="LN59" t="str">
        <f t="shared" si="376"/>
        <v>No Curl</v>
      </c>
      <c r="LO59">
        <f t="shared" si="618"/>
        <v>9.9852217822292726</v>
      </c>
      <c r="LP59">
        <f t="shared" si="619"/>
        <v>0</v>
      </c>
      <c r="LQ59">
        <f t="shared" si="377"/>
        <v>5.1033966970148112</v>
      </c>
      <c r="LR59">
        <f t="shared" si="620"/>
        <v>16.146754124357084</v>
      </c>
      <c r="LS59">
        <f t="shared" si="621"/>
        <v>0</v>
      </c>
      <c r="LT59">
        <f t="shared" si="622"/>
        <v>0.19160414927080024</v>
      </c>
      <c r="LU59">
        <f t="shared" ca="1" si="623"/>
        <v>0.46301215359100645</v>
      </c>
      <c r="LV59">
        <f t="shared" ca="1" si="624"/>
        <v>0.46301215359100645</v>
      </c>
      <c r="LX59">
        <f t="shared" si="625"/>
        <v>-0.88694349584389498</v>
      </c>
      <c r="LY59">
        <f t="shared" si="679"/>
        <v>1.3766399999999999</v>
      </c>
      <c r="LZ59">
        <f t="shared" si="627"/>
        <v>0.80999999999999994</v>
      </c>
      <c r="MA59">
        <f t="shared" si="628"/>
        <v>2.4079600101759726</v>
      </c>
      <c r="MB59">
        <f t="shared" si="629"/>
        <v>5.7028635161958414</v>
      </c>
      <c r="MC59">
        <f t="shared" si="381"/>
        <v>3.2949035060198684</v>
      </c>
      <c r="MD59" t="str">
        <f t="shared" si="382"/>
        <v>No Curl</v>
      </c>
      <c r="ME59">
        <f t="shared" si="630"/>
        <v>9.7122479744588794</v>
      </c>
      <c r="MF59">
        <f t="shared" si="631"/>
        <v>0</v>
      </c>
      <c r="MG59">
        <f t="shared" si="383"/>
        <v>5.5133242690404751</v>
      </c>
      <c r="MH59">
        <f t="shared" si="632"/>
        <v>17.386309906653214</v>
      </c>
      <c r="MI59">
        <f t="shared" si="633"/>
        <v>0</v>
      </c>
      <c r="MJ59">
        <f t="shared" si="634"/>
        <v>0.18953977397506203</v>
      </c>
      <c r="MK59">
        <f t="shared" ca="1" si="635"/>
        <v>0.4913477986734115</v>
      </c>
      <c r="ML59">
        <f t="shared" ca="1" si="636"/>
        <v>0.4913477986734115</v>
      </c>
      <c r="MN59">
        <f t="shared" si="637"/>
        <v>-1.4188941619492652</v>
      </c>
      <c r="MO59">
        <f t="shared" si="680"/>
        <v>0.65999999999999992</v>
      </c>
      <c r="MP59">
        <f t="shared" si="639"/>
        <v>0.84</v>
      </c>
      <c r="MQ59">
        <f t="shared" si="640"/>
        <v>2.2897741716481383</v>
      </c>
      <c r="MR59">
        <f t="shared" si="641"/>
        <v>5.9984425052455439</v>
      </c>
      <c r="MS59">
        <f t="shared" si="387"/>
        <v>3.7086683335974047</v>
      </c>
      <c r="MT59" t="str">
        <f t="shared" si="388"/>
        <v>No Curl</v>
      </c>
      <c r="MU59">
        <f t="shared" si="642"/>
        <v>9.0511104759227408</v>
      </c>
      <c r="MV59">
        <f t="shared" si="643"/>
        <v>0</v>
      </c>
      <c r="MW59">
        <f t="shared" si="389"/>
        <v>5.8056769177756573</v>
      </c>
      <c r="MX59">
        <f t="shared" si="644"/>
        <v>18.62665330703804</v>
      </c>
      <c r="MY59">
        <f t="shared" si="645"/>
        <v>0</v>
      </c>
      <c r="MZ59">
        <f t="shared" si="646"/>
        <v>0.18449795361048754</v>
      </c>
      <c r="NA59">
        <f t="shared" ca="1" si="647"/>
        <v>0.51091740999827329</v>
      </c>
      <c r="NB59">
        <f t="shared" ca="1" si="648"/>
        <v>0.51091740999827329</v>
      </c>
    </row>
    <row r="60" spans="1:366" x14ac:dyDescent="0.25">
      <c r="A60">
        <v>-2.5499999999999998</v>
      </c>
      <c r="B60">
        <f t="shared" si="6"/>
        <v>0.01</v>
      </c>
      <c r="C60">
        <f>(Overview!C3*10/C$13)*$B60</f>
        <v>0.6</v>
      </c>
      <c r="D60">
        <f t="shared" si="7"/>
        <v>0.6</v>
      </c>
      <c r="E60">
        <f t="shared" si="8"/>
        <v>1</v>
      </c>
      <c r="F60">
        <f t="shared" si="9"/>
        <v>0.01</v>
      </c>
      <c r="H60">
        <v>37</v>
      </c>
      <c r="I60">
        <v>3.7</v>
      </c>
      <c r="J60">
        <f t="shared" si="390"/>
        <v>1.9513333333333298</v>
      </c>
      <c r="K60">
        <f t="shared" si="391"/>
        <v>0.63</v>
      </c>
      <c r="L60">
        <f t="shared" si="392"/>
        <v>0.99642553191489369</v>
      </c>
      <c r="M60" t="str">
        <f t="shared" si="262"/>
        <v>No Curl</v>
      </c>
      <c r="N60">
        <f t="shared" si="649"/>
        <v>7.6830666666666581</v>
      </c>
      <c r="P60">
        <f t="shared" si="650"/>
        <v>2.0890078986945184</v>
      </c>
      <c r="Q60">
        <f t="shared" si="651"/>
        <v>0.6</v>
      </c>
      <c r="R60">
        <f t="shared" si="652"/>
        <v>0.56944444444444153</v>
      </c>
      <c r="S60">
        <f t="shared" si="653"/>
        <v>2.1247877803483917</v>
      </c>
      <c r="T60">
        <f t="shared" si="654"/>
        <v>2.1605676620022676</v>
      </c>
      <c r="U60">
        <f t="shared" si="393"/>
        <v>3.5779881653874579E-2</v>
      </c>
      <c r="V60" t="str">
        <f t="shared" si="655"/>
        <v>Weak initial curl</v>
      </c>
      <c r="W60">
        <f t="shared" si="394"/>
        <v>8.5496850352004792</v>
      </c>
      <c r="X60">
        <f t="shared" si="656"/>
        <v>2.3898463912858233E-3</v>
      </c>
      <c r="Y60">
        <f t="shared" si="263"/>
        <v>2.1558482964002748</v>
      </c>
      <c r="Z60">
        <f t="shared" si="657"/>
        <v>0.47546474924950122</v>
      </c>
      <c r="AA60">
        <f t="shared" si="658"/>
        <v>1.1977190556112208E-3</v>
      </c>
      <c r="AB60">
        <f t="shared" si="395"/>
        <v>6.4881195498511166E-2</v>
      </c>
      <c r="AC60">
        <f t="shared" ca="1" si="396"/>
        <v>1.0040733642206005E-2</v>
      </c>
      <c r="AD60">
        <f t="shared" ca="1" si="659"/>
        <v>1.1238452697817225E-2</v>
      </c>
      <c r="AF60">
        <f t="shared" si="397"/>
        <v>2.0612796049034898</v>
      </c>
      <c r="AG60">
        <f t="shared" si="660"/>
        <v>0.6</v>
      </c>
      <c r="AH60">
        <f t="shared" si="399"/>
        <v>0.57314814814814508</v>
      </c>
      <c r="AI60">
        <f t="shared" si="400"/>
        <v>2.1317878208011103</v>
      </c>
      <c r="AJ60">
        <f t="shared" si="401"/>
        <v>2.2022960366987321</v>
      </c>
      <c r="AK60">
        <f t="shared" si="267"/>
        <v>7.0508215897621129E-2</v>
      </c>
      <c r="AL60" t="str">
        <f t="shared" si="268"/>
        <v>Weak initial curl</v>
      </c>
      <c r="AM60">
        <f t="shared" si="402"/>
        <v>8.5794180713795374</v>
      </c>
      <c r="AN60">
        <f t="shared" si="403"/>
        <v>8.7854055549499563E-4</v>
      </c>
      <c r="AO60">
        <f t="shared" si="269"/>
        <v>2.1931330960718052</v>
      </c>
      <c r="AP60">
        <f t="shared" si="404"/>
        <v>0.92105609092004281</v>
      </c>
      <c r="AQ60">
        <f t="shared" si="405"/>
        <v>-1.5461164202068981E-3</v>
      </c>
      <c r="AR60">
        <f t="shared" si="406"/>
        <v>9.1410846276303484E-2</v>
      </c>
      <c r="AS60">
        <f t="shared" ca="1" si="407"/>
        <v>2.4054753304252056E-2</v>
      </c>
      <c r="AT60">
        <f t="shared" ca="1" si="408"/>
        <v>2.2508636884045159E-2</v>
      </c>
      <c r="AV60">
        <f t="shared" si="409"/>
        <v>2.0335131129985067</v>
      </c>
      <c r="AW60">
        <f t="shared" si="661"/>
        <v>0.6</v>
      </c>
      <c r="AX60">
        <f t="shared" si="411"/>
        <v>0.5777777777777745</v>
      </c>
      <c r="AY60">
        <f t="shared" si="412"/>
        <v>2.1392213985959256</v>
      </c>
      <c r="AZ60">
        <f t="shared" si="413"/>
        <v>2.2449296841933446</v>
      </c>
      <c r="BA60">
        <f t="shared" si="273"/>
        <v>0.10570828559741896</v>
      </c>
      <c r="BB60" t="str">
        <f t="shared" si="274"/>
        <v>Weak initial curl</v>
      </c>
      <c r="BC60">
        <f t="shared" si="414"/>
        <v>8.6114067424143883</v>
      </c>
      <c r="BD60">
        <f t="shared" si="415"/>
        <v>7.377340803406691E-4</v>
      </c>
      <c r="BE60">
        <f t="shared" si="275"/>
        <v>2.2313935148118302</v>
      </c>
      <c r="BF60">
        <f t="shared" si="416"/>
        <v>1.3572695893270279</v>
      </c>
      <c r="BG60">
        <f t="shared" si="417"/>
        <v>-6.4716587977857074E-4</v>
      </c>
      <c r="BH60">
        <f t="shared" si="418"/>
        <v>0.10235164729701016</v>
      </c>
      <c r="BI60">
        <f t="shared" ca="1" si="419"/>
        <v>3.7116946451104395E-2</v>
      </c>
      <c r="BJ60">
        <f t="shared" ca="1" si="420"/>
        <v>3.6469780571325827E-2</v>
      </c>
      <c r="BL60">
        <f t="shared" si="421"/>
        <v>2.0068080870013083</v>
      </c>
      <c r="BM60">
        <f t="shared" si="662"/>
        <v>0.6</v>
      </c>
      <c r="BN60">
        <f t="shared" si="423"/>
        <v>0.58148148148147805</v>
      </c>
      <c r="BO60">
        <f t="shared" si="424"/>
        <v>2.1466837659361788</v>
      </c>
      <c r="BP60">
        <f t="shared" si="425"/>
        <v>2.286559444871048</v>
      </c>
      <c r="BQ60">
        <f t="shared" si="279"/>
        <v>0.13987567893486985</v>
      </c>
      <c r="BR60" t="str">
        <f t="shared" si="280"/>
        <v>No Curl</v>
      </c>
      <c r="BS60">
        <f t="shared" si="426"/>
        <v>8.6438413987406815</v>
      </c>
      <c r="BT60">
        <f t="shared" si="427"/>
        <v>0</v>
      </c>
      <c r="BU60">
        <f t="shared" si="281"/>
        <v>2.2688978159601203</v>
      </c>
      <c r="BV60">
        <f t="shared" si="428"/>
        <v>1.7663985751125055</v>
      </c>
      <c r="BW60">
        <f t="shared" si="429"/>
        <v>0</v>
      </c>
      <c r="BX60">
        <f t="shared" si="430"/>
        <v>0.10987501324635934</v>
      </c>
      <c r="BY60">
        <f t="shared" ca="1" si="431"/>
        <v>4.9441306209030728E-2</v>
      </c>
      <c r="BZ60">
        <f t="shared" ca="1" si="432"/>
        <v>4.9441306209030728E-2</v>
      </c>
      <c r="CB60">
        <f t="shared" si="433"/>
        <v>1.9757725204386063</v>
      </c>
      <c r="CC60">
        <f t="shared" si="663"/>
        <v>0.63</v>
      </c>
      <c r="CD60">
        <f t="shared" si="435"/>
        <v>0.58518518518518159</v>
      </c>
      <c r="CE60">
        <f t="shared" si="436"/>
        <v>2.15428802299986</v>
      </c>
      <c r="CF60">
        <f t="shared" si="437"/>
        <v>2.3328035255611157</v>
      </c>
      <c r="CG60">
        <f t="shared" si="285"/>
        <v>0.1785155025612547</v>
      </c>
      <c r="CH60" t="str">
        <f t="shared" si="286"/>
        <v>No Curl</v>
      </c>
      <c r="CI60">
        <f t="shared" si="438"/>
        <v>8.6780117403954993</v>
      </c>
      <c r="CJ60">
        <f t="shared" si="439"/>
        <v>0</v>
      </c>
      <c r="CK60">
        <f t="shared" si="287"/>
        <v>2.3106116175799012</v>
      </c>
      <c r="CL60">
        <f t="shared" si="440"/>
        <v>2.2138576470297453</v>
      </c>
      <c r="CM60">
        <f t="shared" si="441"/>
        <v>0</v>
      </c>
      <c r="CN60">
        <f t="shared" si="442"/>
        <v>0.11232629932785232</v>
      </c>
      <c r="CO60">
        <f t="shared" ca="1" si="443"/>
        <v>6.1775060878790297E-2</v>
      </c>
      <c r="CP60">
        <f t="shared" ca="1" si="444"/>
        <v>6.1775060878790297E-2</v>
      </c>
      <c r="CR60">
        <f t="shared" si="445"/>
        <v>1.9013565277977107</v>
      </c>
      <c r="CS60">
        <f t="shared" si="664"/>
        <v>0.63</v>
      </c>
      <c r="CT60">
        <f t="shared" si="447"/>
        <v>0.58796296296295925</v>
      </c>
      <c r="CU60">
        <f t="shared" si="448"/>
        <v>2.1314237208191433</v>
      </c>
      <c r="CV60">
        <f t="shared" si="449"/>
        <v>2.3614909138405755</v>
      </c>
      <c r="CW60">
        <f t="shared" si="291"/>
        <v>0.23006719302143241</v>
      </c>
      <c r="CX60" t="str">
        <f t="shared" si="292"/>
        <v>No Curl</v>
      </c>
      <c r="CY60">
        <f t="shared" si="450"/>
        <v>8.6016016603022578</v>
      </c>
      <c r="CZ60">
        <f t="shared" si="451"/>
        <v>0</v>
      </c>
      <c r="DA60">
        <f t="shared" si="293"/>
        <v>2.3335048554566358</v>
      </c>
      <c r="DB60">
        <f t="shared" si="452"/>
        <v>2.8256260015367767</v>
      </c>
      <c r="DC60">
        <f t="shared" si="453"/>
        <v>0</v>
      </c>
      <c r="DD60">
        <f t="shared" si="454"/>
        <v>0.13438025398322084</v>
      </c>
      <c r="DE60">
        <f t="shared" ca="1" si="455"/>
        <v>7.9245312858686287E-2</v>
      </c>
      <c r="DF60">
        <f t="shared" ca="1" si="456"/>
        <v>7.9245312858686287E-2</v>
      </c>
      <c r="DH60">
        <f t="shared" si="457"/>
        <v>1.8522150937819957</v>
      </c>
      <c r="DI60">
        <f t="shared" si="665"/>
        <v>0.63</v>
      </c>
      <c r="DJ60">
        <f t="shared" si="459"/>
        <v>0.59259259259258867</v>
      </c>
      <c r="DK60">
        <f t="shared" si="460"/>
        <v>2.1290302934297394</v>
      </c>
      <c r="DL60">
        <f t="shared" si="461"/>
        <v>2.405845493077484</v>
      </c>
      <c r="DM60">
        <f t="shared" si="297"/>
        <v>0.27681519964774415</v>
      </c>
      <c r="DN60" t="str">
        <f t="shared" si="298"/>
        <v>No Curl</v>
      </c>
      <c r="DO60">
        <f t="shared" si="462"/>
        <v>8.5995534557771727</v>
      </c>
      <c r="DP60">
        <f t="shared" si="463"/>
        <v>0</v>
      </c>
      <c r="DQ60">
        <f t="shared" si="299"/>
        <v>2.3727994501098166</v>
      </c>
      <c r="DR60">
        <f t="shared" si="464"/>
        <v>3.344014297642615</v>
      </c>
      <c r="DS60">
        <f t="shared" si="465"/>
        <v>0</v>
      </c>
      <c r="DT60">
        <f t="shared" si="466"/>
        <v>0.14446319412741396</v>
      </c>
      <c r="DU60">
        <f t="shared" ca="1" si="467"/>
        <v>9.3133142698292953E-2</v>
      </c>
      <c r="DV60">
        <f t="shared" ca="1" si="468"/>
        <v>9.3133142698292953E-2</v>
      </c>
      <c r="DX60">
        <f t="shared" si="469"/>
        <v>1.8027459923718963</v>
      </c>
      <c r="DY60">
        <f t="shared" si="666"/>
        <v>0.63</v>
      </c>
      <c r="DZ60">
        <f t="shared" si="471"/>
        <v>0.59629629629629222</v>
      </c>
      <c r="EA60">
        <f t="shared" si="472"/>
        <v>2.1267117860631863</v>
      </c>
      <c r="EB60">
        <f t="shared" si="473"/>
        <v>2.4506775797544758</v>
      </c>
      <c r="EC60">
        <f t="shared" si="303"/>
        <v>0.32396579369128975</v>
      </c>
      <c r="ED60" t="str">
        <f t="shared" si="304"/>
        <v>No Curl</v>
      </c>
      <c r="EE60">
        <f t="shared" si="474"/>
        <v>8.5974919785142117</v>
      </c>
      <c r="EF60">
        <f t="shared" si="475"/>
        <v>0</v>
      </c>
      <c r="EG60">
        <f t="shared" si="305"/>
        <v>2.4127180655399774</v>
      </c>
      <c r="EH60">
        <f t="shared" si="476"/>
        <v>3.8495681649893601</v>
      </c>
      <c r="EI60">
        <f t="shared" si="477"/>
        <v>0</v>
      </c>
      <c r="EJ60">
        <f t="shared" si="478"/>
        <v>0.14929608723964805</v>
      </c>
      <c r="EK60">
        <f t="shared" ca="1" si="479"/>
        <v>0.106718305506666</v>
      </c>
      <c r="EL60">
        <f t="shared" ca="1" si="480"/>
        <v>0.106718305506666</v>
      </c>
      <c r="EN60">
        <f t="shared" si="481"/>
        <v>1.7636671873430512</v>
      </c>
      <c r="EO60">
        <f t="shared" si="667"/>
        <v>0.63</v>
      </c>
      <c r="EP60">
        <f t="shared" si="483"/>
        <v>0.63</v>
      </c>
      <c r="EQ60">
        <f t="shared" si="484"/>
        <v>2.1347633299782856</v>
      </c>
      <c r="ER60">
        <f t="shared" si="485"/>
        <v>2.5058594726135204</v>
      </c>
      <c r="ES60">
        <f t="shared" si="309"/>
        <v>0.3710961426352346</v>
      </c>
      <c r="ET60" t="str">
        <f t="shared" si="310"/>
        <v>No Curl</v>
      </c>
      <c r="EU60">
        <f t="shared" si="486"/>
        <v>8.6328858274619957</v>
      </c>
      <c r="EV60">
        <f t="shared" si="487"/>
        <v>0</v>
      </c>
      <c r="EW60">
        <f t="shared" si="311"/>
        <v>2.4631406157990221</v>
      </c>
      <c r="EX60">
        <f t="shared" si="488"/>
        <v>4.3201762900976535</v>
      </c>
      <c r="EY60">
        <f t="shared" si="489"/>
        <v>0</v>
      </c>
      <c r="EZ60">
        <f t="shared" si="490"/>
        <v>0.15535536011279172</v>
      </c>
      <c r="FA60">
        <f t="shared" ca="1" si="491"/>
        <v>0.11951923917034332</v>
      </c>
      <c r="FB60">
        <f t="shared" ca="1" si="492"/>
        <v>0.11951923917034332</v>
      </c>
      <c r="FD60">
        <f t="shared" si="493"/>
        <v>1.7167840922245428</v>
      </c>
      <c r="FE60">
        <f t="shared" si="668"/>
        <v>0.63</v>
      </c>
      <c r="FF60">
        <f t="shared" si="495"/>
        <v>0.63</v>
      </c>
      <c r="FG60">
        <f t="shared" si="496"/>
        <v>2.1339151622709402</v>
      </c>
      <c r="FH60">
        <f t="shared" si="497"/>
        <v>2.5510462323173404</v>
      </c>
      <c r="FI60">
        <f t="shared" si="315"/>
        <v>0.41713107004639882</v>
      </c>
      <c r="FJ60" t="str">
        <f t="shared" si="316"/>
        <v>No Curl</v>
      </c>
      <c r="FK60">
        <f t="shared" si="498"/>
        <v>8.6300598673074802</v>
      </c>
      <c r="FL60">
        <f t="shared" si="499"/>
        <v>0</v>
      </c>
      <c r="FM60">
        <f t="shared" si="317"/>
        <v>2.5038628804198262</v>
      </c>
      <c r="FN60">
        <f t="shared" si="500"/>
        <v>4.7781319697991842</v>
      </c>
      <c r="FO60">
        <f t="shared" si="501"/>
        <v>0</v>
      </c>
      <c r="FP60">
        <f t="shared" si="502"/>
        <v>0.15788833058242518</v>
      </c>
      <c r="FQ60">
        <f t="shared" ca="1" si="503"/>
        <v>0.13215951321832523</v>
      </c>
      <c r="FR60">
        <f t="shared" ca="1" si="504"/>
        <v>0.13215951321832523</v>
      </c>
      <c r="FT60">
        <f t="shared" si="505"/>
        <v>1.6777174797648633</v>
      </c>
      <c r="FU60">
        <f t="shared" si="669"/>
        <v>0.63</v>
      </c>
      <c r="FV60">
        <f t="shared" si="507"/>
        <v>0.63</v>
      </c>
      <c r="FW60">
        <f t="shared" si="508"/>
        <v>2.1419247580541039</v>
      </c>
      <c r="FX60">
        <f t="shared" si="509"/>
        <v>2.6061320363433431</v>
      </c>
      <c r="FY60">
        <f t="shared" si="321"/>
        <v>0.46420727828923991</v>
      </c>
      <c r="FZ60" t="str">
        <f t="shared" si="322"/>
        <v>No Curl</v>
      </c>
      <c r="GA60">
        <f t="shared" si="510"/>
        <v>8.6597109385923314</v>
      </c>
      <c r="GB60">
        <f t="shared" si="511"/>
        <v>0</v>
      </c>
      <c r="GC60">
        <f t="shared" si="323"/>
        <v>2.5545064290371551</v>
      </c>
      <c r="GD60">
        <f t="shared" si="512"/>
        <v>5.2131108687902472</v>
      </c>
      <c r="GE60">
        <f t="shared" si="513"/>
        <v>0</v>
      </c>
      <c r="GF60">
        <f t="shared" si="514"/>
        <v>0.16237447894324514</v>
      </c>
      <c r="GG60">
        <f t="shared" ca="1" si="515"/>
        <v>0.14454377797176612</v>
      </c>
      <c r="GH60">
        <f t="shared" ca="1" si="516"/>
        <v>0.14454377797176612</v>
      </c>
      <c r="GJ60">
        <f t="shared" si="517"/>
        <v>1.6475793292623164</v>
      </c>
      <c r="GK60">
        <f t="shared" si="670"/>
        <v>0.63</v>
      </c>
      <c r="GL60">
        <f t="shared" si="519"/>
        <v>0.63</v>
      </c>
      <c r="GM60">
        <f t="shared" si="520"/>
        <v>2.1602835929563691</v>
      </c>
      <c r="GN60">
        <f t="shared" si="521"/>
        <v>2.6729878566504226</v>
      </c>
      <c r="GO60">
        <f t="shared" si="327"/>
        <v>0.51270426369405309</v>
      </c>
      <c r="GP60" t="str">
        <f t="shared" si="328"/>
        <v>No Curl</v>
      </c>
      <c r="GQ60">
        <f t="shared" si="522"/>
        <v>8.7286628717142438</v>
      </c>
      <c r="GR60">
        <f t="shared" si="523"/>
        <v>0</v>
      </c>
      <c r="GS60">
        <f t="shared" si="329"/>
        <v>2.6168850078670118</v>
      </c>
      <c r="GT60">
        <f t="shared" si="524"/>
        <v>5.6217559520204405</v>
      </c>
      <c r="GU60">
        <f t="shared" si="525"/>
        <v>0</v>
      </c>
      <c r="GV60">
        <f t="shared" si="526"/>
        <v>0.16422790380094537</v>
      </c>
      <c r="GW60">
        <f t="shared" ca="1" si="527"/>
        <v>0.1552586261477486</v>
      </c>
      <c r="GX60">
        <f t="shared" ca="1" si="528"/>
        <v>0.1552586261477486</v>
      </c>
      <c r="GZ60">
        <f t="shared" si="529"/>
        <v>1.6102672165910639</v>
      </c>
      <c r="HA60">
        <f t="shared" si="671"/>
        <v>0.63</v>
      </c>
      <c r="HB60">
        <f t="shared" si="531"/>
        <v>0.63</v>
      </c>
      <c r="HC60">
        <f t="shared" si="532"/>
        <v>2.1689853349653423</v>
      </c>
      <c r="HD60">
        <f t="shared" si="533"/>
        <v>2.7277034533396218</v>
      </c>
      <c r="HE60">
        <f t="shared" si="333"/>
        <v>0.55871811837427898</v>
      </c>
      <c r="HF60" t="str">
        <f t="shared" si="334"/>
        <v>No Curl</v>
      </c>
      <c r="HG60">
        <f t="shared" si="534"/>
        <v>8.7624902493225516</v>
      </c>
      <c r="HH60">
        <f t="shared" si="535"/>
        <v>0</v>
      </c>
      <c r="HI60">
        <f t="shared" si="335"/>
        <v>2.6675178582361774</v>
      </c>
      <c r="HJ60">
        <f t="shared" si="536"/>
        <v>6.0113930951386125</v>
      </c>
      <c r="HK60">
        <f t="shared" si="537"/>
        <v>0</v>
      </c>
      <c r="HL60">
        <f t="shared" si="538"/>
        <v>0.17139118017930571</v>
      </c>
      <c r="HM60">
        <f t="shared" ca="1" si="539"/>
        <v>0.16776522998035986</v>
      </c>
      <c r="HN60">
        <f t="shared" ca="1" si="540"/>
        <v>0.16776522998035986</v>
      </c>
      <c r="HP60">
        <f t="shared" si="541"/>
        <v>1.5722180611259806</v>
      </c>
      <c r="HQ60">
        <f t="shared" si="672"/>
        <v>0.65999999999999992</v>
      </c>
      <c r="HR60">
        <f t="shared" si="543"/>
        <v>0.63</v>
      </c>
      <c r="HS60">
        <f t="shared" si="544"/>
        <v>2.1773673287423359</v>
      </c>
      <c r="HT60">
        <f t="shared" si="545"/>
        <v>2.7825165963586915</v>
      </c>
      <c r="HU60">
        <f t="shared" si="339"/>
        <v>0.60514926761635546</v>
      </c>
      <c r="HV60" t="str">
        <f t="shared" si="340"/>
        <v>No Curl</v>
      </c>
      <c r="HW60">
        <f t="shared" si="546"/>
        <v>8.7976011896335269</v>
      </c>
      <c r="HX60">
        <f t="shared" si="547"/>
        <v>0</v>
      </c>
      <c r="HY60">
        <f t="shared" si="341"/>
        <v>2.7183340694669504</v>
      </c>
      <c r="HZ60">
        <f t="shared" si="548"/>
        <v>6.3907704151102127</v>
      </c>
      <c r="IA60">
        <f t="shared" si="549"/>
        <v>0</v>
      </c>
      <c r="IB60">
        <f t="shared" si="550"/>
        <v>0.17191046650370673</v>
      </c>
      <c r="IC60">
        <f t="shared" ca="1" si="551"/>
        <v>0.17827294129403173</v>
      </c>
      <c r="ID60">
        <f t="shared" ca="1" si="552"/>
        <v>0.17827294129403173</v>
      </c>
      <c r="IF60">
        <f t="shared" si="553"/>
        <v>1.5333390152203015</v>
      </c>
      <c r="IG60">
        <f t="shared" si="673"/>
        <v>0.65999999999999992</v>
      </c>
      <c r="IH60">
        <f t="shared" si="555"/>
        <v>0.63</v>
      </c>
      <c r="II60">
        <f t="shared" si="556"/>
        <v>2.1852694271175936</v>
      </c>
      <c r="IJ60">
        <f t="shared" si="557"/>
        <v>2.8371998390148856</v>
      </c>
      <c r="IK60">
        <f t="shared" si="345"/>
        <v>0.65193041189729206</v>
      </c>
      <c r="IL60" t="str">
        <f t="shared" si="346"/>
        <v>No Curl</v>
      </c>
      <c r="IM60">
        <f t="shared" si="558"/>
        <v>8.8324713432897521</v>
      </c>
      <c r="IN60">
        <f t="shared" si="559"/>
        <v>0</v>
      </c>
      <c r="IO60">
        <f t="shared" si="347"/>
        <v>2.7691101142773076</v>
      </c>
      <c r="IP60">
        <f t="shared" si="560"/>
        <v>6.7602346942328628</v>
      </c>
      <c r="IQ60">
        <f t="shared" si="561"/>
        <v>0</v>
      </c>
      <c r="IR60">
        <f t="shared" si="562"/>
        <v>0.17219709231350813</v>
      </c>
      <c r="IS60">
        <f t="shared" ca="1" si="563"/>
        <v>0.18841677335921642</v>
      </c>
      <c r="IT60">
        <f t="shared" ca="1" si="564"/>
        <v>0.18841677335921642</v>
      </c>
      <c r="IV60">
        <f t="shared" si="565"/>
        <v>1.3630516884231947</v>
      </c>
      <c r="IW60">
        <f t="shared" si="674"/>
        <v>0.75455999999999979</v>
      </c>
      <c r="IX60">
        <f t="shared" si="567"/>
        <v>0.65999999999999992</v>
      </c>
      <c r="IY60">
        <f t="shared" si="568"/>
        <v>2.2515940293301759</v>
      </c>
      <c r="IZ60">
        <f t="shared" si="569"/>
        <v>3.1401363702371552</v>
      </c>
      <c r="JA60">
        <f t="shared" si="351"/>
        <v>0.88854234090698025</v>
      </c>
      <c r="JB60" t="str">
        <f t="shared" si="352"/>
        <v>No Curl</v>
      </c>
      <c r="JC60">
        <f t="shared" si="570"/>
        <v>9.1055945709201289</v>
      </c>
      <c r="JD60">
        <f t="shared" si="571"/>
        <v>0</v>
      </c>
      <c r="JE60">
        <f t="shared" si="353"/>
        <v>3.0535859991882588</v>
      </c>
      <c r="JF60">
        <f t="shared" si="572"/>
        <v>8.3657487798688894</v>
      </c>
      <c r="JG60">
        <f t="shared" si="573"/>
        <v>0</v>
      </c>
      <c r="JH60">
        <f t="shared" si="574"/>
        <v>0.18228946763686055</v>
      </c>
      <c r="JI60">
        <f t="shared" ca="1" si="575"/>
        <v>0.23717158792977469</v>
      </c>
      <c r="JJ60">
        <f t="shared" ca="1" si="576"/>
        <v>0.23717158792977469</v>
      </c>
      <c r="JL60">
        <f t="shared" si="577"/>
        <v>0.98260338042842765</v>
      </c>
      <c r="JM60">
        <f t="shared" si="675"/>
        <v>1.2698399999999999</v>
      </c>
      <c r="JN60">
        <f t="shared" si="579"/>
        <v>0.69</v>
      </c>
      <c r="JO60">
        <f t="shared" si="580"/>
        <v>2.3526619754712681</v>
      </c>
      <c r="JP60">
        <f t="shared" si="581"/>
        <v>3.7227205705141082</v>
      </c>
      <c r="JQ60">
        <f t="shared" si="357"/>
        <v>1.3700585950428403</v>
      </c>
      <c r="JR60" t="str">
        <f t="shared" si="358"/>
        <v>No Curl</v>
      </c>
      <c r="JS60">
        <f t="shared" si="582"/>
        <v>9.6984827061609185</v>
      </c>
      <c r="JT60">
        <f t="shared" si="583"/>
        <v>0</v>
      </c>
      <c r="JU60">
        <f t="shared" si="359"/>
        <v>3.6048539356702252</v>
      </c>
      <c r="JV60">
        <f t="shared" si="584"/>
        <v>10.954517228068072</v>
      </c>
      <c r="JW60">
        <f t="shared" si="585"/>
        <v>0</v>
      </c>
      <c r="JX60">
        <f t="shared" si="586"/>
        <v>0.18818660237649126</v>
      </c>
      <c r="JY60">
        <f t="shared" ca="1" si="587"/>
        <v>0.31599475654609016</v>
      </c>
      <c r="JZ60">
        <f t="shared" ca="1" si="588"/>
        <v>0.31599475654609016</v>
      </c>
      <c r="KB60">
        <f t="shared" si="589"/>
        <v>0.54305740863418139</v>
      </c>
      <c r="KC60">
        <f t="shared" si="676"/>
        <v>1.65</v>
      </c>
      <c r="KD60">
        <f t="shared" si="591"/>
        <v>0.72</v>
      </c>
      <c r="KE60">
        <f t="shared" si="592"/>
        <v>2.4046735183651227</v>
      </c>
      <c r="KF60">
        <f t="shared" si="593"/>
        <v>4.2662896280960654</v>
      </c>
      <c r="KG60">
        <f t="shared" si="363"/>
        <v>1.861616109730942</v>
      </c>
      <c r="KH60" t="str">
        <f t="shared" si="364"/>
        <v>No Curl</v>
      </c>
      <c r="KI60">
        <f t="shared" si="594"/>
        <v>10.081930756113456</v>
      </c>
      <c r="KJ60">
        <f t="shared" si="595"/>
        <v>0</v>
      </c>
      <c r="KK60">
        <f t="shared" si="365"/>
        <v>4.1233155922750058</v>
      </c>
      <c r="KL60">
        <f t="shared" si="596"/>
        <v>13.046550579252798</v>
      </c>
      <c r="KM60">
        <f t="shared" si="597"/>
        <v>0</v>
      </c>
      <c r="KN60">
        <f t="shared" si="598"/>
        <v>0.19469455258417884</v>
      </c>
      <c r="KO60">
        <f t="shared" ca="1" si="599"/>
        <v>0.38351675432752763</v>
      </c>
      <c r="KP60">
        <f t="shared" ca="1" si="600"/>
        <v>0.38351675432752763</v>
      </c>
      <c r="KR60">
        <f t="shared" si="601"/>
        <v>9.3335744003815307E-2</v>
      </c>
      <c r="KS60">
        <f t="shared" si="677"/>
        <v>1.79904</v>
      </c>
      <c r="KT60">
        <f t="shared" si="603"/>
        <v>0.75</v>
      </c>
      <c r="KU60">
        <f t="shared" si="604"/>
        <v>2.4351084360742905</v>
      </c>
      <c r="KV60">
        <f t="shared" si="605"/>
        <v>4.7768811281447645</v>
      </c>
      <c r="KW60">
        <f t="shared" si="369"/>
        <v>2.3417726920704744</v>
      </c>
      <c r="KX60" t="str">
        <f t="shared" si="370"/>
        <v>No Curl</v>
      </c>
      <c r="KY60">
        <f t="shared" si="606"/>
        <v>10.281838523129395</v>
      </c>
      <c r="KZ60">
        <f t="shared" si="607"/>
        <v>0</v>
      </c>
      <c r="LA60">
        <f t="shared" si="371"/>
        <v>4.6141760872063511</v>
      </c>
      <c r="LB60">
        <f t="shared" si="608"/>
        <v>14.700032173356531</v>
      </c>
      <c r="LC60">
        <f t="shared" si="609"/>
        <v>0</v>
      </c>
      <c r="LD60">
        <f t="shared" si="610"/>
        <v>0.19826323485873212</v>
      </c>
      <c r="LE60">
        <f t="shared" ca="1" si="611"/>
        <v>0.43585706475136182</v>
      </c>
      <c r="LF60">
        <f t="shared" ca="1" si="612"/>
        <v>0.43585706475136182</v>
      </c>
      <c r="LH60">
        <f t="shared" si="613"/>
        <v>-0.39177870908416867</v>
      </c>
      <c r="LI60">
        <f t="shared" si="678"/>
        <v>1.73064</v>
      </c>
      <c r="LJ60">
        <f t="shared" si="615"/>
        <v>0.77999999999999992</v>
      </c>
      <c r="LK60">
        <f t="shared" si="616"/>
        <v>2.4262611366012865</v>
      </c>
      <c r="LL60">
        <f t="shared" si="617"/>
        <v>5.2443009822867426</v>
      </c>
      <c r="LM60">
        <f t="shared" si="375"/>
        <v>2.8180398456854556</v>
      </c>
      <c r="LN60" t="str">
        <f t="shared" si="376"/>
        <v>No Curl</v>
      </c>
      <c r="LO60">
        <f t="shared" si="618"/>
        <v>10.229609002250262</v>
      </c>
      <c r="LP60">
        <f t="shared" si="619"/>
        <v>0</v>
      </c>
      <c r="LQ60">
        <f t="shared" si="377"/>
        <v>5.0666205334153451</v>
      </c>
      <c r="LR60">
        <f t="shared" si="620"/>
        <v>16.146754124357084</v>
      </c>
      <c r="LS60">
        <f t="shared" si="621"/>
        <v>0</v>
      </c>
      <c r="LT60">
        <f t="shared" si="622"/>
        <v>0.19692648675054469</v>
      </c>
      <c r="LU60">
        <f t="shared" ca="1" si="623"/>
        <v>0.47587360230186776</v>
      </c>
      <c r="LV60">
        <f t="shared" ca="1" si="624"/>
        <v>0.47587360230186776</v>
      </c>
      <c r="LX60">
        <f t="shared" si="625"/>
        <v>-0.88110739974609431</v>
      </c>
      <c r="LY60">
        <f t="shared" si="679"/>
        <v>1.3766399999999999</v>
      </c>
      <c r="LZ60">
        <f t="shared" si="627"/>
        <v>0.80999999999999994</v>
      </c>
      <c r="MA60">
        <f t="shared" si="628"/>
        <v>2.3921156118745035</v>
      </c>
      <c r="MB60">
        <f t="shared" si="629"/>
        <v>5.6653386234951029</v>
      </c>
      <c r="MC60">
        <f t="shared" si="381"/>
        <v>3.2732230116205985</v>
      </c>
      <c r="MD60" t="str">
        <f t="shared" si="382"/>
        <v>No Curl</v>
      </c>
      <c r="ME60">
        <f t="shared" si="630"/>
        <v>9.9530439754764775</v>
      </c>
      <c r="MF60">
        <f t="shared" si="631"/>
        <v>0</v>
      </c>
      <c r="MG60">
        <f t="shared" si="383"/>
        <v>5.4770465462732076</v>
      </c>
      <c r="MH60">
        <f t="shared" si="632"/>
        <v>17.38630990665321</v>
      </c>
      <c r="MI60">
        <f t="shared" si="633"/>
        <v>0</v>
      </c>
      <c r="MJ60">
        <f t="shared" si="634"/>
        <v>0.19480476769659152</v>
      </c>
      <c r="MK60">
        <f t="shared" ca="1" si="635"/>
        <v>0.50499634863656173</v>
      </c>
      <c r="ML60">
        <f t="shared" ca="1" si="636"/>
        <v>0.50499634863656173</v>
      </c>
      <c r="MN60">
        <f t="shared" si="637"/>
        <v>-1.4115662955874102</v>
      </c>
      <c r="MO60">
        <f t="shared" si="680"/>
        <v>0.67386000000000013</v>
      </c>
      <c r="MP60">
        <f t="shared" si="639"/>
        <v>0.80999999999999994</v>
      </c>
      <c r="MQ60">
        <f t="shared" si="640"/>
        <v>2.2779486531714017</v>
      </c>
      <c r="MR60">
        <f t="shared" si="641"/>
        <v>5.9674636019302163</v>
      </c>
      <c r="MS60">
        <f t="shared" si="387"/>
        <v>3.6895149487588133</v>
      </c>
      <c r="MT60" t="str">
        <f t="shared" si="388"/>
        <v>No Curl</v>
      </c>
      <c r="MU60">
        <f t="shared" si="642"/>
        <v>9.2800878930875541</v>
      </c>
      <c r="MV60">
        <f t="shared" si="643"/>
        <v>0</v>
      </c>
      <c r="MW60">
        <f t="shared" si="389"/>
        <v>5.7756935506335161</v>
      </c>
      <c r="MX60">
        <f t="shared" si="644"/>
        <v>18.62665330703804</v>
      </c>
      <c r="MY60">
        <f t="shared" si="645"/>
        <v>0</v>
      </c>
      <c r="MZ60">
        <f t="shared" si="646"/>
        <v>0.18962289676633443</v>
      </c>
      <c r="NA60">
        <f t="shared" ca="1" si="647"/>
        <v>0.52510956027600308</v>
      </c>
      <c r="NB60">
        <f t="shared" ca="1" si="648"/>
        <v>0.52510956027600308</v>
      </c>
    </row>
    <row r="61" spans="1:366" x14ac:dyDescent="0.25">
      <c r="A61">
        <v>-2.54</v>
      </c>
      <c r="B61">
        <f t="shared" si="6"/>
        <v>0.01</v>
      </c>
      <c r="C61">
        <f>(Overview!C3*10/C$13)*$B61</f>
        <v>0.6</v>
      </c>
      <c r="D61">
        <f t="shared" si="7"/>
        <v>0.6</v>
      </c>
      <c r="E61">
        <f t="shared" si="8"/>
        <v>1</v>
      </c>
      <c r="F61">
        <f t="shared" si="9"/>
        <v>0.01</v>
      </c>
      <c r="H61">
        <v>38</v>
      </c>
      <c r="I61">
        <v>3.8</v>
      </c>
      <c r="J61">
        <f t="shared" si="390"/>
        <v>1.9443333333333299</v>
      </c>
      <c r="K61">
        <f t="shared" si="391"/>
        <v>0.63</v>
      </c>
      <c r="L61">
        <f t="shared" si="392"/>
        <v>0.99641270925862657</v>
      </c>
      <c r="M61" t="str">
        <f t="shared" si="262"/>
        <v>No Curl</v>
      </c>
      <c r="N61">
        <f t="shared" si="649"/>
        <v>7.8778499999999907</v>
      </c>
      <c r="P61">
        <f t="shared" si="650"/>
        <v>2.079520623052487</v>
      </c>
      <c r="Q61">
        <f t="shared" si="651"/>
        <v>0.6</v>
      </c>
      <c r="R61">
        <f t="shared" si="652"/>
        <v>0.56851851851851565</v>
      </c>
      <c r="S61">
        <f t="shared" si="653"/>
        <v>2.115138009581329</v>
      </c>
      <c r="T61">
        <f t="shared" si="654"/>
        <v>2.1507553961101737</v>
      </c>
      <c r="U61">
        <f t="shared" si="393"/>
        <v>3.5617386528843387E-2</v>
      </c>
      <c r="V61" t="str">
        <f t="shared" si="655"/>
        <v>Weak initial curl</v>
      </c>
      <c r="W61">
        <f t="shared" si="394"/>
        <v>8.7621638132353183</v>
      </c>
      <c r="X61">
        <f t="shared" si="656"/>
        <v>2.5648522610631857E-3</v>
      </c>
      <c r="Y61">
        <f t="shared" si="263"/>
        <v>2.146057463611593</v>
      </c>
      <c r="Z61">
        <f t="shared" si="657"/>
        <v>0.47546474924950155</v>
      </c>
      <c r="AA61">
        <f t="shared" si="658"/>
        <v>1.3852688901285148E-3</v>
      </c>
      <c r="AB61">
        <f t="shared" si="395"/>
        <v>6.663474132279526E-2</v>
      </c>
      <c r="AC61">
        <f t="shared" ca="1" si="396"/>
        <v>1.0312104821725088E-2</v>
      </c>
      <c r="AD61">
        <f t="shared" ca="1" si="659"/>
        <v>1.1697373711853603E-2</v>
      </c>
      <c r="AF61">
        <f t="shared" si="397"/>
        <v>2.0519103740801543</v>
      </c>
      <c r="AG61">
        <f t="shared" si="660"/>
        <v>0.6</v>
      </c>
      <c r="AH61">
        <f t="shared" si="399"/>
        <v>0.57222222222221919</v>
      </c>
      <c r="AI61">
        <f t="shared" si="400"/>
        <v>2.1220981056785488</v>
      </c>
      <c r="AJ61">
        <f t="shared" si="401"/>
        <v>2.1922858372769447</v>
      </c>
      <c r="AK61">
        <f t="shared" si="267"/>
        <v>7.0187731598395198E-2</v>
      </c>
      <c r="AL61" t="str">
        <f t="shared" si="268"/>
        <v>Weak initial curl</v>
      </c>
      <c r="AM61">
        <f t="shared" si="402"/>
        <v>8.7925968534596493</v>
      </c>
      <c r="AN61">
        <f t="shared" si="403"/>
        <v>1.0332722952178662E-3</v>
      </c>
      <c r="AO61">
        <f t="shared" si="269"/>
        <v>2.1831645453936188</v>
      </c>
      <c r="AP61">
        <f t="shared" si="404"/>
        <v>0.92105609092004392</v>
      </c>
      <c r="AQ61">
        <f t="shared" si="405"/>
        <v>-1.4675824424096823E-3</v>
      </c>
      <c r="AR61">
        <f t="shared" si="406"/>
        <v>9.3881409689176548E-2</v>
      </c>
      <c r="AS61">
        <f t="shared" ca="1" si="407"/>
        <v>2.4704881771934546E-2</v>
      </c>
      <c r="AT61">
        <f t="shared" ca="1" si="408"/>
        <v>2.3237299329524862E-2</v>
      </c>
      <c r="AV61">
        <f t="shared" si="409"/>
        <v>2.024264941491384</v>
      </c>
      <c r="AW61">
        <f t="shared" si="661"/>
        <v>0.6</v>
      </c>
      <c r="AX61">
        <f t="shared" si="411"/>
        <v>0.57592592592592273</v>
      </c>
      <c r="AY61">
        <f t="shared" si="412"/>
        <v>2.129492478600544</v>
      </c>
      <c r="AZ61">
        <f t="shared" si="413"/>
        <v>2.234720015709704</v>
      </c>
      <c r="BA61">
        <f t="shared" si="273"/>
        <v>0.10522753710916</v>
      </c>
      <c r="BB61" t="str">
        <f t="shared" si="274"/>
        <v>Weak initial curl</v>
      </c>
      <c r="BC61">
        <f t="shared" si="414"/>
        <v>8.8253288822739808</v>
      </c>
      <c r="BD61">
        <f t="shared" si="415"/>
        <v>8.7237663541122733E-4</v>
      </c>
      <c r="BE61">
        <f t="shared" si="275"/>
        <v>2.2212454071881562</v>
      </c>
      <c r="BF61">
        <f t="shared" si="416"/>
        <v>1.3572695893270283</v>
      </c>
      <c r="BG61">
        <f t="shared" si="417"/>
        <v>-5.8071920312743864E-4</v>
      </c>
      <c r="BH61">
        <f t="shared" si="418"/>
        <v>0.10511790803476719</v>
      </c>
      <c r="BI61">
        <f t="shared" ca="1" si="419"/>
        <v>3.8120107165999111E-2</v>
      </c>
      <c r="BJ61">
        <f t="shared" ca="1" si="420"/>
        <v>3.7539387962871672E-2</v>
      </c>
      <c r="BL61">
        <f t="shared" si="421"/>
        <v>1.9976673781412151</v>
      </c>
      <c r="BM61">
        <f t="shared" si="662"/>
        <v>0.6</v>
      </c>
      <c r="BN61">
        <f t="shared" si="423"/>
        <v>0.58055555555555216</v>
      </c>
      <c r="BO61">
        <f t="shared" si="424"/>
        <v>2.1369059444064522</v>
      </c>
      <c r="BP61">
        <f t="shared" si="425"/>
        <v>2.2761445106716875</v>
      </c>
      <c r="BQ61">
        <f t="shared" si="279"/>
        <v>0.13923856626523623</v>
      </c>
      <c r="BR61" t="str">
        <f t="shared" si="280"/>
        <v>No Curl</v>
      </c>
      <c r="BS61">
        <f t="shared" si="426"/>
        <v>8.8585097753342996</v>
      </c>
      <c r="BT61">
        <f t="shared" si="427"/>
        <v>0</v>
      </c>
      <c r="BU61">
        <f t="shared" si="281"/>
        <v>2.2585633278227997</v>
      </c>
      <c r="BV61">
        <f t="shared" si="428"/>
        <v>1.7663985751125044</v>
      </c>
      <c r="BW61">
        <f t="shared" si="429"/>
        <v>0</v>
      </c>
      <c r="BX61">
        <f t="shared" si="430"/>
        <v>0.11284460819896364</v>
      </c>
      <c r="BY61">
        <f t="shared" ca="1" si="431"/>
        <v>5.0777557728193715E-2</v>
      </c>
      <c r="BZ61">
        <f t="shared" ca="1" si="432"/>
        <v>5.0777557728193715E-2</v>
      </c>
      <c r="CB61">
        <f t="shared" si="433"/>
        <v>1.966617605374138</v>
      </c>
      <c r="CC61">
        <f t="shared" si="663"/>
        <v>0.63</v>
      </c>
      <c r="CD61">
        <f t="shared" si="435"/>
        <v>0.5842592592592557</v>
      </c>
      <c r="CE61">
        <f t="shared" si="436"/>
        <v>2.1443059407151104</v>
      </c>
      <c r="CF61">
        <f t="shared" si="437"/>
        <v>2.3219942760560848</v>
      </c>
      <c r="CG61">
        <f t="shared" si="285"/>
        <v>0.17768833534097339</v>
      </c>
      <c r="CH61" t="str">
        <f t="shared" si="286"/>
        <v>No Curl</v>
      </c>
      <c r="CI61">
        <f t="shared" si="438"/>
        <v>8.893440542695485</v>
      </c>
      <c r="CJ61">
        <f t="shared" si="439"/>
        <v>0</v>
      </c>
      <c r="CK61">
        <f t="shared" si="287"/>
        <v>2.2999051962246622</v>
      </c>
      <c r="CL61">
        <f t="shared" si="440"/>
        <v>2.2138576470297444</v>
      </c>
      <c r="CM61">
        <f t="shared" si="441"/>
        <v>0</v>
      </c>
      <c r="CN61">
        <f t="shared" si="442"/>
        <v>0.11536214525563211</v>
      </c>
      <c r="CO61">
        <f t="shared" ca="1" si="443"/>
        <v>6.3444657118757602E-2</v>
      </c>
      <c r="CP61">
        <f t="shared" ca="1" si="444"/>
        <v>6.3444657118757602E-2</v>
      </c>
      <c r="CR61">
        <f t="shared" si="445"/>
        <v>1.8924298833084294</v>
      </c>
      <c r="CS61">
        <f t="shared" si="664"/>
        <v>0.63</v>
      </c>
      <c r="CT61">
        <f t="shared" si="447"/>
        <v>0.58703703703703336</v>
      </c>
      <c r="CU61">
        <f t="shared" si="448"/>
        <v>2.1214169380124428</v>
      </c>
      <c r="CV61">
        <f t="shared" si="449"/>
        <v>2.3504039927164562</v>
      </c>
      <c r="CW61">
        <f t="shared" si="291"/>
        <v>0.22898705470401337</v>
      </c>
      <c r="CX61" t="str">
        <f t="shared" si="292"/>
        <v>No Curl</v>
      </c>
      <c r="CY61">
        <f t="shared" si="450"/>
        <v>8.8147440323841728</v>
      </c>
      <c r="CZ61">
        <f t="shared" si="451"/>
        <v>0</v>
      </c>
      <c r="DA61">
        <f t="shared" si="293"/>
        <v>2.3225493255735574</v>
      </c>
      <c r="DB61">
        <f t="shared" si="452"/>
        <v>2.8256260015367771</v>
      </c>
      <c r="DC61">
        <f t="shared" si="453"/>
        <v>0</v>
      </c>
      <c r="DD61">
        <f t="shared" si="454"/>
        <v>0.13801215273952411</v>
      </c>
      <c r="DE61">
        <f t="shared" ca="1" si="455"/>
        <v>8.138707807108321E-2</v>
      </c>
      <c r="DF61">
        <f t="shared" ca="1" si="456"/>
        <v>8.138707807108321E-2</v>
      </c>
      <c r="DH61">
        <f t="shared" si="457"/>
        <v>1.8434703045389915</v>
      </c>
      <c r="DI61">
        <f t="shared" si="665"/>
        <v>0.63</v>
      </c>
      <c r="DJ61">
        <f t="shared" si="459"/>
        <v>0.59166666666666279</v>
      </c>
      <c r="DK61">
        <f t="shared" si="460"/>
        <v>2.118978587625961</v>
      </c>
      <c r="DL61">
        <f t="shared" si="461"/>
        <v>2.3944868707129316</v>
      </c>
      <c r="DM61">
        <f t="shared" si="297"/>
        <v>0.27550828308697006</v>
      </c>
      <c r="DN61" t="str">
        <f t="shared" si="298"/>
        <v>No Curl</v>
      </c>
      <c r="DO61">
        <f t="shared" si="462"/>
        <v>8.8124564851201459</v>
      </c>
      <c r="DP61">
        <f t="shared" si="463"/>
        <v>0</v>
      </c>
      <c r="DQ61">
        <f t="shared" si="299"/>
        <v>2.3615968467098205</v>
      </c>
      <c r="DR61">
        <f t="shared" si="464"/>
        <v>3.3440142976426164</v>
      </c>
      <c r="DS61">
        <f t="shared" si="465"/>
        <v>0</v>
      </c>
      <c r="DT61">
        <f t="shared" si="466"/>
        <v>0.14836760477950622</v>
      </c>
      <c r="DU61">
        <f t="shared" ca="1" si="467"/>
        <v>9.5650254663111681E-2</v>
      </c>
      <c r="DV61">
        <f t="shared" ca="1" si="468"/>
        <v>9.5650254663111681E-2</v>
      </c>
      <c r="DX61">
        <f t="shared" si="469"/>
        <v>1.7941969117445775</v>
      </c>
      <c r="DY61">
        <f t="shared" si="666"/>
        <v>0.63</v>
      </c>
      <c r="DZ61">
        <f t="shared" si="471"/>
        <v>0.59537037037036633</v>
      </c>
      <c r="EA61">
        <f t="shared" si="472"/>
        <v>2.116626377133112</v>
      </c>
      <c r="EB61">
        <f t="shared" si="473"/>
        <v>2.439055842521646</v>
      </c>
      <c r="EC61">
        <f t="shared" si="303"/>
        <v>0.32242946538853423</v>
      </c>
      <c r="ED61" t="str">
        <f t="shared" si="304"/>
        <v>No Curl</v>
      </c>
      <c r="EE61">
        <f t="shared" si="474"/>
        <v>8.810163157120531</v>
      </c>
      <c r="EF61">
        <f t="shared" si="475"/>
        <v>0</v>
      </c>
      <c r="EG61">
        <f t="shared" si="305"/>
        <v>2.4012763419912537</v>
      </c>
      <c r="EH61">
        <f t="shared" si="476"/>
        <v>3.8495681649893601</v>
      </c>
      <c r="EI61">
        <f t="shared" si="477"/>
        <v>0</v>
      </c>
      <c r="EJ61">
        <f t="shared" si="478"/>
        <v>0.15333111662450338</v>
      </c>
      <c r="EK61">
        <f t="shared" ca="1" si="479"/>
        <v>0.10960258403387318</v>
      </c>
      <c r="EL61">
        <f t="shared" ca="1" si="480"/>
        <v>0.10960258403387318</v>
      </c>
      <c r="EN61">
        <f t="shared" si="481"/>
        <v>1.7550252697157167</v>
      </c>
      <c r="EO61">
        <f t="shared" si="667"/>
        <v>0.63</v>
      </c>
      <c r="EP61">
        <f t="shared" si="483"/>
        <v>0.63</v>
      </c>
      <c r="EQ61">
        <f t="shared" si="484"/>
        <v>2.1243030521073121</v>
      </c>
      <c r="ER61">
        <f t="shared" si="485"/>
        <v>2.4935808344989079</v>
      </c>
      <c r="ES61">
        <f t="shared" si="309"/>
        <v>0.36927778239159559</v>
      </c>
      <c r="ET61" t="str">
        <f t="shared" si="310"/>
        <v>No Curl</v>
      </c>
      <c r="EU61">
        <f t="shared" si="486"/>
        <v>8.8463621604598242</v>
      </c>
      <c r="EV61">
        <f t="shared" si="487"/>
        <v>0</v>
      </c>
      <c r="EW61">
        <f t="shared" si="311"/>
        <v>2.4510712988331922</v>
      </c>
      <c r="EX61">
        <f t="shared" si="488"/>
        <v>4.3201762900976535</v>
      </c>
      <c r="EY61">
        <f t="shared" si="489"/>
        <v>0</v>
      </c>
      <c r="EZ61">
        <f t="shared" si="490"/>
        <v>0.15955415362935366</v>
      </c>
      <c r="FA61">
        <f t="shared" ca="1" si="491"/>
        <v>0.12274948887764989</v>
      </c>
      <c r="FB61">
        <f t="shared" ca="1" si="492"/>
        <v>0.12274948887764989</v>
      </c>
      <c r="FD61">
        <f t="shared" si="493"/>
        <v>1.7083756745678176</v>
      </c>
      <c r="FE61">
        <f t="shared" si="668"/>
        <v>0.63</v>
      </c>
      <c r="FF61">
        <f t="shared" si="495"/>
        <v>0.63</v>
      </c>
      <c r="FG61">
        <f t="shared" si="496"/>
        <v>2.1234637315932812</v>
      </c>
      <c r="FH61">
        <f t="shared" si="497"/>
        <v>2.5385517886187476</v>
      </c>
      <c r="FI61">
        <f t="shared" si="315"/>
        <v>0.41508805702546503</v>
      </c>
      <c r="FJ61" t="str">
        <f t="shared" si="316"/>
        <v>No Curl</v>
      </c>
      <c r="FK61">
        <f t="shared" si="498"/>
        <v>8.8434513835345747</v>
      </c>
      <c r="FL61">
        <f t="shared" si="499"/>
        <v>0</v>
      </c>
      <c r="FM61">
        <f t="shared" si="317"/>
        <v>2.4915995300375071</v>
      </c>
      <c r="FN61">
        <f t="shared" si="500"/>
        <v>4.7781319697991851</v>
      </c>
      <c r="FO61">
        <f t="shared" si="501"/>
        <v>0</v>
      </c>
      <c r="FP61">
        <f t="shared" si="502"/>
        <v>0.16215558276032857</v>
      </c>
      <c r="FQ61">
        <f t="shared" ca="1" si="503"/>
        <v>0.13573139195395564</v>
      </c>
      <c r="FR61">
        <f t="shared" ca="1" si="504"/>
        <v>0.13573139195395564</v>
      </c>
      <c r="FT61">
        <f t="shared" si="505"/>
        <v>1.6695383505774268</v>
      </c>
      <c r="FU61">
        <f t="shared" si="669"/>
        <v>0.63</v>
      </c>
      <c r="FV61">
        <f t="shared" si="507"/>
        <v>0.63</v>
      </c>
      <c r="FW61">
        <f t="shared" si="508"/>
        <v>2.1314825474213883</v>
      </c>
      <c r="FX61">
        <f t="shared" si="509"/>
        <v>2.5934267442653489</v>
      </c>
      <c r="FY61">
        <f t="shared" si="321"/>
        <v>0.46194419684396104</v>
      </c>
      <c r="FZ61" t="str">
        <f t="shared" si="322"/>
        <v>No Curl</v>
      </c>
      <c r="GA61">
        <f t="shared" si="510"/>
        <v>8.8739034143977413</v>
      </c>
      <c r="GB61">
        <f t="shared" si="511"/>
        <v>0</v>
      </c>
      <c r="GC61">
        <f t="shared" si="323"/>
        <v>2.5420528196868135</v>
      </c>
      <c r="GD61">
        <f t="shared" si="512"/>
        <v>5.2131108687902472</v>
      </c>
      <c r="GE61">
        <f t="shared" si="513"/>
        <v>0</v>
      </c>
      <c r="GF61">
        <f t="shared" si="514"/>
        <v>0.16676297837414367</v>
      </c>
      <c r="GG61">
        <f t="shared" ca="1" si="515"/>
        <v>0.14845036656559765</v>
      </c>
      <c r="GH61">
        <f t="shared" ca="1" si="516"/>
        <v>0.14845036656559765</v>
      </c>
      <c r="GJ61">
        <f t="shared" si="517"/>
        <v>1.6396225461075926</v>
      </c>
      <c r="GK61">
        <f t="shared" si="670"/>
        <v>0.63</v>
      </c>
      <c r="GL61">
        <f t="shared" si="519"/>
        <v>0.63</v>
      </c>
      <c r="GM61">
        <f t="shared" si="520"/>
        <v>2.1498507671757996</v>
      </c>
      <c r="GN61">
        <f t="shared" si="521"/>
        <v>2.6600789882440075</v>
      </c>
      <c r="GO61">
        <f t="shared" si="327"/>
        <v>0.51022822106820742</v>
      </c>
      <c r="GP61" t="str">
        <f t="shared" si="328"/>
        <v>No Curl</v>
      </c>
      <c r="GQ61">
        <f t="shared" si="522"/>
        <v>8.9446912310098803</v>
      </c>
      <c r="GR61">
        <f t="shared" si="523"/>
        <v>0</v>
      </c>
      <c r="GS61">
        <f t="shared" si="329"/>
        <v>2.6042470813170544</v>
      </c>
      <c r="GT61">
        <f t="shared" si="524"/>
        <v>5.6217559520204423</v>
      </c>
      <c r="GU61">
        <f t="shared" si="525"/>
        <v>0</v>
      </c>
      <c r="GV61">
        <f t="shared" si="526"/>
        <v>0.16866649579556553</v>
      </c>
      <c r="GW61">
        <f t="shared" ca="1" si="527"/>
        <v>0.1594548052328229</v>
      </c>
      <c r="GX61">
        <f t="shared" ca="1" si="528"/>
        <v>0.1594548052328229</v>
      </c>
      <c r="GZ61">
        <f t="shared" si="529"/>
        <v>1.6025289528271134</v>
      </c>
      <c r="HA61">
        <f t="shared" si="671"/>
        <v>0.63</v>
      </c>
      <c r="HB61">
        <f t="shared" si="531"/>
        <v>0.63</v>
      </c>
      <c r="HC61">
        <f t="shared" si="532"/>
        <v>2.1585621080318433</v>
      </c>
      <c r="HD61">
        <f t="shared" si="533"/>
        <v>2.7145952632365744</v>
      </c>
      <c r="HE61">
        <f t="shared" si="333"/>
        <v>0.55603315520473051</v>
      </c>
      <c r="HF61" t="str">
        <f t="shared" si="334"/>
        <v>No Curl</v>
      </c>
      <c r="HG61">
        <f t="shared" si="534"/>
        <v>8.9793887828190861</v>
      </c>
      <c r="HH61">
        <f t="shared" si="535"/>
        <v>0</v>
      </c>
      <c r="HI61">
        <f t="shared" si="335"/>
        <v>2.6546988946695098</v>
      </c>
      <c r="HJ61">
        <f t="shared" si="536"/>
        <v>6.0113930951386125</v>
      </c>
      <c r="HK61">
        <f t="shared" si="537"/>
        <v>0</v>
      </c>
      <c r="HL61">
        <f t="shared" si="538"/>
        <v>0.17602337423820585</v>
      </c>
      <c r="HM61">
        <f t="shared" ca="1" si="539"/>
        <v>0.17229942538523443</v>
      </c>
      <c r="HN61">
        <f t="shared" ca="1" si="540"/>
        <v>0.17229942538523443</v>
      </c>
      <c r="HP61">
        <f t="shared" si="541"/>
        <v>1.5645785732733424</v>
      </c>
      <c r="HQ61">
        <f t="shared" si="672"/>
        <v>0.65999999999999992</v>
      </c>
      <c r="HR61">
        <f t="shared" si="543"/>
        <v>0.63</v>
      </c>
      <c r="HS61">
        <f t="shared" si="544"/>
        <v>2.1667873896932033</v>
      </c>
      <c r="HT61">
        <f t="shared" si="545"/>
        <v>2.7689962061130644</v>
      </c>
      <c r="HU61">
        <f t="shared" si="339"/>
        <v>0.60220881641986101</v>
      </c>
      <c r="HV61" t="str">
        <f t="shared" si="340"/>
        <v>No Curl</v>
      </c>
      <c r="HW61">
        <f t="shared" si="546"/>
        <v>9.0153379225077597</v>
      </c>
      <c r="HX61">
        <f t="shared" si="547"/>
        <v>0</v>
      </c>
      <c r="HY61">
        <f t="shared" si="341"/>
        <v>2.7051255453973102</v>
      </c>
      <c r="HZ61">
        <f t="shared" si="548"/>
        <v>6.3907704151102118</v>
      </c>
      <c r="IA61">
        <f t="shared" si="549"/>
        <v>0</v>
      </c>
      <c r="IB61">
        <f t="shared" si="550"/>
        <v>0.17655669532813123</v>
      </c>
      <c r="IC61">
        <f t="shared" ca="1" si="551"/>
        <v>0.18309112889657314</v>
      </c>
      <c r="ID61">
        <f t="shared" ca="1" si="552"/>
        <v>0.18309112889657314</v>
      </c>
      <c r="IF61">
        <f t="shared" si="553"/>
        <v>1.5259225904680884</v>
      </c>
      <c r="IG61">
        <f t="shared" si="673"/>
        <v>0.65999999999999992</v>
      </c>
      <c r="IH61">
        <f t="shared" si="555"/>
        <v>0.63</v>
      </c>
      <c r="II61">
        <f t="shared" si="556"/>
        <v>2.1746997578476828</v>
      </c>
      <c r="IJ61">
        <f t="shared" si="557"/>
        <v>2.8234769252272769</v>
      </c>
      <c r="IK61">
        <f t="shared" si="345"/>
        <v>0.64877716737959423</v>
      </c>
      <c r="IL61" t="str">
        <f t="shared" si="346"/>
        <v>No Curl</v>
      </c>
      <c r="IM61">
        <f t="shared" si="558"/>
        <v>9.0509982860015121</v>
      </c>
      <c r="IN61">
        <f t="shared" si="559"/>
        <v>0</v>
      </c>
      <c r="IO61">
        <f t="shared" si="347"/>
        <v>2.7557165355649191</v>
      </c>
      <c r="IP61">
        <f t="shared" si="560"/>
        <v>6.7602346942328619</v>
      </c>
      <c r="IQ61">
        <f t="shared" si="561"/>
        <v>0</v>
      </c>
      <c r="IR61">
        <f t="shared" si="562"/>
        <v>0.17685106778144077</v>
      </c>
      <c r="IS61">
        <f t="shared" ca="1" si="563"/>
        <v>0.19350911858514117</v>
      </c>
      <c r="IT61">
        <f t="shared" ca="1" si="564"/>
        <v>0.19350911858514117</v>
      </c>
      <c r="IV61">
        <f t="shared" si="565"/>
        <v>1.3561154771426407</v>
      </c>
      <c r="IW61">
        <f t="shared" si="674"/>
        <v>0.7703399999999998</v>
      </c>
      <c r="IX61">
        <f t="shared" si="567"/>
        <v>0.65999999999999992</v>
      </c>
      <c r="IY61">
        <f t="shared" si="568"/>
        <v>2.2401362599454107</v>
      </c>
      <c r="IZ61">
        <f t="shared" si="569"/>
        <v>3.1241570427481786</v>
      </c>
      <c r="JA61">
        <f t="shared" si="351"/>
        <v>0.88402078280276897</v>
      </c>
      <c r="JB61" t="str">
        <f t="shared" si="352"/>
        <v>No Curl</v>
      </c>
      <c r="JC61">
        <f t="shared" si="570"/>
        <v>9.3307539738531471</v>
      </c>
      <c r="JD61">
        <f t="shared" si="571"/>
        <v>0</v>
      </c>
      <c r="JE61">
        <f t="shared" si="353"/>
        <v>3.0380471037570715</v>
      </c>
      <c r="JF61">
        <f t="shared" si="572"/>
        <v>8.3657487798688894</v>
      </c>
      <c r="JG61">
        <f t="shared" si="573"/>
        <v>0</v>
      </c>
      <c r="JH61">
        <f t="shared" si="574"/>
        <v>0.18721621000542435</v>
      </c>
      <c r="JI61">
        <f t="shared" ca="1" si="575"/>
        <v>0.24358163084679563</v>
      </c>
      <c r="JJ61">
        <f t="shared" ca="1" si="576"/>
        <v>0.24358163084679563</v>
      </c>
      <c r="JL61">
        <f t="shared" si="577"/>
        <v>0.97654452279727644</v>
      </c>
      <c r="JM61">
        <f t="shared" si="675"/>
        <v>1.2810600000000001</v>
      </c>
      <c r="JN61">
        <f t="shared" si="579"/>
        <v>0.69</v>
      </c>
      <c r="JO61">
        <f t="shared" si="580"/>
        <v>2.3381551619923768</v>
      </c>
      <c r="JP61">
        <f t="shared" si="581"/>
        <v>3.6997658011874766</v>
      </c>
      <c r="JQ61">
        <f t="shared" si="357"/>
        <v>1.3616106391951002</v>
      </c>
      <c r="JR61" t="str">
        <f t="shared" si="358"/>
        <v>No Curl</v>
      </c>
      <c r="JS61">
        <f t="shared" si="582"/>
        <v>9.9337489037080449</v>
      </c>
      <c r="JT61">
        <f t="shared" si="583"/>
        <v>0</v>
      </c>
      <c r="JU61">
        <f t="shared" si="359"/>
        <v>3.5826259470307016</v>
      </c>
      <c r="JV61">
        <f t="shared" si="584"/>
        <v>10.954517228068072</v>
      </c>
      <c r="JW61">
        <f t="shared" si="585"/>
        <v>0</v>
      </c>
      <c r="JX61">
        <f t="shared" si="586"/>
        <v>0.19327272676504509</v>
      </c>
      <c r="JY61">
        <f t="shared" ca="1" si="587"/>
        <v>0.32453515537166017</v>
      </c>
      <c r="JZ61">
        <f t="shared" ca="1" si="588"/>
        <v>0.32453515537166017</v>
      </c>
      <c r="KB61">
        <f t="shared" si="589"/>
        <v>0.53926520404963307</v>
      </c>
      <c r="KC61">
        <f t="shared" si="676"/>
        <v>1.65594</v>
      </c>
      <c r="KD61">
        <f t="shared" si="591"/>
        <v>0.72</v>
      </c>
      <c r="KE61">
        <f t="shared" si="592"/>
        <v>2.3878815295335531</v>
      </c>
      <c r="KF61">
        <f t="shared" si="593"/>
        <v>4.2364978550174746</v>
      </c>
      <c r="KG61">
        <f t="shared" si="363"/>
        <v>1.8486163254839207</v>
      </c>
      <c r="KH61" t="str">
        <f t="shared" si="364"/>
        <v>No Curl</v>
      </c>
      <c r="KI61">
        <f t="shared" si="594"/>
        <v>10.322398107949969</v>
      </c>
      <c r="KJ61">
        <f t="shared" si="595"/>
        <v>0</v>
      </c>
      <c r="KK61">
        <f t="shared" si="365"/>
        <v>4.0945222160242478</v>
      </c>
      <c r="KL61">
        <f t="shared" si="596"/>
        <v>13.046550579252798</v>
      </c>
      <c r="KM61">
        <f t="shared" si="597"/>
        <v>0</v>
      </c>
      <c r="KN61">
        <f t="shared" si="598"/>
        <v>0.19995656751888638</v>
      </c>
      <c r="KO61">
        <f t="shared" ca="1" si="599"/>
        <v>0.39388207201205544</v>
      </c>
      <c r="KP61">
        <f t="shared" ca="1" si="600"/>
        <v>0.39388207201205544</v>
      </c>
      <c r="KR61">
        <f t="shared" si="601"/>
        <v>9.2653814416775088E-2</v>
      </c>
      <c r="KS61">
        <f t="shared" si="677"/>
        <v>1.79904</v>
      </c>
      <c r="KT61">
        <f t="shared" si="603"/>
        <v>0.75</v>
      </c>
      <c r="KU61">
        <f t="shared" si="604"/>
        <v>2.4173170474917725</v>
      </c>
      <c r="KV61">
        <f t="shared" si="605"/>
        <v>4.7419802805667688</v>
      </c>
      <c r="KW61">
        <f t="shared" si="369"/>
        <v>2.3246632330749968</v>
      </c>
      <c r="KX61" t="str">
        <f t="shared" si="370"/>
        <v>No Curl</v>
      </c>
      <c r="KY61">
        <f t="shared" si="606"/>
        <v>10.525349366736824</v>
      </c>
      <c r="KZ61">
        <f t="shared" si="607"/>
        <v>0</v>
      </c>
      <c r="LA61">
        <f t="shared" si="371"/>
        <v>4.580463995153484</v>
      </c>
      <c r="LB61">
        <f t="shared" si="608"/>
        <v>14.700032173356531</v>
      </c>
      <c r="LC61">
        <f t="shared" si="609"/>
        <v>0</v>
      </c>
      <c r="LD61">
        <f t="shared" si="610"/>
        <v>0.20362170066572488</v>
      </c>
      <c r="LE61">
        <f t="shared" ca="1" si="611"/>
        <v>0.44763698542031755</v>
      </c>
      <c r="LF61">
        <f t="shared" ca="1" si="612"/>
        <v>0.44763698542031755</v>
      </c>
      <c r="LH61">
        <f t="shared" si="613"/>
        <v>-0.38893497571099761</v>
      </c>
      <c r="LI61">
        <f t="shared" si="678"/>
        <v>1.73064</v>
      </c>
      <c r="LJ61">
        <f t="shared" si="615"/>
        <v>0.77999999999999992</v>
      </c>
      <c r="LK61">
        <f t="shared" si="616"/>
        <v>2.4086500729926748</v>
      </c>
      <c r="LL61">
        <f t="shared" si="617"/>
        <v>5.2062351216963476</v>
      </c>
      <c r="LM61">
        <f t="shared" si="375"/>
        <v>2.7975850487036724</v>
      </c>
      <c r="LN61" t="str">
        <f t="shared" si="376"/>
        <v>No Curl</v>
      </c>
      <c r="LO61">
        <f t="shared" si="618"/>
        <v>10.47223511591039</v>
      </c>
      <c r="LP61">
        <f t="shared" si="619"/>
        <v>0</v>
      </c>
      <c r="LQ61">
        <f t="shared" si="377"/>
        <v>5.0298443698158781</v>
      </c>
      <c r="LR61">
        <f t="shared" si="620"/>
        <v>16.146754124357084</v>
      </c>
      <c r="LS61">
        <f t="shared" si="621"/>
        <v>0</v>
      </c>
      <c r="LT61">
        <f t="shared" si="622"/>
        <v>0.20224882423028914</v>
      </c>
      <c r="LU61">
        <f t="shared" ca="1" si="623"/>
        <v>0.48873505101272902</v>
      </c>
      <c r="LV61">
        <f t="shared" ca="1" si="624"/>
        <v>0.48873505101272902</v>
      </c>
      <c r="LX61">
        <f t="shared" si="625"/>
        <v>-0.87525079949219176</v>
      </c>
      <c r="LY61">
        <f t="shared" si="679"/>
        <v>1.38666</v>
      </c>
      <c r="LZ61">
        <f t="shared" si="627"/>
        <v>0.80999999999999994</v>
      </c>
      <c r="MA61">
        <f t="shared" si="628"/>
        <v>2.3762155469063675</v>
      </c>
      <c r="MB61">
        <f t="shared" si="629"/>
        <v>5.6276818933049277</v>
      </c>
      <c r="MC61">
        <f t="shared" si="381"/>
        <v>3.2514663463985598</v>
      </c>
      <c r="MD61" t="str">
        <f t="shared" si="382"/>
        <v>No Curl</v>
      </c>
      <c r="ME61">
        <f t="shared" si="630"/>
        <v>10.192255536663929</v>
      </c>
      <c r="MF61">
        <f t="shared" si="631"/>
        <v>0</v>
      </c>
      <c r="MG61">
        <f t="shared" si="383"/>
        <v>5.4406413677413017</v>
      </c>
      <c r="MH61">
        <f t="shared" si="632"/>
        <v>17.38630990665321</v>
      </c>
      <c r="MI61">
        <f t="shared" si="633"/>
        <v>0</v>
      </c>
      <c r="MJ61">
        <f t="shared" si="634"/>
        <v>0.20006976141812102</v>
      </c>
      <c r="MK61">
        <f t="shared" ca="1" si="635"/>
        <v>0.51864489859971208</v>
      </c>
      <c r="ML61">
        <f t="shared" ca="1" si="636"/>
        <v>0.51864489859971208</v>
      </c>
      <c r="MN61">
        <f t="shared" si="637"/>
        <v>-1.4041820396608826</v>
      </c>
      <c r="MO61">
        <f t="shared" si="680"/>
        <v>0.69023999999999996</v>
      </c>
      <c r="MP61">
        <f t="shared" si="639"/>
        <v>0.80999999999999994</v>
      </c>
      <c r="MQ61">
        <f t="shared" si="640"/>
        <v>2.2660321346946648</v>
      </c>
      <c r="MR61">
        <f t="shared" si="641"/>
        <v>5.9362463090502144</v>
      </c>
      <c r="MS61">
        <f t="shared" si="387"/>
        <v>3.6702141743555483</v>
      </c>
      <c r="MT61" t="str">
        <f t="shared" si="388"/>
        <v>No Curl</v>
      </c>
      <c r="MU61">
        <f t="shared" si="642"/>
        <v>9.5078827584046941</v>
      </c>
      <c r="MV61">
        <f t="shared" si="643"/>
        <v>0</v>
      </c>
      <c r="MW61">
        <f t="shared" si="389"/>
        <v>5.7454794547994084</v>
      </c>
      <c r="MX61">
        <f t="shared" si="644"/>
        <v>18.62665330703804</v>
      </c>
      <c r="MY61">
        <f t="shared" si="645"/>
        <v>0</v>
      </c>
      <c r="MZ61">
        <f t="shared" si="646"/>
        <v>0.19474783992218131</v>
      </c>
      <c r="NA61">
        <f t="shared" ca="1" si="647"/>
        <v>0.53930171055373288</v>
      </c>
      <c r="NB61">
        <f t="shared" ca="1" si="648"/>
        <v>0.53930171055373288</v>
      </c>
    </row>
    <row r="62" spans="1:366" x14ac:dyDescent="0.25">
      <c r="A62">
        <v>-2.5299999999999998</v>
      </c>
      <c r="B62">
        <f t="shared" si="6"/>
        <v>0.01</v>
      </c>
      <c r="C62">
        <f>(Overview!C3*10/C$13)*$B62</f>
        <v>0.6</v>
      </c>
      <c r="D62">
        <f t="shared" si="7"/>
        <v>0.6</v>
      </c>
      <c r="E62">
        <f t="shared" si="8"/>
        <v>1</v>
      </c>
      <c r="F62">
        <f t="shared" si="9"/>
        <v>0.01</v>
      </c>
      <c r="H62">
        <v>39</v>
      </c>
      <c r="I62">
        <v>3.9</v>
      </c>
      <c r="J62">
        <f t="shared" si="390"/>
        <v>1.93733333333333</v>
      </c>
      <c r="K62">
        <f t="shared" si="391"/>
        <v>0.63</v>
      </c>
      <c r="L62">
        <f t="shared" si="392"/>
        <v>0.99639979427395853</v>
      </c>
      <c r="M62" t="str">
        <f t="shared" si="262"/>
        <v>No Curl</v>
      </c>
      <c r="N62">
        <f t="shared" si="649"/>
        <v>8.0719333333333232</v>
      </c>
      <c r="P62">
        <f t="shared" si="650"/>
        <v>2.0700434615362191</v>
      </c>
      <c r="Q62">
        <f t="shared" si="651"/>
        <v>0.6</v>
      </c>
      <c r="R62">
        <f t="shared" si="652"/>
        <v>0.56759259259258976</v>
      </c>
      <c r="S62">
        <f t="shared" si="653"/>
        <v>2.1054985261716501</v>
      </c>
      <c r="T62">
        <f t="shared" si="654"/>
        <v>2.1409535908070838</v>
      </c>
      <c r="U62">
        <f t="shared" si="393"/>
        <v>3.5455064635432354E-2</v>
      </c>
      <c r="V62" t="str">
        <f t="shared" si="655"/>
        <v>Weak initial curl</v>
      </c>
      <c r="W62">
        <f t="shared" si="394"/>
        <v>8.973677614193452</v>
      </c>
      <c r="X62">
        <f t="shared" si="656"/>
        <v>2.7450019866443851E-3</v>
      </c>
      <c r="Y62">
        <f t="shared" si="263"/>
        <v>2.1362770685626682</v>
      </c>
      <c r="Z62">
        <f t="shared" si="657"/>
        <v>0.47546474924950172</v>
      </c>
      <c r="AA62">
        <f t="shared" si="658"/>
        <v>1.5857390966705618E-3</v>
      </c>
      <c r="AB62">
        <f t="shared" si="395"/>
        <v>6.8388287147079355E-2</v>
      </c>
      <c r="AC62">
        <f t="shared" ca="1" si="396"/>
        <v>1.0583476001244169E-2</v>
      </c>
      <c r="AD62">
        <f t="shared" ca="1" si="659"/>
        <v>1.2169215097914731E-2</v>
      </c>
      <c r="AF62">
        <f t="shared" si="397"/>
        <v>2.0425510884776088</v>
      </c>
      <c r="AG62">
        <f t="shared" si="660"/>
        <v>0.6</v>
      </c>
      <c r="AH62">
        <f t="shared" si="399"/>
        <v>0.5712962962962933</v>
      </c>
      <c r="AI62">
        <f t="shared" si="400"/>
        <v>2.1124186759634132</v>
      </c>
      <c r="AJ62">
        <f t="shared" si="401"/>
        <v>2.1822862634492188</v>
      </c>
      <c r="AK62">
        <f t="shared" si="267"/>
        <v>6.9867587485805016E-2</v>
      </c>
      <c r="AL62" t="str">
        <f t="shared" si="268"/>
        <v>Weak initial curl</v>
      </c>
      <c r="AM62">
        <f t="shared" si="402"/>
        <v>9.0048066640275035</v>
      </c>
      <c r="AN62">
        <f t="shared" si="403"/>
        <v>1.1931474032151872E-3</v>
      </c>
      <c r="AO62">
        <f t="shared" si="269"/>
        <v>2.1732065761003199</v>
      </c>
      <c r="AP62">
        <f t="shared" si="404"/>
        <v>0.92105609092004215</v>
      </c>
      <c r="AQ62">
        <f t="shared" si="405"/>
        <v>-1.3775617417824326E-3</v>
      </c>
      <c r="AR62">
        <f t="shared" si="406"/>
        <v>9.6351973102049612E-2</v>
      </c>
      <c r="AS62">
        <f t="shared" ca="1" si="407"/>
        <v>2.5355010239617032E-2</v>
      </c>
      <c r="AT62">
        <f t="shared" ca="1" si="408"/>
        <v>2.3977448497834598E-2</v>
      </c>
      <c r="AV62">
        <f t="shared" si="409"/>
        <v>2.0150265441848285</v>
      </c>
      <c r="AW62">
        <f t="shared" si="661"/>
        <v>0.6</v>
      </c>
      <c r="AX62">
        <f t="shared" si="411"/>
        <v>0.57499999999999685</v>
      </c>
      <c r="AY62">
        <f t="shared" si="412"/>
        <v>2.1197738408988314</v>
      </c>
      <c r="AZ62">
        <f t="shared" si="413"/>
        <v>2.2245211376128342</v>
      </c>
      <c r="BA62">
        <f t="shared" si="273"/>
        <v>0.10474729671400285</v>
      </c>
      <c r="BB62" t="str">
        <f t="shared" si="274"/>
        <v>Weak initial curl</v>
      </c>
      <c r="BC62">
        <f t="shared" si="414"/>
        <v>9.0382781301340351</v>
      </c>
      <c r="BD62">
        <f t="shared" si="415"/>
        <v>1.0121617801574488E-3</v>
      </c>
      <c r="BE62">
        <f t="shared" si="275"/>
        <v>2.2111080248888575</v>
      </c>
      <c r="BF62">
        <f t="shared" si="416"/>
        <v>1.357269589327029</v>
      </c>
      <c r="BG62">
        <f t="shared" si="417"/>
        <v>-5.0420640609876084E-4</v>
      </c>
      <c r="BH62">
        <f t="shared" si="418"/>
        <v>0.10788416877252421</v>
      </c>
      <c r="BI62">
        <f t="shared" ca="1" si="419"/>
        <v>3.9123267880893819E-2</v>
      </c>
      <c r="BJ62">
        <f t="shared" ca="1" si="420"/>
        <v>3.8619061474795061E-2</v>
      </c>
      <c r="BL62">
        <f t="shared" si="421"/>
        <v>1.9885362778489943</v>
      </c>
      <c r="BM62">
        <f t="shared" si="662"/>
        <v>0.6</v>
      </c>
      <c r="BN62">
        <f t="shared" si="423"/>
        <v>0.57962962962962628</v>
      </c>
      <c r="BO62">
        <f t="shared" si="424"/>
        <v>2.12713840116731</v>
      </c>
      <c r="BP62">
        <f t="shared" si="425"/>
        <v>2.2657405244856239</v>
      </c>
      <c r="BQ62">
        <f t="shared" si="279"/>
        <v>0.13860212331831478</v>
      </c>
      <c r="BR62" t="str">
        <f t="shared" si="280"/>
        <v>No Curl</v>
      </c>
      <c r="BS62">
        <f t="shared" si="426"/>
        <v>9.0722003697749454</v>
      </c>
      <c r="BT62">
        <f t="shared" si="427"/>
        <v>0</v>
      </c>
      <c r="BU62">
        <f t="shared" si="281"/>
        <v>2.2482397031351544</v>
      </c>
      <c r="BV62">
        <f t="shared" si="428"/>
        <v>1.7663985751125033</v>
      </c>
      <c r="BW62">
        <f t="shared" si="429"/>
        <v>0</v>
      </c>
      <c r="BX62">
        <f t="shared" si="430"/>
        <v>0.11581420315156793</v>
      </c>
      <c r="BY62">
        <f t="shared" ca="1" si="431"/>
        <v>5.2113809247356702E-2</v>
      </c>
      <c r="BZ62">
        <f t="shared" ca="1" si="432"/>
        <v>5.2113809247356702E-2</v>
      </c>
      <c r="CB62">
        <f t="shared" si="433"/>
        <v>1.9574721117728326</v>
      </c>
      <c r="CC62">
        <f t="shared" si="663"/>
        <v>0.63</v>
      </c>
      <c r="CD62">
        <f t="shared" si="435"/>
        <v>0.58333333333332982</v>
      </c>
      <c r="CE62">
        <f t="shared" si="436"/>
        <v>2.1343341311439659</v>
      </c>
      <c r="CF62">
        <f t="shared" si="437"/>
        <v>2.3111961505151011</v>
      </c>
      <c r="CG62">
        <f t="shared" si="285"/>
        <v>0.17686201937113422</v>
      </c>
      <c r="CH62" t="str">
        <f t="shared" si="286"/>
        <v>No Curl</v>
      </c>
      <c r="CI62">
        <f t="shared" si="438"/>
        <v>9.1078711367669953</v>
      </c>
      <c r="CJ62">
        <f t="shared" si="439"/>
        <v>0</v>
      </c>
      <c r="CK62">
        <f t="shared" si="287"/>
        <v>2.2892097930114481</v>
      </c>
      <c r="CL62">
        <f t="shared" si="440"/>
        <v>2.213857647029744</v>
      </c>
      <c r="CM62">
        <f t="shared" si="441"/>
        <v>0</v>
      </c>
      <c r="CN62">
        <f t="shared" si="442"/>
        <v>0.1183979911834119</v>
      </c>
      <c r="CO62">
        <f t="shared" ca="1" si="443"/>
        <v>6.5114253358724908E-2</v>
      </c>
      <c r="CP62">
        <f t="shared" ca="1" si="444"/>
        <v>6.5114253358724908E-2</v>
      </c>
      <c r="CR62">
        <f t="shared" si="445"/>
        <v>1.8835123940820051</v>
      </c>
      <c r="CS62">
        <f t="shared" si="664"/>
        <v>0.63</v>
      </c>
      <c r="CT62">
        <f t="shared" si="447"/>
        <v>0.58611111111110747</v>
      </c>
      <c r="CU62">
        <f t="shared" si="448"/>
        <v>2.1114204182701064</v>
      </c>
      <c r="CV62">
        <f t="shared" si="449"/>
        <v>2.3393284424582079</v>
      </c>
      <c r="CW62">
        <f t="shared" si="291"/>
        <v>0.22790802418810141</v>
      </c>
      <c r="CX62" t="str">
        <f t="shared" si="292"/>
        <v>No Curl</v>
      </c>
      <c r="CY62">
        <f t="shared" si="450"/>
        <v>9.0268857261854176</v>
      </c>
      <c r="CZ62">
        <f t="shared" si="451"/>
        <v>0</v>
      </c>
      <c r="DA62">
        <f t="shared" si="293"/>
        <v>2.3116050318000769</v>
      </c>
      <c r="DB62">
        <f t="shared" si="452"/>
        <v>2.8256260015367785</v>
      </c>
      <c r="DC62">
        <f t="shared" si="453"/>
        <v>0</v>
      </c>
      <c r="DD62">
        <f t="shared" si="454"/>
        <v>0.14164405149582737</v>
      </c>
      <c r="DE62">
        <f t="shared" ca="1" si="455"/>
        <v>8.3528843283480134E-2</v>
      </c>
      <c r="DF62">
        <f t="shared" ca="1" si="456"/>
        <v>8.3528843283480134E-2</v>
      </c>
      <c r="DH62">
        <f t="shared" si="457"/>
        <v>1.8347433552242329</v>
      </c>
      <c r="DI62">
        <f t="shared" si="665"/>
        <v>0.63</v>
      </c>
      <c r="DJ62">
        <f t="shared" si="459"/>
        <v>0.58981481481481102</v>
      </c>
      <c r="DK62">
        <f t="shared" si="460"/>
        <v>2.1089473879436342</v>
      </c>
      <c r="DL62">
        <f t="shared" si="461"/>
        <v>2.3831514206630366</v>
      </c>
      <c r="DM62">
        <f t="shared" si="297"/>
        <v>0.27420403271940186</v>
      </c>
      <c r="DN62" t="str">
        <f t="shared" si="298"/>
        <v>No Curl</v>
      </c>
      <c r="DO62">
        <f t="shared" si="462"/>
        <v>9.0243543438827416</v>
      </c>
      <c r="DP62">
        <f t="shared" si="463"/>
        <v>0</v>
      </c>
      <c r="DQ62">
        <f t="shared" si="299"/>
        <v>2.350417097335836</v>
      </c>
      <c r="DR62">
        <f t="shared" si="464"/>
        <v>3.3440142976426164</v>
      </c>
      <c r="DS62">
        <f t="shared" si="465"/>
        <v>0</v>
      </c>
      <c r="DT62">
        <f t="shared" si="466"/>
        <v>0.15227201543159849</v>
      </c>
      <c r="DU62">
        <f t="shared" ca="1" si="467"/>
        <v>9.8167366627930408E-2</v>
      </c>
      <c r="DV62">
        <f t="shared" ca="1" si="468"/>
        <v>9.8167366627930408E-2</v>
      </c>
      <c r="DX62">
        <f t="shared" si="469"/>
        <v>1.7856565126753619</v>
      </c>
      <c r="DY62">
        <f t="shared" si="666"/>
        <v>0.63</v>
      </c>
      <c r="DZ62">
        <f t="shared" si="471"/>
        <v>0.59444444444444045</v>
      </c>
      <c r="EA62">
        <f t="shared" si="472"/>
        <v>2.1065512098965526</v>
      </c>
      <c r="EB62">
        <f t="shared" si="473"/>
        <v>2.4274459071177428</v>
      </c>
      <c r="EC62">
        <f t="shared" si="303"/>
        <v>0.32089469722119046</v>
      </c>
      <c r="ED62" t="str">
        <f t="shared" si="304"/>
        <v>No Curl</v>
      </c>
      <c r="EE62">
        <f t="shared" si="474"/>
        <v>9.0218257948338429</v>
      </c>
      <c r="EF62">
        <f t="shared" si="475"/>
        <v>0</v>
      </c>
      <c r="EG62">
        <f t="shared" si="305"/>
        <v>2.3898462374682605</v>
      </c>
      <c r="EH62">
        <f t="shared" si="476"/>
        <v>3.8495681649893592</v>
      </c>
      <c r="EI62">
        <f t="shared" si="477"/>
        <v>0</v>
      </c>
      <c r="EJ62">
        <f t="shared" si="478"/>
        <v>0.15736614600935872</v>
      </c>
      <c r="EK62">
        <f t="shared" ca="1" si="479"/>
        <v>0.11248686256108036</v>
      </c>
      <c r="EL62">
        <f t="shared" ca="1" si="480"/>
        <v>0.11248686256108036</v>
      </c>
      <c r="EN62">
        <f t="shared" si="481"/>
        <v>1.7466656291843741</v>
      </c>
      <c r="EO62">
        <f t="shared" si="667"/>
        <v>0.63</v>
      </c>
      <c r="EP62">
        <f t="shared" si="483"/>
        <v>0.59907407407406987</v>
      </c>
      <c r="EQ62">
        <f t="shared" si="484"/>
        <v>2.1141844457250074</v>
      </c>
      <c r="ER62">
        <f t="shared" si="485"/>
        <v>2.4817032622656416</v>
      </c>
      <c r="ES62">
        <f t="shared" si="309"/>
        <v>0.36751881654063379</v>
      </c>
      <c r="ET62" t="str">
        <f t="shared" si="310"/>
        <v>No Curl</v>
      </c>
      <c r="EU62">
        <f t="shared" si="486"/>
        <v>9.058792465670555</v>
      </c>
      <c r="EV62">
        <f t="shared" si="487"/>
        <v>0</v>
      </c>
      <c r="EW62">
        <f t="shared" si="311"/>
        <v>2.4393962105432925</v>
      </c>
      <c r="EX62">
        <f t="shared" si="488"/>
        <v>4.3201762900976544</v>
      </c>
      <c r="EY62">
        <f t="shared" si="489"/>
        <v>0</v>
      </c>
      <c r="EZ62">
        <f t="shared" si="490"/>
        <v>0.16375294714591559</v>
      </c>
      <c r="FA62">
        <f t="shared" ca="1" si="491"/>
        <v>0.12597973858495648</v>
      </c>
      <c r="FB62">
        <f t="shared" ca="1" si="492"/>
        <v>0.12597973858495648</v>
      </c>
      <c r="FD62">
        <f t="shared" si="493"/>
        <v>1.6999672569110924</v>
      </c>
      <c r="FE62">
        <f t="shared" si="668"/>
        <v>0.63</v>
      </c>
      <c r="FF62">
        <f t="shared" si="495"/>
        <v>0.63</v>
      </c>
      <c r="FG62">
        <f t="shared" si="496"/>
        <v>2.1130123009156221</v>
      </c>
      <c r="FH62">
        <f t="shared" si="497"/>
        <v>2.5260573449201549</v>
      </c>
      <c r="FI62">
        <f t="shared" si="315"/>
        <v>0.41304504400453124</v>
      </c>
      <c r="FJ62" t="str">
        <f t="shared" si="316"/>
        <v>No Curl</v>
      </c>
      <c r="FK62">
        <f t="shared" si="498"/>
        <v>9.0557977566939023</v>
      </c>
      <c r="FL62">
        <f t="shared" si="499"/>
        <v>0</v>
      </c>
      <c r="FM62">
        <f t="shared" si="317"/>
        <v>2.4793361796551885</v>
      </c>
      <c r="FN62">
        <f t="shared" si="500"/>
        <v>4.778131969799186</v>
      </c>
      <c r="FO62">
        <f t="shared" si="501"/>
        <v>0</v>
      </c>
      <c r="FP62">
        <f t="shared" si="502"/>
        <v>0.16642283493823196</v>
      </c>
      <c r="FQ62">
        <f t="shared" ca="1" si="503"/>
        <v>0.13930327068958606</v>
      </c>
      <c r="FR62">
        <f t="shared" ca="1" si="504"/>
        <v>0.13930327068958606</v>
      </c>
      <c r="FT62">
        <f t="shared" si="505"/>
        <v>1.6613592213899901</v>
      </c>
      <c r="FU62">
        <f t="shared" si="669"/>
        <v>0.63</v>
      </c>
      <c r="FV62">
        <f t="shared" si="507"/>
        <v>0.63</v>
      </c>
      <c r="FW62">
        <f t="shared" si="508"/>
        <v>2.1210403367886728</v>
      </c>
      <c r="FX62">
        <f t="shared" si="509"/>
        <v>2.5807214521873543</v>
      </c>
      <c r="FY62">
        <f t="shared" si="321"/>
        <v>0.45968111539868206</v>
      </c>
      <c r="FZ62" t="str">
        <f t="shared" si="322"/>
        <v>No Curl</v>
      </c>
      <c r="GA62">
        <f t="shared" si="510"/>
        <v>9.0870516691398802</v>
      </c>
      <c r="GB62">
        <f t="shared" si="511"/>
        <v>0</v>
      </c>
      <c r="GC62">
        <f t="shared" si="323"/>
        <v>2.5295992103364711</v>
      </c>
      <c r="GD62">
        <f t="shared" si="512"/>
        <v>5.2131108687902472</v>
      </c>
      <c r="GE62">
        <f t="shared" si="513"/>
        <v>0</v>
      </c>
      <c r="GF62">
        <f t="shared" si="514"/>
        <v>0.1711514778050422</v>
      </c>
      <c r="GG62">
        <f t="shared" ca="1" si="515"/>
        <v>0.15235695515942918</v>
      </c>
      <c r="GH62">
        <f t="shared" ca="1" si="516"/>
        <v>0.15235695515942918</v>
      </c>
      <c r="GJ62">
        <f t="shared" si="517"/>
        <v>1.6316657629528688</v>
      </c>
      <c r="GK62">
        <f t="shared" si="670"/>
        <v>0.63</v>
      </c>
      <c r="GL62">
        <f t="shared" si="519"/>
        <v>0.63</v>
      </c>
      <c r="GM62">
        <f t="shared" si="520"/>
        <v>2.1394179413952301</v>
      </c>
      <c r="GN62">
        <f t="shared" si="521"/>
        <v>2.6471701198375923</v>
      </c>
      <c r="GO62">
        <f t="shared" si="327"/>
        <v>0.50775217844236176</v>
      </c>
      <c r="GP62" t="str">
        <f t="shared" si="328"/>
        <v>No Curl</v>
      </c>
      <c r="GQ62">
        <f t="shared" si="522"/>
        <v>9.1596763077274606</v>
      </c>
      <c r="GR62">
        <f t="shared" si="523"/>
        <v>0</v>
      </c>
      <c r="GS62">
        <f t="shared" si="329"/>
        <v>2.5916091547670974</v>
      </c>
      <c r="GT62">
        <f t="shared" si="524"/>
        <v>5.6217559520204423</v>
      </c>
      <c r="GU62">
        <f t="shared" si="525"/>
        <v>0</v>
      </c>
      <c r="GV62">
        <f t="shared" si="526"/>
        <v>0.17310508779018569</v>
      </c>
      <c r="GW62">
        <f t="shared" ca="1" si="527"/>
        <v>0.16365098431789721</v>
      </c>
      <c r="GX62">
        <f t="shared" ca="1" si="528"/>
        <v>0.16365098431789721</v>
      </c>
      <c r="GZ62">
        <f t="shared" si="529"/>
        <v>1.5946669547690182</v>
      </c>
      <c r="HA62">
        <f t="shared" si="671"/>
        <v>0.65999999999999992</v>
      </c>
      <c r="HB62">
        <f t="shared" si="531"/>
        <v>0.63</v>
      </c>
      <c r="HC62">
        <f t="shared" si="532"/>
        <v>2.1479722144316775</v>
      </c>
      <c r="HD62">
        <f t="shared" si="533"/>
        <v>2.7012774740943382</v>
      </c>
      <c r="HE62">
        <f t="shared" si="333"/>
        <v>0.55330525966265998</v>
      </c>
      <c r="HF62" t="str">
        <f t="shared" si="334"/>
        <v>No Curl</v>
      </c>
      <c r="HG62">
        <f t="shared" si="534"/>
        <v>9.1952449936222713</v>
      </c>
      <c r="HH62">
        <f t="shared" si="535"/>
        <v>0</v>
      </c>
      <c r="HI62">
        <f t="shared" si="335"/>
        <v>2.6416749567756583</v>
      </c>
      <c r="HJ62">
        <f t="shared" si="536"/>
        <v>6.0113930951386134</v>
      </c>
      <c r="HK62">
        <f t="shared" si="537"/>
        <v>0</v>
      </c>
      <c r="HL62">
        <f t="shared" si="538"/>
        <v>0.180655568297106</v>
      </c>
      <c r="HM62">
        <f t="shared" ca="1" si="539"/>
        <v>0.176833620790109</v>
      </c>
      <c r="HN62">
        <f t="shared" ca="1" si="540"/>
        <v>0.176833620790109</v>
      </c>
      <c r="HP62">
        <f t="shared" si="541"/>
        <v>1.5569390854207044</v>
      </c>
      <c r="HQ62">
        <f t="shared" si="672"/>
        <v>0.65999999999999992</v>
      </c>
      <c r="HR62">
        <f t="shared" si="543"/>
        <v>0.63</v>
      </c>
      <c r="HS62">
        <f t="shared" si="544"/>
        <v>2.1562074506440707</v>
      </c>
      <c r="HT62">
        <f t="shared" si="545"/>
        <v>2.7554758158674377</v>
      </c>
      <c r="HU62">
        <f t="shared" si="339"/>
        <v>0.59926836522336668</v>
      </c>
      <c r="HV62" t="str">
        <f t="shared" si="340"/>
        <v>No Curl</v>
      </c>
      <c r="HW62">
        <f t="shared" si="546"/>
        <v>9.2320166614770791</v>
      </c>
      <c r="HX62">
        <f t="shared" si="547"/>
        <v>0</v>
      </c>
      <c r="HY62">
        <f t="shared" si="341"/>
        <v>2.6919170213276704</v>
      </c>
      <c r="HZ62">
        <f t="shared" si="548"/>
        <v>6.3907704151102127</v>
      </c>
      <c r="IA62">
        <f t="shared" si="549"/>
        <v>0</v>
      </c>
      <c r="IB62">
        <f t="shared" si="550"/>
        <v>0.18120292415255573</v>
      </c>
      <c r="IC62">
        <f t="shared" ca="1" si="551"/>
        <v>0.18790931649911452</v>
      </c>
      <c r="ID62">
        <f t="shared" ca="1" si="552"/>
        <v>0.18790931649911452</v>
      </c>
      <c r="IF62">
        <f t="shared" si="553"/>
        <v>1.5185061657158754</v>
      </c>
      <c r="IG62">
        <f t="shared" si="673"/>
        <v>0.65999999999999992</v>
      </c>
      <c r="IH62">
        <f t="shared" si="555"/>
        <v>0.63</v>
      </c>
      <c r="II62">
        <f t="shared" si="556"/>
        <v>2.1641300885777719</v>
      </c>
      <c r="IJ62">
        <f t="shared" si="557"/>
        <v>2.8097540114396682</v>
      </c>
      <c r="IK62">
        <f t="shared" si="345"/>
        <v>0.6456239228618964</v>
      </c>
      <c r="IL62" t="str">
        <f t="shared" si="346"/>
        <v>No Curl</v>
      </c>
      <c r="IM62">
        <f t="shared" si="558"/>
        <v>9.2684682617862801</v>
      </c>
      <c r="IN62">
        <f t="shared" si="559"/>
        <v>0</v>
      </c>
      <c r="IO62">
        <f t="shared" si="347"/>
        <v>2.7423229568525302</v>
      </c>
      <c r="IP62">
        <f t="shared" si="560"/>
        <v>6.7602346942328619</v>
      </c>
      <c r="IQ62">
        <f t="shared" si="561"/>
        <v>0</v>
      </c>
      <c r="IR62">
        <f t="shared" si="562"/>
        <v>0.18150504324937342</v>
      </c>
      <c r="IS62">
        <f t="shared" ca="1" si="563"/>
        <v>0.19860146381106591</v>
      </c>
      <c r="IT62">
        <f t="shared" ca="1" si="564"/>
        <v>0.19860146381106591</v>
      </c>
      <c r="IV62">
        <f t="shared" si="565"/>
        <v>1.3491792658620867</v>
      </c>
      <c r="IW62">
        <f t="shared" si="674"/>
        <v>0.7703399999999998</v>
      </c>
      <c r="IX62">
        <f t="shared" si="567"/>
        <v>0.65999999999999992</v>
      </c>
      <c r="IY62">
        <f t="shared" si="568"/>
        <v>2.2286784905606454</v>
      </c>
      <c r="IZ62">
        <f t="shared" si="569"/>
        <v>3.1081777152592021</v>
      </c>
      <c r="JA62">
        <f t="shared" si="351"/>
        <v>0.87949922469855768</v>
      </c>
      <c r="JB62" t="str">
        <f t="shared" si="352"/>
        <v>No Curl</v>
      </c>
      <c r="JC62">
        <f t="shared" si="570"/>
        <v>9.554767599847688</v>
      </c>
      <c r="JD62">
        <f t="shared" si="571"/>
        <v>0</v>
      </c>
      <c r="JE62">
        <f t="shared" si="353"/>
        <v>3.0225082083258847</v>
      </c>
      <c r="JF62">
        <f t="shared" si="572"/>
        <v>8.3657487798688894</v>
      </c>
      <c r="JG62">
        <f t="shared" si="573"/>
        <v>0</v>
      </c>
      <c r="JH62">
        <f t="shared" si="574"/>
        <v>0.19214295237398815</v>
      </c>
      <c r="JI62">
        <f t="shared" ca="1" si="575"/>
        <v>0.24999167376381656</v>
      </c>
      <c r="JJ62">
        <f t="shared" ca="1" si="576"/>
        <v>0.24999167376381656</v>
      </c>
      <c r="JL62">
        <f t="shared" si="577"/>
        <v>0.97048566516612522</v>
      </c>
      <c r="JM62">
        <f t="shared" si="675"/>
        <v>1.2810600000000001</v>
      </c>
      <c r="JN62">
        <f t="shared" si="579"/>
        <v>0.69</v>
      </c>
      <c r="JO62">
        <f t="shared" si="580"/>
        <v>2.3236483485134856</v>
      </c>
      <c r="JP62">
        <f t="shared" si="581"/>
        <v>3.6768110318608453</v>
      </c>
      <c r="JQ62">
        <f t="shared" si="357"/>
        <v>1.35316268334736</v>
      </c>
      <c r="JR62" t="str">
        <f t="shared" si="358"/>
        <v>No Curl</v>
      </c>
      <c r="JS62">
        <f t="shared" si="582"/>
        <v>10.167564419907283</v>
      </c>
      <c r="JT62">
        <f t="shared" si="583"/>
        <v>0</v>
      </c>
      <c r="JU62">
        <f t="shared" si="359"/>
        <v>3.5603979583911776</v>
      </c>
      <c r="JV62">
        <f t="shared" si="584"/>
        <v>10.95451722806807</v>
      </c>
      <c r="JW62">
        <f t="shared" si="585"/>
        <v>0</v>
      </c>
      <c r="JX62">
        <f t="shared" si="586"/>
        <v>0.19835885115359891</v>
      </c>
      <c r="JY62">
        <f t="shared" ca="1" si="587"/>
        <v>0.33307555419723023</v>
      </c>
      <c r="JZ62">
        <f t="shared" ca="1" si="588"/>
        <v>0.33307555419723023</v>
      </c>
      <c r="KB62">
        <f t="shared" si="589"/>
        <v>0.53547299946508475</v>
      </c>
      <c r="KC62">
        <f t="shared" si="676"/>
        <v>1.65594</v>
      </c>
      <c r="KD62">
        <f t="shared" si="591"/>
        <v>0.72</v>
      </c>
      <c r="KE62">
        <f t="shared" si="592"/>
        <v>2.3710895407019836</v>
      </c>
      <c r="KF62">
        <f t="shared" si="593"/>
        <v>4.2067060819388837</v>
      </c>
      <c r="KG62">
        <f t="shared" si="363"/>
        <v>1.8356165412368994</v>
      </c>
      <c r="KH62" t="str">
        <f t="shared" si="364"/>
        <v>No Curl</v>
      </c>
      <c r="KI62">
        <f t="shared" si="594"/>
        <v>10.561186260903323</v>
      </c>
      <c r="KJ62">
        <f t="shared" si="595"/>
        <v>0</v>
      </c>
      <c r="KK62">
        <f t="shared" si="365"/>
        <v>4.0657288397734908</v>
      </c>
      <c r="KL62">
        <f t="shared" si="596"/>
        <v>13.046550579252798</v>
      </c>
      <c r="KM62">
        <f t="shared" si="597"/>
        <v>0</v>
      </c>
      <c r="KN62">
        <f t="shared" si="598"/>
        <v>0.20521858245359392</v>
      </c>
      <c r="KO62">
        <f t="shared" ca="1" si="599"/>
        <v>0.40424738969658319</v>
      </c>
      <c r="KP62">
        <f t="shared" ca="1" si="600"/>
        <v>0.40424738969658319</v>
      </c>
      <c r="KR62">
        <f t="shared" si="601"/>
        <v>9.1971884829734868E-2</v>
      </c>
      <c r="KS62">
        <f t="shared" si="677"/>
        <v>1.79904</v>
      </c>
      <c r="KT62">
        <f t="shared" si="603"/>
        <v>0.75</v>
      </c>
      <c r="KU62">
        <f t="shared" si="604"/>
        <v>2.3995256589092544</v>
      </c>
      <c r="KV62">
        <f t="shared" si="605"/>
        <v>4.7070794329887731</v>
      </c>
      <c r="KW62">
        <f t="shared" si="369"/>
        <v>2.3075537740795191</v>
      </c>
      <c r="KX62" t="str">
        <f t="shared" si="370"/>
        <v>No Curl</v>
      </c>
      <c r="KY62">
        <f t="shared" si="606"/>
        <v>10.767081071486002</v>
      </c>
      <c r="KZ62">
        <f t="shared" si="607"/>
        <v>0</v>
      </c>
      <c r="LA62">
        <f t="shared" si="371"/>
        <v>4.5467519031006169</v>
      </c>
      <c r="LB62">
        <f t="shared" si="608"/>
        <v>14.700032173356535</v>
      </c>
      <c r="LC62">
        <f t="shared" si="609"/>
        <v>0</v>
      </c>
      <c r="LD62">
        <f t="shared" si="610"/>
        <v>0.20898016647271764</v>
      </c>
      <c r="LE62">
        <f t="shared" ca="1" si="611"/>
        <v>0.45941690608927327</v>
      </c>
      <c r="LF62">
        <f t="shared" ca="1" si="612"/>
        <v>0.45941690608927327</v>
      </c>
      <c r="LH62">
        <f t="shared" si="613"/>
        <v>-0.38609124233782649</v>
      </c>
      <c r="LI62">
        <f t="shared" si="678"/>
        <v>1.73064</v>
      </c>
      <c r="LJ62">
        <f t="shared" si="615"/>
        <v>0.77999999999999992</v>
      </c>
      <c r="LK62">
        <f t="shared" si="616"/>
        <v>2.391039009384063</v>
      </c>
      <c r="LL62">
        <f t="shared" si="617"/>
        <v>5.1681692611059526</v>
      </c>
      <c r="LM62">
        <f t="shared" si="375"/>
        <v>2.7771302517218897</v>
      </c>
      <c r="LN62" t="str">
        <f t="shared" si="376"/>
        <v>No Curl</v>
      </c>
      <c r="LO62">
        <f t="shared" si="618"/>
        <v>10.713100123209658</v>
      </c>
      <c r="LP62">
        <f t="shared" si="619"/>
        <v>0</v>
      </c>
      <c r="LQ62">
        <f t="shared" si="377"/>
        <v>4.9930682062164129</v>
      </c>
      <c r="LR62">
        <f t="shared" si="620"/>
        <v>16.146754124357084</v>
      </c>
      <c r="LS62">
        <f t="shared" si="621"/>
        <v>0</v>
      </c>
      <c r="LT62">
        <f t="shared" si="622"/>
        <v>0.20757116171003359</v>
      </c>
      <c r="LU62">
        <f t="shared" ca="1" si="623"/>
        <v>0.50159649972359033</v>
      </c>
      <c r="LV62">
        <f t="shared" ca="1" si="624"/>
        <v>0.50159649972359033</v>
      </c>
      <c r="LX62">
        <f t="shared" si="625"/>
        <v>-0.86939419923828931</v>
      </c>
      <c r="LY62">
        <f t="shared" si="679"/>
        <v>1.38666</v>
      </c>
      <c r="LZ62">
        <f t="shared" si="627"/>
        <v>0.80999999999999994</v>
      </c>
      <c r="MA62">
        <f t="shared" si="628"/>
        <v>2.3603154819382315</v>
      </c>
      <c r="MB62">
        <f t="shared" si="629"/>
        <v>5.5900251631147535</v>
      </c>
      <c r="MC62">
        <f t="shared" si="381"/>
        <v>3.2297096811765216</v>
      </c>
      <c r="MD62" t="str">
        <f t="shared" si="382"/>
        <v>No Curl</v>
      </c>
      <c r="ME62">
        <f t="shared" si="630"/>
        <v>10.429877091354566</v>
      </c>
      <c r="MF62">
        <f t="shared" si="631"/>
        <v>0</v>
      </c>
      <c r="MG62">
        <f t="shared" si="383"/>
        <v>5.4042361892093966</v>
      </c>
      <c r="MH62">
        <f t="shared" si="632"/>
        <v>17.38630990665321</v>
      </c>
      <c r="MI62">
        <f t="shared" si="633"/>
        <v>0</v>
      </c>
      <c r="MJ62">
        <f t="shared" si="634"/>
        <v>0.20533475513965052</v>
      </c>
      <c r="MK62">
        <f t="shared" ca="1" si="635"/>
        <v>0.53229344856286243</v>
      </c>
      <c r="ML62">
        <f t="shared" ca="1" si="636"/>
        <v>0.53229344856286243</v>
      </c>
      <c r="MN62">
        <f t="shared" si="637"/>
        <v>-1.3967418072800466</v>
      </c>
      <c r="MO62">
        <f t="shared" si="680"/>
        <v>0.70650000000000024</v>
      </c>
      <c r="MP62">
        <f t="shared" si="639"/>
        <v>0.80999999999999994</v>
      </c>
      <c r="MQ62">
        <f t="shared" si="640"/>
        <v>2.2540252828845948</v>
      </c>
      <c r="MR62">
        <f t="shared" si="641"/>
        <v>5.9047923730492382</v>
      </c>
      <c r="MS62">
        <f t="shared" si="387"/>
        <v>3.6507670901646425</v>
      </c>
      <c r="MT62" t="str">
        <f t="shared" si="388"/>
        <v>No Curl</v>
      </c>
      <c r="MU62">
        <f t="shared" si="642"/>
        <v>9.734485971874161</v>
      </c>
      <c r="MV62">
        <f t="shared" si="643"/>
        <v>0</v>
      </c>
      <c r="MW62">
        <f t="shared" si="389"/>
        <v>5.715036320593426</v>
      </c>
      <c r="MX62">
        <f t="shared" si="644"/>
        <v>18.626653307038044</v>
      </c>
      <c r="MY62">
        <f t="shared" si="645"/>
        <v>0</v>
      </c>
      <c r="MZ62">
        <f t="shared" si="646"/>
        <v>0.19987278307802819</v>
      </c>
      <c r="NA62">
        <f t="shared" ca="1" si="647"/>
        <v>0.55349386083146279</v>
      </c>
      <c r="NB62">
        <f t="shared" ca="1" si="648"/>
        <v>0.55349386083146279</v>
      </c>
    </row>
    <row r="63" spans="1:366" x14ac:dyDescent="0.25">
      <c r="A63">
        <v>-2.52</v>
      </c>
      <c r="B63">
        <f t="shared" si="6"/>
        <v>0.01</v>
      </c>
      <c r="C63">
        <f>(Overview!C3*10/C$13)*$B63</f>
        <v>0.6</v>
      </c>
      <c r="D63">
        <f t="shared" si="7"/>
        <v>0.6</v>
      </c>
      <c r="E63">
        <f t="shared" si="8"/>
        <v>1</v>
      </c>
      <c r="F63">
        <f t="shared" si="9"/>
        <v>0.01</v>
      </c>
      <c r="H63">
        <v>40</v>
      </c>
      <c r="I63">
        <v>4</v>
      </c>
      <c r="J63">
        <f t="shared" si="390"/>
        <v>1.9303333333333301</v>
      </c>
      <c r="K63">
        <f t="shared" si="391"/>
        <v>0.63</v>
      </c>
      <c r="L63">
        <f t="shared" si="392"/>
        <v>0.99638678596008268</v>
      </c>
      <c r="M63" t="str">
        <f t="shared" si="262"/>
        <v>No Curl</v>
      </c>
      <c r="N63">
        <f t="shared" si="649"/>
        <v>8.2653166666666564</v>
      </c>
      <c r="P63">
        <f t="shared" si="650"/>
        <v>2.0605764141457152</v>
      </c>
      <c r="Q63">
        <f t="shared" si="651"/>
        <v>0.6</v>
      </c>
      <c r="R63">
        <f t="shared" si="652"/>
        <v>0.56666666666666388</v>
      </c>
      <c r="S63">
        <f t="shared" si="653"/>
        <v>2.0958693301193554</v>
      </c>
      <c r="T63">
        <f t="shared" si="654"/>
        <v>2.1311622460929982</v>
      </c>
      <c r="U63">
        <f t="shared" si="393"/>
        <v>3.5292915973641481E-2</v>
      </c>
      <c r="V63" t="str">
        <f t="shared" si="655"/>
        <v>Weak initial curl</v>
      </c>
      <c r="W63">
        <f t="shared" si="394"/>
        <v>9.1842274668106167</v>
      </c>
      <c r="X63">
        <f t="shared" si="656"/>
        <v>2.9302955680294207E-3</v>
      </c>
      <c r="Y63">
        <f t="shared" si="263"/>
        <v>2.1265071112535012</v>
      </c>
      <c r="Z63">
        <f t="shared" si="657"/>
        <v>0.47546474924950155</v>
      </c>
      <c r="AA63">
        <f t="shared" si="658"/>
        <v>1.7994934007693959E-3</v>
      </c>
      <c r="AB63">
        <f t="shared" si="395"/>
        <v>7.0141832971363449E-2</v>
      </c>
      <c r="AC63">
        <f t="shared" ca="1" si="396"/>
        <v>1.0854847180763252E-2</v>
      </c>
      <c r="AD63">
        <f t="shared" ca="1" si="659"/>
        <v>1.2654340581532648E-2</v>
      </c>
      <c r="AF63">
        <f t="shared" si="397"/>
        <v>2.0332017480958529</v>
      </c>
      <c r="AG63">
        <f t="shared" si="660"/>
        <v>0.6</v>
      </c>
      <c r="AH63">
        <f t="shared" si="399"/>
        <v>0.57037037037036742</v>
      </c>
      <c r="AI63">
        <f t="shared" si="400"/>
        <v>2.1027495316557032</v>
      </c>
      <c r="AJ63">
        <f t="shared" si="401"/>
        <v>2.1722973152155549</v>
      </c>
      <c r="AK63">
        <f t="shared" si="267"/>
        <v>6.9547783559851029E-2</v>
      </c>
      <c r="AL63" t="str">
        <f t="shared" si="268"/>
        <v>Weak initial curl</v>
      </c>
      <c r="AM63">
        <f t="shared" si="402"/>
        <v>9.2160485316238443</v>
      </c>
      <c r="AN63">
        <f t="shared" si="403"/>
        <v>1.3581658794869582E-3</v>
      </c>
      <c r="AO63">
        <f t="shared" si="269"/>
        <v>2.1632591881919101</v>
      </c>
      <c r="AP63">
        <f t="shared" si="404"/>
        <v>0.92105609092004337</v>
      </c>
      <c r="AQ63">
        <f t="shared" si="405"/>
        <v>-1.2756906272666487E-3</v>
      </c>
      <c r="AR63">
        <f t="shared" si="406"/>
        <v>9.8822536514922676E-2</v>
      </c>
      <c r="AS63">
        <f t="shared" ca="1" si="407"/>
        <v>2.6005138707299518E-2</v>
      </c>
      <c r="AT63">
        <f t="shared" ca="1" si="408"/>
        <v>2.472944808003287E-2</v>
      </c>
      <c r="AV63">
        <f t="shared" si="409"/>
        <v>2.0057979210788401</v>
      </c>
      <c r="AW63">
        <f t="shared" si="661"/>
        <v>0.6</v>
      </c>
      <c r="AX63">
        <f t="shared" si="411"/>
        <v>0.57407407407407096</v>
      </c>
      <c r="AY63">
        <f t="shared" si="412"/>
        <v>2.1100654854907877</v>
      </c>
      <c r="AZ63">
        <f t="shared" si="413"/>
        <v>2.2143330499027352</v>
      </c>
      <c r="BA63">
        <f t="shared" si="273"/>
        <v>0.10426756441194751</v>
      </c>
      <c r="BB63" t="str">
        <f t="shared" si="274"/>
        <v>Weak initial curl</v>
      </c>
      <c r="BC63">
        <f t="shared" si="414"/>
        <v>9.2502555142239178</v>
      </c>
      <c r="BD63">
        <f t="shared" si="415"/>
        <v>1.157089514579334E-3</v>
      </c>
      <c r="BE63">
        <f t="shared" si="275"/>
        <v>2.2009813679139341</v>
      </c>
      <c r="BF63">
        <f t="shared" si="416"/>
        <v>1.3572695893270306</v>
      </c>
      <c r="BG63">
        <f t="shared" si="417"/>
        <v>-4.1726385268928514E-4</v>
      </c>
      <c r="BH63">
        <f t="shared" si="418"/>
        <v>0.11065042951028124</v>
      </c>
      <c r="BI63">
        <f t="shared" ca="1" si="419"/>
        <v>4.0126428595788535E-2</v>
      </c>
      <c r="BJ63">
        <f t="shared" ca="1" si="420"/>
        <v>3.9709164743099247E-2</v>
      </c>
      <c r="BL63">
        <f t="shared" si="421"/>
        <v>1.9792589792844357</v>
      </c>
      <c r="BM63">
        <f t="shared" si="662"/>
        <v>0.63</v>
      </c>
      <c r="BN63">
        <f t="shared" si="423"/>
        <v>0.57870370370370039</v>
      </c>
      <c r="BO63">
        <f t="shared" si="424"/>
        <v>2.1172144695520854</v>
      </c>
      <c r="BP63">
        <f t="shared" si="425"/>
        <v>2.255169959819733</v>
      </c>
      <c r="BQ63">
        <f t="shared" si="279"/>
        <v>0.13795549026764864</v>
      </c>
      <c r="BR63" t="str">
        <f t="shared" si="280"/>
        <v>No Curl</v>
      </c>
      <c r="BS63">
        <f t="shared" si="426"/>
        <v>9.2849142098916762</v>
      </c>
      <c r="BT63">
        <f t="shared" si="427"/>
        <v>0</v>
      </c>
      <c r="BU63">
        <f t="shared" si="281"/>
        <v>2.2377507866376187</v>
      </c>
      <c r="BV63">
        <f t="shared" si="428"/>
        <v>1.7663985751125031</v>
      </c>
      <c r="BW63">
        <f t="shared" si="429"/>
        <v>0</v>
      </c>
      <c r="BX63">
        <f t="shared" si="430"/>
        <v>0.11878379810417222</v>
      </c>
      <c r="BY63">
        <f t="shared" ca="1" si="431"/>
        <v>5.3450060766519689E-2</v>
      </c>
      <c r="BZ63">
        <f t="shared" ca="1" si="432"/>
        <v>5.3450060766519689E-2</v>
      </c>
      <c r="CB63">
        <f t="shared" si="433"/>
        <v>1.9483360396346898</v>
      </c>
      <c r="CC63">
        <f t="shared" si="663"/>
        <v>0.63</v>
      </c>
      <c r="CD63">
        <f t="shared" si="435"/>
        <v>0.58240740740740393</v>
      </c>
      <c r="CE63">
        <f t="shared" si="436"/>
        <v>2.124372594286426</v>
      </c>
      <c r="CF63">
        <f t="shared" si="437"/>
        <v>2.3004091489381642</v>
      </c>
      <c r="CG63">
        <f t="shared" si="285"/>
        <v>0.17603655465173718</v>
      </c>
      <c r="CH63" t="str">
        <f t="shared" si="286"/>
        <v>No Curl</v>
      </c>
      <c r="CI63">
        <f t="shared" si="438"/>
        <v>9.3213045498813916</v>
      </c>
      <c r="CJ63">
        <f t="shared" si="439"/>
        <v>0</v>
      </c>
      <c r="CK63">
        <f t="shared" si="287"/>
        <v>2.2785254079402586</v>
      </c>
      <c r="CL63">
        <f t="shared" si="440"/>
        <v>2.2138576470297449</v>
      </c>
      <c r="CM63">
        <f t="shared" si="441"/>
        <v>0</v>
      </c>
      <c r="CN63">
        <f t="shared" si="442"/>
        <v>0.1214338371111917</v>
      </c>
      <c r="CO63">
        <f t="shared" ca="1" si="443"/>
        <v>6.6783849598692213E-2</v>
      </c>
      <c r="CP63">
        <f t="shared" ca="1" si="444"/>
        <v>6.6783849598692213E-2</v>
      </c>
      <c r="CR63">
        <f t="shared" si="445"/>
        <v>1.8746040601184375</v>
      </c>
      <c r="CS63">
        <f t="shared" si="664"/>
        <v>0.63</v>
      </c>
      <c r="CT63">
        <f t="shared" si="447"/>
        <v>0.58518518518518159</v>
      </c>
      <c r="CU63">
        <f t="shared" si="448"/>
        <v>2.1014341615921337</v>
      </c>
      <c r="CV63">
        <f t="shared" si="449"/>
        <v>2.3282642630658299</v>
      </c>
      <c r="CW63">
        <f t="shared" si="291"/>
        <v>0.2268301014736962</v>
      </c>
      <c r="CX63" t="str">
        <f t="shared" si="292"/>
        <v>No Curl</v>
      </c>
      <c r="CY63">
        <f t="shared" si="450"/>
        <v>9.2380277680124276</v>
      </c>
      <c r="CZ63">
        <f t="shared" si="451"/>
        <v>0</v>
      </c>
      <c r="DA63">
        <f t="shared" si="293"/>
        <v>2.300671974136193</v>
      </c>
      <c r="DB63">
        <f t="shared" si="452"/>
        <v>2.8256260015367767</v>
      </c>
      <c r="DC63">
        <f t="shared" si="453"/>
        <v>0</v>
      </c>
      <c r="DD63">
        <f t="shared" si="454"/>
        <v>0.14527595025213064</v>
      </c>
      <c r="DE63">
        <f t="shared" ca="1" si="455"/>
        <v>8.5670608495877071E-2</v>
      </c>
      <c r="DF63">
        <f t="shared" ca="1" si="456"/>
        <v>8.5670608495877071E-2</v>
      </c>
      <c r="DH63">
        <f t="shared" si="457"/>
        <v>1.8260253258735972</v>
      </c>
      <c r="DI63">
        <f t="shared" si="665"/>
        <v>0.63</v>
      </c>
      <c r="DJ63">
        <f t="shared" si="459"/>
        <v>0.58888888888888513</v>
      </c>
      <c r="DK63">
        <f t="shared" si="460"/>
        <v>2.0989264413220332</v>
      </c>
      <c r="DL63">
        <f t="shared" si="461"/>
        <v>2.3718275567704703</v>
      </c>
      <c r="DM63">
        <f t="shared" si="297"/>
        <v>0.27290111544843654</v>
      </c>
      <c r="DN63" t="str">
        <f t="shared" si="298"/>
        <v>No Curl</v>
      </c>
      <c r="DO63">
        <f t="shared" si="462"/>
        <v>9.2352490826771056</v>
      </c>
      <c r="DP63">
        <f t="shared" si="463"/>
        <v>0</v>
      </c>
      <c r="DQ63">
        <f t="shared" si="299"/>
        <v>2.3392487749748558</v>
      </c>
      <c r="DR63">
        <f t="shared" si="464"/>
        <v>3.3440142976426164</v>
      </c>
      <c r="DS63">
        <f t="shared" si="465"/>
        <v>0</v>
      </c>
      <c r="DT63">
        <f t="shared" si="466"/>
        <v>0.15617642608369076</v>
      </c>
      <c r="DU63">
        <f t="shared" ca="1" si="467"/>
        <v>0.10068447859274912</v>
      </c>
      <c r="DV63">
        <f t="shared" ca="1" si="468"/>
        <v>0.10068447859274912</v>
      </c>
      <c r="DX63">
        <f t="shared" si="469"/>
        <v>1.777124795164249</v>
      </c>
      <c r="DY63">
        <f t="shared" si="666"/>
        <v>0.63</v>
      </c>
      <c r="DZ63">
        <f t="shared" si="471"/>
        <v>0.59351851851851456</v>
      </c>
      <c r="EA63">
        <f t="shared" si="472"/>
        <v>2.0964862843535079</v>
      </c>
      <c r="EB63">
        <f t="shared" si="473"/>
        <v>2.4158477735427661</v>
      </c>
      <c r="EC63">
        <f t="shared" si="303"/>
        <v>0.31936148918925855</v>
      </c>
      <c r="ED63" t="str">
        <f t="shared" si="304"/>
        <v>No Curl</v>
      </c>
      <c r="EE63">
        <f t="shared" si="474"/>
        <v>9.2324809158234977</v>
      </c>
      <c r="EF63">
        <f t="shared" si="475"/>
        <v>0</v>
      </c>
      <c r="EG63">
        <f t="shared" si="305"/>
        <v>2.3784277519709986</v>
      </c>
      <c r="EH63">
        <f t="shared" si="476"/>
        <v>3.8495681649893583</v>
      </c>
      <c r="EI63">
        <f t="shared" si="477"/>
        <v>0</v>
      </c>
      <c r="EJ63">
        <f t="shared" si="478"/>
        <v>0.16140117539421406</v>
      </c>
      <c r="EK63">
        <f t="shared" ca="1" si="479"/>
        <v>0.11537114108828754</v>
      </c>
      <c r="EL63">
        <f t="shared" ca="1" si="480"/>
        <v>0.11537114108828754</v>
      </c>
      <c r="EN63">
        <f t="shared" si="481"/>
        <v>1.738314440063091</v>
      </c>
      <c r="EO63">
        <f t="shared" si="667"/>
        <v>0.63</v>
      </c>
      <c r="EP63">
        <f t="shared" si="483"/>
        <v>0.59814814814814399</v>
      </c>
      <c r="EQ63">
        <f t="shared" si="484"/>
        <v>2.1040760690279923</v>
      </c>
      <c r="ER63">
        <f t="shared" si="485"/>
        <v>2.4698376979928942</v>
      </c>
      <c r="ES63">
        <f t="shared" si="309"/>
        <v>0.36576162896490161</v>
      </c>
      <c r="ET63" t="str">
        <f t="shared" si="310"/>
        <v>No Curl</v>
      </c>
      <c r="EU63">
        <f t="shared" si="486"/>
        <v>9.2702109102430565</v>
      </c>
      <c r="EV63">
        <f t="shared" si="487"/>
        <v>0</v>
      </c>
      <c r="EW63">
        <f t="shared" si="311"/>
        <v>2.4277329255071618</v>
      </c>
      <c r="EX63">
        <f t="shared" si="488"/>
        <v>4.3201762900976535</v>
      </c>
      <c r="EY63">
        <f t="shared" si="489"/>
        <v>0</v>
      </c>
      <c r="EZ63">
        <f t="shared" si="490"/>
        <v>0.16795174066247753</v>
      </c>
      <c r="FA63">
        <f t="shared" ca="1" si="491"/>
        <v>0.12920998829226304</v>
      </c>
      <c r="FB63">
        <f t="shared" ca="1" si="492"/>
        <v>0.12920998829226304</v>
      </c>
      <c r="FD63">
        <f t="shared" si="493"/>
        <v>1.6915588392543672</v>
      </c>
      <c r="FE63">
        <f t="shared" si="668"/>
        <v>0.63</v>
      </c>
      <c r="FF63">
        <f t="shared" si="495"/>
        <v>0.63</v>
      </c>
      <c r="FG63">
        <f t="shared" si="496"/>
        <v>2.102560870237963</v>
      </c>
      <c r="FH63">
        <f t="shared" si="497"/>
        <v>2.5135629012215621</v>
      </c>
      <c r="FI63">
        <f t="shared" si="315"/>
        <v>0.41100203098359744</v>
      </c>
      <c r="FJ63" t="str">
        <f t="shared" si="316"/>
        <v>No Curl</v>
      </c>
      <c r="FK63">
        <f t="shared" si="498"/>
        <v>9.2670989867854647</v>
      </c>
      <c r="FL63">
        <f t="shared" si="499"/>
        <v>0</v>
      </c>
      <c r="FM63">
        <f t="shared" si="317"/>
        <v>2.4670728292728699</v>
      </c>
      <c r="FN63">
        <f t="shared" si="500"/>
        <v>4.778131969799186</v>
      </c>
      <c r="FO63">
        <f t="shared" si="501"/>
        <v>0</v>
      </c>
      <c r="FP63">
        <f t="shared" si="502"/>
        <v>0.17069008711613534</v>
      </c>
      <c r="FQ63">
        <f t="shared" ca="1" si="503"/>
        <v>0.14287514942521648</v>
      </c>
      <c r="FR63">
        <f t="shared" ca="1" si="504"/>
        <v>0.14287514942521648</v>
      </c>
      <c r="FT63">
        <f t="shared" si="505"/>
        <v>1.6531800922025537</v>
      </c>
      <c r="FU63">
        <f t="shared" si="669"/>
        <v>0.63</v>
      </c>
      <c r="FV63">
        <f t="shared" si="507"/>
        <v>0.63</v>
      </c>
      <c r="FW63">
        <f t="shared" si="508"/>
        <v>2.1105981261559572</v>
      </c>
      <c r="FX63">
        <f t="shared" si="509"/>
        <v>2.5680161601093596</v>
      </c>
      <c r="FY63">
        <f t="shared" si="321"/>
        <v>0.45741803395340297</v>
      </c>
      <c r="FZ63" t="str">
        <f t="shared" si="322"/>
        <v>No Curl</v>
      </c>
      <c r="GA63">
        <f t="shared" si="510"/>
        <v>9.2991557028187479</v>
      </c>
      <c r="GB63">
        <f t="shared" si="511"/>
        <v>0</v>
      </c>
      <c r="GC63">
        <f t="shared" si="323"/>
        <v>2.5171456009861291</v>
      </c>
      <c r="GD63">
        <f t="shared" si="512"/>
        <v>5.2131108687902454</v>
      </c>
      <c r="GE63">
        <f t="shared" si="513"/>
        <v>0</v>
      </c>
      <c r="GF63">
        <f t="shared" si="514"/>
        <v>0.1755399772359407</v>
      </c>
      <c r="GG63">
        <f t="shared" ca="1" si="515"/>
        <v>0.15626354375326068</v>
      </c>
      <c r="GH63">
        <f t="shared" ca="1" si="516"/>
        <v>0.15626354375326068</v>
      </c>
      <c r="GJ63">
        <f t="shared" si="517"/>
        <v>1.6237089797981452</v>
      </c>
      <c r="GK63">
        <f t="shared" si="670"/>
        <v>0.63</v>
      </c>
      <c r="GL63">
        <f t="shared" si="519"/>
        <v>0.63</v>
      </c>
      <c r="GM63">
        <f t="shared" si="520"/>
        <v>2.1289851156146606</v>
      </c>
      <c r="GN63">
        <f t="shared" si="521"/>
        <v>2.6342612514311772</v>
      </c>
      <c r="GO63">
        <f t="shared" si="327"/>
        <v>0.50527613581651598</v>
      </c>
      <c r="GP63" t="str">
        <f t="shared" si="328"/>
        <v>No Curl</v>
      </c>
      <c r="GQ63">
        <f t="shared" si="522"/>
        <v>9.3736181018669829</v>
      </c>
      <c r="GR63">
        <f t="shared" si="523"/>
        <v>0</v>
      </c>
      <c r="GS63">
        <f t="shared" si="329"/>
        <v>2.57897122821714</v>
      </c>
      <c r="GT63">
        <f t="shared" si="524"/>
        <v>5.6217559520204423</v>
      </c>
      <c r="GU63">
        <f t="shared" si="525"/>
        <v>0</v>
      </c>
      <c r="GV63">
        <f t="shared" si="526"/>
        <v>0.17754367978480584</v>
      </c>
      <c r="GW63">
        <f t="shared" ca="1" si="527"/>
        <v>0.16784716340297151</v>
      </c>
      <c r="GX63">
        <f t="shared" ca="1" si="528"/>
        <v>0.16784716340297151</v>
      </c>
      <c r="GZ63">
        <f t="shared" si="529"/>
        <v>1.5868049567109228</v>
      </c>
      <c r="HA63">
        <f t="shared" si="671"/>
        <v>0.65999999999999992</v>
      </c>
      <c r="HB63">
        <f t="shared" si="531"/>
        <v>0.63</v>
      </c>
      <c r="HC63">
        <f t="shared" si="532"/>
        <v>2.1373823208315117</v>
      </c>
      <c r="HD63">
        <f t="shared" si="533"/>
        <v>2.6879596849521015</v>
      </c>
      <c r="HE63">
        <f t="shared" si="333"/>
        <v>0.55057736412058933</v>
      </c>
      <c r="HF63" t="str">
        <f t="shared" si="334"/>
        <v>No Curl</v>
      </c>
      <c r="HG63">
        <f t="shared" si="534"/>
        <v>9.4100422150654399</v>
      </c>
      <c r="HH63">
        <f t="shared" si="535"/>
        <v>0</v>
      </c>
      <c r="HI63">
        <f t="shared" si="335"/>
        <v>2.6286510188818064</v>
      </c>
      <c r="HJ63">
        <f t="shared" si="536"/>
        <v>6.0113930951386125</v>
      </c>
      <c r="HK63">
        <f t="shared" si="537"/>
        <v>0</v>
      </c>
      <c r="HL63">
        <f t="shared" si="538"/>
        <v>0.18528776235600614</v>
      </c>
      <c r="HM63">
        <f t="shared" ca="1" si="539"/>
        <v>0.1813678161949836</v>
      </c>
      <c r="HN63">
        <f t="shared" ca="1" si="540"/>
        <v>0.1813678161949836</v>
      </c>
      <c r="HP63">
        <f t="shared" si="541"/>
        <v>1.5492995975680663</v>
      </c>
      <c r="HQ63">
        <f t="shared" si="672"/>
        <v>0.65999999999999992</v>
      </c>
      <c r="HR63">
        <f t="shared" si="543"/>
        <v>0.63</v>
      </c>
      <c r="HS63">
        <f t="shared" si="544"/>
        <v>2.1456275115949381</v>
      </c>
      <c r="HT63">
        <f t="shared" si="545"/>
        <v>2.741955425621811</v>
      </c>
      <c r="HU63">
        <f t="shared" si="339"/>
        <v>0.59632791402687235</v>
      </c>
      <c r="HV63" t="str">
        <f t="shared" si="340"/>
        <v>No Curl</v>
      </c>
      <c r="HW63">
        <f t="shared" si="546"/>
        <v>9.447637406541487</v>
      </c>
      <c r="HX63">
        <f t="shared" si="547"/>
        <v>0</v>
      </c>
      <c r="HY63">
        <f t="shared" si="341"/>
        <v>2.6787084972580306</v>
      </c>
      <c r="HZ63">
        <f t="shared" si="548"/>
        <v>6.3907704151102136</v>
      </c>
      <c r="IA63">
        <f t="shared" si="549"/>
        <v>0</v>
      </c>
      <c r="IB63">
        <f t="shared" si="550"/>
        <v>0.18584915297698024</v>
      </c>
      <c r="IC63">
        <f t="shared" ca="1" si="551"/>
        <v>0.19272750410165593</v>
      </c>
      <c r="ID63">
        <f t="shared" ca="1" si="552"/>
        <v>0.19272750410165593</v>
      </c>
      <c r="IF63">
        <f t="shared" si="553"/>
        <v>1.5110897409636623</v>
      </c>
      <c r="IG63">
        <f t="shared" si="673"/>
        <v>0.65999999999999992</v>
      </c>
      <c r="IH63">
        <f t="shared" si="555"/>
        <v>0.63</v>
      </c>
      <c r="II63">
        <f t="shared" si="556"/>
        <v>2.153560419307861</v>
      </c>
      <c r="IJ63">
        <f t="shared" si="557"/>
        <v>2.7960310976520595</v>
      </c>
      <c r="IK63">
        <f t="shared" si="345"/>
        <v>0.64247067834419858</v>
      </c>
      <c r="IL63" t="str">
        <f t="shared" si="346"/>
        <v>No Curl</v>
      </c>
      <c r="IM63">
        <f t="shared" si="558"/>
        <v>9.4848812706440579</v>
      </c>
      <c r="IN63">
        <f t="shared" si="559"/>
        <v>0</v>
      </c>
      <c r="IO63">
        <f t="shared" si="347"/>
        <v>2.7289293781401414</v>
      </c>
      <c r="IP63">
        <f t="shared" si="560"/>
        <v>6.7602346942328619</v>
      </c>
      <c r="IQ63">
        <f t="shared" si="561"/>
        <v>0</v>
      </c>
      <c r="IR63">
        <f t="shared" si="562"/>
        <v>0.18615901871730606</v>
      </c>
      <c r="IS63">
        <f t="shared" ca="1" si="563"/>
        <v>0.20369380903699069</v>
      </c>
      <c r="IT63">
        <f t="shared" ca="1" si="564"/>
        <v>0.20369380903699069</v>
      </c>
      <c r="IV63">
        <f t="shared" si="565"/>
        <v>1.3421903872288268</v>
      </c>
      <c r="IW63">
        <f t="shared" si="674"/>
        <v>0.78599999999999981</v>
      </c>
      <c r="IX63">
        <f t="shared" si="567"/>
        <v>0.65999999999999992</v>
      </c>
      <c r="IY63">
        <f t="shared" si="568"/>
        <v>2.2171337211758799</v>
      </c>
      <c r="IZ63">
        <f t="shared" si="569"/>
        <v>3.0920770551229309</v>
      </c>
      <c r="JA63">
        <f t="shared" si="351"/>
        <v>0.87494333394705204</v>
      </c>
      <c r="JB63" t="str">
        <f t="shared" si="352"/>
        <v>No Curl</v>
      </c>
      <c r="JC63">
        <f t="shared" si="570"/>
        <v>9.7776354489037534</v>
      </c>
      <c r="JD63">
        <f t="shared" si="571"/>
        <v>0</v>
      </c>
      <c r="JE63">
        <f t="shared" si="353"/>
        <v>3.0068513244924944</v>
      </c>
      <c r="JF63">
        <f t="shared" si="572"/>
        <v>8.3657487798688894</v>
      </c>
      <c r="JG63">
        <f t="shared" si="573"/>
        <v>0</v>
      </c>
      <c r="JH63">
        <f t="shared" si="574"/>
        <v>0.19706969474255195</v>
      </c>
      <c r="JI63">
        <f t="shared" ca="1" si="575"/>
        <v>0.2564017166808375</v>
      </c>
      <c r="JJ63">
        <f t="shared" ca="1" si="576"/>
        <v>0.2564017166808375</v>
      </c>
      <c r="JL63">
        <f t="shared" si="577"/>
        <v>0.96440105208189242</v>
      </c>
      <c r="JM63">
        <f t="shared" si="675"/>
        <v>1.29216</v>
      </c>
      <c r="JN63">
        <f t="shared" si="579"/>
        <v>0.69</v>
      </c>
      <c r="JO63">
        <f t="shared" si="580"/>
        <v>2.3090798683679279</v>
      </c>
      <c r="JP63">
        <f t="shared" si="581"/>
        <v>3.6537586846539627</v>
      </c>
      <c r="JQ63">
        <f t="shared" si="357"/>
        <v>1.3446788162860353</v>
      </c>
      <c r="JR63" t="str">
        <f t="shared" si="358"/>
        <v>No Curl</v>
      </c>
      <c r="JS63">
        <f t="shared" si="582"/>
        <v>10.399929254758632</v>
      </c>
      <c r="JT63">
        <f t="shared" si="583"/>
        <v>0</v>
      </c>
      <c r="JU63">
        <f t="shared" si="359"/>
        <v>3.5380754813260533</v>
      </c>
      <c r="JV63">
        <f t="shared" si="584"/>
        <v>10.954517228068072</v>
      </c>
      <c r="JW63">
        <f t="shared" si="585"/>
        <v>0</v>
      </c>
      <c r="JX63">
        <f t="shared" si="586"/>
        <v>0.20344497554215274</v>
      </c>
      <c r="JY63">
        <f t="shared" ca="1" si="587"/>
        <v>0.34161595302280023</v>
      </c>
      <c r="JZ63">
        <f t="shared" ca="1" si="588"/>
        <v>0.34161595302280023</v>
      </c>
      <c r="KB63">
        <f t="shared" si="589"/>
        <v>0.53168079488053643</v>
      </c>
      <c r="KC63">
        <f t="shared" si="676"/>
        <v>1.65594</v>
      </c>
      <c r="KD63">
        <f t="shared" si="591"/>
        <v>0.72</v>
      </c>
      <c r="KE63">
        <f t="shared" si="592"/>
        <v>2.3542975518704141</v>
      </c>
      <c r="KF63">
        <f t="shared" si="593"/>
        <v>4.1769143088602929</v>
      </c>
      <c r="KG63">
        <f t="shared" si="363"/>
        <v>1.8226167569898784</v>
      </c>
      <c r="KH63" t="str">
        <f t="shared" si="364"/>
        <v>No Curl</v>
      </c>
      <c r="KI63">
        <f t="shared" si="594"/>
        <v>10.798295214973521</v>
      </c>
      <c r="KJ63">
        <f t="shared" si="595"/>
        <v>0</v>
      </c>
      <c r="KK63">
        <f t="shared" si="365"/>
        <v>4.0369354635227346</v>
      </c>
      <c r="KL63">
        <f t="shared" si="596"/>
        <v>13.046550579252797</v>
      </c>
      <c r="KM63">
        <f t="shared" si="597"/>
        <v>0</v>
      </c>
      <c r="KN63">
        <f t="shared" si="598"/>
        <v>0.21048059738830147</v>
      </c>
      <c r="KO63">
        <f t="shared" ca="1" si="599"/>
        <v>0.414612707381111</v>
      </c>
      <c r="KP63">
        <f t="shared" ca="1" si="600"/>
        <v>0.414612707381111</v>
      </c>
      <c r="KR63">
        <f t="shared" si="601"/>
        <v>9.1289955242694634E-2</v>
      </c>
      <c r="KS63">
        <f t="shared" si="677"/>
        <v>1.79904</v>
      </c>
      <c r="KT63">
        <f t="shared" si="603"/>
        <v>0.75</v>
      </c>
      <c r="KU63">
        <f t="shared" si="604"/>
        <v>2.3817342703267363</v>
      </c>
      <c r="KV63">
        <f t="shared" si="605"/>
        <v>4.6721785854107774</v>
      </c>
      <c r="KW63">
        <f t="shared" si="369"/>
        <v>2.2904443150840414</v>
      </c>
      <c r="KX63" t="str">
        <f t="shared" si="370"/>
        <v>No Curl</v>
      </c>
      <c r="KY63">
        <f t="shared" si="606"/>
        <v>11.007033637376928</v>
      </c>
      <c r="KZ63">
        <f t="shared" si="607"/>
        <v>0</v>
      </c>
      <c r="LA63">
        <f t="shared" si="371"/>
        <v>4.513039811047749</v>
      </c>
      <c r="LB63">
        <f t="shared" si="608"/>
        <v>14.700032173356535</v>
      </c>
      <c r="LC63">
        <f t="shared" si="609"/>
        <v>0</v>
      </c>
      <c r="LD63">
        <f t="shared" si="610"/>
        <v>0.21433863227971039</v>
      </c>
      <c r="LE63">
        <f t="shared" ca="1" si="611"/>
        <v>0.47119682675822899</v>
      </c>
      <c r="LF63">
        <f t="shared" ca="1" si="612"/>
        <v>0.47119682675822899</v>
      </c>
      <c r="LH63">
        <f t="shared" si="613"/>
        <v>-0.38324750896465543</v>
      </c>
      <c r="LI63">
        <f t="shared" si="678"/>
        <v>1.73064</v>
      </c>
      <c r="LJ63">
        <f t="shared" si="615"/>
        <v>0.77999999999999992</v>
      </c>
      <c r="LK63">
        <f t="shared" si="616"/>
        <v>2.3734279457754512</v>
      </c>
      <c r="LL63">
        <f t="shared" si="617"/>
        <v>5.1301034005155586</v>
      </c>
      <c r="LM63">
        <f t="shared" si="375"/>
        <v>2.7566754547401069</v>
      </c>
      <c r="LN63" t="str">
        <f t="shared" si="376"/>
        <v>No Curl</v>
      </c>
      <c r="LO63">
        <f t="shared" si="618"/>
        <v>10.952204024148065</v>
      </c>
      <c r="LP63">
        <f t="shared" si="619"/>
        <v>0</v>
      </c>
      <c r="LQ63">
        <f t="shared" si="377"/>
        <v>4.9562920426169459</v>
      </c>
      <c r="LR63">
        <f t="shared" si="620"/>
        <v>16.146754124357084</v>
      </c>
      <c r="LS63">
        <f t="shared" si="621"/>
        <v>0</v>
      </c>
      <c r="LT63">
        <f t="shared" si="622"/>
        <v>0.21289349918977804</v>
      </c>
      <c r="LU63">
        <f t="shared" ca="1" si="623"/>
        <v>0.51445794843445158</v>
      </c>
      <c r="LV63">
        <f t="shared" ca="1" si="624"/>
        <v>0.51445794843445158</v>
      </c>
      <c r="LX63">
        <f t="shared" si="625"/>
        <v>-0.86351734038704087</v>
      </c>
      <c r="LY63">
        <f t="shared" si="679"/>
        <v>1.3965599999999998</v>
      </c>
      <c r="LZ63">
        <f t="shared" si="627"/>
        <v>0.80999999999999994</v>
      </c>
      <c r="MA63">
        <f t="shared" si="628"/>
        <v>2.3443604169700953</v>
      </c>
      <c r="MB63">
        <f t="shared" si="629"/>
        <v>5.5522381743272327</v>
      </c>
      <c r="MC63">
        <f t="shared" si="381"/>
        <v>3.2078777573571369</v>
      </c>
      <c r="MD63" t="str">
        <f t="shared" si="382"/>
        <v>No Curl</v>
      </c>
      <c r="ME63">
        <f t="shared" si="630"/>
        <v>10.665908639548389</v>
      </c>
      <c r="MF63">
        <f t="shared" si="631"/>
        <v>0</v>
      </c>
      <c r="MG63">
        <f t="shared" si="383"/>
        <v>5.3677050813291975</v>
      </c>
      <c r="MH63">
        <f t="shared" si="632"/>
        <v>17.386309906653214</v>
      </c>
      <c r="MI63">
        <f t="shared" si="633"/>
        <v>0</v>
      </c>
      <c r="MJ63">
        <f t="shared" si="634"/>
        <v>0.21059974886118002</v>
      </c>
      <c r="MK63">
        <f t="shared" ca="1" si="635"/>
        <v>0.54594199852601277</v>
      </c>
      <c r="ML63">
        <f t="shared" ca="1" si="636"/>
        <v>0.54594199852601277</v>
      </c>
      <c r="MN63">
        <f t="shared" si="637"/>
        <v>-1.3893015748992106</v>
      </c>
      <c r="MO63">
        <f t="shared" si="680"/>
        <v>0.70650000000000024</v>
      </c>
      <c r="MP63">
        <f t="shared" si="639"/>
        <v>0.80999999999999994</v>
      </c>
      <c r="MQ63">
        <f t="shared" si="640"/>
        <v>2.2420184310745248</v>
      </c>
      <c r="MR63">
        <f t="shared" si="641"/>
        <v>5.873338437048262</v>
      </c>
      <c r="MS63">
        <f t="shared" si="387"/>
        <v>3.6313200059737363</v>
      </c>
      <c r="MT63" t="str">
        <f t="shared" si="388"/>
        <v>No Curl</v>
      </c>
      <c r="MU63">
        <f t="shared" si="642"/>
        <v>9.9598885001626201</v>
      </c>
      <c r="MV63">
        <f t="shared" si="643"/>
        <v>0</v>
      </c>
      <c r="MW63">
        <f t="shared" si="389"/>
        <v>5.6845931863874437</v>
      </c>
      <c r="MX63">
        <f t="shared" si="644"/>
        <v>18.62665330703804</v>
      </c>
      <c r="MY63">
        <f t="shared" si="645"/>
        <v>0</v>
      </c>
      <c r="MZ63">
        <f t="shared" si="646"/>
        <v>0.20499772623387508</v>
      </c>
      <c r="NA63">
        <f t="shared" ca="1" si="647"/>
        <v>0.56768601110919259</v>
      </c>
      <c r="NB63">
        <f t="shared" ca="1" si="648"/>
        <v>0.56768601110919259</v>
      </c>
    </row>
    <row r="64" spans="1:366" x14ac:dyDescent="0.25">
      <c r="A64">
        <v>-2.5099999999999998</v>
      </c>
      <c r="B64">
        <f t="shared" si="6"/>
        <v>0.01</v>
      </c>
      <c r="C64">
        <f>(Overview!C3*10/C$13)*$B64</f>
        <v>0.6</v>
      </c>
      <c r="D64">
        <f t="shared" si="7"/>
        <v>0.6</v>
      </c>
      <c r="E64">
        <f t="shared" si="8"/>
        <v>1</v>
      </c>
      <c r="F64">
        <f t="shared" si="9"/>
        <v>0.01</v>
      </c>
      <c r="H64">
        <v>41</v>
      </c>
      <c r="I64">
        <v>4.0999999999999996</v>
      </c>
      <c r="J64">
        <f t="shared" si="390"/>
        <v>1.9233333333333302</v>
      </c>
      <c r="K64">
        <f t="shared" si="391"/>
        <v>0.63</v>
      </c>
      <c r="L64">
        <f t="shared" si="392"/>
        <v>0.99637368330167508</v>
      </c>
      <c r="M64" t="str">
        <f t="shared" si="262"/>
        <v>No Curl</v>
      </c>
      <c r="N64">
        <f t="shared" si="649"/>
        <v>8.4579999999999895</v>
      </c>
      <c r="P64">
        <f t="shared" si="650"/>
        <v>2.051119480880975</v>
      </c>
      <c r="Q64">
        <f t="shared" si="651"/>
        <v>0.6</v>
      </c>
      <c r="R64">
        <f t="shared" si="652"/>
        <v>0.56574074074073799</v>
      </c>
      <c r="S64">
        <f t="shared" si="653"/>
        <v>2.0862504214244444</v>
      </c>
      <c r="T64">
        <f t="shared" si="654"/>
        <v>2.1213813619679165</v>
      </c>
      <c r="U64">
        <f t="shared" si="393"/>
        <v>3.5130940543470768E-2</v>
      </c>
      <c r="V64" t="str">
        <f t="shared" si="655"/>
        <v>Weak initial curl</v>
      </c>
      <c r="W64">
        <f t="shared" si="394"/>
        <v>9.3938143998225527</v>
      </c>
      <c r="X64">
        <f t="shared" si="656"/>
        <v>3.1207330052182933E-3</v>
      </c>
      <c r="Y64">
        <f t="shared" si="263"/>
        <v>2.1167475916840912</v>
      </c>
      <c r="Z64">
        <f t="shared" si="657"/>
        <v>0.47546474924950116</v>
      </c>
      <c r="AA64">
        <f t="shared" si="658"/>
        <v>2.0268955279570508E-3</v>
      </c>
      <c r="AB64">
        <f t="shared" si="395"/>
        <v>7.189537879564753E-2</v>
      </c>
      <c r="AC64">
        <f t="shared" ca="1" si="396"/>
        <v>1.1126218360282334E-2</v>
      </c>
      <c r="AD64">
        <f t="shared" ca="1" si="659"/>
        <v>1.3153113888239384E-2</v>
      </c>
      <c r="AF64">
        <f t="shared" si="397"/>
        <v>2.0238623529348874</v>
      </c>
      <c r="AG64">
        <f t="shared" si="660"/>
        <v>0.6</v>
      </c>
      <c r="AH64">
        <f t="shared" si="399"/>
        <v>0.56944444444444153</v>
      </c>
      <c r="AI64">
        <f t="shared" si="400"/>
        <v>2.0930906727554195</v>
      </c>
      <c r="AJ64">
        <f t="shared" si="401"/>
        <v>2.1623189925759529</v>
      </c>
      <c r="AK64">
        <f t="shared" si="267"/>
        <v>6.9228319820532791E-2</v>
      </c>
      <c r="AL64" t="str">
        <f t="shared" si="268"/>
        <v>Weak initial curl</v>
      </c>
      <c r="AM64">
        <f t="shared" si="402"/>
        <v>9.426323484789414</v>
      </c>
      <c r="AN64">
        <f t="shared" si="403"/>
        <v>1.5283277240331797E-3</v>
      </c>
      <c r="AO64">
        <f t="shared" si="269"/>
        <v>2.1533223816683882</v>
      </c>
      <c r="AP64">
        <f t="shared" si="404"/>
        <v>0.92105609092004137</v>
      </c>
      <c r="AQ64">
        <f t="shared" si="405"/>
        <v>-1.16160540780383E-3</v>
      </c>
      <c r="AR64">
        <f t="shared" si="406"/>
        <v>0.10129309992779574</v>
      </c>
      <c r="AS64">
        <f t="shared" ca="1" si="407"/>
        <v>2.6655267174982004E-2</v>
      </c>
      <c r="AT64">
        <f t="shared" ca="1" si="408"/>
        <v>2.5493661767178176E-2</v>
      </c>
      <c r="AV64">
        <f t="shared" si="409"/>
        <v>1.9965790721734189</v>
      </c>
      <c r="AW64">
        <f t="shared" si="661"/>
        <v>0.6</v>
      </c>
      <c r="AX64">
        <f t="shared" si="411"/>
        <v>0.57314814814814508</v>
      </c>
      <c r="AY64">
        <f t="shared" si="412"/>
        <v>2.1003674123764129</v>
      </c>
      <c r="AZ64">
        <f t="shared" si="413"/>
        <v>2.2041557525794064</v>
      </c>
      <c r="BA64">
        <f t="shared" si="273"/>
        <v>0.10378834020299377</v>
      </c>
      <c r="BB64" t="str">
        <f t="shared" si="274"/>
        <v>Weak initial curl</v>
      </c>
      <c r="BC64">
        <f t="shared" si="414"/>
        <v>9.4612620627729971</v>
      </c>
      <c r="BD64">
        <f t="shared" si="415"/>
        <v>1.3071598386768825E-3</v>
      </c>
      <c r="BE64">
        <f t="shared" si="275"/>
        <v>2.1908654362633859</v>
      </c>
      <c r="BF64">
        <f t="shared" si="416"/>
        <v>1.3572695893270301</v>
      </c>
      <c r="BG64">
        <f t="shared" si="417"/>
        <v>-3.1952790689575945E-4</v>
      </c>
      <c r="BH64">
        <f t="shared" si="418"/>
        <v>0.11341669024803827</v>
      </c>
      <c r="BI64">
        <f t="shared" ca="1" si="419"/>
        <v>4.1129589310683244E-2</v>
      </c>
      <c r="BJ64">
        <f t="shared" ca="1" si="420"/>
        <v>4.0810061403787484E-2</v>
      </c>
      <c r="BL64">
        <f t="shared" si="421"/>
        <v>1.9699912892877494</v>
      </c>
      <c r="BM64">
        <f t="shared" si="662"/>
        <v>0.63</v>
      </c>
      <c r="BN64">
        <f t="shared" si="423"/>
        <v>0.5777777777777745</v>
      </c>
      <c r="BO64">
        <f t="shared" si="424"/>
        <v>2.1073008162274451</v>
      </c>
      <c r="BP64">
        <f t="shared" si="425"/>
        <v>2.2446103431671385</v>
      </c>
      <c r="BQ64">
        <f t="shared" si="279"/>
        <v>0.13730952693969456</v>
      </c>
      <c r="BR64" t="str">
        <f t="shared" si="280"/>
        <v>No Curl</v>
      </c>
      <c r="BS64">
        <f t="shared" si="426"/>
        <v>9.4966356568468839</v>
      </c>
      <c r="BT64">
        <f t="shared" si="427"/>
        <v>0</v>
      </c>
      <c r="BU64">
        <f t="shared" si="281"/>
        <v>2.2272727335897571</v>
      </c>
      <c r="BV64">
        <f t="shared" si="428"/>
        <v>1.7663985751125026</v>
      </c>
      <c r="BW64">
        <f t="shared" si="429"/>
        <v>0</v>
      </c>
      <c r="BX64">
        <f t="shared" si="430"/>
        <v>0.12175339305677652</v>
      </c>
      <c r="BY64">
        <f t="shared" ca="1" si="431"/>
        <v>5.4786312285682676E-2</v>
      </c>
      <c r="BZ64">
        <f t="shared" ca="1" si="432"/>
        <v>5.4786312285682676E-2</v>
      </c>
      <c r="CB64">
        <f t="shared" si="433"/>
        <v>1.9392093889597102</v>
      </c>
      <c r="CC64">
        <f t="shared" si="663"/>
        <v>0.63</v>
      </c>
      <c r="CD64">
        <f t="shared" si="435"/>
        <v>0.58148148148147805</v>
      </c>
      <c r="CE64">
        <f t="shared" si="436"/>
        <v>2.1144213301424912</v>
      </c>
      <c r="CF64">
        <f t="shared" si="437"/>
        <v>2.2896332713252745</v>
      </c>
      <c r="CG64">
        <f t="shared" si="285"/>
        <v>0.17521194118278216</v>
      </c>
      <c r="CH64" t="str">
        <f t="shared" si="286"/>
        <v>No Curl</v>
      </c>
      <c r="CI64">
        <f t="shared" si="438"/>
        <v>9.533741809310035</v>
      </c>
      <c r="CJ64">
        <f t="shared" si="439"/>
        <v>0</v>
      </c>
      <c r="CK64">
        <f t="shared" si="287"/>
        <v>2.2678520410110941</v>
      </c>
      <c r="CL64">
        <f t="shared" si="440"/>
        <v>2.2138576470297457</v>
      </c>
      <c r="CM64">
        <f t="shared" si="441"/>
        <v>0</v>
      </c>
      <c r="CN64">
        <f t="shared" si="442"/>
        <v>0.12446968303897149</v>
      </c>
      <c r="CO64">
        <f t="shared" ca="1" si="443"/>
        <v>6.8453445838659518E-2</v>
      </c>
      <c r="CP64">
        <f t="shared" ca="1" si="444"/>
        <v>6.8453445838659518E-2</v>
      </c>
      <c r="CR64">
        <f t="shared" si="445"/>
        <v>1.8657048814177271</v>
      </c>
      <c r="CS64">
        <f t="shared" si="664"/>
        <v>0.63</v>
      </c>
      <c r="CT64">
        <f t="shared" si="447"/>
        <v>0.5842592592592557</v>
      </c>
      <c r="CU64">
        <f t="shared" si="448"/>
        <v>2.0914581679785251</v>
      </c>
      <c r="CV64">
        <f t="shared" si="449"/>
        <v>2.3172114545393234</v>
      </c>
      <c r="CW64">
        <f t="shared" si="291"/>
        <v>0.22575328656079818</v>
      </c>
      <c r="CX64" t="str">
        <f t="shared" si="292"/>
        <v>No Curl</v>
      </c>
      <c r="CY64">
        <f t="shared" si="450"/>
        <v>9.4481711841716418</v>
      </c>
      <c r="CZ64">
        <f t="shared" si="451"/>
        <v>0</v>
      </c>
      <c r="DA64">
        <f t="shared" si="293"/>
        <v>2.2897501525819064</v>
      </c>
      <c r="DB64">
        <f t="shared" si="452"/>
        <v>2.8256260015367767</v>
      </c>
      <c r="DC64">
        <f t="shared" si="453"/>
        <v>0</v>
      </c>
      <c r="DD64">
        <f t="shared" si="454"/>
        <v>0.1489078490084339</v>
      </c>
      <c r="DE64">
        <f t="shared" ca="1" si="455"/>
        <v>8.7812373708273994E-2</v>
      </c>
      <c r="DF64">
        <f t="shared" ca="1" si="456"/>
        <v>8.7812373708273994E-2</v>
      </c>
      <c r="DH64">
        <f t="shared" si="457"/>
        <v>1.8173162164870842</v>
      </c>
      <c r="DI64">
        <f t="shared" si="665"/>
        <v>0.63</v>
      </c>
      <c r="DJ64">
        <f t="shared" si="459"/>
        <v>0.58796296296295925</v>
      </c>
      <c r="DK64">
        <f t="shared" si="460"/>
        <v>2.088915747761158</v>
      </c>
      <c r="DL64">
        <f t="shared" si="461"/>
        <v>2.3605152790352326</v>
      </c>
      <c r="DM64">
        <f t="shared" si="297"/>
        <v>0.27159953127407421</v>
      </c>
      <c r="DN64" t="str">
        <f t="shared" si="298"/>
        <v>No Curl</v>
      </c>
      <c r="DO64">
        <f t="shared" si="462"/>
        <v>9.4451417268093092</v>
      </c>
      <c r="DP64">
        <f t="shared" si="463"/>
        <v>0</v>
      </c>
      <c r="DQ64">
        <f t="shared" si="299"/>
        <v>2.3280918796268812</v>
      </c>
      <c r="DR64">
        <f t="shared" si="464"/>
        <v>3.3440142976426159</v>
      </c>
      <c r="DS64">
        <f t="shared" si="465"/>
        <v>0</v>
      </c>
      <c r="DT64">
        <f t="shared" si="466"/>
        <v>0.16008083673578302</v>
      </c>
      <c r="DU64">
        <f t="shared" ca="1" si="467"/>
        <v>0.10320159055756785</v>
      </c>
      <c r="DV64">
        <f t="shared" ca="1" si="468"/>
        <v>0.10320159055756785</v>
      </c>
      <c r="DX64">
        <f t="shared" si="469"/>
        <v>1.7686017592112393</v>
      </c>
      <c r="DY64">
        <f t="shared" si="666"/>
        <v>0.63</v>
      </c>
      <c r="DZ64">
        <f t="shared" si="471"/>
        <v>0.59259259259258867</v>
      </c>
      <c r="EA64">
        <f t="shared" si="472"/>
        <v>2.0864316005039782</v>
      </c>
      <c r="EB64">
        <f t="shared" si="473"/>
        <v>2.4042614417967165</v>
      </c>
      <c r="EC64">
        <f t="shared" si="303"/>
        <v>0.31782984129273861</v>
      </c>
      <c r="ED64" t="str">
        <f t="shared" si="304"/>
        <v>No Curl</v>
      </c>
      <c r="EE64">
        <f t="shared" si="474"/>
        <v>9.4421295442588491</v>
      </c>
      <c r="EF64">
        <f t="shared" si="475"/>
        <v>0</v>
      </c>
      <c r="EG64">
        <f t="shared" si="305"/>
        <v>2.3670208854994677</v>
      </c>
      <c r="EH64">
        <f t="shared" si="476"/>
        <v>3.8495681649893592</v>
      </c>
      <c r="EI64">
        <f t="shared" si="477"/>
        <v>0</v>
      </c>
      <c r="EJ64">
        <f t="shared" si="478"/>
        <v>0.1654362047790694</v>
      </c>
      <c r="EK64">
        <f t="shared" ca="1" si="479"/>
        <v>0.11825541961549471</v>
      </c>
      <c r="EL64">
        <f t="shared" ca="1" si="480"/>
        <v>0.11825541961549471</v>
      </c>
      <c r="EN64">
        <f t="shared" si="481"/>
        <v>1.7299717023518675</v>
      </c>
      <c r="EO64">
        <f t="shared" si="667"/>
        <v>0.63</v>
      </c>
      <c r="EP64">
        <f t="shared" si="483"/>
        <v>0.5972222222222181</v>
      </c>
      <c r="EQ64">
        <f t="shared" si="484"/>
        <v>2.0939779220162666</v>
      </c>
      <c r="ER64">
        <f t="shared" si="485"/>
        <v>2.4579841416806665</v>
      </c>
      <c r="ES64">
        <f t="shared" si="309"/>
        <v>0.3640062196643995</v>
      </c>
      <c r="ET64" t="str">
        <f t="shared" si="310"/>
        <v>No Curl</v>
      </c>
      <c r="EU64">
        <f t="shared" si="486"/>
        <v>9.4806185171458566</v>
      </c>
      <c r="EV64">
        <f t="shared" si="487"/>
        <v>0</v>
      </c>
      <c r="EW64">
        <f t="shared" si="311"/>
        <v>2.4160814437248033</v>
      </c>
      <c r="EX64">
        <f t="shared" si="488"/>
        <v>4.3201762900976535</v>
      </c>
      <c r="EY64">
        <f t="shared" si="489"/>
        <v>0</v>
      </c>
      <c r="EZ64">
        <f t="shared" si="490"/>
        <v>0.17215053417903947</v>
      </c>
      <c r="FA64">
        <f t="shared" ca="1" si="491"/>
        <v>0.13244023799956961</v>
      </c>
      <c r="FB64">
        <f t="shared" ca="1" si="492"/>
        <v>0.13244023799956961</v>
      </c>
      <c r="FD64">
        <f t="shared" si="493"/>
        <v>1.6831504215976421</v>
      </c>
      <c r="FE64">
        <f t="shared" si="668"/>
        <v>0.63</v>
      </c>
      <c r="FF64">
        <f t="shared" si="495"/>
        <v>0.63</v>
      </c>
      <c r="FG64">
        <f t="shared" si="496"/>
        <v>2.0921094395603039</v>
      </c>
      <c r="FH64">
        <f t="shared" si="497"/>
        <v>2.5010684575229694</v>
      </c>
      <c r="FI64">
        <f t="shared" si="315"/>
        <v>0.40895901796266365</v>
      </c>
      <c r="FJ64" t="str">
        <f t="shared" si="316"/>
        <v>No Curl</v>
      </c>
      <c r="FK64">
        <f t="shared" si="498"/>
        <v>9.4773550738092602</v>
      </c>
      <c r="FL64">
        <f t="shared" si="499"/>
        <v>0</v>
      </c>
      <c r="FM64">
        <f t="shared" si="317"/>
        <v>2.4548094788905503</v>
      </c>
      <c r="FN64">
        <f t="shared" si="500"/>
        <v>4.7781319697991869</v>
      </c>
      <c r="FO64">
        <f t="shared" si="501"/>
        <v>0</v>
      </c>
      <c r="FP64">
        <f t="shared" si="502"/>
        <v>0.17495733929403873</v>
      </c>
      <c r="FQ64">
        <f t="shared" ca="1" si="503"/>
        <v>0.14644702816084687</v>
      </c>
      <c r="FR64">
        <f t="shared" ca="1" si="504"/>
        <v>0.14644702816084687</v>
      </c>
      <c r="FT64">
        <f t="shared" si="505"/>
        <v>1.645000963015117</v>
      </c>
      <c r="FU64">
        <f t="shared" si="669"/>
        <v>0.63</v>
      </c>
      <c r="FV64">
        <f t="shared" si="507"/>
        <v>0.63</v>
      </c>
      <c r="FW64">
        <f t="shared" si="508"/>
        <v>2.1001559155232417</v>
      </c>
      <c r="FX64">
        <f t="shared" si="509"/>
        <v>2.555310868031365</v>
      </c>
      <c r="FY64">
        <f t="shared" si="321"/>
        <v>0.45515495250812399</v>
      </c>
      <c r="FZ64" t="str">
        <f t="shared" si="322"/>
        <v>No Curl</v>
      </c>
      <c r="GA64">
        <f t="shared" si="510"/>
        <v>9.5102155154343428</v>
      </c>
      <c r="GB64">
        <f t="shared" si="511"/>
        <v>0</v>
      </c>
      <c r="GC64">
        <f t="shared" si="323"/>
        <v>2.5046919916357866</v>
      </c>
      <c r="GD64">
        <f t="shared" si="512"/>
        <v>5.2131108687902463</v>
      </c>
      <c r="GE64">
        <f t="shared" si="513"/>
        <v>0</v>
      </c>
      <c r="GF64">
        <f t="shared" si="514"/>
        <v>0.1799284766668392</v>
      </c>
      <c r="GG64">
        <f t="shared" ca="1" si="515"/>
        <v>0.16017013234709221</v>
      </c>
      <c r="GH64">
        <f t="shared" ca="1" si="516"/>
        <v>0.16017013234709221</v>
      </c>
      <c r="GJ64">
        <f t="shared" si="517"/>
        <v>1.6157521966434216</v>
      </c>
      <c r="GK64">
        <f t="shared" si="670"/>
        <v>0.63</v>
      </c>
      <c r="GL64">
        <f t="shared" si="519"/>
        <v>0.63</v>
      </c>
      <c r="GM64">
        <f t="shared" si="520"/>
        <v>2.1185522898340912</v>
      </c>
      <c r="GN64">
        <f t="shared" si="521"/>
        <v>2.621352383024762</v>
      </c>
      <c r="GO64">
        <f t="shared" si="327"/>
        <v>0.50280009319067021</v>
      </c>
      <c r="GP64" t="str">
        <f t="shared" si="328"/>
        <v>No Curl</v>
      </c>
      <c r="GQ64">
        <f t="shared" si="522"/>
        <v>9.586516613428449</v>
      </c>
      <c r="GR64">
        <f t="shared" si="523"/>
        <v>0</v>
      </c>
      <c r="GS64">
        <f t="shared" si="329"/>
        <v>2.5663333016671821</v>
      </c>
      <c r="GT64">
        <f t="shared" si="524"/>
        <v>5.6217559520204432</v>
      </c>
      <c r="GU64">
        <f t="shared" si="525"/>
        <v>0</v>
      </c>
      <c r="GV64">
        <f t="shared" si="526"/>
        <v>0.181982271779426</v>
      </c>
      <c r="GW64">
        <f t="shared" ca="1" si="527"/>
        <v>0.17204334248804581</v>
      </c>
      <c r="GX64">
        <f t="shared" ca="1" si="528"/>
        <v>0.17204334248804581</v>
      </c>
      <c r="GZ64">
        <f t="shared" si="529"/>
        <v>1.5789429586528276</v>
      </c>
      <c r="HA64">
        <f t="shared" si="671"/>
        <v>0.65999999999999992</v>
      </c>
      <c r="HB64">
        <f t="shared" si="531"/>
        <v>0.63</v>
      </c>
      <c r="HC64">
        <f t="shared" si="532"/>
        <v>2.1267924272313459</v>
      </c>
      <c r="HD64">
        <f t="shared" si="533"/>
        <v>2.6746418958098648</v>
      </c>
      <c r="HE64">
        <f t="shared" si="333"/>
        <v>0.54784946857851857</v>
      </c>
      <c r="HF64" t="str">
        <f t="shared" si="334"/>
        <v>No Curl</v>
      </c>
      <c r="HG64">
        <f t="shared" si="534"/>
        <v>9.6237804471485919</v>
      </c>
      <c r="HH64">
        <f t="shared" si="535"/>
        <v>0</v>
      </c>
      <c r="HI64">
        <f t="shared" si="335"/>
        <v>2.6156270809879549</v>
      </c>
      <c r="HJ64">
        <f t="shared" si="536"/>
        <v>6.0113930951386116</v>
      </c>
      <c r="HK64">
        <f t="shared" si="537"/>
        <v>0</v>
      </c>
      <c r="HL64">
        <f t="shared" si="538"/>
        <v>0.18991995641490628</v>
      </c>
      <c r="HM64">
        <f t="shared" ca="1" si="539"/>
        <v>0.18590201159985817</v>
      </c>
      <c r="HN64">
        <f t="shared" ca="1" si="540"/>
        <v>0.18590201159985817</v>
      </c>
      <c r="HP64">
        <f t="shared" si="541"/>
        <v>1.5416601097154281</v>
      </c>
      <c r="HQ64">
        <f t="shared" si="672"/>
        <v>0.65999999999999992</v>
      </c>
      <c r="HR64">
        <f t="shared" si="543"/>
        <v>0.63</v>
      </c>
      <c r="HS64">
        <f t="shared" si="544"/>
        <v>2.1350475725458056</v>
      </c>
      <c r="HT64">
        <f t="shared" si="545"/>
        <v>2.7284350353761839</v>
      </c>
      <c r="HU64">
        <f t="shared" si="339"/>
        <v>0.59338746283037791</v>
      </c>
      <c r="HV64" t="str">
        <f t="shared" si="340"/>
        <v>No Curl</v>
      </c>
      <c r="HW64">
        <f t="shared" si="546"/>
        <v>9.6622001577009815</v>
      </c>
      <c r="HX64">
        <f t="shared" si="547"/>
        <v>0</v>
      </c>
      <c r="HY64">
        <f t="shared" si="341"/>
        <v>2.6654999731883904</v>
      </c>
      <c r="HZ64">
        <f t="shared" si="548"/>
        <v>6.3907704151102145</v>
      </c>
      <c r="IA64">
        <f t="shared" si="549"/>
        <v>0</v>
      </c>
      <c r="IB64">
        <f t="shared" si="550"/>
        <v>0.19049538180140474</v>
      </c>
      <c r="IC64">
        <f t="shared" ca="1" si="551"/>
        <v>0.19754569170419733</v>
      </c>
      <c r="ID64">
        <f t="shared" ca="1" si="552"/>
        <v>0.19754569170419733</v>
      </c>
      <c r="IF64">
        <f t="shared" si="553"/>
        <v>1.5036733162114493</v>
      </c>
      <c r="IG64">
        <f t="shared" si="673"/>
        <v>0.65999999999999992</v>
      </c>
      <c r="IH64">
        <f t="shared" si="555"/>
        <v>0.63</v>
      </c>
      <c r="II64">
        <f t="shared" si="556"/>
        <v>2.1429907500379501</v>
      </c>
      <c r="IJ64">
        <f t="shared" si="557"/>
        <v>2.7823081838644508</v>
      </c>
      <c r="IK64">
        <f t="shared" si="345"/>
        <v>0.63931743382650075</v>
      </c>
      <c r="IL64" t="str">
        <f t="shared" si="346"/>
        <v>No Curl</v>
      </c>
      <c r="IM64">
        <f t="shared" si="558"/>
        <v>9.7002373125748438</v>
      </c>
      <c r="IN64">
        <f t="shared" si="559"/>
        <v>0</v>
      </c>
      <c r="IO64">
        <f t="shared" si="347"/>
        <v>2.7155357994277525</v>
      </c>
      <c r="IP64">
        <f t="shared" si="560"/>
        <v>6.7602346942328619</v>
      </c>
      <c r="IQ64">
        <f t="shared" si="561"/>
        <v>0</v>
      </c>
      <c r="IR64">
        <f t="shared" si="562"/>
        <v>0.1908129941852387</v>
      </c>
      <c r="IS64">
        <f t="shared" ca="1" si="563"/>
        <v>0.20878615426291544</v>
      </c>
      <c r="IT64">
        <f t="shared" ca="1" si="564"/>
        <v>0.20878615426291544</v>
      </c>
      <c r="IV64">
        <f t="shared" si="565"/>
        <v>1.335149244824108</v>
      </c>
      <c r="IW64">
        <f t="shared" si="674"/>
        <v>0.8015399999999997</v>
      </c>
      <c r="IX64">
        <f t="shared" si="567"/>
        <v>0.65999999999999992</v>
      </c>
      <c r="IY64">
        <f t="shared" si="568"/>
        <v>2.2055026184577811</v>
      </c>
      <c r="IZ64">
        <f t="shared" si="569"/>
        <v>3.0758559920914519</v>
      </c>
      <c r="JA64">
        <f t="shared" si="351"/>
        <v>0.87035337363367193</v>
      </c>
      <c r="JB64" t="str">
        <f t="shared" si="352"/>
        <v>No Curl</v>
      </c>
      <c r="JC64">
        <f t="shared" si="570"/>
        <v>9.999348821021341</v>
      </c>
      <c r="JD64">
        <f t="shared" si="571"/>
        <v>0</v>
      </c>
      <c r="JE64">
        <f t="shared" si="353"/>
        <v>2.9910773563825899</v>
      </c>
      <c r="JF64">
        <f t="shared" si="572"/>
        <v>8.3657487798688894</v>
      </c>
      <c r="JG64">
        <f t="shared" si="573"/>
        <v>0</v>
      </c>
      <c r="JH64">
        <f t="shared" si="574"/>
        <v>0.20199643711111576</v>
      </c>
      <c r="JI64">
        <f t="shared" ca="1" si="575"/>
        <v>0.26281175959785846</v>
      </c>
      <c r="JJ64">
        <f t="shared" ca="1" si="576"/>
        <v>0.26281175959785846</v>
      </c>
      <c r="JL64">
        <f t="shared" si="577"/>
        <v>0.95829096198190844</v>
      </c>
      <c r="JM64">
        <f t="shared" si="675"/>
        <v>1.3031400000000002</v>
      </c>
      <c r="JN64">
        <f t="shared" si="579"/>
        <v>0.69</v>
      </c>
      <c r="JO64">
        <f t="shared" si="580"/>
        <v>2.2944503882223701</v>
      </c>
      <c r="JP64">
        <f t="shared" si="581"/>
        <v>3.6306098144628307</v>
      </c>
      <c r="JQ64">
        <f t="shared" si="357"/>
        <v>1.336159426240461</v>
      </c>
      <c r="JR64" t="str">
        <f t="shared" si="358"/>
        <v>No Curl</v>
      </c>
      <c r="JS64">
        <f t="shared" si="582"/>
        <v>10.630837241595424</v>
      </c>
      <c r="JT64">
        <f t="shared" si="583"/>
        <v>0</v>
      </c>
      <c r="JU64">
        <f t="shared" si="359"/>
        <v>3.5156595373318207</v>
      </c>
      <c r="JV64">
        <f t="shared" si="584"/>
        <v>10.95451722806807</v>
      </c>
      <c r="JW64">
        <f t="shared" si="585"/>
        <v>0</v>
      </c>
      <c r="JX64">
        <f t="shared" si="586"/>
        <v>0.20853109993070656</v>
      </c>
      <c r="JY64">
        <f t="shared" ca="1" si="587"/>
        <v>0.35015635184837024</v>
      </c>
      <c r="JZ64">
        <f t="shared" ca="1" si="588"/>
        <v>0.35015635184837024</v>
      </c>
      <c r="KB64">
        <f t="shared" si="589"/>
        <v>0.52788128832502257</v>
      </c>
      <c r="KC64">
        <f t="shared" si="676"/>
        <v>1.6617599999999999</v>
      </c>
      <c r="KD64">
        <f t="shared" si="591"/>
        <v>0.72</v>
      </c>
      <c r="KE64">
        <f t="shared" si="592"/>
        <v>2.3374732297055112</v>
      </c>
      <c r="KF64">
        <f t="shared" si="593"/>
        <v>4.1470651710860009</v>
      </c>
      <c r="KG64">
        <f t="shared" si="363"/>
        <v>1.8095919413804893</v>
      </c>
      <c r="KH64" t="str">
        <f t="shared" si="364"/>
        <v>No Curl</v>
      </c>
      <c r="KI64">
        <f t="shared" si="594"/>
        <v>11.033724970160563</v>
      </c>
      <c r="KJ64">
        <f t="shared" si="595"/>
        <v>0</v>
      </c>
      <c r="KK64">
        <f t="shared" si="365"/>
        <v>4.008086645010704</v>
      </c>
      <c r="KL64">
        <f t="shared" si="596"/>
        <v>13.046550579252797</v>
      </c>
      <c r="KM64">
        <f t="shared" si="597"/>
        <v>0</v>
      </c>
      <c r="KN64">
        <f t="shared" si="598"/>
        <v>0.21574261232300901</v>
      </c>
      <c r="KO64">
        <f t="shared" ca="1" si="599"/>
        <v>0.42497802506563881</v>
      </c>
      <c r="KP64">
        <f t="shared" ca="1" si="600"/>
        <v>0.42497802506563881</v>
      </c>
      <c r="KR64">
        <f t="shared" si="601"/>
        <v>9.0608025655654414E-2</v>
      </c>
      <c r="KS64">
        <f t="shared" si="677"/>
        <v>1.79904</v>
      </c>
      <c r="KT64">
        <f t="shared" si="603"/>
        <v>0.75</v>
      </c>
      <c r="KU64">
        <f t="shared" si="604"/>
        <v>2.3639428817442183</v>
      </c>
      <c r="KV64">
        <f t="shared" si="605"/>
        <v>4.6372777378327816</v>
      </c>
      <c r="KW64">
        <f t="shared" si="369"/>
        <v>2.2733348560885638</v>
      </c>
      <c r="KX64" t="str">
        <f t="shared" si="370"/>
        <v>No Curl</v>
      </c>
      <c r="KY64">
        <f t="shared" si="606"/>
        <v>11.245207064409602</v>
      </c>
      <c r="KZ64">
        <f t="shared" si="607"/>
        <v>0</v>
      </c>
      <c r="LA64">
        <f t="shared" si="371"/>
        <v>4.4793277189948819</v>
      </c>
      <c r="LB64">
        <f t="shared" si="608"/>
        <v>14.700032173356535</v>
      </c>
      <c r="LC64">
        <f t="shared" si="609"/>
        <v>0</v>
      </c>
      <c r="LD64">
        <f t="shared" si="610"/>
        <v>0.21969709808670315</v>
      </c>
      <c r="LE64">
        <f t="shared" ca="1" si="611"/>
        <v>0.48297674742718472</v>
      </c>
      <c r="LF64">
        <f t="shared" ca="1" si="612"/>
        <v>0.48297674742718472</v>
      </c>
      <c r="LH64">
        <f t="shared" si="613"/>
        <v>-0.3804001693331262</v>
      </c>
      <c r="LI64">
        <f t="shared" si="678"/>
        <v>1.7346599999999999</v>
      </c>
      <c r="LJ64">
        <f t="shared" si="615"/>
        <v>0.77999999999999992</v>
      </c>
      <c r="LK64">
        <f t="shared" si="616"/>
        <v>2.3557945488335061</v>
      </c>
      <c r="LL64">
        <f t="shared" si="617"/>
        <v>5.0919892670001392</v>
      </c>
      <c r="LM64">
        <f t="shared" si="375"/>
        <v>2.7361947181666326</v>
      </c>
      <c r="LN64" t="str">
        <f t="shared" si="376"/>
        <v>No Curl</v>
      </c>
      <c r="LO64">
        <f t="shared" si="618"/>
        <v>11.18954681872561</v>
      </c>
      <c r="LP64">
        <f t="shared" si="619"/>
        <v>0</v>
      </c>
      <c r="LQ64">
        <f t="shared" si="377"/>
        <v>4.9194692416116617</v>
      </c>
      <c r="LR64">
        <f t="shared" si="620"/>
        <v>16.146754124357088</v>
      </c>
      <c r="LS64">
        <f t="shared" si="621"/>
        <v>0</v>
      </c>
      <c r="LT64">
        <f t="shared" si="622"/>
        <v>0.21821583666952249</v>
      </c>
      <c r="LU64">
        <f t="shared" ca="1" si="623"/>
        <v>0.52731939714531284</v>
      </c>
      <c r="LV64">
        <f t="shared" ca="1" si="624"/>
        <v>0.52731939714531284</v>
      </c>
      <c r="LX64">
        <f t="shared" si="625"/>
        <v>-0.85762046849720197</v>
      </c>
      <c r="LY64">
        <f t="shared" si="679"/>
        <v>1.4063400000000001</v>
      </c>
      <c r="LZ64">
        <f t="shared" si="627"/>
        <v>0.80999999999999994</v>
      </c>
      <c r="MA64">
        <f t="shared" si="628"/>
        <v>2.3283510186686258</v>
      </c>
      <c r="MB64">
        <f t="shared" si="629"/>
        <v>5.5143225058344543</v>
      </c>
      <c r="MC64">
        <f t="shared" si="381"/>
        <v>3.185971487165828</v>
      </c>
      <c r="MD64" t="str">
        <f t="shared" si="382"/>
        <v>No Curl</v>
      </c>
      <c r="ME64">
        <f t="shared" si="630"/>
        <v>10.900344681245398</v>
      </c>
      <c r="MF64">
        <f t="shared" si="631"/>
        <v>0</v>
      </c>
      <c r="MG64">
        <f t="shared" si="383"/>
        <v>5.3310495705170489</v>
      </c>
      <c r="MH64">
        <f t="shared" si="632"/>
        <v>17.386309906653207</v>
      </c>
      <c r="MI64">
        <f t="shared" si="633"/>
        <v>0</v>
      </c>
      <c r="MJ64">
        <f t="shared" si="634"/>
        <v>0.21586474258270952</v>
      </c>
      <c r="MK64">
        <f t="shared" ca="1" si="635"/>
        <v>0.55959054848916301</v>
      </c>
      <c r="ML64">
        <f t="shared" ca="1" si="636"/>
        <v>0.55959054848916301</v>
      </c>
      <c r="MN64">
        <f t="shared" si="637"/>
        <v>-1.38180577917443</v>
      </c>
      <c r="MO64">
        <f t="shared" si="680"/>
        <v>0.72264000000000017</v>
      </c>
      <c r="MP64">
        <f t="shared" si="639"/>
        <v>0.80999999999999994</v>
      </c>
      <c r="MQ64">
        <f t="shared" si="640"/>
        <v>2.229921912597788</v>
      </c>
      <c r="MR64">
        <f t="shared" si="641"/>
        <v>5.8416496043700077</v>
      </c>
      <c r="MS64">
        <f t="shared" si="387"/>
        <v>3.6117276917722188</v>
      </c>
      <c r="MT64" t="str">
        <f t="shared" si="388"/>
        <v>No Curl</v>
      </c>
      <c r="MU64">
        <f t="shared" si="642"/>
        <v>10.184090343270073</v>
      </c>
      <c r="MV64">
        <f t="shared" si="643"/>
        <v>0</v>
      </c>
      <c r="MW64">
        <f t="shared" si="389"/>
        <v>5.6539227041296725</v>
      </c>
      <c r="MX64">
        <f t="shared" si="644"/>
        <v>18.62665330703804</v>
      </c>
      <c r="MY64">
        <f t="shared" si="645"/>
        <v>0</v>
      </c>
      <c r="MZ64">
        <f t="shared" si="646"/>
        <v>0.21012266938972196</v>
      </c>
      <c r="NA64">
        <f t="shared" ca="1" si="647"/>
        <v>0.58187816138692239</v>
      </c>
      <c r="NB64">
        <f t="shared" ca="1" si="648"/>
        <v>0.58187816138692239</v>
      </c>
    </row>
    <row r="65" spans="1:366" x14ac:dyDescent="0.25">
      <c r="A65">
        <v>-2.5</v>
      </c>
      <c r="B65">
        <f t="shared" si="6"/>
        <v>0.01</v>
      </c>
      <c r="C65">
        <f>(Overview!C3*10/C$13)*$B65</f>
        <v>0.6</v>
      </c>
      <c r="D65">
        <f t="shared" si="7"/>
        <v>0.6</v>
      </c>
      <c r="E65">
        <f t="shared" si="8"/>
        <v>1</v>
      </c>
      <c r="F65">
        <f t="shared" si="9"/>
        <v>0.01</v>
      </c>
      <c r="H65">
        <v>42</v>
      </c>
      <c r="I65">
        <v>4.2</v>
      </c>
      <c r="J65">
        <f t="shared" si="390"/>
        <v>1.9163333333333303</v>
      </c>
      <c r="K65">
        <f t="shared" si="391"/>
        <v>0.63</v>
      </c>
      <c r="L65">
        <f t="shared" si="392"/>
        <v>0.99636048526863086</v>
      </c>
      <c r="M65" t="str">
        <f t="shared" si="262"/>
        <v>No Curl</v>
      </c>
      <c r="N65">
        <f t="shared" si="649"/>
        <v>8.6499833333333225</v>
      </c>
      <c r="P65">
        <f t="shared" si="650"/>
        <v>2.0416726617419987</v>
      </c>
      <c r="Q65">
        <f t="shared" si="651"/>
        <v>0.6</v>
      </c>
      <c r="R65">
        <f t="shared" si="652"/>
        <v>0.56481481481481211</v>
      </c>
      <c r="S65">
        <f t="shared" si="653"/>
        <v>2.0766418000869176</v>
      </c>
      <c r="T65">
        <f t="shared" si="654"/>
        <v>2.1116109384318391</v>
      </c>
      <c r="U65">
        <f t="shared" si="393"/>
        <v>3.4969138344920214E-2</v>
      </c>
      <c r="V65" t="str">
        <f t="shared" si="655"/>
        <v>Weak initial curl</v>
      </c>
      <c r="W65">
        <f t="shared" si="394"/>
        <v>9.6024394419649965</v>
      </c>
      <c r="X65">
        <f t="shared" si="656"/>
        <v>3.3163142982110035E-3</v>
      </c>
      <c r="Y65">
        <f t="shared" si="263"/>
        <v>2.1069985098544382</v>
      </c>
      <c r="Z65">
        <f t="shared" si="657"/>
        <v>0.47546474924950044</v>
      </c>
      <c r="AA65">
        <f t="shared" si="658"/>
        <v>2.2683092037655605E-3</v>
      </c>
      <c r="AB65">
        <f t="shared" si="395"/>
        <v>7.3648924619931611E-2</v>
      </c>
      <c r="AC65">
        <f t="shared" ca="1" si="396"/>
        <v>1.1397589539801413E-2</v>
      </c>
      <c r="AD65">
        <f t="shared" ca="1" si="659"/>
        <v>1.3665898743566975E-2</v>
      </c>
      <c r="AF65">
        <f t="shared" si="397"/>
        <v>2.0145329029947114</v>
      </c>
      <c r="AG65">
        <f t="shared" si="660"/>
        <v>0.6</v>
      </c>
      <c r="AH65">
        <f t="shared" si="399"/>
        <v>0.56851851851851565</v>
      </c>
      <c r="AI65">
        <f t="shared" si="400"/>
        <v>2.0834420992625615</v>
      </c>
      <c r="AJ65">
        <f t="shared" si="401"/>
        <v>2.1523512955304129</v>
      </c>
      <c r="AK65">
        <f t="shared" si="267"/>
        <v>6.8909196267850747E-2</v>
      </c>
      <c r="AL65" t="str">
        <f t="shared" si="268"/>
        <v>Weak initial curl</v>
      </c>
      <c r="AM65">
        <f t="shared" si="402"/>
        <v>9.6356325520649566</v>
      </c>
      <c r="AN65">
        <f t="shared" si="403"/>
        <v>1.7036329368538515E-3</v>
      </c>
      <c r="AO65">
        <f t="shared" si="269"/>
        <v>2.143396156529755</v>
      </c>
      <c r="AP65">
        <f t="shared" si="404"/>
        <v>0.92105609092004204</v>
      </c>
      <c r="AQ65">
        <f t="shared" si="405"/>
        <v>-1.0349423923354765E-3</v>
      </c>
      <c r="AR65">
        <f t="shared" si="406"/>
        <v>0.1037636633406688</v>
      </c>
      <c r="AS65">
        <f t="shared" ca="1" si="407"/>
        <v>2.7305395642664494E-2</v>
      </c>
      <c r="AT65">
        <f t="shared" ca="1" si="408"/>
        <v>2.6270453250329017E-2</v>
      </c>
      <c r="AV65">
        <f t="shared" si="409"/>
        <v>1.9873699974685652</v>
      </c>
      <c r="AW65">
        <f t="shared" si="661"/>
        <v>0.6</v>
      </c>
      <c r="AX65">
        <f t="shared" si="411"/>
        <v>0.57222222222221919</v>
      </c>
      <c r="AY65">
        <f t="shared" si="412"/>
        <v>2.0906796215557071</v>
      </c>
      <c r="AZ65">
        <f t="shared" si="413"/>
        <v>2.1939892456428489</v>
      </c>
      <c r="BA65">
        <f t="shared" si="273"/>
        <v>0.10330962408714184</v>
      </c>
      <c r="BB65" t="str">
        <f t="shared" si="274"/>
        <v>Weak initial curl</v>
      </c>
      <c r="BC65">
        <f t="shared" si="414"/>
        <v>9.6712988040106378</v>
      </c>
      <c r="BD65">
        <f t="shared" si="415"/>
        <v>1.4623727524500942E-3</v>
      </c>
      <c r="BE65">
        <f t="shared" si="275"/>
        <v>2.1807602299372126</v>
      </c>
      <c r="BF65">
        <f t="shared" si="416"/>
        <v>1.3572695893270303</v>
      </c>
      <c r="BG65">
        <f t="shared" si="417"/>
        <v>-2.1063493271493159E-4</v>
      </c>
      <c r="BH65">
        <f t="shared" si="418"/>
        <v>0.1161829509857953</v>
      </c>
      <c r="BI65">
        <f t="shared" ca="1" si="419"/>
        <v>4.213275002557796E-2</v>
      </c>
      <c r="BJ65">
        <f t="shared" ca="1" si="420"/>
        <v>4.1922115092863026E-2</v>
      </c>
      <c r="BL65">
        <f t="shared" si="421"/>
        <v>1.9607428164268077</v>
      </c>
      <c r="BM65">
        <f t="shared" si="662"/>
        <v>0.63</v>
      </c>
      <c r="BN65">
        <f t="shared" si="423"/>
        <v>0.57592592592592273</v>
      </c>
      <c r="BO65">
        <f t="shared" si="424"/>
        <v>2.0974077194839738</v>
      </c>
      <c r="BP65">
        <f t="shared" si="425"/>
        <v>2.2340726225411371</v>
      </c>
      <c r="BQ65">
        <f t="shared" si="279"/>
        <v>0.13666490305716472</v>
      </c>
      <c r="BR65" t="str">
        <f t="shared" si="280"/>
        <v>No Curl</v>
      </c>
      <c r="BS65">
        <f t="shared" si="426"/>
        <v>9.7073657384696279</v>
      </c>
      <c r="BT65">
        <f t="shared" si="427"/>
        <v>0</v>
      </c>
      <c r="BU65">
        <f t="shared" si="281"/>
        <v>2.2168164074412453</v>
      </c>
      <c r="BV65">
        <f t="shared" si="428"/>
        <v>1.7663985751125013</v>
      </c>
      <c r="BW65">
        <f t="shared" si="429"/>
        <v>0</v>
      </c>
      <c r="BX65">
        <f t="shared" si="430"/>
        <v>0.12472298800938081</v>
      </c>
      <c r="BY65">
        <f t="shared" ca="1" si="431"/>
        <v>5.6122563804845663E-2</v>
      </c>
      <c r="BZ65">
        <f t="shared" ca="1" si="432"/>
        <v>5.6122563804845663E-2</v>
      </c>
      <c r="CB65">
        <f t="shared" si="433"/>
        <v>1.9300921597478935</v>
      </c>
      <c r="CC65">
        <f t="shared" si="663"/>
        <v>0.63</v>
      </c>
      <c r="CD65">
        <f t="shared" si="435"/>
        <v>0.58055555555555216</v>
      </c>
      <c r="CE65">
        <f t="shared" si="436"/>
        <v>2.1044803387121616</v>
      </c>
      <c r="CF65">
        <f t="shared" si="437"/>
        <v>2.2788685176764316</v>
      </c>
      <c r="CG65">
        <f t="shared" si="285"/>
        <v>0.17438817896426906</v>
      </c>
      <c r="CH65" t="str">
        <f t="shared" si="286"/>
        <v>No Curl</v>
      </c>
      <c r="CI65">
        <f t="shared" si="438"/>
        <v>9.7451839423242834</v>
      </c>
      <c r="CJ65">
        <f t="shared" si="439"/>
        <v>0</v>
      </c>
      <c r="CK65">
        <f t="shared" si="287"/>
        <v>2.2571896922239549</v>
      </c>
      <c r="CL65">
        <f t="shared" si="440"/>
        <v>2.2138576470297449</v>
      </c>
      <c r="CM65">
        <f t="shared" si="441"/>
        <v>0</v>
      </c>
      <c r="CN65">
        <f t="shared" si="442"/>
        <v>0.12750552896675127</v>
      </c>
      <c r="CO65">
        <f t="shared" ca="1" si="443"/>
        <v>7.0123042078626824E-2</v>
      </c>
      <c r="CP65">
        <f t="shared" ca="1" si="444"/>
        <v>7.0123042078626824E-2</v>
      </c>
      <c r="CR65">
        <f t="shared" si="445"/>
        <v>1.8568148579798733</v>
      </c>
      <c r="CS65">
        <f t="shared" si="664"/>
        <v>0.63</v>
      </c>
      <c r="CT65">
        <f t="shared" si="447"/>
        <v>0.58333333333332982</v>
      </c>
      <c r="CU65">
        <f t="shared" si="448"/>
        <v>2.0814924374292803</v>
      </c>
      <c r="CV65">
        <f t="shared" si="449"/>
        <v>2.3061700168786876</v>
      </c>
      <c r="CW65">
        <f t="shared" si="291"/>
        <v>0.22467757944940714</v>
      </c>
      <c r="CX65" t="str">
        <f t="shared" si="292"/>
        <v>No Curl</v>
      </c>
      <c r="CY65">
        <f t="shared" si="450"/>
        <v>9.6573170009694937</v>
      </c>
      <c r="CZ65">
        <f t="shared" si="451"/>
        <v>0</v>
      </c>
      <c r="DA65">
        <f t="shared" si="293"/>
        <v>2.2788395671372168</v>
      </c>
      <c r="DB65">
        <f t="shared" si="452"/>
        <v>2.8256260015367771</v>
      </c>
      <c r="DC65">
        <f t="shared" si="453"/>
        <v>0</v>
      </c>
      <c r="DD65">
        <f t="shared" si="454"/>
        <v>0.15253974776473717</v>
      </c>
      <c r="DE65">
        <f t="shared" ca="1" si="455"/>
        <v>8.9954138920670917E-2</v>
      </c>
      <c r="DF65">
        <f t="shared" ca="1" si="456"/>
        <v>8.9954138920670917E-2</v>
      </c>
      <c r="DH65">
        <f t="shared" si="457"/>
        <v>1.808616027064694</v>
      </c>
      <c r="DI65">
        <f t="shared" si="665"/>
        <v>0.63</v>
      </c>
      <c r="DJ65">
        <f t="shared" si="459"/>
        <v>0.58703703703703336</v>
      </c>
      <c r="DK65">
        <f t="shared" si="460"/>
        <v>2.0789153072610085</v>
      </c>
      <c r="DL65">
        <f t="shared" si="461"/>
        <v>2.3492145874573236</v>
      </c>
      <c r="DM65">
        <f t="shared" si="297"/>
        <v>0.27029928019631477</v>
      </c>
      <c r="DN65" t="str">
        <f t="shared" si="298"/>
        <v>No Curl</v>
      </c>
      <c r="DO65">
        <f t="shared" si="462"/>
        <v>9.6540333015854252</v>
      </c>
      <c r="DP65">
        <f t="shared" si="463"/>
        <v>0</v>
      </c>
      <c r="DQ65">
        <f t="shared" si="299"/>
        <v>2.3169464112919127</v>
      </c>
      <c r="DR65">
        <f t="shared" si="464"/>
        <v>3.3440142976426142</v>
      </c>
      <c r="DS65">
        <f t="shared" si="465"/>
        <v>0</v>
      </c>
      <c r="DT65">
        <f t="shared" si="466"/>
        <v>0.16398524738787529</v>
      </c>
      <c r="DU65">
        <f t="shared" ca="1" si="467"/>
        <v>0.10571870252238658</v>
      </c>
      <c r="DV65">
        <f t="shared" ca="1" si="468"/>
        <v>0.10571870252238658</v>
      </c>
      <c r="DX65">
        <f t="shared" si="469"/>
        <v>1.7600960863744355</v>
      </c>
      <c r="DY65">
        <f t="shared" si="666"/>
        <v>0.63</v>
      </c>
      <c r="DZ65">
        <f t="shared" si="471"/>
        <v>0.5907407407407369</v>
      </c>
      <c r="EA65">
        <f t="shared" si="472"/>
        <v>2.0763974000414782</v>
      </c>
      <c r="EB65">
        <f t="shared" si="473"/>
        <v>2.3926987137085201</v>
      </c>
      <c r="EC65">
        <f t="shared" si="303"/>
        <v>0.31630131366704228</v>
      </c>
      <c r="ED65" t="str">
        <f t="shared" si="304"/>
        <v>No Curl</v>
      </c>
      <c r="EE65">
        <f t="shared" si="474"/>
        <v>9.6507727043092473</v>
      </c>
      <c r="EF65">
        <f t="shared" si="475"/>
        <v>0</v>
      </c>
      <c r="EG65">
        <f t="shared" si="305"/>
        <v>2.3556372570793993</v>
      </c>
      <c r="EH65">
        <f t="shared" si="476"/>
        <v>3.8495681649893574</v>
      </c>
      <c r="EI65">
        <f t="shared" si="477"/>
        <v>0</v>
      </c>
      <c r="EJ65">
        <f t="shared" si="478"/>
        <v>0.16947123416392473</v>
      </c>
      <c r="EK65">
        <f t="shared" ca="1" si="479"/>
        <v>0.1211396981427019</v>
      </c>
      <c r="EL65">
        <f t="shared" ca="1" si="480"/>
        <v>0.1211396981427019</v>
      </c>
      <c r="EN65">
        <f t="shared" si="481"/>
        <v>1.7216374160507035</v>
      </c>
      <c r="EO65">
        <f t="shared" si="667"/>
        <v>0.63</v>
      </c>
      <c r="EP65">
        <f t="shared" si="483"/>
        <v>0.59629629629629222</v>
      </c>
      <c r="EQ65">
        <f t="shared" si="484"/>
        <v>2.0838900046898305</v>
      </c>
      <c r="ER65">
        <f t="shared" si="485"/>
        <v>2.446142593328958</v>
      </c>
      <c r="ES65">
        <f t="shared" si="309"/>
        <v>0.36225258863912724</v>
      </c>
      <c r="ET65" t="str">
        <f t="shared" si="310"/>
        <v>No Curl</v>
      </c>
      <c r="EU65">
        <f t="shared" si="486"/>
        <v>9.6900163093474827</v>
      </c>
      <c r="EV65">
        <f t="shared" si="487"/>
        <v>0</v>
      </c>
      <c r="EW65">
        <f t="shared" si="311"/>
        <v>2.4044417651962138</v>
      </c>
      <c r="EX65">
        <f t="shared" si="488"/>
        <v>4.3201762900976552</v>
      </c>
      <c r="EY65">
        <f t="shared" si="489"/>
        <v>0</v>
      </c>
      <c r="EZ65">
        <f t="shared" si="490"/>
        <v>0.17634932769560141</v>
      </c>
      <c r="FA65">
        <f t="shared" ca="1" si="491"/>
        <v>0.1356704877068762</v>
      </c>
      <c r="FB65">
        <f t="shared" ca="1" si="492"/>
        <v>0.1356704877068762</v>
      </c>
      <c r="FD65">
        <f t="shared" si="493"/>
        <v>1.6750083175944173</v>
      </c>
      <c r="FE65">
        <f t="shared" si="668"/>
        <v>0.63</v>
      </c>
      <c r="FF65">
        <f t="shared" si="495"/>
        <v>0.59999999999999576</v>
      </c>
      <c r="FG65">
        <f t="shared" si="496"/>
        <v>2.0819890293911048</v>
      </c>
      <c r="FH65">
        <f t="shared" si="497"/>
        <v>2.488969741187796</v>
      </c>
      <c r="FI65">
        <f t="shared" si="315"/>
        <v>0.40698071179668938</v>
      </c>
      <c r="FJ65" t="str">
        <f t="shared" si="316"/>
        <v>No Curl</v>
      </c>
      <c r="FK65">
        <f t="shared" si="498"/>
        <v>9.6865660177652906</v>
      </c>
      <c r="FL65">
        <f t="shared" si="499"/>
        <v>0</v>
      </c>
      <c r="FM65">
        <f t="shared" si="317"/>
        <v>2.4429345366223147</v>
      </c>
      <c r="FN65">
        <f t="shared" si="500"/>
        <v>4.778131969799186</v>
      </c>
      <c r="FO65">
        <f t="shared" si="501"/>
        <v>0</v>
      </c>
      <c r="FP65">
        <f t="shared" si="502"/>
        <v>0.17922459147194211</v>
      </c>
      <c r="FQ65">
        <f t="shared" ca="1" si="503"/>
        <v>0.15001890689647729</v>
      </c>
      <c r="FR65">
        <f t="shared" ca="1" si="504"/>
        <v>0.15001890689647729</v>
      </c>
      <c r="FT65">
        <f t="shared" si="505"/>
        <v>1.6368218338276805</v>
      </c>
      <c r="FU65">
        <f t="shared" si="669"/>
        <v>0.63</v>
      </c>
      <c r="FV65">
        <f t="shared" si="507"/>
        <v>0.63</v>
      </c>
      <c r="FW65">
        <f t="shared" si="508"/>
        <v>2.0897137048905261</v>
      </c>
      <c r="FX65">
        <f t="shared" si="509"/>
        <v>2.5426055759533703</v>
      </c>
      <c r="FY65">
        <f t="shared" si="321"/>
        <v>0.4528918710628449</v>
      </c>
      <c r="FZ65" t="str">
        <f t="shared" si="322"/>
        <v>No Curl</v>
      </c>
      <c r="GA65">
        <f t="shared" si="510"/>
        <v>9.7202311069866667</v>
      </c>
      <c r="GB65">
        <f t="shared" si="511"/>
        <v>0</v>
      </c>
      <c r="GC65">
        <f t="shared" si="323"/>
        <v>2.4922383822854441</v>
      </c>
      <c r="GD65">
        <f t="shared" si="512"/>
        <v>5.2131108687902445</v>
      </c>
      <c r="GE65">
        <f t="shared" si="513"/>
        <v>0</v>
      </c>
      <c r="GF65">
        <f t="shared" si="514"/>
        <v>0.1843169760977377</v>
      </c>
      <c r="GG65">
        <f t="shared" ca="1" si="515"/>
        <v>0.16407672094092371</v>
      </c>
      <c r="GH65">
        <f t="shared" ca="1" si="516"/>
        <v>0.16407672094092371</v>
      </c>
      <c r="GJ65">
        <f t="shared" si="517"/>
        <v>1.6077954134886978</v>
      </c>
      <c r="GK65">
        <f t="shared" si="670"/>
        <v>0.63</v>
      </c>
      <c r="GL65">
        <f t="shared" si="519"/>
        <v>0.63</v>
      </c>
      <c r="GM65">
        <f t="shared" si="520"/>
        <v>2.1081194640535217</v>
      </c>
      <c r="GN65">
        <f t="shared" si="521"/>
        <v>2.6084435146183469</v>
      </c>
      <c r="GO65">
        <f t="shared" si="327"/>
        <v>0.50032405056482454</v>
      </c>
      <c r="GP65" t="str">
        <f t="shared" si="328"/>
        <v>No Curl</v>
      </c>
      <c r="GQ65">
        <f t="shared" si="522"/>
        <v>9.7983718424118589</v>
      </c>
      <c r="GR65">
        <f t="shared" si="523"/>
        <v>0</v>
      </c>
      <c r="GS65">
        <f t="shared" si="329"/>
        <v>2.5536953751172251</v>
      </c>
      <c r="GT65">
        <f t="shared" si="524"/>
        <v>5.6217559520204432</v>
      </c>
      <c r="GU65">
        <f t="shared" si="525"/>
        <v>0</v>
      </c>
      <c r="GV65">
        <f t="shared" si="526"/>
        <v>0.18642086377404615</v>
      </c>
      <c r="GW65">
        <f t="shared" ca="1" si="527"/>
        <v>0.17623952157312009</v>
      </c>
      <c r="GX65">
        <f t="shared" ca="1" si="528"/>
        <v>0.17623952157312009</v>
      </c>
      <c r="GZ65">
        <f t="shared" si="529"/>
        <v>1.5710809605947322</v>
      </c>
      <c r="HA65">
        <f t="shared" si="671"/>
        <v>0.65999999999999992</v>
      </c>
      <c r="HB65">
        <f t="shared" si="531"/>
        <v>0.63</v>
      </c>
      <c r="HC65">
        <f t="shared" si="532"/>
        <v>2.11620253363118</v>
      </c>
      <c r="HD65">
        <f t="shared" si="533"/>
        <v>2.6613241066676281</v>
      </c>
      <c r="HE65">
        <f t="shared" si="333"/>
        <v>0.54512157303644793</v>
      </c>
      <c r="HF65" t="str">
        <f t="shared" si="334"/>
        <v>No Curl</v>
      </c>
      <c r="HG65">
        <f t="shared" si="534"/>
        <v>9.8364596898717274</v>
      </c>
      <c r="HH65">
        <f t="shared" si="535"/>
        <v>0</v>
      </c>
      <c r="HI65">
        <f t="shared" si="335"/>
        <v>2.6026031430941039</v>
      </c>
      <c r="HJ65">
        <f t="shared" si="536"/>
        <v>6.0113930951386108</v>
      </c>
      <c r="HK65">
        <f t="shared" si="537"/>
        <v>0</v>
      </c>
      <c r="HL65">
        <f t="shared" si="538"/>
        <v>0.19455215047380642</v>
      </c>
      <c r="HM65">
        <f t="shared" ca="1" si="539"/>
        <v>0.19043620700473274</v>
      </c>
      <c r="HN65">
        <f t="shared" ca="1" si="540"/>
        <v>0.19043620700473274</v>
      </c>
      <c r="HP65">
        <f t="shared" si="541"/>
        <v>1.5340206218627901</v>
      </c>
      <c r="HQ65">
        <f t="shared" si="672"/>
        <v>0.65999999999999992</v>
      </c>
      <c r="HR65">
        <f t="shared" si="543"/>
        <v>0.63</v>
      </c>
      <c r="HS65">
        <f t="shared" si="544"/>
        <v>2.124467633496673</v>
      </c>
      <c r="HT65">
        <f t="shared" si="545"/>
        <v>2.7149146451305568</v>
      </c>
      <c r="HU65">
        <f t="shared" si="339"/>
        <v>0.59044701163388336</v>
      </c>
      <c r="HV65" t="str">
        <f t="shared" si="340"/>
        <v>No Curl</v>
      </c>
      <c r="HW65">
        <f t="shared" si="546"/>
        <v>9.8757049149555627</v>
      </c>
      <c r="HX65">
        <f t="shared" si="547"/>
        <v>0</v>
      </c>
      <c r="HY65">
        <f t="shared" si="341"/>
        <v>2.6522914491187506</v>
      </c>
      <c r="HZ65">
        <f t="shared" si="548"/>
        <v>6.3907704151102127</v>
      </c>
      <c r="IA65">
        <f t="shared" si="549"/>
        <v>0</v>
      </c>
      <c r="IB65">
        <f t="shared" si="550"/>
        <v>0.19514161062582924</v>
      </c>
      <c r="IC65">
        <f t="shared" ca="1" si="551"/>
        <v>0.20236387930673871</v>
      </c>
      <c r="ID65">
        <f t="shared" ca="1" si="552"/>
        <v>0.20236387930673871</v>
      </c>
      <c r="IF65">
        <f t="shared" si="553"/>
        <v>1.4962568914592362</v>
      </c>
      <c r="IG65">
        <f t="shared" si="673"/>
        <v>0.65999999999999992</v>
      </c>
      <c r="IH65">
        <f t="shared" si="555"/>
        <v>0.63</v>
      </c>
      <c r="II65">
        <f t="shared" si="556"/>
        <v>2.1324210807680393</v>
      </c>
      <c r="IJ65">
        <f t="shared" si="557"/>
        <v>2.7685852700768421</v>
      </c>
      <c r="IK65">
        <f t="shared" si="345"/>
        <v>0.63616418930880292</v>
      </c>
      <c r="IL65" t="str">
        <f t="shared" si="346"/>
        <v>No Curl</v>
      </c>
      <c r="IM65">
        <f t="shared" si="558"/>
        <v>9.9145363875786394</v>
      </c>
      <c r="IN65">
        <f t="shared" si="559"/>
        <v>0</v>
      </c>
      <c r="IO65">
        <f t="shared" si="347"/>
        <v>2.702142220715364</v>
      </c>
      <c r="IP65">
        <f t="shared" si="560"/>
        <v>6.7602346942328611</v>
      </c>
      <c r="IQ65">
        <f t="shared" si="561"/>
        <v>0</v>
      </c>
      <c r="IR65">
        <f t="shared" si="562"/>
        <v>0.19546696965317134</v>
      </c>
      <c r="IS65">
        <f t="shared" ca="1" si="563"/>
        <v>0.21387849948884019</v>
      </c>
      <c r="IT65">
        <f t="shared" ca="1" si="564"/>
        <v>0.21387849948884019</v>
      </c>
      <c r="IV65">
        <f t="shared" si="565"/>
        <v>1.3281081024193893</v>
      </c>
      <c r="IW65">
        <f t="shared" si="674"/>
        <v>0.8015399999999997</v>
      </c>
      <c r="IX65">
        <f t="shared" si="567"/>
        <v>0.65999999999999992</v>
      </c>
      <c r="IY65">
        <f t="shared" si="568"/>
        <v>2.1938715157396822</v>
      </c>
      <c r="IZ65">
        <f t="shared" si="569"/>
        <v>3.0596349290599729</v>
      </c>
      <c r="JA65">
        <f t="shared" si="351"/>
        <v>0.86576341332029183</v>
      </c>
      <c r="JB65" t="str">
        <f t="shared" si="352"/>
        <v>No Curl</v>
      </c>
      <c r="JC65">
        <f t="shared" si="570"/>
        <v>10.219899082867119</v>
      </c>
      <c r="JD65">
        <f t="shared" si="571"/>
        <v>0</v>
      </c>
      <c r="JE65">
        <f t="shared" si="353"/>
        <v>2.975303388272684</v>
      </c>
      <c r="JF65">
        <f t="shared" si="572"/>
        <v>8.3657487798688894</v>
      </c>
      <c r="JG65">
        <f t="shared" si="573"/>
        <v>0</v>
      </c>
      <c r="JH65">
        <f t="shared" si="574"/>
        <v>0.20692317947967956</v>
      </c>
      <c r="JI65">
        <f t="shared" ca="1" si="575"/>
        <v>0.26922180251487943</v>
      </c>
      <c r="JJ65">
        <f t="shared" ca="1" si="576"/>
        <v>0.26922180251487943</v>
      </c>
      <c r="JL65">
        <f t="shared" si="577"/>
        <v>0.95218087188192446</v>
      </c>
      <c r="JM65">
        <f t="shared" si="675"/>
        <v>1.3031400000000002</v>
      </c>
      <c r="JN65">
        <f t="shared" si="579"/>
        <v>0.69</v>
      </c>
      <c r="JO65">
        <f t="shared" si="580"/>
        <v>2.2798209080768124</v>
      </c>
      <c r="JP65">
        <f t="shared" si="581"/>
        <v>3.6074609442716987</v>
      </c>
      <c r="JQ65">
        <f t="shared" si="357"/>
        <v>1.3276400361948872</v>
      </c>
      <c r="JR65" t="str">
        <f t="shared" si="358"/>
        <v>No Curl</v>
      </c>
      <c r="JS65">
        <f t="shared" si="582"/>
        <v>10.86028228041766</v>
      </c>
      <c r="JT65">
        <f t="shared" si="583"/>
        <v>0</v>
      </c>
      <c r="JU65">
        <f t="shared" si="359"/>
        <v>3.4932435933375894</v>
      </c>
      <c r="JV65">
        <f t="shared" si="584"/>
        <v>10.954517228068068</v>
      </c>
      <c r="JW65">
        <f t="shared" si="585"/>
        <v>0</v>
      </c>
      <c r="JX65">
        <f t="shared" si="586"/>
        <v>0.21361722431926039</v>
      </c>
      <c r="JY65">
        <f t="shared" ca="1" si="587"/>
        <v>0.35869675067394025</v>
      </c>
      <c r="JZ65">
        <f t="shared" ca="1" si="588"/>
        <v>0.35869675067394025</v>
      </c>
      <c r="KB65">
        <f t="shared" si="589"/>
        <v>0.5240817817695087</v>
      </c>
      <c r="KC65">
        <f t="shared" si="676"/>
        <v>1.6617599999999999</v>
      </c>
      <c r="KD65">
        <f t="shared" si="591"/>
        <v>0.72</v>
      </c>
      <c r="KE65">
        <f t="shared" si="592"/>
        <v>2.3206489075406083</v>
      </c>
      <c r="KF65">
        <f t="shared" si="593"/>
        <v>4.1172160333117089</v>
      </c>
      <c r="KG65">
        <f t="shared" si="363"/>
        <v>1.7965671257711002</v>
      </c>
      <c r="KH65" t="str">
        <f t="shared" si="364"/>
        <v>No Curl</v>
      </c>
      <c r="KI65">
        <f t="shared" si="594"/>
        <v>11.267472293131114</v>
      </c>
      <c r="KJ65">
        <f t="shared" si="595"/>
        <v>0</v>
      </c>
      <c r="KK65">
        <f t="shared" si="365"/>
        <v>3.9792378264986725</v>
      </c>
      <c r="KL65">
        <f t="shared" si="596"/>
        <v>13.046550579252797</v>
      </c>
      <c r="KM65">
        <f t="shared" si="597"/>
        <v>0</v>
      </c>
      <c r="KN65">
        <f t="shared" si="598"/>
        <v>0.22100462725771655</v>
      </c>
      <c r="KO65">
        <f t="shared" ca="1" si="599"/>
        <v>0.43534334275016656</v>
      </c>
      <c r="KP65">
        <f t="shared" ca="1" si="600"/>
        <v>0.43534334275016656</v>
      </c>
      <c r="KR65">
        <f t="shared" si="601"/>
        <v>8.9926096068614181E-2</v>
      </c>
      <c r="KS65">
        <f t="shared" si="677"/>
        <v>1.79904</v>
      </c>
      <c r="KT65">
        <f t="shared" si="603"/>
        <v>0.75</v>
      </c>
      <c r="KU65">
        <f t="shared" si="604"/>
        <v>2.3461514931617002</v>
      </c>
      <c r="KV65">
        <f t="shared" si="605"/>
        <v>4.6023768902547859</v>
      </c>
      <c r="KW65">
        <f t="shared" si="369"/>
        <v>2.2562253970930857</v>
      </c>
      <c r="KX65" t="str">
        <f t="shared" si="370"/>
        <v>No Curl</v>
      </c>
      <c r="KY65">
        <f t="shared" si="606"/>
        <v>11.481601352584024</v>
      </c>
      <c r="KZ65">
        <f t="shared" si="607"/>
        <v>0</v>
      </c>
      <c r="LA65">
        <f t="shared" si="371"/>
        <v>4.4456156269420131</v>
      </c>
      <c r="LB65">
        <f t="shared" si="608"/>
        <v>14.700032173356535</v>
      </c>
      <c r="LC65">
        <f t="shared" si="609"/>
        <v>0</v>
      </c>
      <c r="LD65">
        <f t="shared" si="610"/>
        <v>0.22505556389369591</v>
      </c>
      <c r="LE65">
        <f t="shared" ca="1" si="611"/>
        <v>0.49475666809614044</v>
      </c>
      <c r="LF65">
        <f t="shared" ca="1" si="612"/>
        <v>0.49475666809614044</v>
      </c>
      <c r="LH65">
        <f t="shared" si="613"/>
        <v>-0.37755282970159698</v>
      </c>
      <c r="LI65">
        <f t="shared" si="678"/>
        <v>1.7346599999999999</v>
      </c>
      <c r="LJ65">
        <f t="shared" si="615"/>
        <v>0.77999999999999992</v>
      </c>
      <c r="LK65">
        <f t="shared" si="616"/>
        <v>2.338161151891561</v>
      </c>
      <c r="LL65">
        <f t="shared" si="617"/>
        <v>5.0538751334847198</v>
      </c>
      <c r="LM65">
        <f t="shared" si="375"/>
        <v>2.7157139815931584</v>
      </c>
      <c r="LN65" t="str">
        <f t="shared" si="376"/>
        <v>No Curl</v>
      </c>
      <c r="LO65">
        <f t="shared" si="618"/>
        <v>11.42512627360896</v>
      </c>
      <c r="LP65">
        <f t="shared" si="619"/>
        <v>0</v>
      </c>
      <c r="LQ65">
        <f t="shared" si="377"/>
        <v>4.8826464406063792</v>
      </c>
      <c r="LR65">
        <f t="shared" si="620"/>
        <v>16.146754124357084</v>
      </c>
      <c r="LS65">
        <f t="shared" si="621"/>
        <v>0</v>
      </c>
      <c r="LT65">
        <f t="shared" si="622"/>
        <v>0.22353817414926694</v>
      </c>
      <c r="LU65">
        <f t="shared" ca="1" si="623"/>
        <v>0.54018084585617421</v>
      </c>
      <c r="LV65">
        <f t="shared" ca="1" si="624"/>
        <v>0.54018084585617421</v>
      </c>
      <c r="LX65">
        <f t="shared" si="625"/>
        <v>-0.85172359660736319</v>
      </c>
      <c r="LY65">
        <f t="shared" si="679"/>
        <v>1.4063400000000001</v>
      </c>
      <c r="LZ65">
        <f t="shared" si="627"/>
        <v>0.80999999999999994</v>
      </c>
      <c r="MA65">
        <f t="shared" si="628"/>
        <v>2.3123416203671563</v>
      </c>
      <c r="MB65">
        <f t="shared" si="629"/>
        <v>5.4764068373416768</v>
      </c>
      <c r="MC65">
        <f t="shared" si="381"/>
        <v>3.16406521697452</v>
      </c>
      <c r="MD65" t="str">
        <f t="shared" si="382"/>
        <v>No Curl</v>
      </c>
      <c r="ME65">
        <f t="shared" si="630"/>
        <v>11.133179783112261</v>
      </c>
      <c r="MF65">
        <f t="shared" si="631"/>
        <v>0</v>
      </c>
      <c r="MG65">
        <f t="shared" si="383"/>
        <v>5.2943940597049011</v>
      </c>
      <c r="MH65">
        <f t="shared" si="632"/>
        <v>17.38630990665321</v>
      </c>
      <c r="MI65">
        <f t="shared" si="633"/>
        <v>0</v>
      </c>
      <c r="MJ65">
        <f t="shared" si="634"/>
        <v>0.22112973630423902</v>
      </c>
      <c r="MK65">
        <f t="shared" ca="1" si="635"/>
        <v>0.57323909845231336</v>
      </c>
      <c r="ML65">
        <f t="shared" ca="1" si="636"/>
        <v>0.57323909845231336</v>
      </c>
      <c r="MN65">
        <f t="shared" si="637"/>
        <v>-1.3742548332160687</v>
      </c>
      <c r="MO65">
        <f t="shared" si="680"/>
        <v>0.73866000000000009</v>
      </c>
      <c r="MP65">
        <f t="shared" si="639"/>
        <v>0.80999999999999994</v>
      </c>
      <c r="MQ65">
        <f t="shared" si="640"/>
        <v>2.2177363941210513</v>
      </c>
      <c r="MR65">
        <f t="shared" si="641"/>
        <v>5.8097276214581726</v>
      </c>
      <c r="MS65">
        <f t="shared" si="387"/>
        <v>3.5919912273371208</v>
      </c>
      <c r="MT65" t="str">
        <f t="shared" si="388"/>
        <v>No Curl</v>
      </c>
      <c r="MU65">
        <f t="shared" si="642"/>
        <v>10.407082534529852</v>
      </c>
      <c r="MV65">
        <f t="shared" si="643"/>
        <v>0</v>
      </c>
      <c r="MW65">
        <f t="shared" si="389"/>
        <v>5.6230265641401997</v>
      </c>
      <c r="MX65">
        <f t="shared" si="644"/>
        <v>18.62665330703804</v>
      </c>
      <c r="MY65">
        <f t="shared" si="645"/>
        <v>0</v>
      </c>
      <c r="MZ65">
        <f t="shared" si="646"/>
        <v>0.21524761254556884</v>
      </c>
      <c r="NA65">
        <f t="shared" ca="1" si="647"/>
        <v>0.5960703116646523</v>
      </c>
      <c r="NB65">
        <f t="shared" ca="1" si="648"/>
        <v>0.5960703116646523</v>
      </c>
    </row>
    <row r="66" spans="1:366" x14ac:dyDescent="0.25">
      <c r="A66">
        <v>-2.4900000000000002</v>
      </c>
      <c r="B66">
        <f t="shared" ref="B66:B129" si="681">0.0105</f>
        <v>1.0500000000000001E-2</v>
      </c>
      <c r="C66">
        <f>(Overview!C3*10/C$13)*$B66</f>
        <v>0.63</v>
      </c>
      <c r="D66">
        <f>D65-(1/108)*(1/10)</f>
        <v>0.59907407407407409</v>
      </c>
      <c r="E66">
        <f t="shared" si="8"/>
        <v>0.95091122868900646</v>
      </c>
      <c r="F66">
        <f t="shared" si="9"/>
        <v>9.9845679012345676E-3</v>
      </c>
      <c r="H66">
        <v>43</v>
      </c>
      <c r="I66">
        <v>4.3</v>
      </c>
      <c r="J66">
        <f t="shared" si="390"/>
        <v>1.9093333333333304</v>
      </c>
      <c r="K66">
        <f t="shared" si="391"/>
        <v>0.63</v>
      </c>
      <c r="L66">
        <f t="shared" si="392"/>
        <v>0.99634719081579415</v>
      </c>
      <c r="M66" t="str">
        <f t="shared" si="262"/>
        <v>No Curl</v>
      </c>
      <c r="N66">
        <f t="shared" si="649"/>
        <v>8.8412666666666553</v>
      </c>
      <c r="P66">
        <f t="shared" si="650"/>
        <v>2.032235956728786</v>
      </c>
      <c r="Q66">
        <f t="shared" si="651"/>
        <v>0.6</v>
      </c>
      <c r="R66">
        <f t="shared" si="652"/>
        <v>0.56388888888888622</v>
      </c>
      <c r="S66">
        <f t="shared" si="653"/>
        <v>2.0670434661067745</v>
      </c>
      <c r="T66">
        <f t="shared" si="654"/>
        <v>2.1018509754847656</v>
      </c>
      <c r="U66">
        <f t="shared" si="393"/>
        <v>3.480750937798982E-2</v>
      </c>
      <c r="V66" t="str">
        <f t="shared" si="655"/>
        <v>Weak initial curl</v>
      </c>
      <c r="W66">
        <f t="shared" si="394"/>
        <v>9.8101036219736883</v>
      </c>
      <c r="X66">
        <f t="shared" si="656"/>
        <v>3.5170394470075499E-3</v>
      </c>
      <c r="Y66">
        <f t="shared" si="263"/>
        <v>2.0972598657645425</v>
      </c>
      <c r="Z66">
        <f t="shared" si="657"/>
        <v>0.47546474924949944</v>
      </c>
      <c r="AA66">
        <f t="shared" si="658"/>
        <v>2.5240981537269589E-3</v>
      </c>
      <c r="AB66">
        <f t="shared" si="395"/>
        <v>7.5402470444215691E-2</v>
      </c>
      <c r="AC66">
        <f t="shared" ca="1" si="396"/>
        <v>1.1668960719320495E-2</v>
      </c>
      <c r="AD66">
        <f t="shared" ca="1" si="659"/>
        <v>1.4193058873047453E-2</v>
      </c>
      <c r="AF66">
        <f t="shared" si="397"/>
        <v>2.005213398275326</v>
      </c>
      <c r="AG66">
        <f t="shared" si="660"/>
        <v>0.6</v>
      </c>
      <c r="AH66">
        <f t="shared" si="399"/>
        <v>0.56759259259258976</v>
      </c>
      <c r="AI66">
        <f t="shared" si="400"/>
        <v>2.0738038111771298</v>
      </c>
      <c r="AJ66">
        <f t="shared" si="401"/>
        <v>2.1423942240789349</v>
      </c>
      <c r="AK66">
        <f t="shared" si="267"/>
        <v>6.8590412901804454E-2</v>
      </c>
      <c r="AL66" t="str">
        <f t="shared" si="268"/>
        <v>Weak initial curl</v>
      </c>
      <c r="AM66">
        <f t="shared" si="402"/>
        <v>9.8439767619912129</v>
      </c>
      <c r="AN66">
        <f t="shared" si="403"/>
        <v>1.8840815179489738E-3</v>
      </c>
      <c r="AO66">
        <f t="shared" si="269"/>
        <v>2.1334805127760106</v>
      </c>
      <c r="AP66">
        <f t="shared" si="404"/>
        <v>0.92105609092003982</v>
      </c>
      <c r="AQ66">
        <f t="shared" si="405"/>
        <v>-8.953378898030875E-4</v>
      </c>
      <c r="AR66">
        <f t="shared" si="406"/>
        <v>0.10623422675354185</v>
      </c>
      <c r="AS66">
        <f t="shared" ca="1" si="407"/>
        <v>2.7955524110346977E-2</v>
      </c>
      <c r="AT66">
        <f t="shared" ca="1" si="408"/>
        <v>2.7060186220543889E-2</v>
      </c>
      <c r="AV66">
        <f t="shared" si="409"/>
        <v>1.9780122660265602</v>
      </c>
      <c r="AW66">
        <f t="shared" si="661"/>
        <v>0.63</v>
      </c>
      <c r="AX66">
        <f t="shared" si="411"/>
        <v>0.5712962962962933</v>
      </c>
      <c r="AY66">
        <f t="shared" si="412"/>
        <v>2.0808354463620033</v>
      </c>
      <c r="AZ66">
        <f t="shared" si="413"/>
        <v>2.1836586266974467</v>
      </c>
      <c r="BA66">
        <f t="shared" si="273"/>
        <v>0.10282318033544324</v>
      </c>
      <c r="BB66" t="str">
        <f t="shared" si="274"/>
        <v>Weak initial curl</v>
      </c>
      <c r="BC66">
        <f t="shared" si="414"/>
        <v>9.8803667661662082</v>
      </c>
      <c r="BD66">
        <f t="shared" si="415"/>
        <v>1.7893949225656364E-3</v>
      </c>
      <c r="BE66">
        <f t="shared" si="275"/>
        <v>2.1704919011422974</v>
      </c>
      <c r="BF66">
        <f t="shared" si="416"/>
        <v>1.3572695893270312</v>
      </c>
      <c r="BG66">
        <f t="shared" si="417"/>
        <v>-7.2543624613885679E-5</v>
      </c>
      <c r="BH66">
        <f t="shared" si="418"/>
        <v>0.11894921172355233</v>
      </c>
      <c r="BI66">
        <f t="shared" ca="1" si="419"/>
        <v>4.3135910740472669E-2</v>
      </c>
      <c r="BJ66">
        <f t="shared" ca="1" si="420"/>
        <v>4.3063367115858786E-2</v>
      </c>
      <c r="BL66">
        <f t="shared" si="421"/>
        <v>1.9515039521337383</v>
      </c>
      <c r="BM66">
        <f t="shared" si="662"/>
        <v>0.63</v>
      </c>
      <c r="BN66">
        <f t="shared" si="423"/>
        <v>0.57499999999999685</v>
      </c>
      <c r="BO66">
        <f t="shared" si="424"/>
        <v>2.0875249010310868</v>
      </c>
      <c r="BP66">
        <f t="shared" si="425"/>
        <v>2.2235458499284326</v>
      </c>
      <c r="BQ66">
        <f t="shared" si="279"/>
        <v>0.13602094889734717</v>
      </c>
      <c r="BR66" t="str">
        <f t="shared" si="280"/>
        <v>No Curl</v>
      </c>
      <c r="BS66">
        <f t="shared" si="426"/>
        <v>9.9171065104180247</v>
      </c>
      <c r="BT66">
        <f t="shared" si="427"/>
        <v>0</v>
      </c>
      <c r="BU66">
        <f t="shared" si="281"/>
        <v>2.206370944742408</v>
      </c>
      <c r="BV66">
        <f t="shared" si="428"/>
        <v>1.7663985751125031</v>
      </c>
      <c r="BW66">
        <f t="shared" si="429"/>
        <v>0</v>
      </c>
      <c r="BX66">
        <f t="shared" si="430"/>
        <v>0.1276925829619851</v>
      </c>
      <c r="BY66">
        <f t="shared" ca="1" si="431"/>
        <v>5.745881532400865E-2</v>
      </c>
      <c r="BZ66">
        <f t="shared" ca="1" si="432"/>
        <v>5.745881532400865E-2</v>
      </c>
      <c r="CB66">
        <f t="shared" si="433"/>
        <v>1.9209843519992398</v>
      </c>
      <c r="CC66">
        <f t="shared" si="663"/>
        <v>0.63</v>
      </c>
      <c r="CD66">
        <f t="shared" si="435"/>
        <v>0.57962962962962628</v>
      </c>
      <c r="CE66">
        <f t="shared" si="436"/>
        <v>2.094549619995437</v>
      </c>
      <c r="CF66">
        <f t="shared" si="437"/>
        <v>2.268114887991636</v>
      </c>
      <c r="CG66">
        <f t="shared" si="285"/>
        <v>0.17356526799619809</v>
      </c>
      <c r="CH66" t="str">
        <f t="shared" si="286"/>
        <v>No Curl</v>
      </c>
      <c r="CI66">
        <f t="shared" si="438"/>
        <v>9.9556319761954999</v>
      </c>
      <c r="CJ66">
        <f t="shared" si="439"/>
        <v>0</v>
      </c>
      <c r="CK66">
        <f t="shared" si="287"/>
        <v>2.2465383615788399</v>
      </c>
      <c r="CL66">
        <f t="shared" si="440"/>
        <v>2.2138576470297449</v>
      </c>
      <c r="CM66">
        <f t="shared" si="441"/>
        <v>0</v>
      </c>
      <c r="CN66">
        <f t="shared" si="442"/>
        <v>0.13054137489453105</v>
      </c>
      <c r="CO66">
        <f t="shared" ca="1" si="443"/>
        <v>7.1792638318594115E-2</v>
      </c>
      <c r="CP66">
        <f t="shared" ca="1" si="444"/>
        <v>7.1792638318594115E-2</v>
      </c>
      <c r="CR66">
        <f t="shared" si="445"/>
        <v>1.8479339898048761</v>
      </c>
      <c r="CS66">
        <f t="shared" si="664"/>
        <v>0.63</v>
      </c>
      <c r="CT66">
        <f t="shared" si="447"/>
        <v>0.58240740740740393</v>
      </c>
      <c r="CU66">
        <f t="shared" si="448"/>
        <v>2.0715369699443991</v>
      </c>
      <c r="CV66">
        <f t="shared" si="449"/>
        <v>2.2951399500839225</v>
      </c>
      <c r="CW66">
        <f t="shared" si="291"/>
        <v>0.22360298013952318</v>
      </c>
      <c r="CX66" t="str">
        <f t="shared" si="292"/>
        <v>No Curl</v>
      </c>
      <c r="CY66">
        <f t="shared" si="450"/>
        <v>9.8654662447124224</v>
      </c>
      <c r="CZ66">
        <f t="shared" si="451"/>
        <v>0</v>
      </c>
      <c r="DA66">
        <f t="shared" si="293"/>
        <v>2.2679402178021246</v>
      </c>
      <c r="DB66">
        <f t="shared" si="452"/>
        <v>2.825626001536778</v>
      </c>
      <c r="DC66">
        <f t="shared" si="453"/>
        <v>0</v>
      </c>
      <c r="DD66">
        <f t="shared" si="454"/>
        <v>0.15617164652104043</v>
      </c>
      <c r="DE66">
        <f t="shared" ca="1" si="455"/>
        <v>9.2095904133067841E-2</v>
      </c>
      <c r="DF66">
        <f t="shared" ca="1" si="456"/>
        <v>9.2095904133067841E-2</v>
      </c>
      <c r="DH66">
        <f t="shared" si="457"/>
        <v>1.7999247576064268</v>
      </c>
      <c r="DI66">
        <f t="shared" si="665"/>
        <v>0.63</v>
      </c>
      <c r="DJ66">
        <f t="shared" si="459"/>
        <v>0.58611111111110747</v>
      </c>
      <c r="DK66">
        <f t="shared" si="460"/>
        <v>2.0689251198215848</v>
      </c>
      <c r="DL66">
        <f t="shared" si="461"/>
        <v>2.3379254820367437</v>
      </c>
      <c r="DM66">
        <f t="shared" si="297"/>
        <v>0.26900036221515844</v>
      </c>
      <c r="DN66" t="str">
        <f t="shared" si="298"/>
        <v>No Curl</v>
      </c>
      <c r="DO66">
        <f t="shared" si="462"/>
        <v>9.8619248323115265</v>
      </c>
      <c r="DP66">
        <f t="shared" si="463"/>
        <v>0</v>
      </c>
      <c r="DQ66">
        <f t="shared" si="299"/>
        <v>2.3058123699699489</v>
      </c>
      <c r="DR66">
        <f t="shared" si="464"/>
        <v>3.3440142976426146</v>
      </c>
      <c r="DS66">
        <f t="shared" si="465"/>
        <v>0</v>
      </c>
      <c r="DT66">
        <f t="shared" si="466"/>
        <v>0.16788965803996755</v>
      </c>
      <c r="DU66">
        <f t="shared" ca="1" si="467"/>
        <v>0.1082358144872053</v>
      </c>
      <c r="DV66">
        <f t="shared" ca="1" si="468"/>
        <v>0.1082358144872053</v>
      </c>
      <c r="DX66">
        <f t="shared" si="469"/>
        <v>1.751599095095735</v>
      </c>
      <c r="DY66">
        <f t="shared" si="666"/>
        <v>0.63</v>
      </c>
      <c r="DZ66">
        <f t="shared" si="471"/>
        <v>0.58981481481481102</v>
      </c>
      <c r="EA66">
        <f t="shared" si="472"/>
        <v>2.0663734412724932</v>
      </c>
      <c r="EB66">
        <f t="shared" si="473"/>
        <v>2.381147787449251</v>
      </c>
      <c r="EC66">
        <f t="shared" si="303"/>
        <v>0.31477434617675804</v>
      </c>
      <c r="ED66" t="str">
        <f t="shared" si="304"/>
        <v>No Curl</v>
      </c>
      <c r="EE66">
        <f t="shared" si="474"/>
        <v>9.8584124443133945</v>
      </c>
      <c r="EF66">
        <f t="shared" si="475"/>
        <v>0</v>
      </c>
      <c r="EG66">
        <f t="shared" si="305"/>
        <v>2.3442652476850618</v>
      </c>
      <c r="EH66">
        <f t="shared" si="476"/>
        <v>3.8495681649893583</v>
      </c>
      <c r="EI66">
        <f t="shared" si="477"/>
        <v>0</v>
      </c>
      <c r="EJ66">
        <f t="shared" si="478"/>
        <v>0.17350626354878007</v>
      </c>
      <c r="EK66">
        <f t="shared" ca="1" si="479"/>
        <v>0.12402397666990907</v>
      </c>
      <c r="EL66">
        <f t="shared" ca="1" si="480"/>
        <v>0.12402397666990907</v>
      </c>
      <c r="EN66">
        <f t="shared" si="481"/>
        <v>1.7133115811595994</v>
      </c>
      <c r="EO66">
        <f t="shared" si="667"/>
        <v>0.63</v>
      </c>
      <c r="EP66">
        <f t="shared" si="483"/>
        <v>0.59537037037036633</v>
      </c>
      <c r="EQ66">
        <f t="shared" si="484"/>
        <v>2.073812317048684</v>
      </c>
      <c r="ER66">
        <f t="shared" si="485"/>
        <v>2.4343130529377692</v>
      </c>
      <c r="ES66">
        <f t="shared" si="309"/>
        <v>0.36050073588908493</v>
      </c>
      <c r="ET66" t="str">
        <f t="shared" si="310"/>
        <v>No Curl</v>
      </c>
      <c r="EU66">
        <f t="shared" si="486"/>
        <v>9.8984053098164662</v>
      </c>
      <c r="EV66">
        <f t="shared" si="487"/>
        <v>0</v>
      </c>
      <c r="EW66">
        <f t="shared" si="311"/>
        <v>2.3928138899213951</v>
      </c>
      <c r="EX66">
        <f t="shared" si="488"/>
        <v>4.3201762900976561</v>
      </c>
      <c r="EY66">
        <f t="shared" si="489"/>
        <v>0</v>
      </c>
      <c r="EZ66">
        <f t="shared" si="490"/>
        <v>0.18054812121216335</v>
      </c>
      <c r="FA66">
        <f t="shared" ca="1" si="491"/>
        <v>0.13890073741418277</v>
      </c>
      <c r="FB66">
        <f t="shared" ca="1" si="492"/>
        <v>0.13890073741418277</v>
      </c>
      <c r="FD66">
        <f t="shared" si="493"/>
        <v>1.6668744331483993</v>
      </c>
      <c r="FE66">
        <f t="shared" si="668"/>
        <v>0.63</v>
      </c>
      <c r="FF66">
        <f t="shared" si="495"/>
        <v>0.59907407407406987</v>
      </c>
      <c r="FG66">
        <f t="shared" si="496"/>
        <v>2.0718788359042657</v>
      </c>
      <c r="FH66">
        <f t="shared" si="497"/>
        <v>2.476883238660136</v>
      </c>
      <c r="FI66">
        <f t="shared" si="315"/>
        <v>0.40500440275586835</v>
      </c>
      <c r="FJ66" t="str">
        <f t="shared" si="316"/>
        <v>No Curl</v>
      </c>
      <c r="FK66">
        <f t="shared" si="498"/>
        <v>9.8947649207044002</v>
      </c>
      <c r="FL66">
        <f t="shared" si="499"/>
        <v>0</v>
      </c>
      <c r="FM66">
        <f t="shared" si="317"/>
        <v>2.4310715822588342</v>
      </c>
      <c r="FN66">
        <f t="shared" si="500"/>
        <v>4.7781319697991869</v>
      </c>
      <c r="FO66">
        <f t="shared" si="501"/>
        <v>0</v>
      </c>
      <c r="FP66">
        <f t="shared" si="502"/>
        <v>0.1834918436498455</v>
      </c>
      <c r="FQ66">
        <f t="shared" ca="1" si="503"/>
        <v>0.15359078563210771</v>
      </c>
      <c r="FR66">
        <f t="shared" ca="1" si="504"/>
        <v>0.15359078563210771</v>
      </c>
      <c r="FT66">
        <f t="shared" si="505"/>
        <v>1.6286427046402439</v>
      </c>
      <c r="FU66">
        <f t="shared" si="669"/>
        <v>0.63</v>
      </c>
      <c r="FV66">
        <f t="shared" si="507"/>
        <v>0.63</v>
      </c>
      <c r="FW66">
        <f t="shared" si="508"/>
        <v>2.0792714942578105</v>
      </c>
      <c r="FX66">
        <f t="shared" si="509"/>
        <v>2.5299002838753757</v>
      </c>
      <c r="FY66">
        <f t="shared" si="321"/>
        <v>0.45062878961756592</v>
      </c>
      <c r="FZ66" t="str">
        <f t="shared" si="322"/>
        <v>No Curl</v>
      </c>
      <c r="GA66">
        <f t="shared" si="510"/>
        <v>9.9292024774757195</v>
      </c>
      <c r="GB66">
        <f t="shared" si="511"/>
        <v>0</v>
      </c>
      <c r="GC66">
        <f t="shared" si="323"/>
        <v>2.4797847729351021</v>
      </c>
      <c r="GD66">
        <f t="shared" si="512"/>
        <v>5.2131108687902437</v>
      </c>
      <c r="GE66">
        <f t="shared" si="513"/>
        <v>0</v>
      </c>
      <c r="GF66">
        <f t="shared" si="514"/>
        <v>0.1887054755286362</v>
      </c>
      <c r="GG66">
        <f t="shared" ca="1" si="515"/>
        <v>0.16798330953475521</v>
      </c>
      <c r="GH66">
        <f t="shared" ca="1" si="516"/>
        <v>0.16798330953475521</v>
      </c>
      <c r="GJ66">
        <f t="shared" si="517"/>
        <v>1.599838630333974</v>
      </c>
      <c r="GK66">
        <f t="shared" si="670"/>
        <v>0.63</v>
      </c>
      <c r="GL66">
        <f t="shared" si="519"/>
        <v>0.63</v>
      </c>
      <c r="GM66">
        <f t="shared" si="520"/>
        <v>2.0976866382729522</v>
      </c>
      <c r="GN66">
        <f t="shared" si="521"/>
        <v>2.5955346462119318</v>
      </c>
      <c r="GO66">
        <f t="shared" si="327"/>
        <v>0.49784800793897888</v>
      </c>
      <c r="GP66" t="str">
        <f t="shared" si="328"/>
        <v>No Curl</v>
      </c>
      <c r="GQ66">
        <f t="shared" si="522"/>
        <v>10.009183788817211</v>
      </c>
      <c r="GR66">
        <f t="shared" si="523"/>
        <v>0</v>
      </c>
      <c r="GS66">
        <f t="shared" si="329"/>
        <v>2.5410574485672677</v>
      </c>
      <c r="GT66">
        <f t="shared" si="524"/>
        <v>5.6217559520204441</v>
      </c>
      <c r="GU66">
        <f t="shared" si="525"/>
        <v>0</v>
      </c>
      <c r="GV66">
        <f t="shared" si="526"/>
        <v>0.19085945576866631</v>
      </c>
      <c r="GW66">
        <f t="shared" ca="1" si="527"/>
        <v>0.18043570065819439</v>
      </c>
      <c r="GX66">
        <f t="shared" ca="1" si="528"/>
        <v>0.18043570065819439</v>
      </c>
      <c r="GZ66">
        <f t="shared" si="529"/>
        <v>1.5632189625366371</v>
      </c>
      <c r="HA66">
        <f t="shared" si="671"/>
        <v>0.65999999999999992</v>
      </c>
      <c r="HB66">
        <f t="shared" si="531"/>
        <v>0.63</v>
      </c>
      <c r="HC66">
        <f t="shared" si="532"/>
        <v>2.1056126400310142</v>
      </c>
      <c r="HD66">
        <f t="shared" si="533"/>
        <v>2.6480063175253914</v>
      </c>
      <c r="HE66">
        <f t="shared" si="333"/>
        <v>0.54239367749437717</v>
      </c>
      <c r="HF66" t="str">
        <f t="shared" si="334"/>
        <v>No Curl</v>
      </c>
      <c r="HG66">
        <f t="shared" si="534"/>
        <v>10.048079943234846</v>
      </c>
      <c r="HH66">
        <f t="shared" si="535"/>
        <v>0</v>
      </c>
      <c r="HI66">
        <f t="shared" si="335"/>
        <v>2.5895792052002515</v>
      </c>
      <c r="HJ66">
        <f t="shared" si="536"/>
        <v>6.0113930951386099</v>
      </c>
      <c r="HK66">
        <f t="shared" si="537"/>
        <v>0</v>
      </c>
      <c r="HL66">
        <f t="shared" si="538"/>
        <v>0.19918434453270656</v>
      </c>
      <c r="HM66">
        <f t="shared" ca="1" si="539"/>
        <v>0.19497040240960734</v>
      </c>
      <c r="HN66">
        <f t="shared" ca="1" si="540"/>
        <v>0.19497040240960734</v>
      </c>
      <c r="HP66">
        <f t="shared" si="541"/>
        <v>1.5263811340101521</v>
      </c>
      <c r="HQ66">
        <f t="shared" si="672"/>
        <v>0.65999999999999992</v>
      </c>
      <c r="HR66">
        <f t="shared" si="543"/>
        <v>0.63</v>
      </c>
      <c r="HS66">
        <f t="shared" si="544"/>
        <v>2.1138876944475404</v>
      </c>
      <c r="HT66">
        <f t="shared" si="545"/>
        <v>2.7013942548849297</v>
      </c>
      <c r="HU66">
        <f t="shared" si="339"/>
        <v>0.5875065604373888</v>
      </c>
      <c r="HV66" t="str">
        <f t="shared" si="340"/>
        <v>No Curl</v>
      </c>
      <c r="HW66">
        <f t="shared" si="546"/>
        <v>10.088151678305231</v>
      </c>
      <c r="HX66">
        <f t="shared" si="547"/>
        <v>0</v>
      </c>
      <c r="HY66">
        <f t="shared" si="341"/>
        <v>2.6390829250491099</v>
      </c>
      <c r="HZ66">
        <f t="shared" si="548"/>
        <v>6.3907704151102118</v>
      </c>
      <c r="IA66">
        <f t="shared" si="549"/>
        <v>0</v>
      </c>
      <c r="IB66">
        <f t="shared" si="550"/>
        <v>0.19978783945025375</v>
      </c>
      <c r="IC66">
        <f t="shared" ca="1" si="551"/>
        <v>0.20718206690928012</v>
      </c>
      <c r="ID66">
        <f t="shared" ca="1" si="552"/>
        <v>0.20718206690928012</v>
      </c>
      <c r="IF66">
        <f t="shared" si="553"/>
        <v>1.4888404667070232</v>
      </c>
      <c r="IG66">
        <f t="shared" si="673"/>
        <v>0.65999999999999992</v>
      </c>
      <c r="IH66">
        <f t="shared" si="555"/>
        <v>0.63</v>
      </c>
      <c r="II66">
        <f t="shared" si="556"/>
        <v>2.1218514114981284</v>
      </c>
      <c r="IJ66">
        <f t="shared" si="557"/>
        <v>2.7548623562892334</v>
      </c>
      <c r="IK66">
        <f t="shared" si="345"/>
        <v>0.63301094479110509</v>
      </c>
      <c r="IL66" t="str">
        <f t="shared" si="346"/>
        <v>No Curl</v>
      </c>
      <c r="IM66">
        <f t="shared" si="558"/>
        <v>10.127778495655443</v>
      </c>
      <c r="IN66">
        <f t="shared" si="559"/>
        <v>0</v>
      </c>
      <c r="IO66">
        <f t="shared" si="347"/>
        <v>2.6887486420029751</v>
      </c>
      <c r="IP66">
        <f t="shared" si="560"/>
        <v>6.7602346942328611</v>
      </c>
      <c r="IQ66">
        <f t="shared" si="561"/>
        <v>0</v>
      </c>
      <c r="IR66">
        <f t="shared" si="562"/>
        <v>0.20012094512110398</v>
      </c>
      <c r="IS66">
        <f t="shared" ca="1" si="563"/>
        <v>0.21897084471476494</v>
      </c>
      <c r="IT66">
        <f t="shared" ca="1" si="564"/>
        <v>0.21897084471476494</v>
      </c>
      <c r="IV66">
        <f t="shared" si="565"/>
        <v>1.3210150998244583</v>
      </c>
      <c r="IW66">
        <f t="shared" si="674"/>
        <v>0.8169599999999998</v>
      </c>
      <c r="IX66">
        <f t="shared" si="567"/>
        <v>0.65999999999999992</v>
      </c>
      <c r="IY66">
        <f t="shared" si="568"/>
        <v>2.1821547463549167</v>
      </c>
      <c r="IZ66">
        <f t="shared" si="569"/>
        <v>3.0432943928853726</v>
      </c>
      <c r="JA66">
        <f t="shared" si="351"/>
        <v>0.86113964653045716</v>
      </c>
      <c r="JB66" t="str">
        <f t="shared" si="352"/>
        <v>No Curl</v>
      </c>
      <c r="JC66">
        <f t="shared" si="570"/>
        <v>10.439286234441088</v>
      </c>
      <c r="JD66">
        <f t="shared" si="571"/>
        <v>0</v>
      </c>
      <c r="JE66">
        <f t="shared" si="353"/>
        <v>2.9594132400119508</v>
      </c>
      <c r="JF66">
        <f t="shared" si="572"/>
        <v>8.3657487798688894</v>
      </c>
      <c r="JG66">
        <f t="shared" si="573"/>
        <v>0</v>
      </c>
      <c r="JH66">
        <f t="shared" si="574"/>
        <v>0.21184992184824336</v>
      </c>
      <c r="JI66">
        <f t="shared" ca="1" si="575"/>
        <v>0.27563184543190034</v>
      </c>
      <c r="JJ66">
        <f t="shared" ca="1" si="576"/>
        <v>0.27563184543190034</v>
      </c>
      <c r="JL66">
        <f t="shared" si="577"/>
        <v>0.94604558320352006</v>
      </c>
      <c r="JM66">
        <f t="shared" si="675"/>
        <v>1.3140000000000001</v>
      </c>
      <c r="JN66">
        <f t="shared" si="579"/>
        <v>0.69</v>
      </c>
      <c r="JO66">
        <f t="shared" si="580"/>
        <v>2.2651310945979213</v>
      </c>
      <c r="JP66">
        <f t="shared" si="581"/>
        <v>3.5842166059923208</v>
      </c>
      <c r="JQ66">
        <f t="shared" si="357"/>
        <v>1.3190855113944004</v>
      </c>
      <c r="JR66" t="str">
        <f t="shared" si="358"/>
        <v>No Curl</v>
      </c>
      <c r="JS66">
        <f t="shared" si="582"/>
        <v>11.088264371225341</v>
      </c>
      <c r="JT66">
        <f t="shared" si="583"/>
        <v>0</v>
      </c>
      <c r="JU66">
        <f t="shared" si="359"/>
        <v>3.470735203910742</v>
      </c>
      <c r="JV66">
        <f t="shared" si="584"/>
        <v>10.954517228068068</v>
      </c>
      <c r="JW66">
        <f t="shared" si="585"/>
        <v>0</v>
      </c>
      <c r="JX66">
        <f t="shared" si="586"/>
        <v>0.21870334870781422</v>
      </c>
      <c r="JY66">
        <f t="shared" ca="1" si="587"/>
        <v>0.36723714949951025</v>
      </c>
      <c r="JZ66">
        <f t="shared" ca="1" si="588"/>
        <v>0.36723714949951025</v>
      </c>
      <c r="KB66">
        <f t="shared" si="589"/>
        <v>0.52027512379913177</v>
      </c>
      <c r="KC66">
        <f t="shared" si="676"/>
        <v>1.6674599999999999</v>
      </c>
      <c r="KD66">
        <f t="shared" si="591"/>
        <v>0.72</v>
      </c>
      <c r="KE66">
        <f t="shared" si="592"/>
        <v>2.3037929187090387</v>
      </c>
      <c r="KF66">
        <f t="shared" si="593"/>
        <v>4.0873107136189466</v>
      </c>
      <c r="KG66">
        <f t="shared" si="363"/>
        <v>1.7835177949099075</v>
      </c>
      <c r="KH66" t="str">
        <f t="shared" si="364"/>
        <v>No Curl</v>
      </c>
      <c r="KI66">
        <f t="shared" si="594"/>
        <v>11.499537183885174</v>
      </c>
      <c r="KJ66">
        <f t="shared" si="595"/>
        <v>0</v>
      </c>
      <c r="KK66">
        <f t="shared" si="365"/>
        <v>3.9503347088647756</v>
      </c>
      <c r="KL66">
        <f t="shared" si="596"/>
        <v>13.046550579252797</v>
      </c>
      <c r="KM66">
        <f t="shared" si="597"/>
        <v>0</v>
      </c>
      <c r="KN66">
        <f t="shared" si="598"/>
        <v>0.22626664219242409</v>
      </c>
      <c r="KO66">
        <f t="shared" ca="1" si="599"/>
        <v>0.44570866043469437</v>
      </c>
      <c r="KP66">
        <f t="shared" ca="1" si="600"/>
        <v>0.44570866043469437</v>
      </c>
      <c r="KR66">
        <f t="shared" si="601"/>
        <v>8.9244166481573961E-2</v>
      </c>
      <c r="KS66">
        <f t="shared" si="677"/>
        <v>1.79904</v>
      </c>
      <c r="KT66">
        <f t="shared" si="603"/>
        <v>0.75</v>
      </c>
      <c r="KU66">
        <f t="shared" si="604"/>
        <v>2.3283601045791822</v>
      </c>
      <c r="KV66">
        <f t="shared" si="605"/>
        <v>4.5674760426767902</v>
      </c>
      <c r="KW66">
        <f t="shared" si="369"/>
        <v>2.239115938097608</v>
      </c>
      <c r="KX66" t="str">
        <f t="shared" si="370"/>
        <v>No Curl</v>
      </c>
      <c r="KY66">
        <f t="shared" si="606"/>
        <v>11.716216501900194</v>
      </c>
      <c r="KZ66">
        <f t="shared" si="607"/>
        <v>0</v>
      </c>
      <c r="LA66">
        <f t="shared" si="371"/>
        <v>4.411903534889146</v>
      </c>
      <c r="LB66">
        <f t="shared" si="608"/>
        <v>14.700032173356535</v>
      </c>
      <c r="LC66">
        <f t="shared" si="609"/>
        <v>0</v>
      </c>
      <c r="LD66">
        <f t="shared" si="610"/>
        <v>0.23041402970068867</v>
      </c>
      <c r="LE66">
        <f t="shared" ca="1" si="611"/>
        <v>0.50653658876509611</v>
      </c>
      <c r="LF66">
        <f t="shared" ca="1" si="612"/>
        <v>0.50653658876509611</v>
      </c>
      <c r="LH66">
        <f t="shared" si="613"/>
        <v>-0.37470549007006776</v>
      </c>
      <c r="LI66">
        <f t="shared" si="678"/>
        <v>1.7346599999999999</v>
      </c>
      <c r="LJ66">
        <f t="shared" si="615"/>
        <v>0.77999999999999992</v>
      </c>
      <c r="LK66">
        <f t="shared" si="616"/>
        <v>2.3205277549496159</v>
      </c>
      <c r="LL66">
        <f t="shared" si="617"/>
        <v>5.0157609999693005</v>
      </c>
      <c r="LM66">
        <f t="shared" si="375"/>
        <v>2.6952332450196841</v>
      </c>
      <c r="LN66" t="str">
        <f t="shared" si="376"/>
        <v>No Curl</v>
      </c>
      <c r="LO66">
        <f t="shared" si="618"/>
        <v>11.658942388798117</v>
      </c>
      <c r="LP66">
        <f t="shared" si="619"/>
        <v>0</v>
      </c>
      <c r="LQ66">
        <f t="shared" si="377"/>
        <v>4.8458236396010959</v>
      </c>
      <c r="LR66">
        <f t="shared" si="620"/>
        <v>16.146754124357084</v>
      </c>
      <c r="LS66">
        <f t="shared" si="621"/>
        <v>0</v>
      </c>
      <c r="LT66">
        <f t="shared" si="622"/>
        <v>0.22886051162901139</v>
      </c>
      <c r="LU66">
        <f t="shared" ca="1" si="623"/>
        <v>0.55304229456703546</v>
      </c>
      <c r="LV66">
        <f t="shared" ca="1" si="624"/>
        <v>0.55304229456703546</v>
      </c>
      <c r="LX66">
        <f t="shared" si="625"/>
        <v>-0.84591877375814561</v>
      </c>
      <c r="LY66">
        <f t="shared" si="679"/>
        <v>1.4159999999999999</v>
      </c>
      <c r="LZ66">
        <f t="shared" si="627"/>
        <v>0.77999999999999992</v>
      </c>
      <c r="MA66">
        <f t="shared" si="628"/>
        <v>2.296582125706482</v>
      </c>
      <c r="MB66">
        <f t="shared" si="629"/>
        <v>5.4390830251711106</v>
      </c>
      <c r="MC66">
        <f t="shared" si="381"/>
        <v>3.1425008994646282</v>
      </c>
      <c r="MD66" t="str">
        <f t="shared" si="382"/>
        <v>No Curl</v>
      </c>
      <c r="ME66">
        <f t="shared" si="630"/>
        <v>11.364413945148977</v>
      </c>
      <c r="MF66">
        <f t="shared" si="631"/>
        <v>0</v>
      </c>
      <c r="MG66">
        <f t="shared" si="383"/>
        <v>5.2583107343949589</v>
      </c>
      <c r="MH66">
        <f t="shared" si="632"/>
        <v>17.38630990665321</v>
      </c>
      <c r="MI66">
        <f t="shared" si="633"/>
        <v>0</v>
      </c>
      <c r="MJ66">
        <f t="shared" si="634"/>
        <v>0.22639473002576851</v>
      </c>
      <c r="MK66">
        <f t="shared" ca="1" si="635"/>
        <v>0.5868876484154637</v>
      </c>
      <c r="ML66">
        <f t="shared" ca="1" si="636"/>
        <v>0.5868876484154637</v>
      </c>
      <c r="MN66">
        <f t="shared" si="637"/>
        <v>-1.3666491501344906</v>
      </c>
      <c r="MO66">
        <f t="shared" si="680"/>
        <v>0.75455999999999979</v>
      </c>
      <c r="MP66">
        <f t="shared" si="639"/>
        <v>0.80999999999999994</v>
      </c>
      <c r="MQ66">
        <f t="shared" si="640"/>
        <v>2.2054625423109813</v>
      </c>
      <c r="MR66">
        <f t="shared" si="641"/>
        <v>5.7775742347564547</v>
      </c>
      <c r="MS66">
        <f t="shared" si="387"/>
        <v>3.5721116924454726</v>
      </c>
      <c r="MT66" t="str">
        <f t="shared" si="388"/>
        <v>No Curl</v>
      </c>
      <c r="MU66">
        <f t="shared" si="642"/>
        <v>10.628856173941957</v>
      </c>
      <c r="MV66">
        <f t="shared" si="643"/>
        <v>0</v>
      </c>
      <c r="MW66">
        <f t="shared" si="389"/>
        <v>5.5919064567391139</v>
      </c>
      <c r="MX66">
        <f t="shared" si="644"/>
        <v>18.62665330703804</v>
      </c>
      <c r="MY66">
        <f t="shared" si="645"/>
        <v>0</v>
      </c>
      <c r="MZ66">
        <f t="shared" si="646"/>
        <v>0.22037255570141573</v>
      </c>
      <c r="NA66">
        <f t="shared" ca="1" si="647"/>
        <v>0.6102624619423821</v>
      </c>
      <c r="NB66">
        <f t="shared" ca="1" si="648"/>
        <v>0.6102624619423821</v>
      </c>
    </row>
    <row r="67" spans="1:366" x14ac:dyDescent="0.25">
      <c r="A67">
        <v>-2.48</v>
      </c>
      <c r="B67">
        <f t="shared" si="681"/>
        <v>1.0500000000000001E-2</v>
      </c>
      <c r="C67">
        <f>(Overview!C3*10/C$13)*$B67</f>
        <v>0.63</v>
      </c>
      <c r="D67">
        <f t="shared" ref="D67:D130" si="682">D66-(1/108)*(1/10)</f>
        <v>0.59814814814814821</v>
      </c>
      <c r="E67">
        <f t="shared" si="8"/>
        <v>0.94944150499706059</v>
      </c>
      <c r="F67">
        <f t="shared" si="9"/>
        <v>9.9691358024691368E-3</v>
      </c>
      <c r="H67">
        <v>44</v>
      </c>
      <c r="I67">
        <v>4.4000000000000004</v>
      </c>
      <c r="J67">
        <f t="shared" si="390"/>
        <v>1.9023333333333305</v>
      </c>
      <c r="K67">
        <f t="shared" si="391"/>
        <v>0.63</v>
      </c>
      <c r="L67">
        <f t="shared" si="392"/>
        <v>0.99633379888268159</v>
      </c>
      <c r="M67" t="str">
        <f t="shared" si="262"/>
        <v>No Curl</v>
      </c>
      <c r="N67">
        <f t="shared" si="649"/>
        <v>9.0318499999999879</v>
      </c>
      <c r="P67">
        <f t="shared" si="650"/>
        <v>2.0228093658413373</v>
      </c>
      <c r="Q67">
        <f t="shared" si="651"/>
        <v>0.6</v>
      </c>
      <c r="R67">
        <f t="shared" si="652"/>
        <v>0.56296296296296033</v>
      </c>
      <c r="S67">
        <f t="shared" si="653"/>
        <v>2.0574554194840156</v>
      </c>
      <c r="T67">
        <f t="shared" si="654"/>
        <v>2.0921014731266965</v>
      </c>
      <c r="U67">
        <f t="shared" si="393"/>
        <v>3.4646053642679586E-2</v>
      </c>
      <c r="V67" t="str">
        <f t="shared" si="655"/>
        <v>Weak initial curl</v>
      </c>
      <c r="W67">
        <f t="shared" si="394"/>
        <v>10.016807968584367</v>
      </c>
      <c r="X67">
        <f t="shared" si="656"/>
        <v>3.7229084516079334E-3</v>
      </c>
      <c r="Y67">
        <f t="shared" si="263"/>
        <v>2.0875316594144042</v>
      </c>
      <c r="Z67">
        <f t="shared" si="657"/>
        <v>0.47546474924949816</v>
      </c>
      <c r="AA67">
        <f t="shared" si="658"/>
        <v>2.7946261033732797E-3</v>
      </c>
      <c r="AB67">
        <f t="shared" si="395"/>
        <v>7.7156016268499772E-2</v>
      </c>
      <c r="AC67">
        <f t="shared" ca="1" si="396"/>
        <v>1.1940331898839574E-2</v>
      </c>
      <c r="AD67">
        <f t="shared" ca="1" si="659"/>
        <v>1.4734958002212854E-2</v>
      </c>
      <c r="AF67">
        <f t="shared" si="397"/>
        <v>1.9959038387767303</v>
      </c>
      <c r="AG67">
        <f t="shared" si="660"/>
        <v>0.6</v>
      </c>
      <c r="AH67">
        <f t="shared" si="399"/>
        <v>0.56666666666666388</v>
      </c>
      <c r="AI67">
        <f t="shared" si="400"/>
        <v>2.0641758084991237</v>
      </c>
      <c r="AJ67">
        <f t="shared" si="401"/>
        <v>2.1324477782215188</v>
      </c>
      <c r="AK67">
        <f t="shared" si="267"/>
        <v>6.8271969722394243E-2</v>
      </c>
      <c r="AL67" t="str">
        <f t="shared" si="268"/>
        <v>Weak initial curl</v>
      </c>
      <c r="AM67">
        <f t="shared" si="402"/>
        <v>10.051357143108925</v>
      </c>
      <c r="AN67">
        <f t="shared" si="403"/>
        <v>2.0696734673185464E-3</v>
      </c>
      <c r="AO67">
        <f t="shared" si="269"/>
        <v>2.123575450407154</v>
      </c>
      <c r="AP67">
        <f t="shared" si="404"/>
        <v>0.92105609092003882</v>
      </c>
      <c r="AQ67">
        <f t="shared" si="405"/>
        <v>-7.4242820914816282E-4</v>
      </c>
      <c r="AR67">
        <f t="shared" si="406"/>
        <v>0.10870479016641491</v>
      </c>
      <c r="AS67">
        <f t="shared" ca="1" si="407"/>
        <v>2.860565257802946E-2</v>
      </c>
      <c r="AT67">
        <f t="shared" ca="1" si="408"/>
        <v>2.7863224368881296E-2</v>
      </c>
      <c r="AV67">
        <f t="shared" si="409"/>
        <v>1.9686643087851226</v>
      </c>
      <c r="AW67">
        <f t="shared" si="661"/>
        <v>0.63</v>
      </c>
      <c r="AX67">
        <f t="shared" si="411"/>
        <v>0.57037037037036742</v>
      </c>
      <c r="AY67">
        <f t="shared" si="412"/>
        <v>2.0710015534619686</v>
      </c>
      <c r="AZ67">
        <f t="shared" si="413"/>
        <v>2.1733387981388153</v>
      </c>
      <c r="BA67">
        <f t="shared" si="273"/>
        <v>0.10233724467684635</v>
      </c>
      <c r="BB67" t="str">
        <f t="shared" si="274"/>
        <v>Weak initial curl</v>
      </c>
      <c r="BC67">
        <f t="shared" si="414"/>
        <v>10.088450310802408</v>
      </c>
      <c r="BD67">
        <f t="shared" si="415"/>
        <v>2.1215596823568419E-3</v>
      </c>
      <c r="BE67">
        <f t="shared" si="275"/>
        <v>2.160234297671757</v>
      </c>
      <c r="BF67">
        <f t="shared" si="416"/>
        <v>1.3572695893270315</v>
      </c>
      <c r="BG67">
        <f t="shared" si="417"/>
        <v>8.9217096900742526E-5</v>
      </c>
      <c r="BH67">
        <f t="shared" si="418"/>
        <v>0.12171547246130936</v>
      </c>
      <c r="BI67">
        <f t="shared" ca="1" si="419"/>
        <v>4.4139071455367385E-2</v>
      </c>
      <c r="BJ67">
        <f t="shared" ca="1" si="420"/>
        <v>4.4228288552268125E-2</v>
      </c>
      <c r="BL67">
        <f t="shared" si="421"/>
        <v>1.9422746964085413</v>
      </c>
      <c r="BM67">
        <f t="shared" si="662"/>
        <v>0.63</v>
      </c>
      <c r="BN67">
        <f t="shared" si="423"/>
        <v>0.57407407407407096</v>
      </c>
      <c r="BO67">
        <f t="shared" si="424"/>
        <v>2.0776523608687842</v>
      </c>
      <c r="BP67">
        <f t="shared" si="425"/>
        <v>2.2130300253290245</v>
      </c>
      <c r="BQ67">
        <f t="shared" si="279"/>
        <v>0.13537766446024158</v>
      </c>
      <c r="BR67" t="str">
        <f t="shared" si="280"/>
        <v>No Curl</v>
      </c>
      <c r="BS67">
        <f t="shared" si="426"/>
        <v>10.125859000521134</v>
      </c>
      <c r="BT67">
        <f t="shared" si="427"/>
        <v>0</v>
      </c>
      <c r="BU67">
        <f t="shared" si="281"/>
        <v>2.1959363454932457</v>
      </c>
      <c r="BV67">
        <f t="shared" si="428"/>
        <v>1.7663985751125022</v>
      </c>
      <c r="BW67">
        <f t="shared" si="429"/>
        <v>0</v>
      </c>
      <c r="BX67">
        <f t="shared" si="430"/>
        <v>0.13066217791458939</v>
      </c>
      <c r="BY67">
        <f t="shared" ca="1" si="431"/>
        <v>5.879506684317163E-2</v>
      </c>
      <c r="BZ67">
        <f t="shared" ca="1" si="432"/>
        <v>5.879506684317163E-2</v>
      </c>
      <c r="CB67">
        <f t="shared" si="433"/>
        <v>1.9118859657137488</v>
      </c>
      <c r="CC67">
        <f t="shared" si="663"/>
        <v>0.63</v>
      </c>
      <c r="CD67">
        <f t="shared" si="435"/>
        <v>0.57870370370370039</v>
      </c>
      <c r="CE67">
        <f t="shared" si="436"/>
        <v>2.0846291739923171</v>
      </c>
      <c r="CF67">
        <f t="shared" si="437"/>
        <v>2.2573723822708871</v>
      </c>
      <c r="CG67">
        <f t="shared" si="285"/>
        <v>0.17274320827856915</v>
      </c>
      <c r="CH67" t="str">
        <f t="shared" si="286"/>
        <v>No Curl</v>
      </c>
      <c r="CI67">
        <f t="shared" si="438"/>
        <v>10.165086938195044</v>
      </c>
      <c r="CJ67">
        <f t="shared" si="439"/>
        <v>0</v>
      </c>
      <c r="CK67">
        <f t="shared" si="287"/>
        <v>2.2358980490757498</v>
      </c>
      <c r="CL67">
        <f t="shared" si="440"/>
        <v>2.2138576470297457</v>
      </c>
      <c r="CM67">
        <f t="shared" si="441"/>
        <v>0</v>
      </c>
      <c r="CN67">
        <f t="shared" si="442"/>
        <v>0.13357722082231083</v>
      </c>
      <c r="CO67">
        <f t="shared" ca="1" si="443"/>
        <v>7.3462234558561421E-2</v>
      </c>
      <c r="CP67">
        <f t="shared" ca="1" si="444"/>
        <v>7.3462234558561421E-2</v>
      </c>
      <c r="CR67">
        <f t="shared" si="445"/>
        <v>1.839062276892736</v>
      </c>
      <c r="CS67">
        <f t="shared" si="664"/>
        <v>0.63</v>
      </c>
      <c r="CT67">
        <f t="shared" si="447"/>
        <v>0.58148148148147805</v>
      </c>
      <c r="CU67">
        <f t="shared" si="448"/>
        <v>2.061591765523882</v>
      </c>
      <c r="CV67">
        <f t="shared" si="449"/>
        <v>2.2841212541550284</v>
      </c>
      <c r="CW67">
        <f t="shared" si="291"/>
        <v>0.22252948863114619</v>
      </c>
      <c r="CX67" t="str">
        <f t="shared" si="292"/>
        <v>No Curl</v>
      </c>
      <c r="CY67">
        <f t="shared" si="450"/>
        <v>10.072619941706863</v>
      </c>
      <c r="CZ67">
        <f t="shared" si="451"/>
        <v>0</v>
      </c>
      <c r="DA67">
        <f t="shared" si="293"/>
        <v>2.257052104576629</v>
      </c>
      <c r="DB67">
        <f t="shared" si="452"/>
        <v>2.8256260015367789</v>
      </c>
      <c r="DC67">
        <f t="shared" si="453"/>
        <v>0</v>
      </c>
      <c r="DD67">
        <f t="shared" si="454"/>
        <v>0.15980354527734369</v>
      </c>
      <c r="DE67">
        <f t="shared" ca="1" si="455"/>
        <v>9.4237669345464764E-2</v>
      </c>
      <c r="DF67">
        <f t="shared" ca="1" si="456"/>
        <v>9.4237669345464764E-2</v>
      </c>
      <c r="DH67">
        <f t="shared" si="457"/>
        <v>1.7912424081122822</v>
      </c>
      <c r="DI67">
        <f t="shared" si="665"/>
        <v>0.63</v>
      </c>
      <c r="DJ67">
        <f t="shared" si="459"/>
        <v>0.58518518518518159</v>
      </c>
      <c r="DK67">
        <f t="shared" si="460"/>
        <v>2.0589451854428868</v>
      </c>
      <c r="DL67">
        <f t="shared" si="461"/>
        <v>2.3266479627734924</v>
      </c>
      <c r="DM67">
        <f t="shared" si="297"/>
        <v>0.2677027773306051</v>
      </c>
      <c r="DN67" t="str">
        <f t="shared" si="298"/>
        <v>No Curl</v>
      </c>
      <c r="DO67">
        <f t="shared" si="462"/>
        <v>10.068817344293684</v>
      </c>
      <c r="DP67">
        <f t="shared" si="463"/>
        <v>0</v>
      </c>
      <c r="DQ67">
        <f t="shared" si="299"/>
        <v>2.2946897556609911</v>
      </c>
      <c r="DR67">
        <f t="shared" si="464"/>
        <v>3.344014297642615</v>
      </c>
      <c r="DS67">
        <f t="shared" si="465"/>
        <v>0</v>
      </c>
      <c r="DT67">
        <f t="shared" si="466"/>
        <v>0.17179406869205982</v>
      </c>
      <c r="DU67">
        <f t="shared" ca="1" si="467"/>
        <v>0.11075292645202403</v>
      </c>
      <c r="DV67">
        <f t="shared" ca="1" si="468"/>
        <v>0.11075292645202403</v>
      </c>
      <c r="DX67">
        <f t="shared" si="469"/>
        <v>1.7431107853751371</v>
      </c>
      <c r="DY67">
        <f t="shared" si="666"/>
        <v>0.63</v>
      </c>
      <c r="DZ67">
        <f t="shared" si="471"/>
        <v>0.58888888888888513</v>
      </c>
      <c r="EA67">
        <f t="shared" si="472"/>
        <v>2.0563597241970228</v>
      </c>
      <c r="EB67">
        <f t="shared" si="473"/>
        <v>2.3696086630189082</v>
      </c>
      <c r="EC67">
        <f t="shared" si="303"/>
        <v>0.31324893882188554</v>
      </c>
      <c r="ED67" t="str">
        <f t="shared" si="304"/>
        <v>No Curl</v>
      </c>
      <c r="EE67">
        <f t="shared" si="474"/>
        <v>10.065049788440644</v>
      </c>
      <c r="EF67">
        <f t="shared" si="475"/>
        <v>0</v>
      </c>
      <c r="EG67">
        <f t="shared" si="305"/>
        <v>2.3329048573164557</v>
      </c>
      <c r="EH67">
        <f t="shared" si="476"/>
        <v>3.8495681649893592</v>
      </c>
      <c r="EI67">
        <f t="shared" si="477"/>
        <v>0</v>
      </c>
      <c r="EJ67">
        <f t="shared" si="478"/>
        <v>0.17754129293363541</v>
      </c>
      <c r="EK67">
        <f t="shared" ca="1" si="479"/>
        <v>0.12690825519711624</v>
      </c>
      <c r="EL67">
        <f t="shared" ca="1" si="480"/>
        <v>0.12690825519711624</v>
      </c>
      <c r="EN67">
        <f t="shared" si="481"/>
        <v>1.7050026490886145</v>
      </c>
      <c r="EO67">
        <f t="shared" si="667"/>
        <v>0.63</v>
      </c>
      <c r="EP67">
        <f t="shared" si="483"/>
        <v>0.59351851851851456</v>
      </c>
      <c r="EQ67">
        <f t="shared" si="484"/>
        <v>2.0637550887781164</v>
      </c>
      <c r="ER67">
        <f t="shared" si="485"/>
        <v>2.422507528467619</v>
      </c>
      <c r="ES67">
        <f t="shared" si="309"/>
        <v>0.35875243968950221</v>
      </c>
      <c r="ET67" t="str">
        <f t="shared" si="310"/>
        <v>No Curl</v>
      </c>
      <c r="EU67">
        <f t="shared" si="486"/>
        <v>10.105786541521335</v>
      </c>
      <c r="EV67">
        <f t="shared" si="487"/>
        <v>0</v>
      </c>
      <c r="EW67">
        <f t="shared" si="311"/>
        <v>2.3812096211541176</v>
      </c>
      <c r="EX67">
        <f t="shared" si="488"/>
        <v>4.3201762900976561</v>
      </c>
      <c r="EY67">
        <f t="shared" si="489"/>
        <v>0</v>
      </c>
      <c r="EZ67">
        <f t="shared" si="490"/>
        <v>0.18474691472872529</v>
      </c>
      <c r="FA67">
        <f t="shared" ca="1" si="491"/>
        <v>0.14213098712148936</v>
      </c>
      <c r="FB67">
        <f t="shared" ca="1" si="492"/>
        <v>0.14213098712148936</v>
      </c>
      <c r="FD67">
        <f t="shared" si="493"/>
        <v>1.6587487682595881</v>
      </c>
      <c r="FE67">
        <f t="shared" si="668"/>
        <v>0.63</v>
      </c>
      <c r="FF67">
        <f t="shared" si="495"/>
        <v>0.59814814814814399</v>
      </c>
      <c r="FG67">
        <f t="shared" si="496"/>
        <v>2.0617788590997863</v>
      </c>
      <c r="FH67">
        <f t="shared" si="497"/>
        <v>2.4648089499399886</v>
      </c>
      <c r="FI67">
        <f t="shared" si="315"/>
        <v>0.40303009084020025</v>
      </c>
      <c r="FJ67" t="str">
        <f t="shared" si="316"/>
        <v>No Curl</v>
      </c>
      <c r="FK67">
        <f t="shared" si="498"/>
        <v>10.101952804294827</v>
      </c>
      <c r="FL67">
        <f t="shared" si="499"/>
        <v>0</v>
      </c>
      <c r="FM67">
        <f t="shared" si="317"/>
        <v>2.4192206158001093</v>
      </c>
      <c r="FN67">
        <f t="shared" si="500"/>
        <v>4.7781319697991869</v>
      </c>
      <c r="FO67">
        <f t="shared" si="501"/>
        <v>0</v>
      </c>
      <c r="FP67">
        <f t="shared" si="502"/>
        <v>0.18775909582774888</v>
      </c>
      <c r="FQ67">
        <f t="shared" ca="1" si="503"/>
        <v>0.15716266436773813</v>
      </c>
      <c r="FR67">
        <f t="shared" ca="1" si="504"/>
        <v>0.15716266436773813</v>
      </c>
      <c r="FT67">
        <f t="shared" si="505"/>
        <v>1.6204635754528074</v>
      </c>
      <c r="FU67">
        <f t="shared" si="669"/>
        <v>0.63</v>
      </c>
      <c r="FV67">
        <f t="shared" si="507"/>
        <v>0.63</v>
      </c>
      <c r="FW67">
        <f t="shared" si="508"/>
        <v>2.068829283625095</v>
      </c>
      <c r="FX67">
        <f t="shared" si="509"/>
        <v>2.5171949917973815</v>
      </c>
      <c r="FY67">
        <f t="shared" si="321"/>
        <v>0.44836570817228705</v>
      </c>
      <c r="FZ67" t="str">
        <f t="shared" si="322"/>
        <v>No Curl</v>
      </c>
      <c r="GA67">
        <f t="shared" si="510"/>
        <v>10.137129626901501</v>
      </c>
      <c r="GB67">
        <f t="shared" si="511"/>
        <v>0</v>
      </c>
      <c r="GC67">
        <f t="shared" si="323"/>
        <v>2.4673311635847597</v>
      </c>
      <c r="GD67">
        <f t="shared" si="512"/>
        <v>5.2131108687902454</v>
      </c>
      <c r="GE67">
        <f t="shared" si="513"/>
        <v>0</v>
      </c>
      <c r="GF67">
        <f t="shared" si="514"/>
        <v>0.1930939749595347</v>
      </c>
      <c r="GG67">
        <f t="shared" ca="1" si="515"/>
        <v>0.17188989812858671</v>
      </c>
      <c r="GH67">
        <f t="shared" ca="1" si="516"/>
        <v>0.17188989812858671</v>
      </c>
      <c r="GJ67">
        <f t="shared" si="517"/>
        <v>1.5917547358334196</v>
      </c>
      <c r="GK67">
        <f t="shared" si="670"/>
        <v>0.65999999999999992</v>
      </c>
      <c r="GL67">
        <f t="shared" si="519"/>
        <v>0.63</v>
      </c>
      <c r="GM67">
        <f t="shared" si="520"/>
        <v>2.0870871458257163</v>
      </c>
      <c r="GN67">
        <f t="shared" si="521"/>
        <v>2.5824195558180141</v>
      </c>
      <c r="GO67">
        <f t="shared" si="327"/>
        <v>0.49533240999229722</v>
      </c>
      <c r="GP67" t="str">
        <f t="shared" si="328"/>
        <v>No Curl</v>
      </c>
      <c r="GQ67">
        <f t="shared" si="522"/>
        <v>10.218952452644507</v>
      </c>
      <c r="GR67">
        <f t="shared" si="523"/>
        <v>0</v>
      </c>
      <c r="GS67">
        <f t="shared" si="329"/>
        <v>2.5282176283850419</v>
      </c>
      <c r="GT67">
        <f t="shared" si="524"/>
        <v>5.6217559520204432</v>
      </c>
      <c r="GU67">
        <f t="shared" si="525"/>
        <v>0</v>
      </c>
      <c r="GV67">
        <f t="shared" si="526"/>
        <v>0.19529804776328646</v>
      </c>
      <c r="GW67">
        <f t="shared" ca="1" si="527"/>
        <v>0.1846318797432687</v>
      </c>
      <c r="GX67">
        <f t="shared" ca="1" si="528"/>
        <v>0.1846318797432687</v>
      </c>
      <c r="GZ67">
        <f t="shared" si="529"/>
        <v>1.5553569644785419</v>
      </c>
      <c r="HA67">
        <f t="shared" si="671"/>
        <v>0.65999999999999992</v>
      </c>
      <c r="HB67">
        <f t="shared" si="531"/>
        <v>0.63</v>
      </c>
      <c r="HC67">
        <f t="shared" si="532"/>
        <v>2.0950227464308484</v>
      </c>
      <c r="HD67">
        <f t="shared" si="533"/>
        <v>2.6346885283831547</v>
      </c>
      <c r="HE67">
        <f t="shared" si="333"/>
        <v>0.53966578195230641</v>
      </c>
      <c r="HF67" t="str">
        <f t="shared" si="334"/>
        <v>No Curl</v>
      </c>
      <c r="HG67">
        <f t="shared" si="534"/>
        <v>10.258641207237948</v>
      </c>
      <c r="HH67">
        <f t="shared" si="535"/>
        <v>0</v>
      </c>
      <c r="HI67">
        <f t="shared" si="335"/>
        <v>2.5765552673064001</v>
      </c>
      <c r="HJ67">
        <f t="shared" si="536"/>
        <v>6.0113930951386081</v>
      </c>
      <c r="HK67">
        <f t="shared" si="537"/>
        <v>0</v>
      </c>
      <c r="HL67">
        <f t="shared" si="538"/>
        <v>0.2038165385916067</v>
      </c>
      <c r="HM67">
        <f t="shared" ca="1" si="539"/>
        <v>0.1995045978144819</v>
      </c>
      <c r="HN67">
        <f t="shared" ca="1" si="540"/>
        <v>0.1995045978144819</v>
      </c>
      <c r="HP67">
        <f t="shared" si="541"/>
        <v>1.5187416461575138</v>
      </c>
      <c r="HQ67">
        <f t="shared" si="672"/>
        <v>0.65999999999999992</v>
      </c>
      <c r="HR67">
        <f t="shared" si="543"/>
        <v>0.63</v>
      </c>
      <c r="HS67">
        <f t="shared" si="544"/>
        <v>2.1033077553984079</v>
      </c>
      <c r="HT67">
        <f t="shared" si="545"/>
        <v>2.6878738646393026</v>
      </c>
      <c r="HU67">
        <f t="shared" si="339"/>
        <v>0.58456610924089436</v>
      </c>
      <c r="HV67" t="str">
        <f t="shared" si="340"/>
        <v>No Curl</v>
      </c>
      <c r="HW67">
        <f t="shared" si="546"/>
        <v>10.299540447749985</v>
      </c>
      <c r="HX67">
        <f t="shared" si="547"/>
        <v>0</v>
      </c>
      <c r="HY67">
        <f t="shared" si="341"/>
        <v>2.6258744009794701</v>
      </c>
      <c r="HZ67">
        <f t="shared" si="548"/>
        <v>6.3907704151102118</v>
      </c>
      <c r="IA67">
        <f t="shared" si="549"/>
        <v>0</v>
      </c>
      <c r="IB67">
        <f t="shared" si="550"/>
        <v>0.20443406827467825</v>
      </c>
      <c r="IC67">
        <f t="shared" ca="1" si="551"/>
        <v>0.2120002545118215</v>
      </c>
      <c r="ID67">
        <f t="shared" ca="1" si="552"/>
        <v>0.2120002545118215</v>
      </c>
      <c r="IF67">
        <f t="shared" si="553"/>
        <v>1.4814240419548101</v>
      </c>
      <c r="IG67">
        <f t="shared" si="673"/>
        <v>0.65999999999999992</v>
      </c>
      <c r="IH67">
        <f t="shared" si="555"/>
        <v>0.63</v>
      </c>
      <c r="II67">
        <f t="shared" si="556"/>
        <v>2.1112817422282175</v>
      </c>
      <c r="IJ67">
        <f t="shared" si="557"/>
        <v>2.7411394425016247</v>
      </c>
      <c r="IK67">
        <f t="shared" si="345"/>
        <v>0.62985770027340726</v>
      </c>
      <c r="IL67" t="str">
        <f t="shared" si="346"/>
        <v>No Curl</v>
      </c>
      <c r="IM67">
        <f t="shared" si="558"/>
        <v>10.339963636805257</v>
      </c>
      <c r="IN67">
        <f t="shared" si="559"/>
        <v>0</v>
      </c>
      <c r="IO67">
        <f t="shared" si="347"/>
        <v>2.6753550632905863</v>
      </c>
      <c r="IP67">
        <f t="shared" si="560"/>
        <v>6.7602346942328611</v>
      </c>
      <c r="IQ67">
        <f t="shared" si="561"/>
        <v>0</v>
      </c>
      <c r="IR67">
        <f t="shared" si="562"/>
        <v>0.20477492058903662</v>
      </c>
      <c r="IS67">
        <f t="shared" ca="1" si="563"/>
        <v>0.22406318994068972</v>
      </c>
      <c r="IT67">
        <f t="shared" ca="1" si="564"/>
        <v>0.22406318994068972</v>
      </c>
      <c r="IV67">
        <f t="shared" si="565"/>
        <v>1.3138706406205622</v>
      </c>
      <c r="IW67">
        <f t="shared" si="674"/>
        <v>0.83225999999999989</v>
      </c>
      <c r="IX67">
        <f t="shared" si="567"/>
        <v>0.65999999999999992</v>
      </c>
      <c r="IY67">
        <f t="shared" si="568"/>
        <v>2.1703529769701513</v>
      </c>
      <c r="IZ67">
        <f t="shared" si="569"/>
        <v>3.0268353133197383</v>
      </c>
      <c r="JA67">
        <f t="shared" si="351"/>
        <v>0.85648233634958804</v>
      </c>
      <c r="JB67" t="str">
        <f t="shared" si="352"/>
        <v>No Curl</v>
      </c>
      <c r="JC67">
        <f t="shared" si="570"/>
        <v>10.65750170907658</v>
      </c>
      <c r="JD67">
        <f t="shared" si="571"/>
        <v>0</v>
      </c>
      <c r="JE67">
        <f t="shared" si="353"/>
        <v>2.9434078157260775</v>
      </c>
      <c r="JF67">
        <f t="shared" si="572"/>
        <v>8.3657487798688912</v>
      </c>
      <c r="JG67">
        <f t="shared" si="573"/>
        <v>0</v>
      </c>
      <c r="JH67">
        <f t="shared" si="574"/>
        <v>0.21677666421680716</v>
      </c>
      <c r="JI67">
        <f t="shared" ca="1" si="575"/>
        <v>0.2820418883489213</v>
      </c>
      <c r="JJ67">
        <f t="shared" ca="1" si="576"/>
        <v>0.2820418883489213</v>
      </c>
      <c r="JL67">
        <f t="shared" si="577"/>
        <v>0.93991029452511565</v>
      </c>
      <c r="JM67">
        <f t="shared" si="675"/>
        <v>1.3140000000000001</v>
      </c>
      <c r="JN67">
        <f t="shared" si="579"/>
        <v>0.69</v>
      </c>
      <c r="JO67">
        <f t="shared" si="580"/>
        <v>2.2504412811190302</v>
      </c>
      <c r="JP67">
        <f t="shared" si="581"/>
        <v>3.5609722677129434</v>
      </c>
      <c r="JQ67">
        <f t="shared" si="357"/>
        <v>1.3105309865939139</v>
      </c>
      <c r="JR67" t="str">
        <f t="shared" si="358"/>
        <v>No Curl</v>
      </c>
      <c r="JS67">
        <f t="shared" si="582"/>
        <v>11.314777480685134</v>
      </c>
      <c r="JT67">
        <f t="shared" si="583"/>
        <v>0</v>
      </c>
      <c r="JU67">
        <f t="shared" si="359"/>
        <v>3.4482268144838955</v>
      </c>
      <c r="JV67">
        <f t="shared" si="584"/>
        <v>10.95451722806807</v>
      </c>
      <c r="JW67">
        <f t="shared" si="585"/>
        <v>0</v>
      </c>
      <c r="JX67">
        <f t="shared" si="586"/>
        <v>0.22378947309636804</v>
      </c>
      <c r="JY67">
        <f t="shared" ca="1" si="587"/>
        <v>0.37577754832508031</v>
      </c>
      <c r="JZ67">
        <f t="shared" ca="1" si="588"/>
        <v>0.37577754832508031</v>
      </c>
      <c r="KB67">
        <f t="shared" si="589"/>
        <v>0.51646846582875483</v>
      </c>
      <c r="KC67">
        <f t="shared" si="676"/>
        <v>1.6674599999999999</v>
      </c>
      <c r="KD67">
        <f t="shared" si="591"/>
        <v>0.72</v>
      </c>
      <c r="KE67">
        <f t="shared" si="592"/>
        <v>2.2869369298774691</v>
      </c>
      <c r="KF67">
        <f t="shared" si="593"/>
        <v>4.0574053939261843</v>
      </c>
      <c r="KG67">
        <f t="shared" si="363"/>
        <v>1.7704684640487147</v>
      </c>
      <c r="KH67" t="str">
        <f t="shared" si="364"/>
        <v>No Curl</v>
      </c>
      <c r="KI67">
        <f t="shared" si="594"/>
        <v>11.729916475756077</v>
      </c>
      <c r="KJ67">
        <f t="shared" si="595"/>
        <v>0</v>
      </c>
      <c r="KK67">
        <f t="shared" si="365"/>
        <v>3.9214315912308781</v>
      </c>
      <c r="KL67">
        <f t="shared" si="596"/>
        <v>13.046550579252798</v>
      </c>
      <c r="KM67">
        <f t="shared" si="597"/>
        <v>0</v>
      </c>
      <c r="KN67">
        <f t="shared" si="598"/>
        <v>0.23152865712713164</v>
      </c>
      <c r="KO67">
        <f t="shared" ca="1" si="599"/>
        <v>0.45607397811922218</v>
      </c>
      <c r="KP67">
        <f t="shared" ca="1" si="600"/>
        <v>0.45607397811922218</v>
      </c>
      <c r="KR67">
        <f t="shared" si="601"/>
        <v>8.8562236894533741E-2</v>
      </c>
      <c r="KS67">
        <f t="shared" si="677"/>
        <v>1.79904</v>
      </c>
      <c r="KT67">
        <f t="shared" si="603"/>
        <v>0.75</v>
      </c>
      <c r="KU67">
        <f t="shared" si="604"/>
        <v>2.3105687159966641</v>
      </c>
      <c r="KV67">
        <f t="shared" si="605"/>
        <v>4.5325751950987945</v>
      </c>
      <c r="KW67">
        <f t="shared" si="369"/>
        <v>2.2220064791021303</v>
      </c>
      <c r="KX67" t="str">
        <f t="shared" si="370"/>
        <v>No Curl</v>
      </c>
      <c r="KY67">
        <f t="shared" si="606"/>
        <v>11.949052512358111</v>
      </c>
      <c r="KZ67">
        <f t="shared" si="607"/>
        <v>0</v>
      </c>
      <c r="LA67">
        <f t="shared" si="371"/>
        <v>4.378191442836278</v>
      </c>
      <c r="LB67">
        <f t="shared" si="608"/>
        <v>14.700032173356538</v>
      </c>
      <c r="LC67">
        <f t="shared" si="609"/>
        <v>0</v>
      </c>
      <c r="LD67">
        <f t="shared" si="610"/>
        <v>0.23577249550768142</v>
      </c>
      <c r="LE67">
        <f t="shared" ca="1" si="611"/>
        <v>0.51831650943405183</v>
      </c>
      <c r="LF67">
        <f t="shared" ca="1" si="612"/>
        <v>0.51831650943405183</v>
      </c>
      <c r="LH67">
        <f t="shared" si="613"/>
        <v>-0.37185465182968364</v>
      </c>
      <c r="LI67">
        <f t="shared" si="678"/>
        <v>1.7385599999999999</v>
      </c>
      <c r="LJ67">
        <f t="shared" si="615"/>
        <v>0.77999999999999992</v>
      </c>
      <c r="LK67">
        <f t="shared" si="616"/>
        <v>2.3028726913410043</v>
      </c>
      <c r="LL67">
        <f t="shared" si="617"/>
        <v>4.9776000345116929</v>
      </c>
      <c r="LM67">
        <f t="shared" si="375"/>
        <v>2.6747273431706882</v>
      </c>
      <c r="LN67" t="str">
        <f t="shared" si="376"/>
        <v>No Curl</v>
      </c>
      <c r="LO67">
        <f t="shared" si="618"/>
        <v>11.890995164293079</v>
      </c>
      <c r="LP67">
        <f t="shared" si="619"/>
        <v>0</v>
      </c>
      <c r="LQ67">
        <f t="shared" si="377"/>
        <v>4.8089555933513619</v>
      </c>
      <c r="LR67">
        <f t="shared" si="620"/>
        <v>16.146754124357084</v>
      </c>
      <c r="LS67">
        <f t="shared" si="621"/>
        <v>0</v>
      </c>
      <c r="LT67">
        <f t="shared" si="622"/>
        <v>0.23418284910875584</v>
      </c>
      <c r="LU67">
        <f t="shared" ca="1" si="623"/>
        <v>0.56590374327789672</v>
      </c>
      <c r="LV67">
        <f t="shared" ca="1" si="624"/>
        <v>0.56590374327789672</v>
      </c>
      <c r="LX67">
        <f t="shared" si="625"/>
        <v>-0.84011395090892804</v>
      </c>
      <c r="LY67">
        <f t="shared" si="679"/>
        <v>1.4159999999999999</v>
      </c>
      <c r="LZ67">
        <f t="shared" si="627"/>
        <v>0.77999999999999992</v>
      </c>
      <c r="MA67">
        <f t="shared" si="628"/>
        <v>2.2808226310458077</v>
      </c>
      <c r="MB67">
        <f t="shared" si="629"/>
        <v>5.4017592130005445</v>
      </c>
      <c r="MC67">
        <f t="shared" si="381"/>
        <v>3.1209365819547363</v>
      </c>
      <c r="MD67" t="str">
        <f t="shared" si="382"/>
        <v>No Curl</v>
      </c>
      <c r="ME67">
        <f t="shared" si="630"/>
        <v>11.594072157719625</v>
      </c>
      <c r="MF67">
        <f t="shared" si="631"/>
        <v>0</v>
      </c>
      <c r="MG67">
        <f t="shared" si="383"/>
        <v>5.2222274090850176</v>
      </c>
      <c r="MH67">
        <f t="shared" si="632"/>
        <v>17.38630990665321</v>
      </c>
      <c r="MI67">
        <f t="shared" si="633"/>
        <v>0</v>
      </c>
      <c r="MJ67">
        <f t="shared" si="634"/>
        <v>0.23165972374729801</v>
      </c>
      <c r="MK67">
        <f t="shared" ca="1" si="635"/>
        <v>0.60053619837861394</v>
      </c>
      <c r="ML67">
        <f t="shared" ca="1" si="636"/>
        <v>0.60053619837861394</v>
      </c>
      <c r="MN67">
        <f t="shared" si="637"/>
        <v>-1.3590434670529126</v>
      </c>
      <c r="MO67">
        <f t="shared" si="680"/>
        <v>0.75455999999999979</v>
      </c>
      <c r="MP67">
        <f t="shared" si="639"/>
        <v>0.80999999999999994</v>
      </c>
      <c r="MQ67">
        <f t="shared" si="640"/>
        <v>2.1931886905009113</v>
      </c>
      <c r="MR67">
        <f t="shared" si="641"/>
        <v>5.7454208480547369</v>
      </c>
      <c r="MS67">
        <f t="shared" si="387"/>
        <v>3.5522321575538247</v>
      </c>
      <c r="MT67" t="str">
        <f t="shared" si="388"/>
        <v>No Curl</v>
      </c>
      <c r="MU67">
        <f t="shared" si="642"/>
        <v>10.849402428173056</v>
      </c>
      <c r="MV67">
        <f t="shared" si="643"/>
        <v>0</v>
      </c>
      <c r="MW67">
        <f t="shared" si="389"/>
        <v>5.560786349338029</v>
      </c>
      <c r="MX67">
        <f t="shared" si="644"/>
        <v>18.62665330703804</v>
      </c>
      <c r="MY67">
        <f t="shared" si="645"/>
        <v>0</v>
      </c>
      <c r="MZ67">
        <f t="shared" si="646"/>
        <v>0.22549749885726261</v>
      </c>
      <c r="NA67">
        <f t="shared" ca="1" si="647"/>
        <v>0.62445461222011189</v>
      </c>
      <c r="NB67">
        <f t="shared" ca="1" si="648"/>
        <v>0.62445461222011189</v>
      </c>
    </row>
    <row r="68" spans="1:366" x14ac:dyDescent="0.25">
      <c r="A68">
        <v>-2.4700000000000002</v>
      </c>
      <c r="B68">
        <f t="shared" si="681"/>
        <v>1.0500000000000001E-2</v>
      </c>
      <c r="C68">
        <f>(Overview!C3*10/C$13)*$B68</f>
        <v>0.63</v>
      </c>
      <c r="D68">
        <f t="shared" si="682"/>
        <v>0.59722222222222232</v>
      </c>
      <c r="E68">
        <f t="shared" si="8"/>
        <v>0.94797178130511484</v>
      </c>
      <c r="F68">
        <f t="shared" si="9"/>
        <v>9.9537037037037059E-3</v>
      </c>
      <c r="H68">
        <v>45</v>
      </c>
      <c r="I68">
        <v>4.5</v>
      </c>
      <c r="J68">
        <f t="shared" si="390"/>
        <v>1.8953333333333306</v>
      </c>
      <c r="K68">
        <f t="shared" si="391"/>
        <v>0.63</v>
      </c>
      <c r="L68">
        <f t="shared" si="392"/>
        <v>0.9963203083932014</v>
      </c>
      <c r="M68" t="str">
        <f t="shared" si="262"/>
        <v>No Curl</v>
      </c>
      <c r="N68">
        <f t="shared" si="649"/>
        <v>9.2217333333333205</v>
      </c>
      <c r="P68">
        <f t="shared" si="650"/>
        <v>2.0133928890796522</v>
      </c>
      <c r="Q68">
        <f t="shared" si="651"/>
        <v>0.6</v>
      </c>
      <c r="R68">
        <f t="shared" si="652"/>
        <v>0.56203703703703445</v>
      </c>
      <c r="S68">
        <f t="shared" si="653"/>
        <v>2.0478776602186404</v>
      </c>
      <c r="T68">
        <f t="shared" si="654"/>
        <v>2.0823624313576312</v>
      </c>
      <c r="U68">
        <f t="shared" si="393"/>
        <v>3.4484771138989512E-2</v>
      </c>
      <c r="V68" t="str">
        <f t="shared" si="655"/>
        <v>Weak initial curl</v>
      </c>
      <c r="W68">
        <f t="shared" si="394"/>
        <v>10.222553510532768</v>
      </c>
      <c r="X68">
        <f t="shared" si="656"/>
        <v>3.9339213120121539E-3</v>
      </c>
      <c r="Y68">
        <f t="shared" si="263"/>
        <v>2.0778138908040229</v>
      </c>
      <c r="Z68">
        <f t="shared" si="657"/>
        <v>0.47546474924949667</v>
      </c>
      <c r="AA68">
        <f t="shared" si="658"/>
        <v>3.0802567782365568E-3</v>
      </c>
      <c r="AB68">
        <f t="shared" si="395"/>
        <v>7.8909562092783839E-2</v>
      </c>
      <c r="AC68">
        <f t="shared" ca="1" si="396"/>
        <v>1.2211703078358652E-2</v>
      </c>
      <c r="AD68">
        <f t="shared" ca="1" si="659"/>
        <v>1.5291959856595209E-2</v>
      </c>
      <c r="AF68">
        <f t="shared" si="397"/>
        <v>1.9866042244989242</v>
      </c>
      <c r="AG68">
        <f t="shared" si="660"/>
        <v>0.6</v>
      </c>
      <c r="AH68">
        <f t="shared" si="399"/>
        <v>0.56574074074073799</v>
      </c>
      <c r="AI68">
        <f t="shared" si="400"/>
        <v>2.0545580912285435</v>
      </c>
      <c r="AJ68">
        <f t="shared" si="401"/>
        <v>2.1225119579581642</v>
      </c>
      <c r="AK68">
        <f t="shared" si="267"/>
        <v>6.7953866729620005E-2</v>
      </c>
      <c r="AL68" t="str">
        <f t="shared" si="268"/>
        <v>Weak initial curl</v>
      </c>
      <c r="AM68">
        <f t="shared" si="402"/>
        <v>10.257774723958837</v>
      </c>
      <c r="AN68">
        <f t="shared" si="403"/>
        <v>2.26040878496257E-3</v>
      </c>
      <c r="AO68">
        <f t="shared" si="269"/>
        <v>2.1136809694231866</v>
      </c>
      <c r="AP68">
        <f t="shared" si="404"/>
        <v>0.92105609092003782</v>
      </c>
      <c r="AQ68">
        <f t="shared" si="405"/>
        <v>-5.7584965931220208E-4</v>
      </c>
      <c r="AR68">
        <f t="shared" si="406"/>
        <v>0.11117535357928796</v>
      </c>
      <c r="AS68">
        <f t="shared" ca="1" si="407"/>
        <v>2.9255781045711943E-2</v>
      </c>
      <c r="AT68">
        <f t="shared" ca="1" si="408"/>
        <v>2.8679931386399741E-2</v>
      </c>
      <c r="AV68">
        <f t="shared" si="409"/>
        <v>1.959326125744252</v>
      </c>
      <c r="AW68">
        <f t="shared" si="661"/>
        <v>0.63</v>
      </c>
      <c r="AX68">
        <f t="shared" si="411"/>
        <v>0.56944444444444153</v>
      </c>
      <c r="AY68">
        <f t="shared" si="412"/>
        <v>2.0611779428556027</v>
      </c>
      <c r="AZ68">
        <f t="shared" si="413"/>
        <v>2.1630297599669541</v>
      </c>
      <c r="BA68">
        <f t="shared" si="273"/>
        <v>0.10185181711135105</v>
      </c>
      <c r="BB68" t="str">
        <f t="shared" si="274"/>
        <v>Weak initial curl</v>
      </c>
      <c r="BC68">
        <f t="shared" si="414"/>
        <v>10.295550466148605</v>
      </c>
      <c r="BD68">
        <f t="shared" si="415"/>
        <v>2.4588670318237112E-3</v>
      </c>
      <c r="BE68">
        <f t="shared" si="275"/>
        <v>2.1499874195255915</v>
      </c>
      <c r="BF68">
        <f t="shared" si="416"/>
        <v>1.3572695893270295</v>
      </c>
      <c r="BG68">
        <f t="shared" si="417"/>
        <v>2.750108678322052E-4</v>
      </c>
      <c r="BH68">
        <f t="shared" si="418"/>
        <v>0.12448173319906639</v>
      </c>
      <c r="BI68">
        <f t="shared" ca="1" si="419"/>
        <v>4.5142232170262094E-2</v>
      </c>
      <c r="BJ68">
        <f t="shared" ca="1" si="420"/>
        <v>4.5417243038094302E-2</v>
      </c>
      <c r="BL68">
        <f t="shared" si="421"/>
        <v>1.9330550492512164</v>
      </c>
      <c r="BM68">
        <f t="shared" si="662"/>
        <v>0.63</v>
      </c>
      <c r="BN68">
        <f t="shared" si="423"/>
        <v>0.57314814814814508</v>
      </c>
      <c r="BO68">
        <f t="shared" si="424"/>
        <v>2.0677900989970657</v>
      </c>
      <c r="BP68">
        <f t="shared" si="425"/>
        <v>2.2025251487429127</v>
      </c>
      <c r="BQ68">
        <f t="shared" si="279"/>
        <v>0.13473504974584816</v>
      </c>
      <c r="BR68" t="str">
        <f t="shared" si="280"/>
        <v>No Curl</v>
      </c>
      <c r="BS68">
        <f t="shared" si="426"/>
        <v>10.333624236608012</v>
      </c>
      <c r="BT68">
        <f t="shared" si="427"/>
        <v>0</v>
      </c>
      <c r="BU68">
        <f t="shared" si="281"/>
        <v>2.1855126096937574</v>
      </c>
      <c r="BV68">
        <f t="shared" si="428"/>
        <v>1.7663985751125024</v>
      </c>
      <c r="BW68">
        <f t="shared" si="429"/>
        <v>0</v>
      </c>
      <c r="BX68">
        <f t="shared" si="430"/>
        <v>0.13363177286719369</v>
      </c>
      <c r="BY68">
        <f t="shared" ca="1" si="431"/>
        <v>6.0131318362334617E-2</v>
      </c>
      <c r="BZ68">
        <f t="shared" ca="1" si="432"/>
        <v>6.0131318362334617E-2</v>
      </c>
      <c r="CB68">
        <f t="shared" si="433"/>
        <v>1.9027970008914208</v>
      </c>
      <c r="CC68">
        <f t="shared" si="663"/>
        <v>0.63</v>
      </c>
      <c r="CD68">
        <f t="shared" si="435"/>
        <v>0.5777777777777745</v>
      </c>
      <c r="CE68">
        <f t="shared" si="436"/>
        <v>2.0747190007028022</v>
      </c>
      <c r="CF68">
        <f t="shared" si="437"/>
        <v>2.2466410005141855</v>
      </c>
      <c r="CG68">
        <f t="shared" si="285"/>
        <v>0.17192199981138234</v>
      </c>
      <c r="CH68" t="str">
        <f t="shared" si="286"/>
        <v>No Curl</v>
      </c>
      <c r="CI68">
        <f t="shared" si="438"/>
        <v>10.373549855594275</v>
      </c>
      <c r="CJ68">
        <f t="shared" si="439"/>
        <v>0</v>
      </c>
      <c r="CK68">
        <f t="shared" si="287"/>
        <v>2.2252687547146843</v>
      </c>
      <c r="CL68">
        <f t="shared" si="440"/>
        <v>2.2138576470297471</v>
      </c>
      <c r="CM68">
        <f t="shared" si="441"/>
        <v>0</v>
      </c>
      <c r="CN68">
        <f t="shared" si="442"/>
        <v>0.13661306675009061</v>
      </c>
      <c r="CO68">
        <f t="shared" ca="1" si="443"/>
        <v>7.5131830798528712E-2</v>
      </c>
      <c r="CP68">
        <f t="shared" ca="1" si="444"/>
        <v>7.5131830798528712E-2</v>
      </c>
      <c r="CR68">
        <f t="shared" si="445"/>
        <v>1.8302088745063096</v>
      </c>
      <c r="CS68">
        <f t="shared" si="664"/>
        <v>0.63</v>
      </c>
      <c r="CT68">
        <f t="shared" si="447"/>
        <v>0.57962962962962628</v>
      </c>
      <c r="CU68">
        <f t="shared" si="448"/>
        <v>2.0516670872320928</v>
      </c>
      <c r="CV68">
        <f t="shared" si="449"/>
        <v>2.2731252999578762</v>
      </c>
      <c r="CW68">
        <f t="shared" si="291"/>
        <v>0.22145821272578325</v>
      </c>
      <c r="CX68" t="str">
        <f t="shared" si="292"/>
        <v>No Curl</v>
      </c>
      <c r="CY68">
        <f t="shared" si="450"/>
        <v>10.278779118259251</v>
      </c>
      <c r="CZ68">
        <f t="shared" si="451"/>
        <v>0</v>
      </c>
      <c r="DA68">
        <f t="shared" si="293"/>
        <v>2.2461864635703281</v>
      </c>
      <c r="DB68">
        <f t="shared" si="452"/>
        <v>2.8256260015367793</v>
      </c>
      <c r="DC68">
        <f t="shared" si="453"/>
        <v>0</v>
      </c>
      <c r="DD68">
        <f t="shared" si="454"/>
        <v>0.16343544403364696</v>
      </c>
      <c r="DE68">
        <f t="shared" ca="1" si="455"/>
        <v>9.6379434557861687E-2</v>
      </c>
      <c r="DF68">
        <f t="shared" ca="1" si="456"/>
        <v>9.6379434557861687E-2</v>
      </c>
      <c r="DH68">
        <f t="shared" si="457"/>
        <v>1.7825689785822603</v>
      </c>
      <c r="DI68">
        <f t="shared" si="665"/>
        <v>0.63</v>
      </c>
      <c r="DJ68">
        <f t="shared" si="459"/>
        <v>0.5842592592592557</v>
      </c>
      <c r="DK68">
        <f t="shared" si="460"/>
        <v>2.0489755041249147</v>
      </c>
      <c r="DL68">
        <f t="shared" si="461"/>
        <v>2.3153820296675698</v>
      </c>
      <c r="DM68">
        <f t="shared" si="297"/>
        <v>0.26640652554265476</v>
      </c>
      <c r="DN68" t="str">
        <f t="shared" si="298"/>
        <v>No Curl</v>
      </c>
      <c r="DO68">
        <f t="shared" si="462"/>
        <v>10.274711862837973</v>
      </c>
      <c r="DP68">
        <f t="shared" si="463"/>
        <v>0</v>
      </c>
      <c r="DQ68">
        <f t="shared" si="299"/>
        <v>2.2835785683650385</v>
      </c>
      <c r="DR68">
        <f t="shared" si="464"/>
        <v>3.3440142976426159</v>
      </c>
      <c r="DS68">
        <f t="shared" si="465"/>
        <v>0</v>
      </c>
      <c r="DT68">
        <f t="shared" si="466"/>
        <v>0.17569847934415209</v>
      </c>
      <c r="DU68">
        <f t="shared" ca="1" si="467"/>
        <v>0.11327003841684276</v>
      </c>
      <c r="DV68">
        <f t="shared" ca="1" si="468"/>
        <v>0.11327003841684276</v>
      </c>
      <c r="DX68">
        <f t="shared" si="469"/>
        <v>1.7346311572126423</v>
      </c>
      <c r="DY68">
        <f t="shared" si="666"/>
        <v>0.63</v>
      </c>
      <c r="DZ68">
        <f t="shared" si="471"/>
        <v>0.58796296296295925</v>
      </c>
      <c r="EA68">
        <f t="shared" si="472"/>
        <v>2.0463562488150675</v>
      </c>
      <c r="EB68">
        <f t="shared" si="473"/>
        <v>2.3580813404174923</v>
      </c>
      <c r="EC68">
        <f t="shared" si="303"/>
        <v>0.31172509160242501</v>
      </c>
      <c r="ED68" t="str">
        <f t="shared" si="304"/>
        <v>No Curl</v>
      </c>
      <c r="EE68">
        <f t="shared" si="474"/>
        <v>10.270685760860347</v>
      </c>
      <c r="EF68">
        <f t="shared" si="475"/>
        <v>0</v>
      </c>
      <c r="EG68">
        <f t="shared" si="305"/>
        <v>2.3215560859735809</v>
      </c>
      <c r="EH68">
        <f t="shared" si="476"/>
        <v>3.8495681649893592</v>
      </c>
      <c r="EI68">
        <f t="shared" si="477"/>
        <v>0</v>
      </c>
      <c r="EJ68">
        <f t="shared" si="478"/>
        <v>0.18157632231849075</v>
      </c>
      <c r="EK68">
        <f t="shared" ca="1" si="479"/>
        <v>0.12979253372432342</v>
      </c>
      <c r="EL68">
        <f t="shared" ca="1" si="480"/>
        <v>0.12979253372432342</v>
      </c>
      <c r="EN68">
        <f t="shared" si="481"/>
        <v>1.6967021684276895</v>
      </c>
      <c r="EO68">
        <f t="shared" si="667"/>
        <v>0.63</v>
      </c>
      <c r="EP68">
        <f t="shared" si="483"/>
        <v>0.59259259259258867</v>
      </c>
      <c r="EQ68">
        <f t="shared" si="484"/>
        <v>2.0537080901928384</v>
      </c>
      <c r="ER68">
        <f t="shared" si="485"/>
        <v>2.410714011957988</v>
      </c>
      <c r="ES68">
        <f t="shared" si="309"/>
        <v>0.35700592176514923</v>
      </c>
      <c r="ET68" t="str">
        <f t="shared" si="310"/>
        <v>No Curl</v>
      </c>
      <c r="EU68">
        <f t="shared" si="486"/>
        <v>10.312162050399147</v>
      </c>
      <c r="EV68">
        <f t="shared" si="487"/>
        <v>0</v>
      </c>
      <c r="EW68">
        <f t="shared" si="311"/>
        <v>2.3696171556406096</v>
      </c>
      <c r="EX68">
        <f t="shared" si="488"/>
        <v>4.3201762900976552</v>
      </c>
      <c r="EY68">
        <f t="shared" si="489"/>
        <v>0</v>
      </c>
      <c r="EZ68">
        <f t="shared" si="490"/>
        <v>0.18894570824528722</v>
      </c>
      <c r="FA68">
        <f t="shared" ca="1" si="491"/>
        <v>0.14536123682879593</v>
      </c>
      <c r="FB68">
        <f t="shared" ca="1" si="492"/>
        <v>0.14536123682879593</v>
      </c>
      <c r="FD68">
        <f t="shared" si="493"/>
        <v>1.6506395424851903</v>
      </c>
      <c r="FE68">
        <f t="shared" si="668"/>
        <v>0.63</v>
      </c>
      <c r="FF68">
        <f t="shared" si="495"/>
        <v>0.59629629629629222</v>
      </c>
      <c r="FG68">
        <f t="shared" si="496"/>
        <v>2.0516993156600267</v>
      </c>
      <c r="FH68">
        <f t="shared" si="497"/>
        <v>2.4527590888348669</v>
      </c>
      <c r="FI68">
        <f t="shared" si="315"/>
        <v>0.40105977317483832</v>
      </c>
      <c r="FJ68" t="str">
        <f t="shared" si="316"/>
        <v>No Curl</v>
      </c>
      <c r="FK68">
        <f t="shared" si="498"/>
        <v>10.308130690204806</v>
      </c>
      <c r="FL68">
        <f t="shared" si="499"/>
        <v>0</v>
      </c>
      <c r="FM68">
        <f t="shared" si="317"/>
        <v>2.4073936251508963</v>
      </c>
      <c r="FN68">
        <f t="shared" si="500"/>
        <v>4.7781319697991869</v>
      </c>
      <c r="FO68">
        <f t="shared" si="501"/>
        <v>0</v>
      </c>
      <c r="FP68">
        <f t="shared" si="502"/>
        <v>0.19202634800565227</v>
      </c>
      <c r="FQ68">
        <f t="shared" ca="1" si="503"/>
        <v>0.16073454310336854</v>
      </c>
      <c r="FR68">
        <f t="shared" ca="1" si="504"/>
        <v>0.16073454310336854</v>
      </c>
      <c r="FT68">
        <f t="shared" si="505"/>
        <v>1.6122844462653709</v>
      </c>
      <c r="FU68">
        <f t="shared" si="669"/>
        <v>0.63</v>
      </c>
      <c r="FV68">
        <f t="shared" si="507"/>
        <v>0.63</v>
      </c>
      <c r="FW68">
        <f t="shared" si="508"/>
        <v>2.0583870729923794</v>
      </c>
      <c r="FX68">
        <f t="shared" si="509"/>
        <v>2.5044896997193868</v>
      </c>
      <c r="FY68">
        <f t="shared" si="321"/>
        <v>0.44610262672700796</v>
      </c>
      <c r="FZ68" t="str">
        <f t="shared" si="322"/>
        <v>No Curl</v>
      </c>
      <c r="GA68">
        <f t="shared" si="510"/>
        <v>10.34401255526401</v>
      </c>
      <c r="GB68">
        <f t="shared" si="511"/>
        <v>0</v>
      </c>
      <c r="GC68">
        <f t="shared" si="323"/>
        <v>2.4548775542344177</v>
      </c>
      <c r="GD68">
        <f t="shared" si="512"/>
        <v>5.2131108687902428</v>
      </c>
      <c r="GE68">
        <f t="shared" si="513"/>
        <v>0</v>
      </c>
      <c r="GF68">
        <f t="shared" si="514"/>
        <v>0.1974824743904332</v>
      </c>
      <c r="GG68">
        <f t="shared" ca="1" si="515"/>
        <v>0.17579648672241821</v>
      </c>
      <c r="GH68">
        <f t="shared" ca="1" si="516"/>
        <v>0.17579648672241821</v>
      </c>
      <c r="GJ68">
        <f t="shared" si="517"/>
        <v>1.5836708413328651</v>
      </c>
      <c r="GK68">
        <f t="shared" si="670"/>
        <v>0.65999999999999992</v>
      </c>
      <c r="GL68">
        <f t="shared" si="519"/>
        <v>0.63</v>
      </c>
      <c r="GM68">
        <f t="shared" si="520"/>
        <v>2.0764876533784804</v>
      </c>
      <c r="GN68">
        <f t="shared" si="521"/>
        <v>2.5693044654240964</v>
      </c>
      <c r="GO68">
        <f t="shared" si="327"/>
        <v>0.49281681204561567</v>
      </c>
      <c r="GP68" t="str">
        <f t="shared" si="328"/>
        <v>No Curl</v>
      </c>
      <c r="GQ68">
        <f t="shared" si="522"/>
        <v>10.427661167227079</v>
      </c>
      <c r="GR68">
        <f t="shared" si="523"/>
        <v>0</v>
      </c>
      <c r="GS68">
        <f t="shared" si="329"/>
        <v>2.5153778082028171</v>
      </c>
      <c r="GT68">
        <f t="shared" si="524"/>
        <v>5.6217559520204414</v>
      </c>
      <c r="GU68">
        <f t="shared" si="525"/>
        <v>0</v>
      </c>
      <c r="GV68">
        <f t="shared" si="526"/>
        <v>0.19973663975790662</v>
      </c>
      <c r="GW68">
        <f t="shared" ca="1" si="527"/>
        <v>0.188828058828343</v>
      </c>
      <c r="GX68">
        <f t="shared" ca="1" si="528"/>
        <v>0.188828058828343</v>
      </c>
      <c r="GZ68">
        <f t="shared" si="529"/>
        <v>1.5474949664204467</v>
      </c>
      <c r="HA68">
        <f t="shared" si="671"/>
        <v>0.65999999999999992</v>
      </c>
      <c r="HB68">
        <f t="shared" si="531"/>
        <v>0.63</v>
      </c>
      <c r="HC68">
        <f t="shared" si="532"/>
        <v>2.0844328528306826</v>
      </c>
      <c r="HD68">
        <f t="shared" si="533"/>
        <v>2.6213707392409185</v>
      </c>
      <c r="HE68">
        <f t="shared" si="333"/>
        <v>0.53693788641023588</v>
      </c>
      <c r="HF68" t="str">
        <f t="shared" si="334"/>
        <v>No Curl</v>
      </c>
      <c r="HG68">
        <f t="shared" si="534"/>
        <v>10.468143481881034</v>
      </c>
      <c r="HH68">
        <f t="shared" si="535"/>
        <v>0</v>
      </c>
      <c r="HI68">
        <f t="shared" si="335"/>
        <v>2.563531329412549</v>
      </c>
      <c r="HJ68">
        <f t="shared" si="536"/>
        <v>6.0113930951386081</v>
      </c>
      <c r="HK68">
        <f t="shared" si="537"/>
        <v>0</v>
      </c>
      <c r="HL68">
        <f t="shared" si="538"/>
        <v>0.20844873265050684</v>
      </c>
      <c r="HM68">
        <f t="shared" ca="1" si="539"/>
        <v>0.20403879321935647</v>
      </c>
      <c r="HN68">
        <f t="shared" ca="1" si="540"/>
        <v>0.20403879321935647</v>
      </c>
      <c r="HP68">
        <f t="shared" si="541"/>
        <v>1.5111021583048756</v>
      </c>
      <c r="HQ68">
        <f t="shared" si="672"/>
        <v>0.65999999999999992</v>
      </c>
      <c r="HR68">
        <f t="shared" si="543"/>
        <v>0.63</v>
      </c>
      <c r="HS68">
        <f t="shared" si="544"/>
        <v>2.0927278163492753</v>
      </c>
      <c r="HT68">
        <f t="shared" si="545"/>
        <v>2.6743534743936754</v>
      </c>
      <c r="HU68">
        <f t="shared" si="339"/>
        <v>0.58162565804439992</v>
      </c>
      <c r="HV68" t="str">
        <f t="shared" si="340"/>
        <v>No Curl</v>
      </c>
      <c r="HW68">
        <f t="shared" si="546"/>
        <v>10.509871223289826</v>
      </c>
      <c r="HX68">
        <f t="shared" si="547"/>
        <v>0</v>
      </c>
      <c r="HY68">
        <f t="shared" si="341"/>
        <v>2.6126658769098303</v>
      </c>
      <c r="HZ68">
        <f t="shared" si="548"/>
        <v>6.3907704151102109</v>
      </c>
      <c r="IA68">
        <f t="shared" si="549"/>
        <v>0</v>
      </c>
      <c r="IB68">
        <f t="shared" si="550"/>
        <v>0.20908029709910275</v>
      </c>
      <c r="IC68">
        <f t="shared" ca="1" si="551"/>
        <v>0.21681844211436291</v>
      </c>
      <c r="ID68">
        <f t="shared" ca="1" si="552"/>
        <v>0.21681844211436291</v>
      </c>
      <c r="IF68">
        <f t="shared" si="553"/>
        <v>1.4740076172025971</v>
      </c>
      <c r="IG68">
        <f t="shared" si="673"/>
        <v>0.65999999999999992</v>
      </c>
      <c r="IH68">
        <f t="shared" si="555"/>
        <v>0.63</v>
      </c>
      <c r="II68">
        <f t="shared" si="556"/>
        <v>2.1007120729583066</v>
      </c>
      <c r="IJ68">
        <f t="shared" si="557"/>
        <v>2.727416528714016</v>
      </c>
      <c r="IK68">
        <f t="shared" si="345"/>
        <v>0.62670445575570943</v>
      </c>
      <c r="IL68" t="str">
        <f t="shared" si="346"/>
        <v>No Curl</v>
      </c>
      <c r="IM68">
        <f t="shared" si="558"/>
        <v>10.551091811028078</v>
      </c>
      <c r="IN68">
        <f t="shared" si="559"/>
        <v>0</v>
      </c>
      <c r="IO68">
        <f t="shared" si="347"/>
        <v>2.6619614845781974</v>
      </c>
      <c r="IP68">
        <f t="shared" si="560"/>
        <v>6.7602346942328611</v>
      </c>
      <c r="IQ68">
        <f t="shared" si="561"/>
        <v>0</v>
      </c>
      <c r="IR68">
        <f t="shared" si="562"/>
        <v>0.20942889605696927</v>
      </c>
      <c r="IS68">
        <f t="shared" ca="1" si="563"/>
        <v>0.22915553516661447</v>
      </c>
      <c r="IT68">
        <f t="shared" ca="1" si="564"/>
        <v>0.22915553516661447</v>
      </c>
      <c r="IV68">
        <f t="shared" si="565"/>
        <v>1.3066751283889475</v>
      </c>
      <c r="IW68">
        <f t="shared" si="674"/>
        <v>0.84743999999999986</v>
      </c>
      <c r="IX68">
        <f t="shared" si="567"/>
        <v>0.65999999999999992</v>
      </c>
      <c r="IY68">
        <f t="shared" si="568"/>
        <v>2.1584668742520527</v>
      </c>
      <c r="IZ68">
        <f t="shared" si="569"/>
        <v>3.0102586201151555</v>
      </c>
      <c r="JA68">
        <f t="shared" si="351"/>
        <v>0.85179174586310402</v>
      </c>
      <c r="JB68" t="str">
        <f t="shared" si="352"/>
        <v>No Curl</v>
      </c>
      <c r="JC68">
        <f t="shared" si="570"/>
        <v>10.874537006773595</v>
      </c>
      <c r="JD68">
        <f t="shared" si="571"/>
        <v>0</v>
      </c>
      <c r="JE68">
        <f t="shared" si="353"/>
        <v>2.927288019540752</v>
      </c>
      <c r="JF68">
        <f t="shared" si="572"/>
        <v>8.3657487798688894</v>
      </c>
      <c r="JG68">
        <f t="shared" si="573"/>
        <v>0</v>
      </c>
      <c r="JH68">
        <f t="shared" si="574"/>
        <v>0.22170340658537097</v>
      </c>
      <c r="JI68">
        <f t="shared" ca="1" si="575"/>
        <v>0.28845193126594221</v>
      </c>
      <c r="JJ68">
        <f t="shared" ca="1" si="576"/>
        <v>0.28845193126594221</v>
      </c>
      <c r="JL68">
        <f t="shared" si="577"/>
        <v>0.93375008570562146</v>
      </c>
      <c r="JM68">
        <f t="shared" si="675"/>
        <v>1.32474</v>
      </c>
      <c r="JN68">
        <f t="shared" si="579"/>
        <v>0.69</v>
      </c>
      <c r="JO68">
        <f t="shared" si="580"/>
        <v>2.2356918009734725</v>
      </c>
      <c r="JP68">
        <f t="shared" si="581"/>
        <v>3.5376335162413226</v>
      </c>
      <c r="JQ68">
        <f t="shared" si="357"/>
        <v>1.3019417152678505</v>
      </c>
      <c r="JR68" t="str">
        <f t="shared" si="358"/>
        <v>No Curl</v>
      </c>
      <c r="JS68">
        <f t="shared" si="582"/>
        <v>11.539821608797038</v>
      </c>
      <c r="JT68">
        <f t="shared" si="583"/>
        <v>0</v>
      </c>
      <c r="JU68">
        <f t="shared" si="359"/>
        <v>3.4256270011209269</v>
      </c>
      <c r="JV68">
        <f t="shared" si="584"/>
        <v>10.954517228068068</v>
      </c>
      <c r="JW68">
        <f t="shared" si="585"/>
        <v>0</v>
      </c>
      <c r="JX68">
        <f t="shared" si="586"/>
        <v>0.22887559748492187</v>
      </c>
      <c r="JY68">
        <f t="shared" ca="1" si="587"/>
        <v>0.38431794715065032</v>
      </c>
      <c r="JZ68">
        <f t="shared" ca="1" si="588"/>
        <v>0.38431794715065032</v>
      </c>
      <c r="KB68">
        <f t="shared" si="589"/>
        <v>0.51266180785837789</v>
      </c>
      <c r="KC68">
        <f t="shared" si="676"/>
        <v>1.6674599999999999</v>
      </c>
      <c r="KD68">
        <f t="shared" si="591"/>
        <v>0.72</v>
      </c>
      <c r="KE68">
        <f t="shared" si="592"/>
        <v>2.2700809410458995</v>
      </c>
      <c r="KF68">
        <f t="shared" si="593"/>
        <v>4.0275000742334219</v>
      </c>
      <c r="KG68">
        <f t="shared" si="363"/>
        <v>1.757419133187522</v>
      </c>
      <c r="KH68" t="str">
        <f t="shared" si="364"/>
        <v>No Curl</v>
      </c>
      <c r="KI68">
        <f t="shared" si="594"/>
        <v>11.958610168743824</v>
      </c>
      <c r="KJ68">
        <f t="shared" si="595"/>
        <v>0</v>
      </c>
      <c r="KK68">
        <f t="shared" si="365"/>
        <v>3.8925284735969812</v>
      </c>
      <c r="KL68">
        <f t="shared" si="596"/>
        <v>13.046550579252797</v>
      </c>
      <c r="KM68">
        <f t="shared" si="597"/>
        <v>0</v>
      </c>
      <c r="KN68">
        <f t="shared" si="598"/>
        <v>0.23679067206183918</v>
      </c>
      <c r="KO68">
        <f t="shared" ca="1" si="599"/>
        <v>0.46643929580374993</v>
      </c>
      <c r="KP68">
        <f t="shared" ca="1" si="600"/>
        <v>0.46643929580374993</v>
      </c>
      <c r="KR68">
        <f t="shared" si="601"/>
        <v>8.7880307307493521E-2</v>
      </c>
      <c r="KS68">
        <f t="shared" si="677"/>
        <v>1.79904</v>
      </c>
      <c r="KT68">
        <f t="shared" si="603"/>
        <v>0.75</v>
      </c>
      <c r="KU68">
        <f t="shared" si="604"/>
        <v>2.2927773274141461</v>
      </c>
      <c r="KV68">
        <f t="shared" si="605"/>
        <v>4.4976743475207988</v>
      </c>
      <c r="KW68">
        <f t="shared" si="369"/>
        <v>2.2048970201066527</v>
      </c>
      <c r="KX68" t="str">
        <f t="shared" si="370"/>
        <v>No Curl</v>
      </c>
      <c r="KY68">
        <f t="shared" si="606"/>
        <v>12.180109383957777</v>
      </c>
      <c r="KZ68">
        <f t="shared" si="607"/>
        <v>0</v>
      </c>
      <c r="LA68">
        <f t="shared" si="371"/>
        <v>4.344479350783411</v>
      </c>
      <c r="LB68">
        <f t="shared" si="608"/>
        <v>14.700032173356538</v>
      </c>
      <c r="LC68">
        <f t="shared" si="609"/>
        <v>0</v>
      </c>
      <c r="LD68">
        <f t="shared" si="610"/>
        <v>0.24113096131467418</v>
      </c>
      <c r="LE68">
        <f t="shared" ca="1" si="611"/>
        <v>0.53009643010300755</v>
      </c>
      <c r="LF68">
        <f t="shared" ca="1" si="612"/>
        <v>0.53009643010300755</v>
      </c>
      <c r="LH68">
        <f t="shared" si="613"/>
        <v>-0.36900381358929951</v>
      </c>
      <c r="LI68">
        <f t="shared" si="678"/>
        <v>1.7385599999999999</v>
      </c>
      <c r="LJ68">
        <f t="shared" si="615"/>
        <v>0.77999999999999992</v>
      </c>
      <c r="LK68">
        <f t="shared" si="616"/>
        <v>2.2852176277323926</v>
      </c>
      <c r="LL68">
        <f t="shared" si="617"/>
        <v>4.9394390690540853</v>
      </c>
      <c r="LM68">
        <f t="shared" si="375"/>
        <v>2.6542214413216922</v>
      </c>
      <c r="LN68" t="str">
        <f t="shared" si="376"/>
        <v>No Curl</v>
      </c>
      <c r="LO68">
        <f t="shared" si="618"/>
        <v>12.121282433427179</v>
      </c>
      <c r="LP68">
        <f t="shared" si="619"/>
        <v>0</v>
      </c>
      <c r="LQ68">
        <f t="shared" si="377"/>
        <v>4.7720875471016289</v>
      </c>
      <c r="LR68">
        <f t="shared" si="620"/>
        <v>16.146754124357084</v>
      </c>
      <c r="LS68">
        <f t="shared" si="621"/>
        <v>0</v>
      </c>
      <c r="LT68">
        <f t="shared" si="622"/>
        <v>0.23950518658850029</v>
      </c>
      <c r="LU68">
        <f t="shared" ca="1" si="623"/>
        <v>0.57876519198875798</v>
      </c>
      <c r="LV68">
        <f t="shared" ca="1" si="624"/>
        <v>0.57876519198875798</v>
      </c>
      <c r="LX68">
        <f t="shared" si="625"/>
        <v>-0.83428960613863168</v>
      </c>
      <c r="LY68">
        <f t="shared" si="679"/>
        <v>1.42554</v>
      </c>
      <c r="LZ68">
        <f t="shared" si="627"/>
        <v>0.77999999999999992</v>
      </c>
      <c r="MA68">
        <f t="shared" si="628"/>
        <v>2.2650101363851336</v>
      </c>
      <c r="MB68">
        <f t="shared" si="629"/>
        <v>5.3643098789088999</v>
      </c>
      <c r="MC68">
        <f t="shared" si="381"/>
        <v>3.0992997425237658</v>
      </c>
      <c r="MD68" t="str">
        <f t="shared" si="382"/>
        <v>No Curl</v>
      </c>
      <c r="ME68">
        <f t="shared" si="630"/>
        <v>11.822154420824205</v>
      </c>
      <c r="MF68">
        <f t="shared" si="631"/>
        <v>0</v>
      </c>
      <c r="MG68">
        <f t="shared" si="383"/>
        <v>5.186022733675812</v>
      </c>
      <c r="MH68">
        <f t="shared" si="632"/>
        <v>17.386309906653214</v>
      </c>
      <c r="MI68">
        <f t="shared" si="633"/>
        <v>0</v>
      </c>
      <c r="MJ68">
        <f t="shared" si="634"/>
        <v>0.23692471746882751</v>
      </c>
      <c r="MK68">
        <f t="shared" ca="1" si="635"/>
        <v>0.61418474834176429</v>
      </c>
      <c r="ML68">
        <f t="shared" ca="1" si="636"/>
        <v>0.61418474834176429</v>
      </c>
      <c r="MN68">
        <f t="shared" si="637"/>
        <v>-1.3513834599584813</v>
      </c>
      <c r="MO68">
        <f t="shared" si="680"/>
        <v>0.7703399999999998</v>
      </c>
      <c r="MP68">
        <f t="shared" si="639"/>
        <v>0.80999999999999994</v>
      </c>
      <c r="MQ68">
        <f t="shared" si="640"/>
        <v>2.1808271720241743</v>
      </c>
      <c r="MR68">
        <f t="shared" si="641"/>
        <v>5.7130378040068317</v>
      </c>
      <c r="MS68">
        <f t="shared" si="387"/>
        <v>3.5322106319826565</v>
      </c>
      <c r="MT68" t="str">
        <f t="shared" si="388"/>
        <v>No Curl</v>
      </c>
      <c r="MU68">
        <f t="shared" si="642"/>
        <v>11.068721297223147</v>
      </c>
      <c r="MV68">
        <f t="shared" si="643"/>
        <v>0</v>
      </c>
      <c r="MW68">
        <f t="shared" si="389"/>
        <v>5.5294439648454157</v>
      </c>
      <c r="MX68">
        <f t="shared" si="644"/>
        <v>18.62665330703804</v>
      </c>
      <c r="MY68">
        <f t="shared" si="645"/>
        <v>0</v>
      </c>
      <c r="MZ68">
        <f t="shared" si="646"/>
        <v>0.2306224420131095</v>
      </c>
      <c r="NA68">
        <f t="shared" ca="1" si="647"/>
        <v>0.6386467624978418</v>
      </c>
      <c r="NB68">
        <f t="shared" ca="1" si="648"/>
        <v>0.6386467624978418</v>
      </c>
    </row>
    <row r="69" spans="1:366" x14ac:dyDescent="0.25">
      <c r="A69">
        <v>-2.46</v>
      </c>
      <c r="B69">
        <f t="shared" si="681"/>
        <v>1.0500000000000001E-2</v>
      </c>
      <c r="C69">
        <f>(Overview!C3*10/C$13)*$B69</f>
        <v>0.63</v>
      </c>
      <c r="D69">
        <f t="shared" si="682"/>
        <v>0.59629629629629644</v>
      </c>
      <c r="E69">
        <f t="shared" si="8"/>
        <v>0.94650205761316897</v>
      </c>
      <c r="F69">
        <f t="shared" si="9"/>
        <v>9.9382716049382751E-3</v>
      </c>
      <c r="H69">
        <v>46</v>
      </c>
      <c r="I69">
        <v>4.5999999999999996</v>
      </c>
      <c r="J69">
        <f t="shared" si="390"/>
        <v>1.8883333333333308</v>
      </c>
      <c r="K69">
        <f t="shared" si="391"/>
        <v>0.63</v>
      </c>
      <c r="L69">
        <f t="shared" si="392"/>
        <v>0.9963067182553641</v>
      </c>
      <c r="M69" t="str">
        <f t="shared" si="262"/>
        <v>No Curl</v>
      </c>
      <c r="N69">
        <f t="shared" si="649"/>
        <v>9.4109166666666528</v>
      </c>
      <c r="P69">
        <f t="shared" si="650"/>
        <v>2.0039865264437307</v>
      </c>
      <c r="Q69">
        <f t="shared" si="651"/>
        <v>0.6</v>
      </c>
      <c r="R69">
        <f t="shared" si="652"/>
        <v>0.56111111111110856</v>
      </c>
      <c r="S69">
        <f t="shared" si="653"/>
        <v>2.0383101883106489</v>
      </c>
      <c r="T69">
        <f t="shared" si="654"/>
        <v>2.0726338501775698</v>
      </c>
      <c r="U69">
        <f t="shared" si="393"/>
        <v>3.4323661866919597E-2</v>
      </c>
      <c r="V69" t="str">
        <f t="shared" si="655"/>
        <v>Weak initial curl</v>
      </c>
      <c r="W69">
        <f t="shared" si="394"/>
        <v>10.427341276554632</v>
      </c>
      <c r="X69">
        <f t="shared" si="656"/>
        <v>4.1500780282202106E-3</v>
      </c>
      <c r="Y69">
        <f t="shared" si="263"/>
        <v>2.0681065599333985</v>
      </c>
      <c r="Z69">
        <f t="shared" si="657"/>
        <v>0.47546474924949489</v>
      </c>
      <c r="AA69">
        <f t="shared" si="658"/>
        <v>3.381353903848824E-3</v>
      </c>
      <c r="AB69">
        <f t="shared" si="395"/>
        <v>8.0663107917067906E-2</v>
      </c>
      <c r="AC69">
        <f t="shared" ca="1" si="396"/>
        <v>1.2483074257877732E-2</v>
      </c>
      <c r="AD69">
        <f t="shared" ca="1" si="659"/>
        <v>1.5864428161726556E-2</v>
      </c>
      <c r="AF69">
        <f t="shared" si="397"/>
        <v>1.9771534012231509</v>
      </c>
      <c r="AG69">
        <f t="shared" si="660"/>
        <v>0.63</v>
      </c>
      <c r="AH69">
        <f t="shared" si="399"/>
        <v>0.56481481481481211</v>
      </c>
      <c r="AI69">
        <f t="shared" si="400"/>
        <v>2.0447839926987226</v>
      </c>
      <c r="AJ69">
        <f t="shared" si="401"/>
        <v>2.1124145841742954</v>
      </c>
      <c r="AK69">
        <f t="shared" si="267"/>
        <v>6.7630591475572266E-2</v>
      </c>
      <c r="AL69" t="str">
        <f t="shared" si="268"/>
        <v>Weak initial curl</v>
      </c>
      <c r="AM69">
        <f t="shared" si="402"/>
        <v>10.463230533081692</v>
      </c>
      <c r="AN69">
        <f t="shared" si="403"/>
        <v>2.62295413754771E-3</v>
      </c>
      <c r="AO69">
        <f t="shared" si="269"/>
        <v>2.1036256070832509</v>
      </c>
      <c r="AP69">
        <f t="shared" si="404"/>
        <v>0.92105609092003704</v>
      </c>
      <c r="AQ69">
        <f t="shared" si="405"/>
        <v>-3.7756087970704125E-4</v>
      </c>
      <c r="AR69">
        <f t="shared" si="406"/>
        <v>0.11364591699216101</v>
      </c>
      <c r="AS69">
        <f t="shared" ca="1" si="407"/>
        <v>2.9905909513394426E-2</v>
      </c>
      <c r="AT69">
        <f t="shared" ca="1" si="408"/>
        <v>2.9528348633687383E-2</v>
      </c>
      <c r="AV69">
        <f t="shared" si="409"/>
        <v>1.9499977169039482</v>
      </c>
      <c r="AW69">
        <f t="shared" si="661"/>
        <v>0.63</v>
      </c>
      <c r="AX69">
        <f t="shared" si="411"/>
        <v>0.56851851851851565</v>
      </c>
      <c r="AY69">
        <f t="shared" si="412"/>
        <v>2.0513646145429054</v>
      </c>
      <c r="AZ69">
        <f t="shared" si="413"/>
        <v>2.1527315121818633</v>
      </c>
      <c r="BA69">
        <f t="shared" si="273"/>
        <v>0.10136689763895756</v>
      </c>
      <c r="BB69" t="str">
        <f t="shared" si="274"/>
        <v>Weak initial curl</v>
      </c>
      <c r="BC69">
        <f t="shared" si="414"/>
        <v>10.501668260434165</v>
      </c>
      <c r="BD69">
        <f t="shared" si="415"/>
        <v>2.8013169709662439E-3</v>
      </c>
      <c r="BE69">
        <f t="shared" si="275"/>
        <v>2.1397512667038012</v>
      </c>
      <c r="BF69">
        <f t="shared" si="416"/>
        <v>1.3572695893270286</v>
      </c>
      <c r="BG69">
        <f t="shared" si="417"/>
        <v>4.8520132418375449E-4</v>
      </c>
      <c r="BH69">
        <f t="shared" si="418"/>
        <v>0.1272479939368234</v>
      </c>
      <c r="BI69">
        <f t="shared" ca="1" si="419"/>
        <v>4.6145392885156802E-2</v>
      </c>
      <c r="BJ69">
        <f t="shared" ca="1" si="420"/>
        <v>4.6630594209340556E-2</v>
      </c>
      <c r="BL69">
        <f t="shared" si="421"/>
        <v>1.9238450106617635</v>
      </c>
      <c r="BM69">
        <f t="shared" si="662"/>
        <v>0.63</v>
      </c>
      <c r="BN69">
        <f t="shared" si="423"/>
        <v>0.57222222222221919</v>
      </c>
      <c r="BO69">
        <f t="shared" si="424"/>
        <v>2.0579381154159315</v>
      </c>
      <c r="BP69">
        <f t="shared" si="425"/>
        <v>2.1920312201700973</v>
      </c>
      <c r="BQ69">
        <f t="shared" si="279"/>
        <v>0.13409310475416691</v>
      </c>
      <c r="BR69" t="str">
        <f t="shared" si="280"/>
        <v>No Curl</v>
      </c>
      <c r="BS69">
        <f t="shared" si="426"/>
        <v>10.540403246507719</v>
      </c>
      <c r="BT69">
        <f t="shared" si="427"/>
        <v>0</v>
      </c>
      <c r="BU69">
        <f t="shared" si="281"/>
        <v>2.1750997373439445</v>
      </c>
      <c r="BV69">
        <f t="shared" si="428"/>
        <v>1.7663985751125031</v>
      </c>
      <c r="BW69">
        <f t="shared" si="429"/>
        <v>0</v>
      </c>
      <c r="BX69">
        <f t="shared" si="430"/>
        <v>0.13660136781979798</v>
      </c>
      <c r="BY69">
        <f t="shared" ca="1" si="431"/>
        <v>6.1467569881497604E-2</v>
      </c>
      <c r="BZ69">
        <f t="shared" ca="1" si="432"/>
        <v>6.1467569881497604E-2</v>
      </c>
      <c r="CB69">
        <f t="shared" si="433"/>
        <v>1.893717457532256</v>
      </c>
      <c r="CC69">
        <f t="shared" si="663"/>
        <v>0.63</v>
      </c>
      <c r="CD69">
        <f t="shared" si="435"/>
        <v>0.57685185185184862</v>
      </c>
      <c r="CE69">
        <f t="shared" si="436"/>
        <v>2.0648191001268925</v>
      </c>
      <c r="CF69">
        <f t="shared" si="437"/>
        <v>2.2359207427215311</v>
      </c>
      <c r="CG69">
        <f t="shared" si="285"/>
        <v>0.17110164259463756</v>
      </c>
      <c r="CH69" t="str">
        <f t="shared" si="286"/>
        <v>No Curl</v>
      </c>
      <c r="CI69">
        <f t="shared" si="438"/>
        <v>10.581021755664555</v>
      </c>
      <c r="CJ69">
        <f t="shared" si="439"/>
        <v>0</v>
      </c>
      <c r="CK69">
        <f t="shared" si="287"/>
        <v>2.2146504784956442</v>
      </c>
      <c r="CL69">
        <f t="shared" si="440"/>
        <v>2.2138576470297484</v>
      </c>
      <c r="CM69">
        <f t="shared" si="441"/>
        <v>0</v>
      </c>
      <c r="CN69">
        <f t="shared" si="442"/>
        <v>0.13964891267787041</v>
      </c>
      <c r="CO69">
        <f t="shared" ca="1" si="443"/>
        <v>7.6801427038496031E-2</v>
      </c>
      <c r="CP69">
        <f t="shared" ca="1" si="444"/>
        <v>7.6801427038496031E-2</v>
      </c>
      <c r="CR69">
        <f t="shared" si="445"/>
        <v>1.8213646273827402</v>
      </c>
      <c r="CS69">
        <f t="shared" si="664"/>
        <v>0.63</v>
      </c>
      <c r="CT69">
        <f t="shared" si="447"/>
        <v>0.57870370370370039</v>
      </c>
      <c r="CU69">
        <f t="shared" si="448"/>
        <v>2.0417526720046673</v>
      </c>
      <c r="CV69">
        <f t="shared" si="449"/>
        <v>2.2621407166265945</v>
      </c>
      <c r="CW69">
        <f t="shared" si="291"/>
        <v>0.22038804462192718</v>
      </c>
      <c r="CX69" t="str">
        <f t="shared" si="292"/>
        <v>No Curl</v>
      </c>
      <c r="CY69">
        <f t="shared" si="450"/>
        <v>10.483945826982461</v>
      </c>
      <c r="CZ69">
        <f t="shared" si="451"/>
        <v>0</v>
      </c>
      <c r="DA69">
        <f t="shared" si="293"/>
        <v>2.2353320586736238</v>
      </c>
      <c r="DB69">
        <f t="shared" si="452"/>
        <v>2.8256260015367785</v>
      </c>
      <c r="DC69">
        <f t="shared" si="453"/>
        <v>0</v>
      </c>
      <c r="DD69">
        <f t="shared" si="454"/>
        <v>0.16706734278995022</v>
      </c>
      <c r="DE69">
        <f t="shared" ca="1" si="455"/>
        <v>9.8521199770258625E-2</v>
      </c>
      <c r="DF69">
        <f t="shared" ca="1" si="456"/>
        <v>9.8521199770258625E-2</v>
      </c>
      <c r="DH69">
        <f t="shared" si="457"/>
        <v>1.7739044690163612</v>
      </c>
      <c r="DI69">
        <f t="shared" si="665"/>
        <v>0.63</v>
      </c>
      <c r="DJ69">
        <f t="shared" si="459"/>
        <v>0.58333333333332982</v>
      </c>
      <c r="DK69">
        <f t="shared" si="460"/>
        <v>2.0390160758676683</v>
      </c>
      <c r="DL69">
        <f t="shared" si="461"/>
        <v>2.3041276827189758</v>
      </c>
      <c r="DM69">
        <f t="shared" si="297"/>
        <v>0.2651116068513073</v>
      </c>
      <c r="DN69" t="str">
        <f t="shared" si="298"/>
        <v>No Curl</v>
      </c>
      <c r="DO69">
        <f t="shared" si="462"/>
        <v>10.479609413250465</v>
      </c>
      <c r="DP69">
        <f t="shared" si="463"/>
        <v>0</v>
      </c>
      <c r="DQ69">
        <f t="shared" si="299"/>
        <v>2.2724788080820919</v>
      </c>
      <c r="DR69">
        <f t="shared" si="464"/>
        <v>3.3440142976426155</v>
      </c>
      <c r="DS69">
        <f t="shared" si="465"/>
        <v>0</v>
      </c>
      <c r="DT69">
        <f t="shared" si="466"/>
        <v>0.17960288999624435</v>
      </c>
      <c r="DU69">
        <f t="shared" ca="1" si="467"/>
        <v>0.11578715038166149</v>
      </c>
      <c r="DV69">
        <f t="shared" ca="1" si="468"/>
        <v>0.11578715038166149</v>
      </c>
      <c r="DX69">
        <f t="shared" si="469"/>
        <v>1.7261602106082508</v>
      </c>
      <c r="DY69">
        <f t="shared" si="666"/>
        <v>0.63</v>
      </c>
      <c r="DZ69">
        <f t="shared" si="471"/>
        <v>0.58703703703703336</v>
      </c>
      <c r="EA69">
        <f t="shared" si="472"/>
        <v>2.0363630151266272</v>
      </c>
      <c r="EB69">
        <f t="shared" si="473"/>
        <v>2.3465658196450034</v>
      </c>
      <c r="EC69">
        <f t="shared" si="303"/>
        <v>0.31020280451837634</v>
      </c>
      <c r="ED69" t="str">
        <f t="shared" si="304"/>
        <v>No Curl</v>
      </c>
      <c r="EE69">
        <f t="shared" si="474"/>
        <v>10.475321385741854</v>
      </c>
      <c r="EF69">
        <f t="shared" si="475"/>
        <v>0</v>
      </c>
      <c r="EG69">
        <f t="shared" si="305"/>
        <v>2.3102189336564374</v>
      </c>
      <c r="EH69">
        <f t="shared" si="476"/>
        <v>3.8495681649893592</v>
      </c>
      <c r="EI69">
        <f t="shared" si="477"/>
        <v>0</v>
      </c>
      <c r="EJ69">
        <f t="shared" si="478"/>
        <v>0.18561135170334608</v>
      </c>
      <c r="EK69">
        <f t="shared" ca="1" si="479"/>
        <v>0.13267681225153061</v>
      </c>
      <c r="EL69">
        <f t="shared" ca="1" si="480"/>
        <v>0.13267681225153061</v>
      </c>
      <c r="EN69">
        <f t="shared" si="481"/>
        <v>1.688410139176824</v>
      </c>
      <c r="EO69">
        <f t="shared" si="667"/>
        <v>0.63</v>
      </c>
      <c r="EP69">
        <f t="shared" si="483"/>
        <v>0.59166666666666279</v>
      </c>
      <c r="EQ69">
        <f t="shared" si="484"/>
        <v>2.0436713212928499</v>
      </c>
      <c r="ER69">
        <f t="shared" si="485"/>
        <v>2.3989325034088766</v>
      </c>
      <c r="ES69">
        <f t="shared" si="309"/>
        <v>0.35526118211602631</v>
      </c>
      <c r="ET69" t="str">
        <f t="shared" si="310"/>
        <v>No Curl</v>
      </c>
      <c r="EU69">
        <f t="shared" si="486"/>
        <v>10.517532859418431</v>
      </c>
      <c r="EV69">
        <f t="shared" si="487"/>
        <v>0</v>
      </c>
      <c r="EW69">
        <f t="shared" si="311"/>
        <v>2.3580364933808728</v>
      </c>
      <c r="EX69">
        <f t="shared" si="488"/>
        <v>4.3201762900976561</v>
      </c>
      <c r="EY69">
        <f t="shared" si="489"/>
        <v>0</v>
      </c>
      <c r="EZ69">
        <f t="shared" si="490"/>
        <v>0.19314450176184916</v>
      </c>
      <c r="FA69">
        <f t="shared" ca="1" si="491"/>
        <v>0.14859148653610249</v>
      </c>
      <c r="FB69">
        <f t="shared" ca="1" si="492"/>
        <v>0.14859148653610249</v>
      </c>
      <c r="FD69">
        <f t="shared" si="493"/>
        <v>1.6425385362679996</v>
      </c>
      <c r="FE69">
        <f t="shared" si="668"/>
        <v>0.63</v>
      </c>
      <c r="FF69">
        <f t="shared" si="495"/>
        <v>0.59537037037036633</v>
      </c>
      <c r="FG69">
        <f t="shared" si="496"/>
        <v>2.0416299889026273</v>
      </c>
      <c r="FH69">
        <f t="shared" si="497"/>
        <v>2.4407214415372587</v>
      </c>
      <c r="FI69">
        <f t="shared" si="315"/>
        <v>0.39909145263462953</v>
      </c>
      <c r="FJ69" t="str">
        <f t="shared" si="316"/>
        <v>No Curl</v>
      </c>
      <c r="FK69">
        <f t="shared" si="498"/>
        <v>10.513300621770808</v>
      </c>
      <c r="FL69">
        <f t="shared" si="499"/>
        <v>0</v>
      </c>
      <c r="FM69">
        <f t="shared" si="317"/>
        <v>2.3955786224064384</v>
      </c>
      <c r="FN69">
        <f t="shared" si="500"/>
        <v>4.7781319697991869</v>
      </c>
      <c r="FO69">
        <f t="shared" si="501"/>
        <v>0</v>
      </c>
      <c r="FP69">
        <f t="shared" si="502"/>
        <v>0.19629360018355566</v>
      </c>
      <c r="FQ69">
        <f t="shared" ca="1" si="503"/>
        <v>0.16430642183899896</v>
      </c>
      <c r="FR69">
        <f t="shared" ca="1" si="504"/>
        <v>0.16430642183899896</v>
      </c>
      <c r="FT69">
        <f t="shared" si="505"/>
        <v>1.6043642534806548</v>
      </c>
      <c r="FU69">
        <f t="shared" si="669"/>
        <v>0.63</v>
      </c>
      <c r="FV69">
        <f t="shared" si="507"/>
        <v>0.59999999999999576</v>
      </c>
      <c r="FW69">
        <f t="shared" si="508"/>
        <v>2.0482754438183646</v>
      </c>
      <c r="FX69">
        <f t="shared" si="509"/>
        <v>2.4921866341560732</v>
      </c>
      <c r="FY69">
        <f t="shared" si="321"/>
        <v>0.4439111903377092</v>
      </c>
      <c r="FZ69" t="str">
        <f t="shared" si="322"/>
        <v>No Curl</v>
      </c>
      <c r="GA69">
        <f t="shared" si="510"/>
        <v>10.549851262563248</v>
      </c>
      <c r="GB69">
        <f t="shared" si="511"/>
        <v>0</v>
      </c>
      <c r="GC69">
        <f t="shared" si="323"/>
        <v>2.4428182035798565</v>
      </c>
      <c r="GD69">
        <f t="shared" si="512"/>
        <v>5.2131108687902428</v>
      </c>
      <c r="GE69">
        <f t="shared" si="513"/>
        <v>0</v>
      </c>
      <c r="GF69">
        <f t="shared" si="514"/>
        <v>0.20187097382133171</v>
      </c>
      <c r="GG69">
        <f t="shared" ca="1" si="515"/>
        <v>0.17970307531624971</v>
      </c>
      <c r="GH69">
        <f t="shared" ca="1" si="516"/>
        <v>0.17970307531624971</v>
      </c>
      <c r="GJ69">
        <f t="shared" si="517"/>
        <v>1.5755869468323107</v>
      </c>
      <c r="GK69">
        <f t="shared" si="670"/>
        <v>0.65999999999999992</v>
      </c>
      <c r="GL69">
        <f t="shared" si="519"/>
        <v>0.63</v>
      </c>
      <c r="GM69">
        <f t="shared" si="520"/>
        <v>2.0658881609312445</v>
      </c>
      <c r="GN69">
        <f t="shared" si="521"/>
        <v>2.5561893750301792</v>
      </c>
      <c r="GO69">
        <f t="shared" si="327"/>
        <v>0.49030121409893423</v>
      </c>
      <c r="GP69" t="str">
        <f t="shared" si="328"/>
        <v>No Curl</v>
      </c>
      <c r="GQ69">
        <f t="shared" si="522"/>
        <v>10.635309932564926</v>
      </c>
      <c r="GR69">
        <f t="shared" si="523"/>
        <v>0</v>
      </c>
      <c r="GS69">
        <f t="shared" si="329"/>
        <v>2.5025379880205914</v>
      </c>
      <c r="GT69">
        <f t="shared" si="524"/>
        <v>5.6217559520204432</v>
      </c>
      <c r="GU69">
        <f t="shared" si="525"/>
        <v>0</v>
      </c>
      <c r="GV69">
        <f t="shared" si="526"/>
        <v>0.20417523175252678</v>
      </c>
      <c r="GW69">
        <f t="shared" ca="1" si="527"/>
        <v>0.19302423791341727</v>
      </c>
      <c r="GX69">
        <f t="shared" ca="1" si="528"/>
        <v>0.19302423791341727</v>
      </c>
      <c r="GZ69">
        <f t="shared" si="529"/>
        <v>1.5396329683623515</v>
      </c>
      <c r="HA69">
        <f t="shared" si="671"/>
        <v>0.65999999999999992</v>
      </c>
      <c r="HB69">
        <f t="shared" si="531"/>
        <v>0.63</v>
      </c>
      <c r="HC69">
        <f t="shared" si="532"/>
        <v>2.0738429592305168</v>
      </c>
      <c r="HD69">
        <f t="shared" si="533"/>
        <v>2.6080529500986822</v>
      </c>
      <c r="HE69">
        <f t="shared" si="333"/>
        <v>0.53420999086816534</v>
      </c>
      <c r="HF69" t="str">
        <f t="shared" si="334"/>
        <v>No Curl</v>
      </c>
      <c r="HG69">
        <f t="shared" si="534"/>
        <v>10.676586767164103</v>
      </c>
      <c r="HH69">
        <f t="shared" si="535"/>
        <v>0</v>
      </c>
      <c r="HI69">
        <f t="shared" si="335"/>
        <v>2.5505073915186971</v>
      </c>
      <c r="HJ69">
        <f t="shared" si="536"/>
        <v>6.0113930951386099</v>
      </c>
      <c r="HK69">
        <f t="shared" si="537"/>
        <v>0</v>
      </c>
      <c r="HL69">
        <f t="shared" si="538"/>
        <v>0.21308092670940698</v>
      </c>
      <c r="HM69">
        <f t="shared" ca="1" si="539"/>
        <v>0.20857298862423107</v>
      </c>
      <c r="HN69">
        <f t="shared" ca="1" si="540"/>
        <v>0.20857298862423107</v>
      </c>
      <c r="HP69">
        <f t="shared" si="541"/>
        <v>1.5034626704522374</v>
      </c>
      <c r="HQ69">
        <f t="shared" si="672"/>
        <v>0.65999999999999992</v>
      </c>
      <c r="HR69">
        <f t="shared" si="543"/>
        <v>0.63</v>
      </c>
      <c r="HS69">
        <f t="shared" si="544"/>
        <v>2.0821478773001427</v>
      </c>
      <c r="HT69">
        <f t="shared" si="545"/>
        <v>2.6608330841480483</v>
      </c>
      <c r="HU69">
        <f t="shared" si="339"/>
        <v>0.57868520684790548</v>
      </c>
      <c r="HV69" t="str">
        <f t="shared" si="340"/>
        <v>No Curl</v>
      </c>
      <c r="HW69">
        <f t="shared" si="546"/>
        <v>10.719144004924754</v>
      </c>
      <c r="HX69">
        <f t="shared" si="547"/>
        <v>0</v>
      </c>
      <c r="HY69">
        <f t="shared" si="341"/>
        <v>2.5994573528401905</v>
      </c>
      <c r="HZ69">
        <f t="shared" si="548"/>
        <v>6.39077041511021</v>
      </c>
      <c r="IA69">
        <f t="shared" si="549"/>
        <v>0</v>
      </c>
      <c r="IB69">
        <f t="shared" si="550"/>
        <v>0.21372652592352726</v>
      </c>
      <c r="IC69">
        <f t="shared" ca="1" si="551"/>
        <v>0.22163662971690429</v>
      </c>
      <c r="ID69">
        <f t="shared" ca="1" si="552"/>
        <v>0.22163662971690429</v>
      </c>
      <c r="IF69">
        <f t="shared" si="553"/>
        <v>1.4665911924503841</v>
      </c>
      <c r="IG69">
        <f t="shared" si="673"/>
        <v>0.65999999999999992</v>
      </c>
      <c r="IH69">
        <f t="shared" si="555"/>
        <v>0.63</v>
      </c>
      <c r="II69">
        <f t="shared" si="556"/>
        <v>2.0901424036883958</v>
      </c>
      <c r="IJ69">
        <f t="shared" si="557"/>
        <v>2.7136936149264073</v>
      </c>
      <c r="IK69">
        <f t="shared" si="345"/>
        <v>0.6235512112380116</v>
      </c>
      <c r="IL69" t="str">
        <f t="shared" si="346"/>
        <v>No Curl</v>
      </c>
      <c r="IM69">
        <f t="shared" si="558"/>
        <v>10.761163018323909</v>
      </c>
      <c r="IN69">
        <f t="shared" si="559"/>
        <v>0</v>
      </c>
      <c r="IO69">
        <f t="shared" si="347"/>
        <v>2.6485679058658085</v>
      </c>
      <c r="IP69">
        <f t="shared" si="560"/>
        <v>6.7602346942328602</v>
      </c>
      <c r="IQ69">
        <f t="shared" si="561"/>
        <v>0</v>
      </c>
      <c r="IR69">
        <f t="shared" si="562"/>
        <v>0.21408287152490191</v>
      </c>
      <c r="IS69">
        <f t="shared" ca="1" si="563"/>
        <v>0.23424788039253922</v>
      </c>
      <c r="IT69">
        <f t="shared" ca="1" si="564"/>
        <v>0.23424788039253922</v>
      </c>
      <c r="IV69">
        <f t="shared" si="565"/>
        <v>1.2996771353149148</v>
      </c>
      <c r="IW69">
        <f t="shared" si="674"/>
        <v>0.84743999999999986</v>
      </c>
      <c r="IX69">
        <f t="shared" si="567"/>
        <v>0.63</v>
      </c>
      <c r="IY69">
        <f t="shared" si="568"/>
        <v>2.1469070489302311</v>
      </c>
      <c r="IZ69">
        <f t="shared" si="569"/>
        <v>2.9941369625455452</v>
      </c>
      <c r="JA69">
        <f t="shared" si="351"/>
        <v>0.84722991361531519</v>
      </c>
      <c r="JB69" t="str">
        <f t="shared" si="352"/>
        <v>No Curl</v>
      </c>
      <c r="JC69">
        <f t="shared" si="570"/>
        <v>11.090383694198801</v>
      </c>
      <c r="JD69">
        <f t="shared" si="571"/>
        <v>0</v>
      </c>
      <c r="JE69">
        <f t="shared" si="353"/>
        <v>2.9116107170182017</v>
      </c>
      <c r="JF69">
        <f t="shared" si="572"/>
        <v>8.3657487798688894</v>
      </c>
      <c r="JG69">
        <f t="shared" si="573"/>
        <v>0</v>
      </c>
      <c r="JH69">
        <f t="shared" si="574"/>
        <v>0.22663014895393477</v>
      </c>
      <c r="JI69">
        <f t="shared" ca="1" si="575"/>
        <v>0.29486197418296317</v>
      </c>
      <c r="JJ69">
        <f t="shared" ca="1" si="576"/>
        <v>0.29486197418296317</v>
      </c>
      <c r="JL69">
        <f t="shared" si="577"/>
        <v>0.92756523518236778</v>
      </c>
      <c r="JM69">
        <f t="shared" si="675"/>
        <v>1.3353599999999999</v>
      </c>
      <c r="JN69">
        <f t="shared" si="579"/>
        <v>0.69</v>
      </c>
      <c r="JO69">
        <f t="shared" si="580"/>
        <v>2.2208833208279146</v>
      </c>
      <c r="JP69">
        <f t="shared" si="581"/>
        <v>3.5142014064734606</v>
      </c>
      <c r="JQ69">
        <f t="shared" si="357"/>
        <v>1.2933180856455464</v>
      </c>
      <c r="JR69" t="str">
        <f t="shared" si="358"/>
        <v>No Curl</v>
      </c>
      <c r="JS69">
        <f t="shared" si="582"/>
        <v>11.763390788894386</v>
      </c>
      <c r="JT69">
        <f t="shared" si="583"/>
        <v>0</v>
      </c>
      <c r="JU69">
        <f t="shared" si="359"/>
        <v>3.402936785318329</v>
      </c>
      <c r="JV69">
        <f t="shared" si="584"/>
        <v>10.954517228068072</v>
      </c>
      <c r="JW69">
        <f t="shared" si="585"/>
        <v>0</v>
      </c>
      <c r="JX69">
        <f t="shared" si="586"/>
        <v>0.23396172187347569</v>
      </c>
      <c r="JY69">
        <f t="shared" ca="1" si="587"/>
        <v>0.39285834597622032</v>
      </c>
      <c r="JZ69">
        <f t="shared" ca="1" si="588"/>
        <v>0.39285834597622032</v>
      </c>
      <c r="KB69">
        <f t="shared" si="589"/>
        <v>0.50884814902924036</v>
      </c>
      <c r="KC69">
        <f t="shared" si="676"/>
        <v>1.6730399999999999</v>
      </c>
      <c r="KD69">
        <f t="shared" si="591"/>
        <v>0.72</v>
      </c>
      <c r="KE69">
        <f t="shared" si="592"/>
        <v>2.2531939522143301</v>
      </c>
      <c r="KF69">
        <f t="shared" si="593"/>
        <v>3.9975397553994205</v>
      </c>
      <c r="KG69">
        <f t="shared" si="363"/>
        <v>1.74434580318509</v>
      </c>
      <c r="KH69" t="str">
        <f t="shared" si="364"/>
        <v>No Curl</v>
      </c>
      <c r="KI69">
        <f t="shared" si="594"/>
        <v>12.185618262848415</v>
      </c>
      <c r="KJ69">
        <f t="shared" si="595"/>
        <v>0</v>
      </c>
      <c r="KK69">
        <f t="shared" si="365"/>
        <v>3.8635721999806258</v>
      </c>
      <c r="KL69">
        <f t="shared" si="596"/>
        <v>13.046550579252797</v>
      </c>
      <c r="KM69">
        <f t="shared" si="597"/>
        <v>0</v>
      </c>
      <c r="KN69">
        <f t="shared" si="598"/>
        <v>0.24205268699654672</v>
      </c>
      <c r="KO69">
        <f t="shared" ca="1" si="599"/>
        <v>0.47680461348827774</v>
      </c>
      <c r="KP69">
        <f t="shared" ca="1" si="600"/>
        <v>0.47680461348827774</v>
      </c>
      <c r="KR69">
        <f t="shared" si="601"/>
        <v>8.7210331403172747E-2</v>
      </c>
      <c r="KS69">
        <f t="shared" si="677"/>
        <v>1.79904</v>
      </c>
      <c r="KT69">
        <f t="shared" si="603"/>
        <v>0.72</v>
      </c>
      <c r="KU69">
        <f t="shared" si="604"/>
        <v>2.2752978077082622</v>
      </c>
      <c r="KV69">
        <f t="shared" si="605"/>
        <v>4.4633852840133521</v>
      </c>
      <c r="KW69">
        <f t="shared" si="369"/>
        <v>2.1880874763050895</v>
      </c>
      <c r="KX69" t="str">
        <f t="shared" si="370"/>
        <v>No Curl</v>
      </c>
      <c r="KY69">
        <f t="shared" si="606"/>
        <v>12.409387116699191</v>
      </c>
      <c r="KZ69">
        <f t="shared" si="607"/>
        <v>0</v>
      </c>
      <c r="LA69">
        <f t="shared" si="371"/>
        <v>4.3113582048632049</v>
      </c>
      <c r="LB69">
        <f t="shared" si="608"/>
        <v>14.700032173356535</v>
      </c>
      <c r="LC69">
        <f t="shared" si="609"/>
        <v>0</v>
      </c>
      <c r="LD69">
        <f t="shared" si="610"/>
        <v>0.24648942712166694</v>
      </c>
      <c r="LE69">
        <f t="shared" ca="1" si="611"/>
        <v>0.54187635077196328</v>
      </c>
      <c r="LF69">
        <f t="shared" ca="1" si="612"/>
        <v>0.54187635077196328</v>
      </c>
      <c r="LH69">
        <f t="shared" si="613"/>
        <v>-0.36620263735805458</v>
      </c>
      <c r="LI69">
        <f t="shared" si="678"/>
        <v>1.7385599999999999</v>
      </c>
      <c r="LJ69">
        <f t="shared" si="615"/>
        <v>0.75</v>
      </c>
      <c r="LK69">
        <f t="shared" si="616"/>
        <v>2.2678701178523171</v>
      </c>
      <c r="LL69">
        <f t="shared" si="617"/>
        <v>4.9019428730626888</v>
      </c>
      <c r="LM69">
        <f t="shared" si="375"/>
        <v>2.6340727552103718</v>
      </c>
      <c r="LN69" t="str">
        <f t="shared" si="376"/>
        <v>No Curl</v>
      </c>
      <c r="LO69">
        <f t="shared" si="618"/>
        <v>12.349804196200418</v>
      </c>
      <c r="LP69">
        <f t="shared" si="619"/>
        <v>0</v>
      </c>
      <c r="LQ69">
        <f t="shared" si="377"/>
        <v>4.7358617474809268</v>
      </c>
      <c r="LR69">
        <f t="shared" si="620"/>
        <v>16.146754124357084</v>
      </c>
      <c r="LS69">
        <f t="shared" si="621"/>
        <v>0</v>
      </c>
      <c r="LT69">
        <f t="shared" si="622"/>
        <v>0.24482752406824473</v>
      </c>
      <c r="LU69">
        <f t="shared" ca="1" si="623"/>
        <v>0.59162664069961934</v>
      </c>
      <c r="LV69">
        <f t="shared" ca="1" si="624"/>
        <v>0.59162664069961934</v>
      </c>
      <c r="LX69">
        <f t="shared" si="625"/>
        <v>-0.82844598500601208</v>
      </c>
      <c r="LY69">
        <f t="shared" si="679"/>
        <v>1.43496</v>
      </c>
      <c r="LZ69">
        <f t="shared" si="627"/>
        <v>0.77999999999999992</v>
      </c>
      <c r="MA69">
        <f t="shared" si="628"/>
        <v>2.2491453083911259</v>
      </c>
      <c r="MB69">
        <f t="shared" si="629"/>
        <v>5.3267366017882649</v>
      </c>
      <c r="MC69">
        <f t="shared" si="381"/>
        <v>3.0775912933971385</v>
      </c>
      <c r="MD69" t="str">
        <f t="shared" si="382"/>
        <v>No Curl</v>
      </c>
      <c r="ME69">
        <f t="shared" si="630"/>
        <v>12.048655434462718</v>
      </c>
      <c r="MF69">
        <f t="shared" si="631"/>
        <v>0</v>
      </c>
      <c r="MG69">
        <f t="shared" si="383"/>
        <v>5.1496982345836857</v>
      </c>
      <c r="MH69">
        <f t="shared" si="632"/>
        <v>17.38630990665321</v>
      </c>
      <c r="MI69">
        <f t="shared" si="633"/>
        <v>0</v>
      </c>
      <c r="MJ69">
        <f t="shared" si="634"/>
        <v>0.24218971119035701</v>
      </c>
      <c r="MK69">
        <f t="shared" ca="1" si="635"/>
        <v>0.62783329830491463</v>
      </c>
      <c r="ML69">
        <f t="shared" ca="1" si="636"/>
        <v>0.62783329830491463</v>
      </c>
      <c r="MN69">
        <f t="shared" si="637"/>
        <v>-1.3436695419615612</v>
      </c>
      <c r="MO69">
        <f t="shared" si="680"/>
        <v>0.78599999999999981</v>
      </c>
      <c r="MP69">
        <f t="shared" si="639"/>
        <v>0.80999999999999994</v>
      </c>
      <c r="MQ69">
        <f t="shared" si="640"/>
        <v>2.1683786535474376</v>
      </c>
      <c r="MR69">
        <f t="shared" si="641"/>
        <v>5.6804268490564382</v>
      </c>
      <c r="MS69">
        <f t="shared" si="387"/>
        <v>3.5120481955089997</v>
      </c>
      <c r="MT69" t="str">
        <f t="shared" si="388"/>
        <v>No Curl</v>
      </c>
      <c r="MU69">
        <f t="shared" si="642"/>
        <v>11.286804014425565</v>
      </c>
      <c r="MV69">
        <f t="shared" si="643"/>
        <v>0</v>
      </c>
      <c r="MW69">
        <f t="shared" si="389"/>
        <v>5.4978809935813659</v>
      </c>
      <c r="MX69">
        <f t="shared" si="644"/>
        <v>18.62665330703804</v>
      </c>
      <c r="MY69">
        <f t="shared" si="645"/>
        <v>0</v>
      </c>
      <c r="MZ69">
        <f t="shared" si="646"/>
        <v>0.23574738516895638</v>
      </c>
      <c r="NA69">
        <f t="shared" ca="1" si="647"/>
        <v>0.6528389127755716</v>
      </c>
      <c r="NB69">
        <f t="shared" ca="1" si="648"/>
        <v>0.6528389127755716</v>
      </c>
    </row>
    <row r="70" spans="1:366" x14ac:dyDescent="0.25">
      <c r="A70">
        <v>-2.4500000000000002</v>
      </c>
      <c r="B70">
        <f t="shared" si="681"/>
        <v>1.0500000000000001E-2</v>
      </c>
      <c r="C70">
        <f>(Overview!C3*10/C$13)*$B70</f>
        <v>0.63</v>
      </c>
      <c r="D70">
        <f t="shared" si="682"/>
        <v>0.59537037037037055</v>
      </c>
      <c r="E70">
        <f t="shared" si="8"/>
        <v>0.9450323339212231</v>
      </c>
      <c r="F70">
        <f t="shared" si="9"/>
        <v>9.9228395061728425E-3</v>
      </c>
      <c r="H70">
        <v>47</v>
      </c>
      <c r="I70">
        <v>4.7</v>
      </c>
      <c r="J70">
        <f t="shared" si="390"/>
        <v>1.8813333333333309</v>
      </c>
      <c r="K70">
        <f t="shared" si="391"/>
        <v>0.63</v>
      </c>
      <c r="L70">
        <f t="shared" si="392"/>
        <v>0.99629302736098857</v>
      </c>
      <c r="M70" t="str">
        <f t="shared" si="262"/>
        <v>No Curl</v>
      </c>
      <c r="N70">
        <f t="shared" si="649"/>
        <v>9.5993999999999851</v>
      </c>
      <c r="P70">
        <f t="shared" si="650"/>
        <v>1.9945902779335731</v>
      </c>
      <c r="Q70">
        <f t="shared" si="651"/>
        <v>0.6</v>
      </c>
      <c r="R70">
        <f t="shared" si="652"/>
        <v>0.56018518518518268</v>
      </c>
      <c r="S70">
        <f t="shared" si="653"/>
        <v>2.0287530037600416</v>
      </c>
      <c r="T70">
        <f t="shared" si="654"/>
        <v>2.0629157295865133</v>
      </c>
      <c r="U70">
        <f t="shared" si="393"/>
        <v>3.4162725826470064E-2</v>
      </c>
      <c r="V70" t="str">
        <f t="shared" si="655"/>
        <v>Weak initial curl</v>
      </c>
      <c r="W70">
        <f t="shared" si="394"/>
        <v>10.631172295385698</v>
      </c>
      <c r="X70">
        <f t="shared" si="656"/>
        <v>4.3713786002321049E-3</v>
      </c>
      <c r="Y70">
        <f t="shared" si="263"/>
        <v>2.058409666802532</v>
      </c>
      <c r="Z70">
        <f t="shared" si="657"/>
        <v>0.47546474924949578</v>
      </c>
      <c r="AA70">
        <f t="shared" si="658"/>
        <v>3.6982812057421155E-3</v>
      </c>
      <c r="AB70">
        <f t="shared" si="395"/>
        <v>8.2416653741351972E-2</v>
      </c>
      <c r="AC70">
        <f t="shared" ca="1" si="396"/>
        <v>1.2754445437396809E-2</v>
      </c>
      <c r="AD70">
        <f t="shared" ca="1" si="659"/>
        <v>1.6452726643138925E-2</v>
      </c>
      <c r="AF70">
        <f t="shared" si="397"/>
        <v>1.9677125231681678</v>
      </c>
      <c r="AG70">
        <f t="shared" si="660"/>
        <v>0.63</v>
      </c>
      <c r="AH70">
        <f t="shared" si="399"/>
        <v>0.56388888888888622</v>
      </c>
      <c r="AI70">
        <f t="shared" si="400"/>
        <v>2.0350201795763279</v>
      </c>
      <c r="AJ70">
        <f t="shared" si="401"/>
        <v>2.102327835984489</v>
      </c>
      <c r="AK70">
        <f t="shared" si="267"/>
        <v>6.730765640816061E-2</v>
      </c>
      <c r="AL70" t="str">
        <f t="shared" si="268"/>
        <v>Weak initial curl</v>
      </c>
      <c r="AM70">
        <f t="shared" si="402"/>
        <v>10.667708932351564</v>
      </c>
      <c r="AN70">
        <f t="shared" si="403"/>
        <v>2.9906428584073005E-3</v>
      </c>
      <c r="AO70">
        <f t="shared" si="269"/>
        <v>2.0935808261282038</v>
      </c>
      <c r="AP70">
        <f t="shared" si="404"/>
        <v>0.9210560909200376</v>
      </c>
      <c r="AQ70">
        <f t="shared" si="405"/>
        <v>-1.530907357840678E-4</v>
      </c>
      <c r="AR70">
        <f t="shared" si="406"/>
        <v>0.11611648040503406</v>
      </c>
      <c r="AS70">
        <f t="shared" ca="1" si="407"/>
        <v>3.0556037981076912E-2</v>
      </c>
      <c r="AT70">
        <f t="shared" ca="1" si="408"/>
        <v>3.0402947245292845E-2</v>
      </c>
      <c r="AV70">
        <f t="shared" si="409"/>
        <v>1.9406790822642115</v>
      </c>
      <c r="AW70">
        <f t="shared" si="661"/>
        <v>0.63</v>
      </c>
      <c r="AX70">
        <f t="shared" si="411"/>
        <v>0.56759259259258976</v>
      </c>
      <c r="AY70">
        <f t="shared" si="412"/>
        <v>2.041561568523877</v>
      </c>
      <c r="AZ70">
        <f t="shared" si="413"/>
        <v>2.1424440547835433</v>
      </c>
      <c r="BA70">
        <f t="shared" si="273"/>
        <v>0.10088248625966589</v>
      </c>
      <c r="BB70" t="str">
        <f t="shared" si="274"/>
        <v>Weak initial curl</v>
      </c>
      <c r="BC70">
        <f t="shared" si="414"/>
        <v>10.706804721888457</v>
      </c>
      <c r="BD70">
        <f t="shared" si="415"/>
        <v>3.1489094997844396E-3</v>
      </c>
      <c r="BE70">
        <f t="shared" si="275"/>
        <v>2.1295258392063858</v>
      </c>
      <c r="BF70">
        <f t="shared" si="416"/>
        <v>1.3572695893270286</v>
      </c>
      <c r="BG70">
        <f t="shared" si="417"/>
        <v>7.2015210195864254E-4</v>
      </c>
      <c r="BH70">
        <f t="shared" si="418"/>
        <v>0.13001425467458042</v>
      </c>
      <c r="BI70">
        <f t="shared" ca="1" si="419"/>
        <v>4.7148553600051511E-2</v>
      </c>
      <c r="BJ70">
        <f t="shared" ca="1" si="420"/>
        <v>4.7868705702010156E-2</v>
      </c>
      <c r="BL70">
        <f t="shared" si="421"/>
        <v>1.9146445806401828</v>
      </c>
      <c r="BM70">
        <f t="shared" si="662"/>
        <v>0.63</v>
      </c>
      <c r="BN70">
        <f t="shared" si="423"/>
        <v>0.5712962962962933</v>
      </c>
      <c r="BO70">
        <f t="shared" si="424"/>
        <v>2.0480964101253818</v>
      </c>
      <c r="BP70">
        <f t="shared" si="425"/>
        <v>2.1815482396105783</v>
      </c>
      <c r="BQ70">
        <f t="shared" si="279"/>
        <v>0.13345182948519774</v>
      </c>
      <c r="BR70" t="str">
        <f t="shared" si="280"/>
        <v>No Curl</v>
      </c>
      <c r="BS70">
        <f t="shared" si="426"/>
        <v>10.746197058049312</v>
      </c>
      <c r="BT70">
        <f t="shared" si="427"/>
        <v>0</v>
      </c>
      <c r="BU70">
        <f t="shared" si="281"/>
        <v>2.164697728443806</v>
      </c>
      <c r="BV70">
        <f t="shared" si="428"/>
        <v>1.7663985751125033</v>
      </c>
      <c r="BW70">
        <f t="shared" si="429"/>
        <v>0</v>
      </c>
      <c r="BX70">
        <f t="shared" si="430"/>
        <v>0.13957096277240227</v>
      </c>
      <c r="BY70">
        <f t="shared" ca="1" si="431"/>
        <v>6.2803821400660598E-2</v>
      </c>
      <c r="BZ70">
        <f t="shared" ca="1" si="432"/>
        <v>6.2803821400660598E-2</v>
      </c>
      <c r="CB70">
        <f t="shared" si="433"/>
        <v>1.8846473356362543</v>
      </c>
      <c r="CC70">
        <f t="shared" si="663"/>
        <v>0.63</v>
      </c>
      <c r="CD70">
        <f t="shared" si="435"/>
        <v>0.57592592592592273</v>
      </c>
      <c r="CE70">
        <f t="shared" si="436"/>
        <v>2.0549294722645879</v>
      </c>
      <c r="CF70">
        <f t="shared" si="437"/>
        <v>2.2252116088929235</v>
      </c>
      <c r="CG70">
        <f t="shared" si="285"/>
        <v>0.17028213662833458</v>
      </c>
      <c r="CH70" t="str">
        <f t="shared" si="286"/>
        <v>No Curl</v>
      </c>
      <c r="CI70">
        <f t="shared" si="438"/>
        <v>10.787503665677244</v>
      </c>
      <c r="CJ70">
        <f t="shared" si="439"/>
        <v>0</v>
      </c>
      <c r="CK70">
        <f t="shared" si="287"/>
        <v>2.2040432204186287</v>
      </c>
      <c r="CL70">
        <f t="shared" si="440"/>
        <v>2.2138576470297462</v>
      </c>
      <c r="CM70">
        <f t="shared" si="441"/>
        <v>0</v>
      </c>
      <c r="CN70">
        <f t="shared" si="442"/>
        <v>0.14268475860565019</v>
      </c>
      <c r="CO70">
        <f t="shared" ca="1" si="443"/>
        <v>7.8471023278463323E-2</v>
      </c>
      <c r="CP70">
        <f t="shared" ca="1" si="444"/>
        <v>7.8471023278463323E-2</v>
      </c>
      <c r="CR70">
        <f t="shared" si="445"/>
        <v>1.8125295355220274</v>
      </c>
      <c r="CS70">
        <f t="shared" si="664"/>
        <v>0.63</v>
      </c>
      <c r="CT70">
        <f t="shared" si="447"/>
        <v>0.5777777777777745</v>
      </c>
      <c r="CU70">
        <f t="shared" si="448"/>
        <v>2.0318485198416054</v>
      </c>
      <c r="CV70">
        <f t="shared" si="449"/>
        <v>2.2511675041611836</v>
      </c>
      <c r="CW70">
        <f t="shared" si="291"/>
        <v>0.21931898431957808</v>
      </c>
      <c r="CX70" t="str">
        <f t="shared" si="292"/>
        <v>No Curl</v>
      </c>
      <c r="CY70">
        <f t="shared" si="450"/>
        <v>10.688121094182929</v>
      </c>
      <c r="CZ70">
        <f t="shared" si="451"/>
        <v>0</v>
      </c>
      <c r="DA70">
        <f t="shared" si="293"/>
        <v>2.2244888898865169</v>
      </c>
      <c r="DB70">
        <f t="shared" si="452"/>
        <v>2.8256260015367771</v>
      </c>
      <c r="DC70">
        <f t="shared" si="453"/>
        <v>0</v>
      </c>
      <c r="DD70">
        <f t="shared" si="454"/>
        <v>0.17069924154625349</v>
      </c>
      <c r="DE70">
        <f t="shared" ca="1" si="455"/>
        <v>0.10066296498265555</v>
      </c>
      <c r="DF70">
        <f t="shared" ca="1" si="456"/>
        <v>0.10066296498265555</v>
      </c>
      <c r="DH70">
        <f t="shared" si="457"/>
        <v>1.7652577993787082</v>
      </c>
      <c r="DI70">
        <f t="shared" si="665"/>
        <v>0.63</v>
      </c>
      <c r="DJ70">
        <f t="shared" si="459"/>
        <v>0.58148148148147805</v>
      </c>
      <c r="DK70">
        <f t="shared" si="460"/>
        <v>2.0290771537318739</v>
      </c>
      <c r="DL70">
        <f t="shared" si="461"/>
        <v>2.2928965080850401</v>
      </c>
      <c r="DM70">
        <f t="shared" si="297"/>
        <v>0.26381935435316595</v>
      </c>
      <c r="DN70" t="str">
        <f t="shared" si="298"/>
        <v>No Curl</v>
      </c>
      <c r="DO70">
        <f t="shared" si="462"/>
        <v>10.683511020837232</v>
      </c>
      <c r="DP70">
        <f t="shared" si="463"/>
        <v>0</v>
      </c>
      <c r="DQ70">
        <f t="shared" si="299"/>
        <v>2.2614019018251565</v>
      </c>
      <c r="DR70">
        <f t="shared" si="464"/>
        <v>3.3440142976426155</v>
      </c>
      <c r="DS70">
        <f t="shared" si="465"/>
        <v>0</v>
      </c>
      <c r="DT70">
        <f t="shared" si="466"/>
        <v>0.18350730064833662</v>
      </c>
      <c r="DU70">
        <f t="shared" ca="1" si="467"/>
        <v>0.11830426234648021</v>
      </c>
      <c r="DV70">
        <f t="shared" ca="1" si="468"/>
        <v>0.11830426234648021</v>
      </c>
      <c r="DX70">
        <f t="shared" si="469"/>
        <v>1.7176979455619621</v>
      </c>
      <c r="DY70">
        <f t="shared" si="666"/>
        <v>0.63</v>
      </c>
      <c r="DZ70">
        <f t="shared" si="471"/>
        <v>0.58611111111110747</v>
      </c>
      <c r="EA70">
        <f t="shared" si="472"/>
        <v>2.0263800231317015</v>
      </c>
      <c r="EB70">
        <f t="shared" si="473"/>
        <v>2.3350621007014412</v>
      </c>
      <c r="EC70">
        <f t="shared" si="303"/>
        <v>0.30868207756973953</v>
      </c>
      <c r="ED70" t="str">
        <f t="shared" si="304"/>
        <v>No Curl</v>
      </c>
      <c r="EE70">
        <f t="shared" si="474"/>
        <v>10.678957687254517</v>
      </c>
      <c r="EF70">
        <f t="shared" si="475"/>
        <v>0</v>
      </c>
      <c r="EG70">
        <f t="shared" si="305"/>
        <v>2.2988934003650248</v>
      </c>
      <c r="EH70">
        <f t="shared" si="476"/>
        <v>3.8495681649893601</v>
      </c>
      <c r="EI70">
        <f t="shared" si="477"/>
        <v>0</v>
      </c>
      <c r="EJ70">
        <f t="shared" si="478"/>
        <v>0.18964638108820142</v>
      </c>
      <c r="EK70">
        <f t="shared" ca="1" si="479"/>
        <v>0.13556109077873779</v>
      </c>
      <c r="EL70">
        <f t="shared" ca="1" si="480"/>
        <v>0.13556109077873779</v>
      </c>
      <c r="EN70">
        <f t="shared" si="481"/>
        <v>1.6801265613360183</v>
      </c>
      <c r="EO70">
        <f t="shared" si="667"/>
        <v>0.63</v>
      </c>
      <c r="EP70">
        <f t="shared" si="483"/>
        <v>0.5907407407407369</v>
      </c>
      <c r="EQ70">
        <f t="shared" si="484"/>
        <v>2.0336447820781509</v>
      </c>
      <c r="ER70">
        <f t="shared" si="485"/>
        <v>2.3871630028202846</v>
      </c>
      <c r="ES70">
        <f t="shared" si="309"/>
        <v>0.35351822074213313</v>
      </c>
      <c r="ET70" t="str">
        <f t="shared" si="310"/>
        <v>No Curl</v>
      </c>
      <c r="EU70">
        <f t="shared" si="486"/>
        <v>10.721899991547716</v>
      </c>
      <c r="EV70">
        <f t="shared" si="487"/>
        <v>0</v>
      </c>
      <c r="EW70">
        <f t="shared" si="311"/>
        <v>2.346467634374906</v>
      </c>
      <c r="EX70">
        <f t="shared" si="488"/>
        <v>4.3201762900976561</v>
      </c>
      <c r="EY70">
        <f t="shared" si="489"/>
        <v>0</v>
      </c>
      <c r="EZ70">
        <f t="shared" si="490"/>
        <v>0.1973432952784111</v>
      </c>
      <c r="FA70">
        <f t="shared" ca="1" si="491"/>
        <v>0.15182173624340908</v>
      </c>
      <c r="FB70">
        <f t="shared" ca="1" si="492"/>
        <v>0.15182173624340908</v>
      </c>
      <c r="FD70">
        <f t="shared" si="493"/>
        <v>1.6344457496080156</v>
      </c>
      <c r="FE70">
        <f t="shared" si="668"/>
        <v>0.63</v>
      </c>
      <c r="FF70">
        <f t="shared" si="495"/>
        <v>0.59444444444444045</v>
      </c>
      <c r="FG70">
        <f t="shared" si="496"/>
        <v>2.0315708788275875</v>
      </c>
      <c r="FH70">
        <f t="shared" si="497"/>
        <v>2.4286960080471629</v>
      </c>
      <c r="FI70">
        <f t="shared" si="315"/>
        <v>0.39712512921957366</v>
      </c>
      <c r="FJ70" t="str">
        <f t="shared" si="316"/>
        <v>No Curl</v>
      </c>
      <c r="FK70">
        <f t="shared" si="498"/>
        <v>10.717463620661071</v>
      </c>
      <c r="FL70">
        <f t="shared" si="499"/>
        <v>0</v>
      </c>
      <c r="FM70">
        <f t="shared" si="317"/>
        <v>2.3837756075667365</v>
      </c>
      <c r="FN70">
        <f t="shared" si="500"/>
        <v>4.7781319697991851</v>
      </c>
      <c r="FO70">
        <f t="shared" si="501"/>
        <v>0</v>
      </c>
      <c r="FP70">
        <f t="shared" si="502"/>
        <v>0.20056085236145904</v>
      </c>
      <c r="FQ70">
        <f t="shared" ca="1" si="503"/>
        <v>0.16787830057462935</v>
      </c>
      <c r="FR70">
        <f t="shared" ca="1" si="504"/>
        <v>0.16787830057462935</v>
      </c>
      <c r="FT70">
        <f t="shared" si="505"/>
        <v>1.5963215066206815</v>
      </c>
      <c r="FU70">
        <f t="shared" si="669"/>
        <v>0.65999999999999992</v>
      </c>
      <c r="FV70">
        <f t="shared" si="507"/>
        <v>0.59907407407406987</v>
      </c>
      <c r="FW70">
        <f t="shared" si="508"/>
        <v>2.0380073511091243</v>
      </c>
      <c r="FX70">
        <f t="shared" si="509"/>
        <v>2.4796931955975658</v>
      </c>
      <c r="FY70">
        <f t="shared" si="321"/>
        <v>0.44168584448844217</v>
      </c>
      <c r="FZ70" t="str">
        <f t="shared" si="322"/>
        <v>No Curl</v>
      </c>
      <c r="GA70">
        <f t="shared" si="510"/>
        <v>10.754678806945085</v>
      </c>
      <c r="GB70">
        <f t="shared" si="511"/>
        <v>0</v>
      </c>
      <c r="GC70">
        <f t="shared" si="323"/>
        <v>2.430572251082658</v>
      </c>
      <c r="GD70">
        <f t="shared" si="512"/>
        <v>5.2131108687902428</v>
      </c>
      <c r="GE70">
        <f t="shared" si="513"/>
        <v>0</v>
      </c>
      <c r="GF70">
        <f t="shared" si="514"/>
        <v>0.20625947325223021</v>
      </c>
      <c r="GG70">
        <f t="shared" ca="1" si="515"/>
        <v>0.18360966391008121</v>
      </c>
      <c r="GH70">
        <f t="shared" ca="1" si="516"/>
        <v>0.18360966391008121</v>
      </c>
      <c r="GJ70">
        <f t="shared" si="517"/>
        <v>1.5675030523317564</v>
      </c>
      <c r="GK70">
        <f t="shared" si="670"/>
        <v>0.65999999999999992</v>
      </c>
      <c r="GL70">
        <f t="shared" si="519"/>
        <v>0.63</v>
      </c>
      <c r="GM70">
        <f t="shared" si="520"/>
        <v>2.0552886684840086</v>
      </c>
      <c r="GN70">
        <f t="shared" si="521"/>
        <v>2.543074284636262</v>
      </c>
      <c r="GO70">
        <f t="shared" si="327"/>
        <v>0.4877856161522528</v>
      </c>
      <c r="GP70" t="str">
        <f t="shared" si="328"/>
        <v>No Curl</v>
      </c>
      <c r="GQ70">
        <f t="shared" si="522"/>
        <v>10.84189874865805</v>
      </c>
      <c r="GR70">
        <f t="shared" si="523"/>
        <v>0</v>
      </c>
      <c r="GS70">
        <f t="shared" si="329"/>
        <v>2.4896981678383665</v>
      </c>
      <c r="GT70">
        <f t="shared" si="524"/>
        <v>5.6217559520204432</v>
      </c>
      <c r="GU70">
        <f t="shared" si="525"/>
        <v>0</v>
      </c>
      <c r="GV70">
        <f t="shared" si="526"/>
        <v>0.20861382374714693</v>
      </c>
      <c r="GW70">
        <f t="shared" ca="1" si="527"/>
        <v>0.19722041699849158</v>
      </c>
      <c r="GX70">
        <f t="shared" ca="1" si="528"/>
        <v>0.19722041699849158</v>
      </c>
      <c r="GZ70">
        <f t="shared" si="529"/>
        <v>1.5317709703042564</v>
      </c>
      <c r="HA70">
        <f t="shared" si="671"/>
        <v>0.65999999999999992</v>
      </c>
      <c r="HB70">
        <f t="shared" si="531"/>
        <v>0.63</v>
      </c>
      <c r="HC70">
        <f t="shared" si="532"/>
        <v>2.0632530656303509</v>
      </c>
      <c r="HD70">
        <f t="shared" si="533"/>
        <v>2.594735160956446</v>
      </c>
      <c r="HE70">
        <f t="shared" si="333"/>
        <v>0.53148209532609481</v>
      </c>
      <c r="HF70" t="str">
        <f t="shared" si="334"/>
        <v>No Curl</v>
      </c>
      <c r="HG70">
        <f t="shared" si="534"/>
        <v>10.883971063087156</v>
      </c>
      <c r="HH70">
        <f t="shared" si="535"/>
        <v>0</v>
      </c>
      <c r="HI70">
        <f t="shared" si="335"/>
        <v>2.5374834536248456</v>
      </c>
      <c r="HJ70">
        <f t="shared" si="536"/>
        <v>6.0113930951386108</v>
      </c>
      <c r="HK70">
        <f t="shared" si="537"/>
        <v>0</v>
      </c>
      <c r="HL70">
        <f t="shared" si="538"/>
        <v>0.21771312076830712</v>
      </c>
      <c r="HM70">
        <f t="shared" ca="1" si="539"/>
        <v>0.21310718402910564</v>
      </c>
      <c r="HN70">
        <f t="shared" ca="1" si="540"/>
        <v>0.21310718402910564</v>
      </c>
      <c r="HP70">
        <f t="shared" si="541"/>
        <v>1.4958231825995991</v>
      </c>
      <c r="HQ70">
        <f t="shared" si="672"/>
        <v>0.65999999999999992</v>
      </c>
      <c r="HR70">
        <f t="shared" si="543"/>
        <v>0.63</v>
      </c>
      <c r="HS70">
        <f t="shared" si="544"/>
        <v>2.0715679382510102</v>
      </c>
      <c r="HT70">
        <f t="shared" si="545"/>
        <v>2.6473126939024212</v>
      </c>
      <c r="HU70">
        <f t="shared" si="339"/>
        <v>0.57574475565141103</v>
      </c>
      <c r="HV70" t="str">
        <f t="shared" si="340"/>
        <v>No Curl</v>
      </c>
      <c r="HW70">
        <f t="shared" si="546"/>
        <v>10.927358792654768</v>
      </c>
      <c r="HX70">
        <f t="shared" si="547"/>
        <v>0</v>
      </c>
      <c r="HY70">
        <f t="shared" si="341"/>
        <v>2.5862488287705498</v>
      </c>
      <c r="HZ70">
        <f t="shared" si="548"/>
        <v>6.3907704151102109</v>
      </c>
      <c r="IA70">
        <f t="shared" si="549"/>
        <v>0</v>
      </c>
      <c r="IB70">
        <f t="shared" si="550"/>
        <v>0.21837275474795176</v>
      </c>
      <c r="IC70">
        <f t="shared" ca="1" si="551"/>
        <v>0.22645481731944569</v>
      </c>
      <c r="ID70">
        <f t="shared" ca="1" si="552"/>
        <v>0.22645481731944569</v>
      </c>
      <c r="IF70">
        <f t="shared" si="553"/>
        <v>1.459174767698171</v>
      </c>
      <c r="IG70">
        <f t="shared" si="673"/>
        <v>0.65999999999999992</v>
      </c>
      <c r="IH70">
        <f t="shared" si="555"/>
        <v>0.63</v>
      </c>
      <c r="II70">
        <f t="shared" si="556"/>
        <v>2.0795727344184849</v>
      </c>
      <c r="IJ70">
        <f t="shared" si="557"/>
        <v>2.6999707011387986</v>
      </c>
      <c r="IK70">
        <f t="shared" si="345"/>
        <v>0.62039796672031378</v>
      </c>
      <c r="IL70" t="str">
        <f t="shared" si="346"/>
        <v>No Curl</v>
      </c>
      <c r="IM70">
        <f t="shared" si="558"/>
        <v>10.970177258692749</v>
      </c>
      <c r="IN70">
        <f t="shared" si="559"/>
        <v>0</v>
      </c>
      <c r="IO70">
        <f t="shared" si="347"/>
        <v>2.6351743271534196</v>
      </c>
      <c r="IP70">
        <f t="shared" si="560"/>
        <v>6.7602346942328602</v>
      </c>
      <c r="IQ70">
        <f t="shared" si="561"/>
        <v>0</v>
      </c>
      <c r="IR70">
        <f t="shared" si="562"/>
        <v>0.21873684699283455</v>
      </c>
      <c r="IS70">
        <f t="shared" ca="1" si="563"/>
        <v>0.23934022561846396</v>
      </c>
      <c r="IT70">
        <f t="shared" ca="1" si="564"/>
        <v>0.23934022561846396</v>
      </c>
      <c r="IV70">
        <f t="shared" si="565"/>
        <v>1.2926284927944103</v>
      </c>
      <c r="IW70">
        <f t="shared" si="674"/>
        <v>0.86249999999999993</v>
      </c>
      <c r="IX70">
        <f t="shared" si="567"/>
        <v>0.63</v>
      </c>
      <c r="IY70">
        <f t="shared" si="568"/>
        <v>2.1352635569417431</v>
      </c>
      <c r="IZ70">
        <f t="shared" si="569"/>
        <v>2.9778986210890737</v>
      </c>
      <c r="JA70">
        <f t="shared" si="351"/>
        <v>0.84263506414733169</v>
      </c>
      <c r="JB70" t="str">
        <f t="shared" si="352"/>
        <v>No Curl</v>
      </c>
      <c r="JC70">
        <f t="shared" si="570"/>
        <v>11.305074399091824</v>
      </c>
      <c r="JD70">
        <f t="shared" si="571"/>
        <v>0</v>
      </c>
      <c r="JE70">
        <f t="shared" si="353"/>
        <v>2.8958199467218866</v>
      </c>
      <c r="JF70">
        <f t="shared" si="572"/>
        <v>8.3657487798688894</v>
      </c>
      <c r="JG70">
        <f t="shared" si="573"/>
        <v>0</v>
      </c>
      <c r="JH70">
        <f t="shared" si="574"/>
        <v>0.23155689132249857</v>
      </c>
      <c r="JI70">
        <f t="shared" ca="1" si="575"/>
        <v>0.30127201709998414</v>
      </c>
      <c r="JJ70">
        <f t="shared" ca="1" si="576"/>
        <v>0.30127201709998414</v>
      </c>
      <c r="JL70">
        <f t="shared" si="577"/>
        <v>0.92138038465911409</v>
      </c>
      <c r="JM70">
        <f t="shared" si="675"/>
        <v>1.3353599999999999</v>
      </c>
      <c r="JN70">
        <f t="shared" si="579"/>
        <v>0.69</v>
      </c>
      <c r="JO70">
        <f t="shared" si="580"/>
        <v>2.2060748406823567</v>
      </c>
      <c r="JP70">
        <f t="shared" si="581"/>
        <v>3.4907692967055985</v>
      </c>
      <c r="JQ70">
        <f t="shared" si="357"/>
        <v>1.2846944560232423</v>
      </c>
      <c r="JR70" t="str">
        <f t="shared" si="358"/>
        <v>No Curl</v>
      </c>
      <c r="JS70">
        <f t="shared" si="582"/>
        <v>11.985479120977176</v>
      </c>
      <c r="JT70">
        <f t="shared" si="583"/>
        <v>0</v>
      </c>
      <c r="JU70">
        <f t="shared" si="359"/>
        <v>3.380246569515732</v>
      </c>
      <c r="JV70">
        <f t="shared" si="584"/>
        <v>10.954517228068072</v>
      </c>
      <c r="JW70">
        <f t="shared" si="585"/>
        <v>0</v>
      </c>
      <c r="JX70">
        <f t="shared" si="586"/>
        <v>0.23904784626202952</v>
      </c>
      <c r="JY70">
        <f t="shared" ca="1" si="587"/>
        <v>0.40139874480179033</v>
      </c>
      <c r="JZ70">
        <f t="shared" ca="1" si="588"/>
        <v>0.40139874480179033</v>
      </c>
      <c r="KB70">
        <f t="shared" si="589"/>
        <v>0.50510593210217558</v>
      </c>
      <c r="KC70">
        <f t="shared" si="676"/>
        <v>1.6730399999999999</v>
      </c>
      <c r="KD70">
        <f t="shared" si="591"/>
        <v>0.69</v>
      </c>
      <c r="KE70">
        <f t="shared" si="592"/>
        <v>2.2366233101396316</v>
      </c>
      <c r="KF70">
        <f t="shared" si="593"/>
        <v>3.9681406881770882</v>
      </c>
      <c r="KG70">
        <f t="shared" si="363"/>
        <v>1.7315173780374562</v>
      </c>
      <c r="KH70" t="str">
        <f t="shared" si="364"/>
        <v>No Curl</v>
      </c>
      <c r="KI70">
        <f t="shared" si="594"/>
        <v>12.410937658069848</v>
      </c>
      <c r="KJ70">
        <f t="shared" si="595"/>
        <v>0</v>
      </c>
      <c r="KK70">
        <f t="shared" si="365"/>
        <v>3.8351583690306907</v>
      </c>
      <c r="KL70">
        <f t="shared" si="596"/>
        <v>13.046550579252797</v>
      </c>
      <c r="KM70">
        <f t="shared" si="597"/>
        <v>0</v>
      </c>
      <c r="KN70">
        <f t="shared" si="598"/>
        <v>0.24731470193125427</v>
      </c>
      <c r="KO70">
        <f t="shared" ca="1" si="599"/>
        <v>0.48716993117280549</v>
      </c>
      <c r="KP70">
        <f t="shared" ca="1" si="600"/>
        <v>0.48716993117280549</v>
      </c>
      <c r="KR70">
        <f t="shared" si="601"/>
        <v>8.6540355498851973E-2</v>
      </c>
      <c r="KS70">
        <f t="shared" si="677"/>
        <v>1.79904</v>
      </c>
      <c r="KT70">
        <f t="shared" si="603"/>
        <v>0.72</v>
      </c>
      <c r="KU70">
        <f t="shared" si="604"/>
        <v>2.2578182880023783</v>
      </c>
      <c r="KV70">
        <f t="shared" si="605"/>
        <v>4.4290962205059046</v>
      </c>
      <c r="KW70">
        <f t="shared" si="369"/>
        <v>2.1712779325035263</v>
      </c>
      <c r="KX70" t="str">
        <f t="shared" si="370"/>
        <v>No Curl</v>
      </c>
      <c r="KY70">
        <f t="shared" si="606"/>
        <v>12.636916897470018</v>
      </c>
      <c r="KZ70">
        <f t="shared" si="607"/>
        <v>0</v>
      </c>
      <c r="LA70">
        <f t="shared" si="371"/>
        <v>4.2782370589429988</v>
      </c>
      <c r="LB70">
        <f t="shared" si="608"/>
        <v>14.700032173356535</v>
      </c>
      <c r="LC70">
        <f t="shared" si="609"/>
        <v>0</v>
      </c>
      <c r="LD70">
        <f t="shared" si="610"/>
        <v>0.25184789292865972</v>
      </c>
      <c r="LE70">
        <f t="shared" ca="1" si="611"/>
        <v>0.55365627144091911</v>
      </c>
      <c r="LF70">
        <f t="shared" ca="1" si="612"/>
        <v>0.55365627144091911</v>
      </c>
      <c r="LH70">
        <f t="shared" si="613"/>
        <v>-0.36340146112680966</v>
      </c>
      <c r="LI70">
        <f t="shared" si="678"/>
        <v>1.7385599999999999</v>
      </c>
      <c r="LJ70">
        <f t="shared" si="615"/>
        <v>0.75</v>
      </c>
      <c r="LK70">
        <f t="shared" si="616"/>
        <v>2.2505226079722416</v>
      </c>
      <c r="LL70">
        <f t="shared" si="617"/>
        <v>4.8644466770712933</v>
      </c>
      <c r="LM70">
        <f t="shared" si="375"/>
        <v>2.6139240690990513</v>
      </c>
      <c r="LN70" t="str">
        <f t="shared" si="376"/>
        <v>No Curl</v>
      </c>
      <c r="LO70">
        <f t="shared" si="618"/>
        <v>12.576591207985651</v>
      </c>
      <c r="LP70">
        <f t="shared" si="619"/>
        <v>0</v>
      </c>
      <c r="LQ70">
        <f t="shared" si="377"/>
        <v>4.6996359478602239</v>
      </c>
      <c r="LR70">
        <f t="shared" si="620"/>
        <v>16.146754124357088</v>
      </c>
      <c r="LS70">
        <f t="shared" si="621"/>
        <v>0</v>
      </c>
      <c r="LT70">
        <f t="shared" si="622"/>
        <v>0.25014986154798918</v>
      </c>
      <c r="LU70">
        <f t="shared" ca="1" si="623"/>
        <v>0.6044880894104806</v>
      </c>
      <c r="LV70">
        <f t="shared" ca="1" si="624"/>
        <v>0.6044880894104806</v>
      </c>
      <c r="LX70">
        <f t="shared" si="625"/>
        <v>-0.82260236387339247</v>
      </c>
      <c r="LY70">
        <f t="shared" si="679"/>
        <v>1.43496</v>
      </c>
      <c r="LZ70">
        <f t="shared" si="627"/>
        <v>0.77999999999999992</v>
      </c>
      <c r="MA70">
        <f t="shared" si="628"/>
        <v>2.2332804803971182</v>
      </c>
      <c r="MB70">
        <f t="shared" si="629"/>
        <v>5.28916332466763</v>
      </c>
      <c r="MC70">
        <f t="shared" si="381"/>
        <v>3.0558828442705113</v>
      </c>
      <c r="MD70" t="str">
        <f t="shared" si="382"/>
        <v>No Curl</v>
      </c>
      <c r="ME70">
        <f t="shared" si="630"/>
        <v>12.273569965301832</v>
      </c>
      <c r="MF70">
        <f t="shared" si="631"/>
        <v>0</v>
      </c>
      <c r="MG70">
        <f t="shared" si="383"/>
        <v>5.1133737354915585</v>
      </c>
      <c r="MH70">
        <f t="shared" si="632"/>
        <v>17.38630990665321</v>
      </c>
      <c r="MI70">
        <f t="shared" si="633"/>
        <v>0</v>
      </c>
      <c r="MJ70">
        <f t="shared" si="634"/>
        <v>0.24745470491188651</v>
      </c>
      <c r="MK70">
        <f t="shared" ca="1" si="635"/>
        <v>0.64148184826806487</v>
      </c>
      <c r="ML70">
        <f t="shared" ca="1" si="636"/>
        <v>0.64148184826806487</v>
      </c>
      <c r="MN70">
        <f t="shared" si="637"/>
        <v>-1.3359021261725159</v>
      </c>
      <c r="MO70">
        <f t="shared" si="680"/>
        <v>0.8015399999999997</v>
      </c>
      <c r="MP70">
        <f t="shared" si="639"/>
        <v>0.80999999999999994</v>
      </c>
      <c r="MQ70">
        <f t="shared" si="640"/>
        <v>2.1558438017373676</v>
      </c>
      <c r="MR70">
        <f t="shared" si="641"/>
        <v>5.6475897296472528</v>
      </c>
      <c r="MS70">
        <f t="shared" si="387"/>
        <v>3.4917459279098844</v>
      </c>
      <c r="MT70" t="str">
        <f t="shared" si="388"/>
        <v>No Curl</v>
      </c>
      <c r="MU70">
        <f t="shared" si="642"/>
        <v>11.503641879780309</v>
      </c>
      <c r="MV70">
        <f t="shared" si="643"/>
        <v>0</v>
      </c>
      <c r="MW70">
        <f t="shared" si="389"/>
        <v>5.4660991258659655</v>
      </c>
      <c r="MX70">
        <f t="shared" si="644"/>
        <v>18.62665330703804</v>
      </c>
      <c r="MY70">
        <f t="shared" si="645"/>
        <v>0</v>
      </c>
      <c r="MZ70">
        <f t="shared" si="646"/>
        <v>0.24087232832480326</v>
      </c>
      <c r="NA70">
        <f t="shared" ca="1" si="647"/>
        <v>0.6670310630533014</v>
      </c>
      <c r="NB70">
        <f t="shared" ca="1" si="648"/>
        <v>0.6670310630533014</v>
      </c>
    </row>
    <row r="71" spans="1:366" x14ac:dyDescent="0.25">
      <c r="A71">
        <v>-2.44</v>
      </c>
      <c r="B71">
        <f t="shared" si="681"/>
        <v>1.0500000000000001E-2</v>
      </c>
      <c r="C71">
        <f>(Overview!C3*10/C$13)*$B71</f>
        <v>0.63</v>
      </c>
      <c r="D71">
        <f t="shared" si="682"/>
        <v>0.59444444444444466</v>
      </c>
      <c r="E71">
        <f t="shared" si="8"/>
        <v>0.94356261022927723</v>
      </c>
      <c r="F71">
        <f t="shared" si="9"/>
        <v>9.9074074074074116E-3</v>
      </c>
      <c r="H71">
        <v>48</v>
      </c>
      <c r="I71">
        <v>4.8</v>
      </c>
      <c r="J71">
        <f t="shared" si="390"/>
        <v>1.874333333333331</v>
      </c>
      <c r="K71">
        <f t="shared" si="391"/>
        <v>0.63</v>
      </c>
      <c r="L71">
        <f t="shared" si="392"/>
        <v>0.99627923458540046</v>
      </c>
      <c r="M71" t="str">
        <f t="shared" si="262"/>
        <v>No Curl</v>
      </c>
      <c r="N71">
        <f t="shared" si="649"/>
        <v>9.7871833333333189</v>
      </c>
      <c r="P71">
        <f t="shared" si="650"/>
        <v>1.9850402834280247</v>
      </c>
      <c r="Q71">
        <f t="shared" si="651"/>
        <v>0.63</v>
      </c>
      <c r="R71">
        <f t="shared" si="652"/>
        <v>0.55925925925925679</v>
      </c>
      <c r="S71">
        <f t="shared" si="653"/>
        <v>2.0190394399001517</v>
      </c>
      <c r="T71">
        <f t="shared" si="654"/>
        <v>2.0530385963722817</v>
      </c>
      <c r="U71">
        <f t="shared" si="393"/>
        <v>3.3999156472128478E-2</v>
      </c>
      <c r="V71" t="str">
        <f t="shared" si="655"/>
        <v>Weak initial curl</v>
      </c>
      <c r="W71">
        <f t="shared" si="394"/>
        <v>10.834047595761701</v>
      </c>
      <c r="X71">
        <f t="shared" si="656"/>
        <v>4.7644896947145032E-3</v>
      </c>
      <c r="Y71">
        <f t="shared" si="263"/>
        <v>2.0485541083825356</v>
      </c>
      <c r="Z71">
        <f t="shared" si="657"/>
        <v>0.475464749249494</v>
      </c>
      <c r="AA71">
        <f t="shared" si="658"/>
        <v>4.0490800789781288E-3</v>
      </c>
      <c r="AB71">
        <f t="shared" si="395"/>
        <v>8.4170199565636025E-2</v>
      </c>
      <c r="AC71">
        <f t="shared" ca="1" si="396"/>
        <v>1.3025816616915886E-2</v>
      </c>
      <c r="AD71">
        <f t="shared" ca="1" si="659"/>
        <v>1.7074896695894015E-2</v>
      </c>
      <c r="AF71">
        <f t="shared" si="397"/>
        <v>1.9582815903339745</v>
      </c>
      <c r="AG71">
        <f t="shared" si="660"/>
        <v>0.63</v>
      </c>
      <c r="AH71">
        <f t="shared" si="399"/>
        <v>0.56296296296296033</v>
      </c>
      <c r="AI71">
        <f t="shared" si="400"/>
        <v>2.0252666518613589</v>
      </c>
      <c r="AJ71">
        <f t="shared" si="401"/>
        <v>2.0922517133887446</v>
      </c>
      <c r="AK71">
        <f t="shared" si="267"/>
        <v>6.6985061527385037E-2</v>
      </c>
      <c r="AL71" t="str">
        <f t="shared" si="268"/>
        <v>Weak initial curl</v>
      </c>
      <c r="AM71">
        <f t="shared" si="402"/>
        <v>10.871210950309196</v>
      </c>
      <c r="AN71">
        <f t="shared" si="403"/>
        <v>3.3634749475413414E-3</v>
      </c>
      <c r="AO71">
        <f t="shared" si="269"/>
        <v>2.0835466265580456</v>
      </c>
      <c r="AP71">
        <f t="shared" si="404"/>
        <v>0.92105609092003937</v>
      </c>
      <c r="AQ71">
        <f t="shared" si="405"/>
        <v>9.7924463515218577E-5</v>
      </c>
      <c r="AR71">
        <f t="shared" si="406"/>
        <v>0.11858704381790711</v>
      </c>
      <c r="AS71">
        <f t="shared" ca="1" si="407"/>
        <v>3.1206166448759395E-2</v>
      </c>
      <c r="AT71">
        <f t="shared" ca="1" si="408"/>
        <v>3.1304090912274617E-2</v>
      </c>
      <c r="AV71">
        <f t="shared" si="409"/>
        <v>1.9313702218250419</v>
      </c>
      <c r="AW71">
        <f t="shared" si="661"/>
        <v>0.63</v>
      </c>
      <c r="AX71">
        <f t="shared" si="411"/>
        <v>0.56666666666666388</v>
      </c>
      <c r="AY71">
        <f t="shared" si="412"/>
        <v>2.0317688047985176</v>
      </c>
      <c r="AZ71">
        <f t="shared" si="413"/>
        <v>2.132167387771994</v>
      </c>
      <c r="BA71">
        <f t="shared" si="273"/>
        <v>0.10039858297347604</v>
      </c>
      <c r="BB71" t="str">
        <f t="shared" si="274"/>
        <v>Weak initial curl</v>
      </c>
      <c r="BC71">
        <f t="shared" si="414"/>
        <v>10.910960878740845</v>
      </c>
      <c r="BD71">
        <f t="shared" si="415"/>
        <v>3.5016446182782992E-3</v>
      </c>
      <c r="BE71">
        <f t="shared" si="275"/>
        <v>2.1193111370333457</v>
      </c>
      <c r="BF71">
        <f t="shared" si="416"/>
        <v>1.3572695893270292</v>
      </c>
      <c r="BG71">
        <f t="shared" si="417"/>
        <v>9.8022683716012145E-4</v>
      </c>
      <c r="BH71">
        <f t="shared" si="418"/>
        <v>0.13278051541233743</v>
      </c>
      <c r="BI71">
        <f t="shared" ca="1" si="419"/>
        <v>4.815171431494622E-2</v>
      </c>
      <c r="BJ71">
        <f t="shared" ca="1" si="420"/>
        <v>4.913194115210634E-2</v>
      </c>
      <c r="BL71">
        <f t="shared" si="421"/>
        <v>1.9054537591864746</v>
      </c>
      <c r="BM71">
        <f t="shared" si="662"/>
        <v>0.63</v>
      </c>
      <c r="BN71">
        <f t="shared" si="423"/>
        <v>0.57037037037036742</v>
      </c>
      <c r="BO71">
        <f t="shared" si="424"/>
        <v>2.0382649831254165</v>
      </c>
      <c r="BP71">
        <f t="shared" si="425"/>
        <v>2.1710762070643561</v>
      </c>
      <c r="BQ71">
        <f t="shared" si="279"/>
        <v>0.13281122393894074</v>
      </c>
      <c r="BR71" t="str">
        <f t="shared" si="280"/>
        <v>No Curl</v>
      </c>
      <c r="BS71">
        <f t="shared" si="426"/>
        <v>10.95100669906185</v>
      </c>
      <c r="BT71">
        <f t="shared" si="427"/>
        <v>0</v>
      </c>
      <c r="BU71">
        <f t="shared" si="281"/>
        <v>2.1543065829933417</v>
      </c>
      <c r="BV71">
        <f t="shared" si="428"/>
        <v>1.7663985751125049</v>
      </c>
      <c r="BW71">
        <f t="shared" si="429"/>
        <v>0</v>
      </c>
      <c r="BX71">
        <f t="shared" si="430"/>
        <v>0.14254055772500657</v>
      </c>
      <c r="BY71">
        <f t="shared" ca="1" si="431"/>
        <v>6.4140072919823585E-2</v>
      </c>
      <c r="BZ71">
        <f t="shared" ca="1" si="432"/>
        <v>6.4140072919823585E-2</v>
      </c>
      <c r="CB71">
        <f t="shared" si="433"/>
        <v>1.8755866352034152</v>
      </c>
      <c r="CC71">
        <f t="shared" si="663"/>
        <v>0.63</v>
      </c>
      <c r="CD71">
        <f t="shared" si="435"/>
        <v>0.57499999999999685</v>
      </c>
      <c r="CE71">
        <f t="shared" si="436"/>
        <v>2.0450501171158879</v>
      </c>
      <c r="CF71">
        <f t="shared" si="437"/>
        <v>2.2145135990283626</v>
      </c>
      <c r="CG71">
        <f t="shared" si="285"/>
        <v>0.16946348191247373</v>
      </c>
      <c r="CH71" t="str">
        <f t="shared" si="286"/>
        <v>No Curl</v>
      </c>
      <c r="CI71">
        <f t="shared" si="438"/>
        <v>10.992996612903703</v>
      </c>
      <c r="CJ71">
        <f t="shared" si="439"/>
        <v>0</v>
      </c>
      <c r="CK71">
        <f t="shared" si="287"/>
        <v>2.1934469804836372</v>
      </c>
      <c r="CL71">
        <f t="shared" si="440"/>
        <v>2.2138576470297457</v>
      </c>
      <c r="CM71">
        <f t="shared" si="441"/>
        <v>0</v>
      </c>
      <c r="CN71">
        <f t="shared" si="442"/>
        <v>0.14572060453342997</v>
      </c>
      <c r="CO71">
        <f t="shared" ca="1" si="443"/>
        <v>8.0140619518430628E-2</v>
      </c>
      <c r="CP71">
        <f t="shared" ca="1" si="444"/>
        <v>8.0140619518430628E-2</v>
      </c>
      <c r="CR71">
        <f t="shared" si="445"/>
        <v>1.8037035989241716</v>
      </c>
      <c r="CS71">
        <f t="shared" si="664"/>
        <v>0.63</v>
      </c>
      <c r="CT71">
        <f t="shared" si="447"/>
        <v>0.57685185185184862</v>
      </c>
      <c r="CU71">
        <f t="shared" si="448"/>
        <v>2.0219546307429077</v>
      </c>
      <c r="CV71">
        <f t="shared" si="449"/>
        <v>2.2402056625616438</v>
      </c>
      <c r="CW71">
        <f t="shared" si="291"/>
        <v>0.21825103181873606</v>
      </c>
      <c r="CX71" t="str">
        <f t="shared" si="292"/>
        <v>No Curl</v>
      </c>
      <c r="CY71">
        <f t="shared" si="450"/>
        <v>10.891305946167089</v>
      </c>
      <c r="CZ71">
        <f t="shared" si="451"/>
        <v>0</v>
      </c>
      <c r="DA71">
        <f t="shared" si="293"/>
        <v>2.2136569572090066</v>
      </c>
      <c r="DB71">
        <f t="shared" si="452"/>
        <v>2.8256260015367771</v>
      </c>
      <c r="DC71">
        <f t="shared" si="453"/>
        <v>0</v>
      </c>
      <c r="DD71">
        <f t="shared" si="454"/>
        <v>0.17433114030255675</v>
      </c>
      <c r="DE71">
        <f t="shared" ca="1" si="455"/>
        <v>0.10280473019505247</v>
      </c>
      <c r="DF71">
        <f t="shared" ca="1" si="456"/>
        <v>0.10280473019505247</v>
      </c>
      <c r="DH71">
        <f t="shared" si="457"/>
        <v>1.756620049705178</v>
      </c>
      <c r="DI71">
        <f t="shared" si="665"/>
        <v>0.63</v>
      </c>
      <c r="DJ71">
        <f t="shared" si="459"/>
        <v>0.58055555555555216</v>
      </c>
      <c r="DK71">
        <f t="shared" si="460"/>
        <v>2.0191484846568053</v>
      </c>
      <c r="DL71">
        <f t="shared" si="461"/>
        <v>2.281676919608433</v>
      </c>
      <c r="DM71">
        <f t="shared" si="297"/>
        <v>0.26252843495162748</v>
      </c>
      <c r="DN71" t="str">
        <f t="shared" si="298"/>
        <v>No Curl</v>
      </c>
      <c r="DO71">
        <f t="shared" si="462"/>
        <v>10.88641873621042</v>
      </c>
      <c r="DP71">
        <f t="shared" si="463"/>
        <v>0</v>
      </c>
      <c r="DQ71">
        <f t="shared" si="299"/>
        <v>2.2503364225812259</v>
      </c>
      <c r="DR71">
        <f t="shared" si="464"/>
        <v>3.3440142976426155</v>
      </c>
      <c r="DS71">
        <f t="shared" si="465"/>
        <v>0</v>
      </c>
      <c r="DT71">
        <f t="shared" si="466"/>
        <v>0.18741171130042888</v>
      </c>
      <c r="DU71">
        <f t="shared" ca="1" si="467"/>
        <v>0.12082137431129894</v>
      </c>
      <c r="DV71">
        <f t="shared" ca="1" si="468"/>
        <v>0.12082137431129894</v>
      </c>
      <c r="DX71">
        <f t="shared" si="469"/>
        <v>1.7092443620737765</v>
      </c>
      <c r="DY71">
        <f t="shared" si="666"/>
        <v>0.63</v>
      </c>
      <c r="DZ71">
        <f t="shared" si="471"/>
        <v>0.58518518518518159</v>
      </c>
      <c r="EA71">
        <f t="shared" si="472"/>
        <v>2.0164072728302909</v>
      </c>
      <c r="EB71">
        <f t="shared" si="473"/>
        <v>2.3235701835868054</v>
      </c>
      <c r="EC71">
        <f t="shared" si="303"/>
        <v>0.30716291075651447</v>
      </c>
      <c r="ED71" t="str">
        <f t="shared" si="304"/>
        <v>No Curl</v>
      </c>
      <c r="EE71">
        <f t="shared" si="474"/>
        <v>10.881595689567687</v>
      </c>
      <c r="EF71">
        <f t="shared" si="475"/>
        <v>0</v>
      </c>
      <c r="EG71">
        <f t="shared" si="305"/>
        <v>2.2875794860993435</v>
      </c>
      <c r="EH71">
        <f t="shared" si="476"/>
        <v>3.8495681649893592</v>
      </c>
      <c r="EI71">
        <f t="shared" si="477"/>
        <v>0</v>
      </c>
      <c r="EJ71">
        <f t="shared" si="478"/>
        <v>0.19368141047305676</v>
      </c>
      <c r="EK71">
        <f t="shared" ca="1" si="479"/>
        <v>0.13844536930594498</v>
      </c>
      <c r="EL71">
        <f t="shared" ca="1" si="480"/>
        <v>0.13844536930594498</v>
      </c>
      <c r="EN71">
        <f t="shared" si="481"/>
        <v>1.6718514349052722</v>
      </c>
      <c r="EO71">
        <f t="shared" si="667"/>
        <v>0.63</v>
      </c>
      <c r="EP71">
        <f t="shared" si="483"/>
        <v>0.58981481481481102</v>
      </c>
      <c r="EQ71">
        <f t="shared" si="484"/>
        <v>2.0236284725487415</v>
      </c>
      <c r="ER71">
        <f t="shared" si="485"/>
        <v>2.3754055101922118</v>
      </c>
      <c r="ES71">
        <f t="shared" si="309"/>
        <v>0.35177703764346979</v>
      </c>
      <c r="ET71" t="str">
        <f t="shared" si="310"/>
        <v>No Curl</v>
      </c>
      <c r="EU71">
        <f t="shared" si="486"/>
        <v>10.925264469755531</v>
      </c>
      <c r="EV71">
        <f t="shared" si="487"/>
        <v>0</v>
      </c>
      <c r="EW71">
        <f t="shared" si="311"/>
        <v>2.3349105786227096</v>
      </c>
      <c r="EX71">
        <f t="shared" si="488"/>
        <v>4.3201762900976561</v>
      </c>
      <c r="EY71">
        <f t="shared" si="489"/>
        <v>0</v>
      </c>
      <c r="EZ71">
        <f t="shared" si="490"/>
        <v>0.20154208879497304</v>
      </c>
      <c r="FA71">
        <f t="shared" ca="1" si="491"/>
        <v>0.15505198595071565</v>
      </c>
      <c r="FB71">
        <f t="shared" ca="1" si="492"/>
        <v>0.15505198595071565</v>
      </c>
      <c r="FD71">
        <f t="shared" si="493"/>
        <v>1.6263611825052386</v>
      </c>
      <c r="FE71">
        <f t="shared" si="668"/>
        <v>0.63</v>
      </c>
      <c r="FF71">
        <f t="shared" si="495"/>
        <v>0.59351851851851456</v>
      </c>
      <c r="FG71">
        <f t="shared" si="496"/>
        <v>2.0215219854349078</v>
      </c>
      <c r="FH71">
        <f t="shared" si="497"/>
        <v>2.4166827883645805</v>
      </c>
      <c r="FI71">
        <f t="shared" si="315"/>
        <v>0.39516080292967093</v>
      </c>
      <c r="FJ71" t="str">
        <f t="shared" si="316"/>
        <v>No Curl</v>
      </c>
      <c r="FK71">
        <f t="shared" si="498"/>
        <v>10.920620708543829</v>
      </c>
      <c r="FL71">
        <f t="shared" si="499"/>
        <v>0</v>
      </c>
      <c r="FM71">
        <f t="shared" si="317"/>
        <v>2.3719845806317901</v>
      </c>
      <c r="FN71">
        <f t="shared" si="500"/>
        <v>4.7781319697991842</v>
      </c>
      <c r="FO71">
        <f t="shared" si="501"/>
        <v>0</v>
      </c>
      <c r="FP71">
        <f t="shared" si="502"/>
        <v>0.20482810453936243</v>
      </c>
      <c r="FQ71">
        <f t="shared" ca="1" si="503"/>
        <v>0.17145017931025977</v>
      </c>
      <c r="FR71">
        <f t="shared" ca="1" si="504"/>
        <v>0.17145017931025977</v>
      </c>
      <c r="FT71">
        <f t="shared" si="505"/>
        <v>1.5882867516249899</v>
      </c>
      <c r="FU71">
        <f t="shared" si="669"/>
        <v>0.65999999999999992</v>
      </c>
      <c r="FV71">
        <f t="shared" si="507"/>
        <v>0.59814814814814399</v>
      </c>
      <c r="FW71">
        <f t="shared" si="508"/>
        <v>2.0277494615313256</v>
      </c>
      <c r="FX71">
        <f t="shared" si="509"/>
        <v>2.46721217143766</v>
      </c>
      <c r="FY71">
        <f t="shared" si="321"/>
        <v>0.43946270990633507</v>
      </c>
      <c r="FZ71" t="str">
        <f t="shared" si="322"/>
        <v>No Curl</v>
      </c>
      <c r="GA71">
        <f t="shared" si="510"/>
        <v>10.958479542055997</v>
      </c>
      <c r="GB71">
        <f t="shared" si="511"/>
        <v>0</v>
      </c>
      <c r="GC71">
        <f t="shared" si="323"/>
        <v>2.4183384670637249</v>
      </c>
      <c r="GD71">
        <f t="shared" si="512"/>
        <v>5.2131108687902428</v>
      </c>
      <c r="GE71">
        <f t="shared" si="513"/>
        <v>0</v>
      </c>
      <c r="GF71">
        <f t="shared" si="514"/>
        <v>0.21064797268312871</v>
      </c>
      <c r="GG71">
        <f t="shared" ca="1" si="515"/>
        <v>0.18751625250391271</v>
      </c>
      <c r="GH71">
        <f t="shared" ca="1" si="516"/>
        <v>0.18751625250391271</v>
      </c>
      <c r="GJ71">
        <f t="shared" si="517"/>
        <v>1.559419157831202</v>
      </c>
      <c r="GK71">
        <f t="shared" si="670"/>
        <v>0.65999999999999992</v>
      </c>
      <c r="GL71">
        <f t="shared" si="519"/>
        <v>0.63</v>
      </c>
      <c r="GM71">
        <f t="shared" si="520"/>
        <v>2.0446891760367727</v>
      </c>
      <c r="GN71">
        <f t="shared" si="521"/>
        <v>2.5299591942423447</v>
      </c>
      <c r="GO71">
        <f t="shared" si="327"/>
        <v>0.48527001820557136</v>
      </c>
      <c r="GP71" t="str">
        <f t="shared" si="328"/>
        <v>No Curl</v>
      </c>
      <c r="GQ71">
        <f t="shared" si="522"/>
        <v>11.04742761550645</v>
      </c>
      <c r="GR71">
        <f t="shared" si="523"/>
        <v>0</v>
      </c>
      <c r="GS71">
        <f t="shared" si="329"/>
        <v>2.4768583476561412</v>
      </c>
      <c r="GT71">
        <f t="shared" si="524"/>
        <v>5.6217559520204441</v>
      </c>
      <c r="GU71">
        <f t="shared" si="525"/>
        <v>0</v>
      </c>
      <c r="GV71">
        <f t="shared" si="526"/>
        <v>0.21305241574176709</v>
      </c>
      <c r="GW71">
        <f t="shared" ca="1" si="527"/>
        <v>0.20141659608356588</v>
      </c>
      <c r="GX71">
        <f t="shared" ca="1" si="528"/>
        <v>0.20141659608356588</v>
      </c>
      <c r="GZ71">
        <f t="shared" si="529"/>
        <v>1.5239089722461612</v>
      </c>
      <c r="HA71">
        <f t="shared" si="671"/>
        <v>0.65999999999999992</v>
      </c>
      <c r="HB71">
        <f t="shared" si="531"/>
        <v>0.63</v>
      </c>
      <c r="HC71">
        <f t="shared" si="532"/>
        <v>2.0526631720301851</v>
      </c>
      <c r="HD71">
        <f t="shared" si="533"/>
        <v>2.5814173718142097</v>
      </c>
      <c r="HE71">
        <f t="shared" si="333"/>
        <v>0.52875419978402427</v>
      </c>
      <c r="HF71" t="str">
        <f t="shared" si="334"/>
        <v>No Curl</v>
      </c>
      <c r="HG71">
        <f t="shared" si="534"/>
        <v>11.090296369650192</v>
      </c>
      <c r="HH71">
        <f t="shared" si="535"/>
        <v>0</v>
      </c>
      <c r="HI71">
        <f t="shared" si="335"/>
        <v>2.5244595157309946</v>
      </c>
      <c r="HJ71">
        <f t="shared" si="536"/>
        <v>6.0113930951386108</v>
      </c>
      <c r="HK71">
        <f t="shared" si="537"/>
        <v>0</v>
      </c>
      <c r="HL71">
        <f t="shared" si="538"/>
        <v>0.22234531482720726</v>
      </c>
      <c r="HM71">
        <f t="shared" ca="1" si="539"/>
        <v>0.21764137943398021</v>
      </c>
      <c r="HN71">
        <f t="shared" ca="1" si="540"/>
        <v>0.21764137943398021</v>
      </c>
      <c r="HP71">
        <f t="shared" si="541"/>
        <v>1.4881836947469611</v>
      </c>
      <c r="HQ71">
        <f t="shared" si="672"/>
        <v>0.65999999999999992</v>
      </c>
      <c r="HR71">
        <f t="shared" si="543"/>
        <v>0.63</v>
      </c>
      <c r="HS71">
        <f t="shared" si="544"/>
        <v>2.0609879992018776</v>
      </c>
      <c r="HT71">
        <f t="shared" si="545"/>
        <v>2.6337923036567941</v>
      </c>
      <c r="HU71">
        <f t="shared" si="339"/>
        <v>0.57280430445491648</v>
      </c>
      <c r="HV71" t="str">
        <f t="shared" si="340"/>
        <v>No Curl</v>
      </c>
      <c r="HW71">
        <f t="shared" si="546"/>
        <v>11.134515586479869</v>
      </c>
      <c r="HX71">
        <f t="shared" si="547"/>
        <v>0</v>
      </c>
      <c r="HY71">
        <f t="shared" si="341"/>
        <v>2.5730403047009101</v>
      </c>
      <c r="HZ71">
        <f t="shared" si="548"/>
        <v>6.39077041511021</v>
      </c>
      <c r="IA71">
        <f t="shared" si="549"/>
        <v>0</v>
      </c>
      <c r="IB71">
        <f t="shared" si="550"/>
        <v>0.22301898357237626</v>
      </c>
      <c r="IC71">
        <f t="shared" ca="1" si="551"/>
        <v>0.2312730049219871</v>
      </c>
      <c r="ID71">
        <f t="shared" ca="1" si="552"/>
        <v>0.2312730049219871</v>
      </c>
      <c r="IF71">
        <f t="shared" si="553"/>
        <v>1.451758342945958</v>
      </c>
      <c r="IG71">
        <f t="shared" si="673"/>
        <v>0.65999999999999992</v>
      </c>
      <c r="IH71">
        <f t="shared" si="555"/>
        <v>0.63</v>
      </c>
      <c r="II71">
        <f t="shared" si="556"/>
        <v>2.069003065148574</v>
      </c>
      <c r="IJ71">
        <f t="shared" si="557"/>
        <v>2.6862477873511899</v>
      </c>
      <c r="IK71">
        <f t="shared" si="345"/>
        <v>0.61724472220261595</v>
      </c>
      <c r="IL71" t="str">
        <f t="shared" si="346"/>
        <v>No Curl</v>
      </c>
      <c r="IM71">
        <f t="shared" si="558"/>
        <v>11.178134532134598</v>
      </c>
      <c r="IN71">
        <f t="shared" si="559"/>
        <v>0</v>
      </c>
      <c r="IO71">
        <f t="shared" si="347"/>
        <v>2.6217807484410307</v>
      </c>
      <c r="IP71">
        <f t="shared" si="560"/>
        <v>6.7602346942328602</v>
      </c>
      <c r="IQ71">
        <f t="shared" si="561"/>
        <v>0</v>
      </c>
      <c r="IR71">
        <f t="shared" si="562"/>
        <v>0.22339082246076719</v>
      </c>
      <c r="IS71">
        <f t="shared" ca="1" si="563"/>
        <v>0.24443257084438874</v>
      </c>
      <c r="IT71">
        <f t="shared" ca="1" si="564"/>
        <v>0.24443257084438874</v>
      </c>
      <c r="IV71">
        <f t="shared" si="565"/>
        <v>1.2855296044086808</v>
      </c>
      <c r="IW71">
        <f t="shared" si="674"/>
        <v>0.87743999999999989</v>
      </c>
      <c r="IX71">
        <f t="shared" si="567"/>
        <v>0.63</v>
      </c>
      <c r="IY71">
        <f t="shared" si="568"/>
        <v>2.123537064953255</v>
      </c>
      <c r="IZ71">
        <f t="shared" si="569"/>
        <v>2.961544525497827</v>
      </c>
      <c r="JA71">
        <f t="shared" si="351"/>
        <v>0.83800746054457309</v>
      </c>
      <c r="JB71" t="str">
        <f t="shared" si="352"/>
        <v>No Curl</v>
      </c>
      <c r="JC71">
        <f t="shared" si="570"/>
        <v>11.518600754785998</v>
      </c>
      <c r="JD71">
        <f t="shared" si="571"/>
        <v>0</v>
      </c>
      <c r="JE71">
        <f t="shared" si="353"/>
        <v>2.8799166127774933</v>
      </c>
      <c r="JF71">
        <f t="shared" si="572"/>
        <v>8.3657487798688894</v>
      </c>
      <c r="JG71">
        <f t="shared" si="573"/>
        <v>0</v>
      </c>
      <c r="JH71">
        <f t="shared" si="574"/>
        <v>0.23648363369106237</v>
      </c>
      <c r="JI71">
        <f t="shared" ca="1" si="575"/>
        <v>0.30768206001700504</v>
      </c>
      <c r="JJ71">
        <f t="shared" ca="1" si="576"/>
        <v>0.30768206001700504</v>
      </c>
      <c r="JL71">
        <f t="shared" si="577"/>
        <v>0.91530536216978797</v>
      </c>
      <c r="JM71">
        <f t="shared" si="675"/>
        <v>1.3458600000000001</v>
      </c>
      <c r="JN71">
        <f t="shared" si="579"/>
        <v>0.65999999999999992</v>
      </c>
      <c r="JO71">
        <f t="shared" si="580"/>
        <v>2.1915293234416784</v>
      </c>
      <c r="JP71">
        <f t="shared" si="581"/>
        <v>3.4677532847135684</v>
      </c>
      <c r="JQ71">
        <f t="shared" si="357"/>
        <v>1.2762239612718902</v>
      </c>
      <c r="JR71" t="str">
        <f t="shared" si="358"/>
        <v>No Curl</v>
      </c>
      <c r="JS71">
        <f t="shared" si="582"/>
        <v>12.206086605045412</v>
      </c>
      <c r="JT71">
        <f t="shared" si="583"/>
        <v>0</v>
      </c>
      <c r="JU71">
        <f t="shared" si="359"/>
        <v>3.3579592772408122</v>
      </c>
      <c r="JV71">
        <f t="shared" si="584"/>
        <v>10.95451722806807</v>
      </c>
      <c r="JW71">
        <f t="shared" si="585"/>
        <v>0</v>
      </c>
      <c r="JX71">
        <f t="shared" si="586"/>
        <v>0.24413397065058334</v>
      </c>
      <c r="JY71">
        <f t="shared" ca="1" si="587"/>
        <v>0.40993914362736034</v>
      </c>
      <c r="JZ71">
        <f t="shared" ca="1" si="588"/>
        <v>0.40993914362736034</v>
      </c>
      <c r="KB71">
        <f t="shared" si="589"/>
        <v>0.5013637151751108</v>
      </c>
      <c r="KC71">
        <f t="shared" si="676"/>
        <v>1.6730399999999999</v>
      </c>
      <c r="KD71">
        <f t="shared" si="591"/>
        <v>0.69</v>
      </c>
      <c r="KE71">
        <f t="shared" si="592"/>
        <v>2.2200526680649331</v>
      </c>
      <c r="KF71">
        <f t="shared" si="593"/>
        <v>3.9387416209547559</v>
      </c>
      <c r="KG71">
        <f t="shared" si="363"/>
        <v>1.7186889528898226</v>
      </c>
      <c r="KH71" t="str">
        <f t="shared" si="364"/>
        <v>No Curl</v>
      </c>
      <c r="KI71">
        <f t="shared" si="594"/>
        <v>12.634599989083812</v>
      </c>
      <c r="KJ71">
        <f t="shared" si="595"/>
        <v>0</v>
      </c>
      <c r="KK71">
        <f t="shared" si="365"/>
        <v>3.8067445380807556</v>
      </c>
      <c r="KL71">
        <f t="shared" si="596"/>
        <v>13.046550579252797</v>
      </c>
      <c r="KM71">
        <f t="shared" si="597"/>
        <v>0</v>
      </c>
      <c r="KN71">
        <f t="shared" si="598"/>
        <v>0.25257671686596178</v>
      </c>
      <c r="KO71">
        <f t="shared" ca="1" si="599"/>
        <v>0.49753524885733325</v>
      </c>
      <c r="KP71">
        <f t="shared" ca="1" si="600"/>
        <v>0.49753524885733325</v>
      </c>
      <c r="KR71">
        <f t="shared" si="601"/>
        <v>8.5870379594531199E-2</v>
      </c>
      <c r="KS71">
        <f t="shared" si="677"/>
        <v>1.79904</v>
      </c>
      <c r="KT71">
        <f t="shared" si="603"/>
        <v>0.72</v>
      </c>
      <c r="KU71">
        <f t="shared" si="604"/>
        <v>2.2403387682964944</v>
      </c>
      <c r="KV71">
        <f t="shared" si="605"/>
        <v>4.3948071569984579</v>
      </c>
      <c r="KW71">
        <f t="shared" si="369"/>
        <v>2.1544683887019636</v>
      </c>
      <c r="KX71" t="str">
        <f t="shared" si="370"/>
        <v>No Curl</v>
      </c>
      <c r="KY71">
        <f t="shared" si="606"/>
        <v>12.862698726270256</v>
      </c>
      <c r="KZ71">
        <f t="shared" si="607"/>
        <v>0</v>
      </c>
      <c r="LA71">
        <f t="shared" si="371"/>
        <v>4.2451159130227927</v>
      </c>
      <c r="LB71">
        <f t="shared" si="608"/>
        <v>14.700032173356535</v>
      </c>
      <c r="LC71">
        <f t="shared" si="609"/>
        <v>0</v>
      </c>
      <c r="LD71">
        <f t="shared" si="610"/>
        <v>0.25720635873565251</v>
      </c>
      <c r="LE71">
        <f t="shared" ca="1" si="611"/>
        <v>0.56543619210987484</v>
      </c>
      <c r="LF71">
        <f t="shared" ca="1" si="612"/>
        <v>0.56543619210987484</v>
      </c>
      <c r="LH71">
        <f t="shared" si="613"/>
        <v>-0.36059689393621308</v>
      </c>
      <c r="LI71">
        <f t="shared" si="678"/>
        <v>1.74234</v>
      </c>
      <c r="LJ71">
        <f t="shared" si="615"/>
        <v>0.75</v>
      </c>
      <c r="LK71">
        <f t="shared" si="616"/>
        <v>2.2331540980921663</v>
      </c>
      <c r="LL71">
        <f t="shared" si="617"/>
        <v>4.8269050901205466</v>
      </c>
      <c r="LM71">
        <f t="shared" si="375"/>
        <v>2.5937509920283799</v>
      </c>
      <c r="LN71" t="str">
        <f t="shared" si="376"/>
        <v>No Curl</v>
      </c>
      <c r="LO71">
        <f t="shared" si="618"/>
        <v>12.801643468782874</v>
      </c>
      <c r="LP71">
        <f t="shared" si="619"/>
        <v>0</v>
      </c>
      <c r="LQ71">
        <f t="shared" si="377"/>
        <v>4.6633662951564405</v>
      </c>
      <c r="LR71">
        <f t="shared" si="620"/>
        <v>16.146754124357088</v>
      </c>
      <c r="LS71">
        <f t="shared" si="621"/>
        <v>0</v>
      </c>
      <c r="LT71">
        <f t="shared" si="622"/>
        <v>0.25547219902773366</v>
      </c>
      <c r="LU71">
        <f t="shared" ca="1" si="623"/>
        <v>0.61734953812134197</v>
      </c>
      <c r="LV71">
        <f t="shared" ca="1" si="624"/>
        <v>0.61734953812134197</v>
      </c>
      <c r="LX71">
        <f t="shared" si="625"/>
        <v>-0.81673971193720551</v>
      </c>
      <c r="LY71">
        <f t="shared" si="679"/>
        <v>1.4442600000000001</v>
      </c>
      <c r="LZ71">
        <f t="shared" si="627"/>
        <v>0.77999999999999992</v>
      </c>
      <c r="MA71">
        <f t="shared" si="628"/>
        <v>2.2173639857364442</v>
      </c>
      <c r="MB71">
        <f t="shared" si="629"/>
        <v>5.2514676834100946</v>
      </c>
      <c r="MC71">
        <f t="shared" si="381"/>
        <v>3.03410369767365</v>
      </c>
      <c r="MD71" t="str">
        <f t="shared" si="382"/>
        <v>No Curl</v>
      </c>
      <c r="ME71">
        <f t="shared" si="630"/>
        <v>12.496898013341543</v>
      </c>
      <c r="MF71">
        <f t="shared" si="631"/>
        <v>0</v>
      </c>
      <c r="MG71">
        <f t="shared" si="383"/>
        <v>5.0769309391328541</v>
      </c>
      <c r="MH71">
        <f t="shared" si="632"/>
        <v>17.38630990665321</v>
      </c>
      <c r="MI71">
        <f t="shared" si="633"/>
        <v>0</v>
      </c>
      <c r="MJ71">
        <f t="shared" si="634"/>
        <v>0.25271969863341603</v>
      </c>
      <c r="MK71">
        <f t="shared" ca="1" si="635"/>
        <v>0.65513039823121533</v>
      </c>
      <c r="ML71">
        <f t="shared" ca="1" si="636"/>
        <v>0.65513039823121533</v>
      </c>
      <c r="MN71">
        <f t="shared" si="637"/>
        <v>-1.3281347103834709</v>
      </c>
      <c r="MO71">
        <f t="shared" si="680"/>
        <v>0.8015399999999997</v>
      </c>
      <c r="MP71">
        <f t="shared" si="639"/>
        <v>0.80999999999999994</v>
      </c>
      <c r="MQ71">
        <f t="shared" si="640"/>
        <v>2.1433089499272975</v>
      </c>
      <c r="MR71">
        <f t="shared" si="641"/>
        <v>5.6147526102380674</v>
      </c>
      <c r="MS71">
        <f t="shared" si="387"/>
        <v>3.471443660310769</v>
      </c>
      <c r="MT71" t="str">
        <f t="shared" si="388"/>
        <v>No Curl</v>
      </c>
      <c r="MU71">
        <f t="shared" si="642"/>
        <v>11.719226259954047</v>
      </c>
      <c r="MV71">
        <f t="shared" si="643"/>
        <v>0</v>
      </c>
      <c r="MW71">
        <f t="shared" si="389"/>
        <v>5.434317258150565</v>
      </c>
      <c r="MX71">
        <f t="shared" si="644"/>
        <v>18.626653307038037</v>
      </c>
      <c r="MY71">
        <f t="shared" si="645"/>
        <v>0</v>
      </c>
      <c r="MZ71">
        <f t="shared" si="646"/>
        <v>0.24599727148065015</v>
      </c>
      <c r="NA71">
        <f t="shared" ca="1" si="647"/>
        <v>0.68122321333103131</v>
      </c>
      <c r="NB71">
        <f t="shared" ca="1" si="648"/>
        <v>0.68122321333103131</v>
      </c>
    </row>
    <row r="72" spans="1:366" x14ac:dyDescent="0.25">
      <c r="A72">
        <v>-2.4300000000000002</v>
      </c>
      <c r="B72">
        <f t="shared" si="681"/>
        <v>1.0500000000000001E-2</v>
      </c>
      <c r="C72">
        <f>(Overview!C3*10/C$13)*$B72</f>
        <v>0.63</v>
      </c>
      <c r="D72">
        <f t="shared" si="682"/>
        <v>0.59351851851851878</v>
      </c>
      <c r="E72">
        <f t="shared" si="8"/>
        <v>0.94209288653733136</v>
      </c>
      <c r="F72">
        <f t="shared" si="9"/>
        <v>9.8919753086419808E-3</v>
      </c>
      <c r="H72">
        <v>49</v>
      </c>
      <c r="I72">
        <v>4.9000000000000004</v>
      </c>
      <c r="J72">
        <f t="shared" si="390"/>
        <v>1.8673333333333311</v>
      </c>
      <c r="K72">
        <f t="shared" si="391"/>
        <v>0.63</v>
      </c>
      <c r="L72">
        <f t="shared" si="392"/>
        <v>0.99626533878712431</v>
      </c>
      <c r="M72" t="str">
        <f t="shared" si="262"/>
        <v>No Curl</v>
      </c>
      <c r="N72">
        <f t="shared" si="649"/>
        <v>9.9742666666666526</v>
      </c>
      <c r="P72">
        <f t="shared" si="650"/>
        <v>1.9755004030482397</v>
      </c>
      <c r="Q72">
        <f t="shared" si="651"/>
        <v>0.63</v>
      </c>
      <c r="R72">
        <f t="shared" si="652"/>
        <v>0.55833333333333091</v>
      </c>
      <c r="S72">
        <f t="shared" si="653"/>
        <v>2.0093361633976454</v>
      </c>
      <c r="T72">
        <f t="shared" si="654"/>
        <v>2.043171923747054</v>
      </c>
      <c r="U72">
        <f t="shared" si="393"/>
        <v>3.3835760349407162E-2</v>
      </c>
      <c r="V72" t="str">
        <f t="shared" si="655"/>
        <v>Weak initial curl</v>
      </c>
      <c r="W72">
        <f t="shared" si="394"/>
        <v>11.035951539751716</v>
      </c>
      <c r="X72">
        <f t="shared" si="656"/>
        <v>5.1627446450007381E-3</v>
      </c>
      <c r="Y72">
        <f t="shared" si="263"/>
        <v>2.0387089877022952</v>
      </c>
      <c r="Z72">
        <f t="shared" si="657"/>
        <v>0.47546474924949361</v>
      </c>
      <c r="AA72">
        <f t="shared" si="658"/>
        <v>4.4282216925790102E-3</v>
      </c>
      <c r="AB72">
        <f t="shared" si="395"/>
        <v>8.5923745389920078E-2</v>
      </c>
      <c r="AC72">
        <f t="shared" ca="1" si="396"/>
        <v>1.3297187796434962E-2</v>
      </c>
      <c r="AD72">
        <f t="shared" ca="1" si="659"/>
        <v>1.7725409489013973E-2</v>
      </c>
      <c r="AF72">
        <f t="shared" si="397"/>
        <v>1.948860602720571</v>
      </c>
      <c r="AG72">
        <f t="shared" si="660"/>
        <v>0.63</v>
      </c>
      <c r="AH72">
        <f t="shared" si="399"/>
        <v>0.56203703703703445</v>
      </c>
      <c r="AI72">
        <f t="shared" si="400"/>
        <v>2.0155234095538157</v>
      </c>
      <c r="AJ72">
        <f t="shared" si="401"/>
        <v>2.0821862163870617</v>
      </c>
      <c r="AK72">
        <f t="shared" si="267"/>
        <v>6.6662806833245325E-2</v>
      </c>
      <c r="AL72" t="str">
        <f t="shared" si="268"/>
        <v>Weak initial curl</v>
      </c>
      <c r="AM72">
        <f t="shared" si="402"/>
        <v>11.073737615495332</v>
      </c>
      <c r="AN72">
        <f t="shared" si="403"/>
        <v>3.7414504049498327E-3</v>
      </c>
      <c r="AO72">
        <f t="shared" si="269"/>
        <v>2.0735230083727751</v>
      </c>
      <c r="AP72">
        <f t="shared" si="404"/>
        <v>0.92105609092003982</v>
      </c>
      <c r="AQ72">
        <f t="shared" si="405"/>
        <v>3.7584840924931827E-4</v>
      </c>
      <c r="AR72">
        <f t="shared" si="406"/>
        <v>0.12105760723078016</v>
      </c>
      <c r="AS72">
        <f t="shared" ca="1" si="407"/>
        <v>3.1856294916441881E-2</v>
      </c>
      <c r="AT72">
        <f t="shared" ca="1" si="408"/>
        <v>3.2232143325691201E-2</v>
      </c>
      <c r="AV72">
        <f t="shared" si="409"/>
        <v>1.9220711355864397</v>
      </c>
      <c r="AW72">
        <f t="shared" si="661"/>
        <v>0.63</v>
      </c>
      <c r="AX72">
        <f t="shared" si="411"/>
        <v>0.56574074074073799</v>
      </c>
      <c r="AY72">
        <f t="shared" si="412"/>
        <v>2.0219863233668272</v>
      </c>
      <c r="AZ72">
        <f t="shared" si="413"/>
        <v>2.1219015111472155</v>
      </c>
      <c r="BA72">
        <f t="shared" si="273"/>
        <v>9.9915187780387882E-2</v>
      </c>
      <c r="BB72" t="str">
        <f t="shared" si="274"/>
        <v>Weak initial curl</v>
      </c>
      <c r="BC72">
        <f t="shared" si="414"/>
        <v>11.114137759220696</v>
      </c>
      <c r="BD72">
        <f t="shared" si="415"/>
        <v>3.8595223264478217E-3</v>
      </c>
      <c r="BE72">
        <f t="shared" si="275"/>
        <v>2.1091071601846814</v>
      </c>
      <c r="BF72">
        <f t="shared" si="416"/>
        <v>1.3572695893270292</v>
      </c>
      <c r="BG72">
        <f t="shared" si="417"/>
        <v>1.2657891657914433E-3</v>
      </c>
      <c r="BH72">
        <f t="shared" si="418"/>
        <v>0.13554677615009444</v>
      </c>
      <c r="BI72">
        <f t="shared" ca="1" si="419"/>
        <v>4.9154875029840922E-2</v>
      </c>
      <c r="BJ72">
        <f t="shared" ca="1" si="420"/>
        <v>5.0420664195632368E-2</v>
      </c>
      <c r="BL72">
        <f t="shared" si="421"/>
        <v>1.8962725463006389</v>
      </c>
      <c r="BM72">
        <f t="shared" si="662"/>
        <v>0.63</v>
      </c>
      <c r="BN72">
        <f t="shared" si="423"/>
        <v>0.56944444444444153</v>
      </c>
      <c r="BO72">
        <f t="shared" si="424"/>
        <v>2.0284438344160356</v>
      </c>
      <c r="BP72">
        <f t="shared" si="425"/>
        <v>2.1606151225314303</v>
      </c>
      <c r="BQ72">
        <f t="shared" si="279"/>
        <v>0.13217128811539569</v>
      </c>
      <c r="BR72" t="str">
        <f t="shared" si="280"/>
        <v>No Curl</v>
      </c>
      <c r="BS72">
        <f t="shared" si="426"/>
        <v>11.154833197374391</v>
      </c>
      <c r="BT72">
        <f t="shared" si="427"/>
        <v>0</v>
      </c>
      <c r="BU72">
        <f t="shared" si="281"/>
        <v>2.1439263009925522</v>
      </c>
      <c r="BV72">
        <f t="shared" si="428"/>
        <v>1.7663985751125038</v>
      </c>
      <c r="BW72">
        <f t="shared" si="429"/>
        <v>0</v>
      </c>
      <c r="BX72">
        <f t="shared" si="430"/>
        <v>0.14551015267761086</v>
      </c>
      <c r="BY72">
        <f t="shared" ca="1" si="431"/>
        <v>6.5476324438986572E-2</v>
      </c>
      <c r="BZ72">
        <f t="shared" ca="1" si="432"/>
        <v>6.5476324438986572E-2</v>
      </c>
      <c r="CB72">
        <f t="shared" si="433"/>
        <v>1.866544777696902</v>
      </c>
      <c r="CC72">
        <f t="shared" si="663"/>
        <v>0.63</v>
      </c>
      <c r="CD72">
        <f t="shared" si="435"/>
        <v>0.57314814814814508</v>
      </c>
      <c r="CE72">
        <f t="shared" si="436"/>
        <v>2.0351913073943981</v>
      </c>
      <c r="CF72">
        <f t="shared" si="437"/>
        <v>2.2038378370918963</v>
      </c>
      <c r="CG72">
        <f t="shared" si="285"/>
        <v>0.16864652969749716</v>
      </c>
      <c r="CH72" t="str">
        <f t="shared" si="286"/>
        <v>No Curl</v>
      </c>
      <c r="CI72">
        <f t="shared" si="438"/>
        <v>11.197501624615292</v>
      </c>
      <c r="CJ72">
        <f t="shared" si="439"/>
        <v>0</v>
      </c>
      <c r="CK72">
        <f t="shared" si="287"/>
        <v>2.1828727768326965</v>
      </c>
      <c r="CL72">
        <f t="shared" si="440"/>
        <v>2.2138576470297475</v>
      </c>
      <c r="CM72">
        <f t="shared" si="441"/>
        <v>0</v>
      </c>
      <c r="CN72">
        <f t="shared" si="442"/>
        <v>0.14875645046120978</v>
      </c>
      <c r="CO72">
        <f t="shared" ca="1" si="443"/>
        <v>8.1810215758397933E-2</v>
      </c>
      <c r="CP72">
        <f t="shared" ca="1" si="444"/>
        <v>8.1810215758397933E-2</v>
      </c>
      <c r="CR72">
        <f t="shared" si="445"/>
        <v>1.7948868175891726</v>
      </c>
      <c r="CS72">
        <f t="shared" si="664"/>
        <v>0.63</v>
      </c>
      <c r="CT72">
        <f t="shared" si="447"/>
        <v>0.57592592592592273</v>
      </c>
      <c r="CU72">
        <f t="shared" si="448"/>
        <v>2.0120710047085737</v>
      </c>
      <c r="CV72">
        <f t="shared" si="449"/>
        <v>2.2292551918279746</v>
      </c>
      <c r="CW72">
        <f t="shared" si="291"/>
        <v>0.21718418711940102</v>
      </c>
      <c r="CX72" t="str">
        <f t="shared" si="292"/>
        <v>No Curl</v>
      </c>
      <c r="CY72">
        <f t="shared" si="450"/>
        <v>11.09350140924138</v>
      </c>
      <c r="CZ72">
        <f t="shared" si="451"/>
        <v>0</v>
      </c>
      <c r="DA72">
        <f t="shared" si="293"/>
        <v>2.2028362606410936</v>
      </c>
      <c r="DB72">
        <f t="shared" si="452"/>
        <v>2.8256260015367767</v>
      </c>
      <c r="DC72">
        <f t="shared" si="453"/>
        <v>0</v>
      </c>
      <c r="DD72">
        <f t="shared" si="454"/>
        <v>0.17796303905886002</v>
      </c>
      <c r="DE72">
        <f t="shared" ca="1" si="455"/>
        <v>0.10494649540744939</v>
      </c>
      <c r="DF72">
        <f t="shared" ca="1" si="456"/>
        <v>0.10494649540744939</v>
      </c>
      <c r="DH72">
        <f t="shared" si="457"/>
        <v>1.7479912199957708</v>
      </c>
      <c r="DI72">
        <f t="shared" si="665"/>
        <v>0.63</v>
      </c>
      <c r="DJ72">
        <f t="shared" si="459"/>
        <v>0.57962962962962628</v>
      </c>
      <c r="DK72">
        <f t="shared" si="460"/>
        <v>2.0092300686424625</v>
      </c>
      <c r="DL72">
        <f t="shared" si="461"/>
        <v>2.270468917289155</v>
      </c>
      <c r="DM72">
        <f t="shared" si="297"/>
        <v>0.26123884864669211</v>
      </c>
      <c r="DN72" t="str">
        <f t="shared" si="298"/>
        <v>No Curl</v>
      </c>
      <c r="DO72">
        <f t="shared" si="462"/>
        <v>11.0883335846761</v>
      </c>
      <c r="DP72">
        <f t="shared" si="463"/>
        <v>0</v>
      </c>
      <c r="DQ72">
        <f t="shared" si="299"/>
        <v>2.2392823703503018</v>
      </c>
      <c r="DR72">
        <f t="shared" si="464"/>
        <v>3.3440142976426164</v>
      </c>
      <c r="DS72">
        <f t="shared" si="465"/>
        <v>0</v>
      </c>
      <c r="DT72">
        <f t="shared" si="466"/>
        <v>0.19131612195252115</v>
      </c>
      <c r="DU72">
        <f t="shared" ca="1" si="467"/>
        <v>0.12333848627611767</v>
      </c>
      <c r="DV72">
        <f t="shared" ca="1" si="468"/>
        <v>0.12333848627611767</v>
      </c>
      <c r="DX72">
        <f t="shared" si="469"/>
        <v>1.7008081417017966</v>
      </c>
      <c r="DY72">
        <f t="shared" si="666"/>
        <v>0.63</v>
      </c>
      <c r="DZ72">
        <f t="shared" si="471"/>
        <v>0.58333333333332982</v>
      </c>
      <c r="EA72">
        <f t="shared" si="472"/>
        <v>2.0064550059159099</v>
      </c>
      <c r="EB72">
        <f t="shared" si="473"/>
        <v>2.3121018701300233</v>
      </c>
      <c r="EC72">
        <f t="shared" si="303"/>
        <v>0.30564686421411336</v>
      </c>
      <c r="ED72" t="str">
        <f t="shared" si="304"/>
        <v>No Curl</v>
      </c>
      <c r="EE72">
        <f t="shared" si="474"/>
        <v>11.083236416850717</v>
      </c>
      <c r="EF72">
        <f t="shared" si="475"/>
        <v>0</v>
      </c>
      <c r="EG72">
        <f t="shared" si="305"/>
        <v>2.2762888098851248</v>
      </c>
      <c r="EH72">
        <f t="shared" si="476"/>
        <v>3.8495681649893592</v>
      </c>
      <c r="EI72">
        <f t="shared" si="477"/>
        <v>0</v>
      </c>
      <c r="EJ72">
        <f t="shared" si="478"/>
        <v>0.1977164398579121</v>
      </c>
      <c r="EK72">
        <f t="shared" ca="1" si="479"/>
        <v>0.14132964783315213</v>
      </c>
      <c r="EL72">
        <f t="shared" ca="1" si="480"/>
        <v>0.14132964783315213</v>
      </c>
      <c r="EN72">
        <f t="shared" si="481"/>
        <v>1.6635847598845859</v>
      </c>
      <c r="EO72">
        <f t="shared" si="667"/>
        <v>0.63</v>
      </c>
      <c r="EP72">
        <f t="shared" si="483"/>
        <v>0.58888888888888513</v>
      </c>
      <c r="EQ72">
        <f t="shared" si="484"/>
        <v>2.0136223927046215</v>
      </c>
      <c r="ER72">
        <f t="shared" si="485"/>
        <v>2.3636600255246587</v>
      </c>
      <c r="ES72">
        <f t="shared" si="309"/>
        <v>0.35003763282003642</v>
      </c>
      <c r="ET72" t="str">
        <f t="shared" si="310"/>
        <v>No Curl</v>
      </c>
      <c r="EU72">
        <f t="shared" si="486"/>
        <v>11.127627317010404</v>
      </c>
      <c r="EV72">
        <f t="shared" si="487"/>
        <v>0</v>
      </c>
      <c r="EW72">
        <f t="shared" si="311"/>
        <v>2.3233653261242844</v>
      </c>
      <c r="EX72">
        <f t="shared" si="488"/>
        <v>4.320176290097657</v>
      </c>
      <c r="EY72">
        <f t="shared" si="489"/>
        <v>0</v>
      </c>
      <c r="EZ72">
        <f t="shared" si="490"/>
        <v>0.20574088231153498</v>
      </c>
      <c r="FA72">
        <f t="shared" ca="1" si="491"/>
        <v>0.15828223565802224</v>
      </c>
      <c r="FB72">
        <f t="shared" ca="1" si="492"/>
        <v>0.15828223565802224</v>
      </c>
      <c r="FD72">
        <f t="shared" si="493"/>
        <v>1.6182848349596684</v>
      </c>
      <c r="FE72">
        <f t="shared" si="668"/>
        <v>0.63</v>
      </c>
      <c r="FF72">
        <f t="shared" si="495"/>
        <v>0.59259259259258867</v>
      </c>
      <c r="FG72">
        <f t="shared" si="496"/>
        <v>2.0114833087245878</v>
      </c>
      <c r="FH72">
        <f t="shared" si="497"/>
        <v>2.404681782489511</v>
      </c>
      <c r="FI72">
        <f t="shared" si="315"/>
        <v>0.39319847376492134</v>
      </c>
      <c r="FJ72" t="str">
        <f t="shared" si="316"/>
        <v>No Curl</v>
      </c>
      <c r="FK72">
        <f t="shared" si="498"/>
        <v>11.12277290708732</v>
      </c>
      <c r="FL72">
        <f t="shared" si="499"/>
        <v>0</v>
      </c>
      <c r="FM72">
        <f t="shared" si="317"/>
        <v>2.3602055416015992</v>
      </c>
      <c r="FN72">
        <f t="shared" si="500"/>
        <v>4.7781319697991842</v>
      </c>
      <c r="FO72">
        <f t="shared" si="501"/>
        <v>0</v>
      </c>
      <c r="FP72">
        <f t="shared" si="502"/>
        <v>0.20909535671726581</v>
      </c>
      <c r="FQ72">
        <f t="shared" ca="1" si="503"/>
        <v>0.17502205804589019</v>
      </c>
      <c r="FR72">
        <f t="shared" ca="1" si="504"/>
        <v>0.17502205804589019</v>
      </c>
      <c r="FT72">
        <f t="shared" si="505"/>
        <v>1.5802599884935797</v>
      </c>
      <c r="FU72">
        <f t="shared" si="669"/>
        <v>0.65999999999999992</v>
      </c>
      <c r="FV72">
        <f t="shared" si="507"/>
        <v>0.5972222222222181</v>
      </c>
      <c r="FW72">
        <f t="shared" si="508"/>
        <v>2.0175017750849684</v>
      </c>
      <c r="FX72">
        <f t="shared" si="509"/>
        <v>2.4547435616763553</v>
      </c>
      <c r="FY72">
        <f t="shared" si="321"/>
        <v>0.43724178659138779</v>
      </c>
      <c r="FZ72" t="str">
        <f t="shared" si="322"/>
        <v>No Curl</v>
      </c>
      <c r="GA72">
        <f t="shared" si="510"/>
        <v>11.16125448820913</v>
      </c>
      <c r="GB72">
        <f t="shared" si="511"/>
        <v>0</v>
      </c>
      <c r="GC72">
        <f t="shared" si="323"/>
        <v>2.406116851523056</v>
      </c>
      <c r="GD72">
        <f t="shared" si="512"/>
        <v>5.2131108687902419</v>
      </c>
      <c r="GE72">
        <f t="shared" si="513"/>
        <v>0</v>
      </c>
      <c r="GF72">
        <f t="shared" si="514"/>
        <v>0.21503647211402721</v>
      </c>
      <c r="GG72">
        <f t="shared" ca="1" si="515"/>
        <v>0.19142284109774421</v>
      </c>
      <c r="GH72">
        <f t="shared" ca="1" si="516"/>
        <v>0.19142284109774421</v>
      </c>
      <c r="GJ72">
        <f t="shared" si="517"/>
        <v>1.5513352633306476</v>
      </c>
      <c r="GK72">
        <f t="shared" si="670"/>
        <v>0.65999999999999992</v>
      </c>
      <c r="GL72">
        <f t="shared" si="519"/>
        <v>0.63</v>
      </c>
      <c r="GM72">
        <f t="shared" si="520"/>
        <v>2.0340896835895368</v>
      </c>
      <c r="GN72">
        <f t="shared" si="521"/>
        <v>2.5168441038484275</v>
      </c>
      <c r="GO72">
        <f t="shared" si="327"/>
        <v>0.48275442025888993</v>
      </c>
      <c r="GP72" t="str">
        <f t="shared" si="328"/>
        <v>No Curl</v>
      </c>
      <c r="GQ72">
        <f t="shared" si="522"/>
        <v>11.251896533110127</v>
      </c>
      <c r="GR72">
        <f t="shared" si="523"/>
        <v>0</v>
      </c>
      <c r="GS72">
        <f t="shared" si="329"/>
        <v>2.4640185274739159</v>
      </c>
      <c r="GT72">
        <f t="shared" si="524"/>
        <v>5.6217559520204441</v>
      </c>
      <c r="GU72">
        <f t="shared" si="525"/>
        <v>0</v>
      </c>
      <c r="GV72">
        <f t="shared" si="526"/>
        <v>0.21749100773638724</v>
      </c>
      <c r="GW72">
        <f t="shared" ca="1" si="527"/>
        <v>0.20561277516864018</v>
      </c>
      <c r="GX72">
        <f t="shared" ca="1" si="528"/>
        <v>0.20561277516864018</v>
      </c>
      <c r="GZ72">
        <f t="shared" si="529"/>
        <v>1.516046974188066</v>
      </c>
      <c r="HA72">
        <f t="shared" si="671"/>
        <v>0.65999999999999992</v>
      </c>
      <c r="HB72">
        <f t="shared" si="531"/>
        <v>0.63</v>
      </c>
      <c r="HC72">
        <f t="shared" si="532"/>
        <v>2.0420732784300193</v>
      </c>
      <c r="HD72">
        <f t="shared" si="533"/>
        <v>2.5680995826719735</v>
      </c>
      <c r="HE72">
        <f t="shared" si="333"/>
        <v>0.52602630424195373</v>
      </c>
      <c r="HF72" t="str">
        <f t="shared" si="334"/>
        <v>No Curl</v>
      </c>
      <c r="HG72">
        <f t="shared" si="534"/>
        <v>11.295562686853211</v>
      </c>
      <c r="HH72">
        <f t="shared" si="535"/>
        <v>0</v>
      </c>
      <c r="HI72">
        <f t="shared" si="335"/>
        <v>2.5114355778371427</v>
      </c>
      <c r="HJ72">
        <f t="shared" si="536"/>
        <v>6.0113930951386116</v>
      </c>
      <c r="HK72">
        <f t="shared" si="537"/>
        <v>0</v>
      </c>
      <c r="HL72">
        <f t="shared" si="538"/>
        <v>0.2269775088861074</v>
      </c>
      <c r="HM72">
        <f t="shared" ca="1" si="539"/>
        <v>0.22217557483885478</v>
      </c>
      <c r="HN72">
        <f t="shared" ca="1" si="540"/>
        <v>0.22217557483885478</v>
      </c>
      <c r="HP72">
        <f t="shared" si="541"/>
        <v>1.4805442068943229</v>
      </c>
      <c r="HQ72">
        <f t="shared" si="672"/>
        <v>0.65999999999999992</v>
      </c>
      <c r="HR72">
        <f t="shared" si="543"/>
        <v>0.63</v>
      </c>
      <c r="HS72">
        <f t="shared" si="544"/>
        <v>2.050408060152745</v>
      </c>
      <c r="HT72">
        <f t="shared" si="545"/>
        <v>2.6202719134111669</v>
      </c>
      <c r="HU72">
        <f t="shared" si="339"/>
        <v>0.56986385325842204</v>
      </c>
      <c r="HV72" t="str">
        <f t="shared" si="340"/>
        <v>No Curl</v>
      </c>
      <c r="HW72">
        <f t="shared" si="546"/>
        <v>11.340614386400057</v>
      </c>
      <c r="HX72">
        <f t="shared" si="547"/>
        <v>0</v>
      </c>
      <c r="HY72">
        <f t="shared" si="341"/>
        <v>2.5598317806312703</v>
      </c>
      <c r="HZ72">
        <f t="shared" si="548"/>
        <v>6.3907704151102092</v>
      </c>
      <c r="IA72">
        <f t="shared" si="549"/>
        <v>0</v>
      </c>
      <c r="IB72">
        <f t="shared" si="550"/>
        <v>0.22766521239680076</v>
      </c>
      <c r="IC72">
        <f t="shared" ca="1" si="551"/>
        <v>0.23609119252452848</v>
      </c>
      <c r="ID72">
        <f t="shared" ca="1" si="552"/>
        <v>0.23609119252452848</v>
      </c>
      <c r="IF72">
        <f t="shared" si="553"/>
        <v>1.4443419181937449</v>
      </c>
      <c r="IG72">
        <f t="shared" si="673"/>
        <v>0.65999999999999992</v>
      </c>
      <c r="IH72">
        <f t="shared" si="555"/>
        <v>0.63</v>
      </c>
      <c r="II72">
        <f t="shared" si="556"/>
        <v>2.0584333958786631</v>
      </c>
      <c r="IJ72">
        <f t="shared" si="557"/>
        <v>2.6725248735635811</v>
      </c>
      <c r="IK72">
        <f t="shared" si="345"/>
        <v>0.61409147768491812</v>
      </c>
      <c r="IL72" t="str">
        <f t="shared" si="346"/>
        <v>No Curl</v>
      </c>
      <c r="IM72">
        <f t="shared" si="558"/>
        <v>11.385034838649455</v>
      </c>
      <c r="IN72">
        <f t="shared" si="559"/>
        <v>0</v>
      </c>
      <c r="IO72">
        <f t="shared" si="347"/>
        <v>2.6083871697286423</v>
      </c>
      <c r="IP72">
        <f t="shared" si="560"/>
        <v>6.7602346942328593</v>
      </c>
      <c r="IQ72">
        <f t="shared" si="561"/>
        <v>0</v>
      </c>
      <c r="IR72">
        <f t="shared" si="562"/>
        <v>0.22804479792869983</v>
      </c>
      <c r="IS72">
        <f t="shared" ca="1" si="563"/>
        <v>0.24952491607031349</v>
      </c>
      <c r="IT72">
        <f t="shared" ca="1" si="564"/>
        <v>0.24952491607031349</v>
      </c>
      <c r="IV72">
        <f t="shared" si="565"/>
        <v>1.2784307160229513</v>
      </c>
      <c r="IW72">
        <f t="shared" si="674"/>
        <v>0.87743999999999989</v>
      </c>
      <c r="IX72">
        <f t="shared" si="567"/>
        <v>0.63</v>
      </c>
      <c r="IY72">
        <f t="shared" si="568"/>
        <v>2.1118105729647669</v>
      </c>
      <c r="IZ72">
        <f t="shared" si="569"/>
        <v>2.9451904299065803</v>
      </c>
      <c r="JA72">
        <f t="shared" si="351"/>
        <v>0.83337985694181449</v>
      </c>
      <c r="JB72" t="str">
        <f t="shared" si="352"/>
        <v>No Curl</v>
      </c>
      <c r="JC72">
        <f t="shared" si="570"/>
        <v>11.730954461281323</v>
      </c>
      <c r="JD72">
        <f t="shared" si="571"/>
        <v>0</v>
      </c>
      <c r="JE72">
        <f t="shared" si="353"/>
        <v>2.8640132788330992</v>
      </c>
      <c r="JF72">
        <f t="shared" si="572"/>
        <v>8.3657487798688912</v>
      </c>
      <c r="JG72">
        <f t="shared" si="573"/>
        <v>0</v>
      </c>
      <c r="JH72">
        <f t="shared" si="574"/>
        <v>0.24141037605962617</v>
      </c>
      <c r="JI72">
        <f t="shared" ca="1" si="575"/>
        <v>0.31409210293402601</v>
      </c>
      <c r="JJ72">
        <f t="shared" ca="1" si="576"/>
        <v>0.31409210293402601</v>
      </c>
      <c r="JL72">
        <f t="shared" si="577"/>
        <v>0.90923033968046185</v>
      </c>
      <c r="JM72">
        <f t="shared" si="675"/>
        <v>1.3458600000000001</v>
      </c>
      <c r="JN72">
        <f t="shared" si="579"/>
        <v>0.65999999999999992</v>
      </c>
      <c r="JO72">
        <f t="shared" si="580"/>
        <v>2.1769838062010001</v>
      </c>
      <c r="JP72">
        <f t="shared" si="581"/>
        <v>3.4447372727215377</v>
      </c>
      <c r="JQ72">
        <f t="shared" si="357"/>
        <v>1.2677534665205379</v>
      </c>
      <c r="JR72" t="str">
        <f t="shared" si="358"/>
        <v>No Curl</v>
      </c>
      <c r="JS72">
        <f t="shared" si="582"/>
        <v>12.425239537389579</v>
      </c>
      <c r="JT72">
        <f t="shared" si="583"/>
        <v>0</v>
      </c>
      <c r="JU72">
        <f t="shared" si="359"/>
        <v>3.3356719849658916</v>
      </c>
      <c r="JV72">
        <f t="shared" si="584"/>
        <v>10.954517228068072</v>
      </c>
      <c r="JW72">
        <f t="shared" si="585"/>
        <v>0</v>
      </c>
      <c r="JX72">
        <f t="shared" si="586"/>
        <v>0.24922009503913717</v>
      </c>
      <c r="JY72">
        <f t="shared" ca="1" si="587"/>
        <v>0.4184795424529304</v>
      </c>
      <c r="JZ72">
        <f t="shared" ca="1" si="588"/>
        <v>0.4184795424529304</v>
      </c>
      <c r="KB72">
        <f t="shared" si="589"/>
        <v>0.49761464794538768</v>
      </c>
      <c r="KC72">
        <f t="shared" si="676"/>
        <v>1.6785000000000001</v>
      </c>
      <c r="KD72">
        <f t="shared" si="591"/>
        <v>0.69</v>
      </c>
      <c r="KE72">
        <f t="shared" si="592"/>
        <v>2.203451692656901</v>
      </c>
      <c r="KF72">
        <f t="shared" si="593"/>
        <v>3.9092887373684149</v>
      </c>
      <c r="KG72">
        <f t="shared" si="363"/>
        <v>1.7058370447115137</v>
      </c>
      <c r="KH72" t="str">
        <f t="shared" si="364"/>
        <v>No Curl</v>
      </c>
      <c r="KI72">
        <f t="shared" si="594"/>
        <v>12.856605255890305</v>
      </c>
      <c r="KJ72">
        <f t="shared" si="595"/>
        <v>0</v>
      </c>
      <c r="KK72">
        <f t="shared" si="365"/>
        <v>3.7782786942877689</v>
      </c>
      <c r="KL72">
        <f t="shared" si="596"/>
        <v>13.046550579252797</v>
      </c>
      <c r="KM72">
        <f t="shared" si="597"/>
        <v>0</v>
      </c>
      <c r="KN72">
        <f t="shared" si="598"/>
        <v>0.2578387318006693</v>
      </c>
      <c r="KO72">
        <f t="shared" ca="1" si="599"/>
        <v>0.507900566541861</v>
      </c>
      <c r="KP72">
        <f t="shared" ca="1" si="600"/>
        <v>0.507900566541861</v>
      </c>
      <c r="KR72">
        <f t="shared" si="601"/>
        <v>8.5200403690210424E-2</v>
      </c>
      <c r="KS72">
        <f t="shared" si="677"/>
        <v>1.79904</v>
      </c>
      <c r="KT72">
        <f t="shared" si="603"/>
        <v>0.72</v>
      </c>
      <c r="KU72">
        <f t="shared" si="604"/>
        <v>2.2228592485906105</v>
      </c>
      <c r="KV72">
        <f t="shared" si="605"/>
        <v>4.3605180934910104</v>
      </c>
      <c r="KW72">
        <f t="shared" si="369"/>
        <v>2.1376588449003999</v>
      </c>
      <c r="KX72" t="str">
        <f t="shared" si="370"/>
        <v>No Curl</v>
      </c>
      <c r="KY72">
        <f t="shared" si="606"/>
        <v>13.086732603099906</v>
      </c>
      <c r="KZ72">
        <f t="shared" si="607"/>
        <v>0</v>
      </c>
      <c r="LA72">
        <f t="shared" si="371"/>
        <v>4.2119947671025866</v>
      </c>
      <c r="LB72">
        <f t="shared" si="608"/>
        <v>14.700032173356535</v>
      </c>
      <c r="LC72">
        <f t="shared" si="609"/>
        <v>0</v>
      </c>
      <c r="LD72">
        <f t="shared" si="610"/>
        <v>0.26256482454264529</v>
      </c>
      <c r="LE72">
        <f t="shared" ca="1" si="611"/>
        <v>0.57721611277883067</v>
      </c>
      <c r="LF72">
        <f t="shared" ca="1" si="612"/>
        <v>0.57721611277883067</v>
      </c>
      <c r="LH72">
        <f t="shared" si="613"/>
        <v>-0.35779232674561651</v>
      </c>
      <c r="LI72">
        <f t="shared" si="678"/>
        <v>1.74234</v>
      </c>
      <c r="LJ72">
        <f t="shared" si="615"/>
        <v>0.75</v>
      </c>
      <c r="LK72">
        <f t="shared" si="616"/>
        <v>2.2157855882120909</v>
      </c>
      <c r="LL72">
        <f t="shared" si="617"/>
        <v>4.7893635031697999</v>
      </c>
      <c r="LM72">
        <f t="shared" si="375"/>
        <v>2.573577914957708</v>
      </c>
      <c r="LN72" t="str">
        <f t="shared" si="376"/>
        <v>No Curl</v>
      </c>
      <c r="LO72">
        <f t="shared" si="618"/>
        <v>13.024958878592091</v>
      </c>
      <c r="LP72">
        <f t="shared" si="619"/>
        <v>0</v>
      </c>
      <c r="LQ72">
        <f t="shared" si="377"/>
        <v>4.6270966424526572</v>
      </c>
      <c r="LR72">
        <f t="shared" si="620"/>
        <v>16.146754124357084</v>
      </c>
      <c r="LS72">
        <f t="shared" si="621"/>
        <v>0</v>
      </c>
      <c r="LT72">
        <f t="shared" si="622"/>
        <v>0.26079453650747814</v>
      </c>
      <c r="LU72">
        <f t="shared" ca="1" si="623"/>
        <v>0.63021098683220333</v>
      </c>
      <c r="LV72">
        <f t="shared" ca="1" si="624"/>
        <v>0.63021098683220333</v>
      </c>
      <c r="LX72">
        <f t="shared" si="625"/>
        <v>-0.81087706000101856</v>
      </c>
      <c r="LY72">
        <f t="shared" si="679"/>
        <v>1.4442600000000001</v>
      </c>
      <c r="LZ72">
        <f t="shared" si="627"/>
        <v>0.77999999999999992</v>
      </c>
      <c r="MA72">
        <f t="shared" si="628"/>
        <v>2.2014474910757702</v>
      </c>
      <c r="MB72">
        <f t="shared" si="629"/>
        <v>5.2137720421525593</v>
      </c>
      <c r="MC72">
        <f t="shared" si="381"/>
        <v>3.0123245510767891</v>
      </c>
      <c r="MD72" t="str">
        <f t="shared" si="382"/>
        <v>No Curl</v>
      </c>
      <c r="ME72">
        <f t="shared" si="630"/>
        <v>12.718634411915188</v>
      </c>
      <c r="MF72">
        <f t="shared" si="631"/>
        <v>0</v>
      </c>
      <c r="MG72">
        <f t="shared" si="383"/>
        <v>5.0404881427741488</v>
      </c>
      <c r="MH72">
        <f t="shared" si="632"/>
        <v>17.38630990665321</v>
      </c>
      <c r="MI72">
        <f t="shared" si="633"/>
        <v>0</v>
      </c>
      <c r="MJ72">
        <f t="shared" si="634"/>
        <v>0.25798469235494553</v>
      </c>
      <c r="MK72">
        <f t="shared" ca="1" si="635"/>
        <v>0.66877894819436556</v>
      </c>
      <c r="ML72">
        <f t="shared" ca="1" si="636"/>
        <v>0.66877894819436556</v>
      </c>
      <c r="MN72">
        <f t="shared" si="637"/>
        <v>-1.3203142099126646</v>
      </c>
      <c r="MO72">
        <f t="shared" si="680"/>
        <v>0.8169599999999998</v>
      </c>
      <c r="MP72">
        <f t="shared" si="639"/>
        <v>0.80999999999999994</v>
      </c>
      <c r="MQ72">
        <f t="shared" si="640"/>
        <v>2.1306884314505607</v>
      </c>
      <c r="MR72">
        <f t="shared" si="641"/>
        <v>5.5816910728137872</v>
      </c>
      <c r="MS72">
        <f t="shared" si="387"/>
        <v>3.451002641363226</v>
      </c>
      <c r="MT72" t="str">
        <f t="shared" si="388"/>
        <v>No Curl</v>
      </c>
      <c r="MU72">
        <f t="shared" si="642"/>
        <v>11.933557154946776</v>
      </c>
      <c r="MV72">
        <f t="shared" si="643"/>
        <v>0</v>
      </c>
      <c r="MW72">
        <f t="shared" si="389"/>
        <v>5.4023181843039012</v>
      </c>
      <c r="MX72">
        <f t="shared" si="644"/>
        <v>18.62665330703804</v>
      </c>
      <c r="MY72">
        <f t="shared" si="645"/>
        <v>0</v>
      </c>
      <c r="MZ72">
        <f t="shared" si="646"/>
        <v>0.25112221463649703</v>
      </c>
      <c r="NA72">
        <f t="shared" ca="1" si="647"/>
        <v>0.69541536360876111</v>
      </c>
      <c r="NB72">
        <f t="shared" ca="1" si="648"/>
        <v>0.69541536360876111</v>
      </c>
    </row>
    <row r="73" spans="1:366" x14ac:dyDescent="0.25">
      <c r="A73">
        <v>-2.42</v>
      </c>
      <c r="B73">
        <f t="shared" si="681"/>
        <v>1.0500000000000001E-2</v>
      </c>
      <c r="C73">
        <f>(Overview!C3*10/C$13)*$B73</f>
        <v>0.63</v>
      </c>
      <c r="D73">
        <f t="shared" si="682"/>
        <v>0.59259259259259289</v>
      </c>
      <c r="E73">
        <f t="shared" si="8"/>
        <v>0.9406231628453855</v>
      </c>
      <c r="F73">
        <f t="shared" si="9"/>
        <v>9.8765432098765482E-3</v>
      </c>
      <c r="H73">
        <v>50</v>
      </c>
      <c r="I73">
        <v>5</v>
      </c>
      <c r="J73">
        <f t="shared" si="390"/>
        <v>1.8603333333333312</v>
      </c>
      <c r="K73">
        <f t="shared" si="391"/>
        <v>0.63</v>
      </c>
      <c r="L73">
        <f t="shared" si="392"/>
        <v>0.99625133880756878</v>
      </c>
      <c r="M73" t="str">
        <f t="shared" si="262"/>
        <v>No Curl</v>
      </c>
      <c r="N73">
        <f t="shared" si="649"/>
        <v>10.160649999999986</v>
      </c>
      <c r="P73">
        <f t="shared" si="650"/>
        <v>1.9659706367942185</v>
      </c>
      <c r="Q73">
        <f t="shared" si="651"/>
        <v>0.63</v>
      </c>
      <c r="R73">
        <f t="shared" si="652"/>
        <v>0.55740740740740502</v>
      </c>
      <c r="S73">
        <f t="shared" si="653"/>
        <v>1.9996431742525231</v>
      </c>
      <c r="T73">
        <f t="shared" si="654"/>
        <v>2.0333157117108307</v>
      </c>
      <c r="U73">
        <f t="shared" si="393"/>
        <v>3.3672537458306118E-2</v>
      </c>
      <c r="V73" t="str">
        <f t="shared" si="655"/>
        <v>Weak initial curl</v>
      </c>
      <c r="W73">
        <f t="shared" si="394"/>
        <v>11.23688515609148</v>
      </c>
      <c r="X73">
        <f t="shared" si="656"/>
        <v>5.5661434510908096E-3</v>
      </c>
      <c r="Y73">
        <f t="shared" si="263"/>
        <v>2.0288743047618123</v>
      </c>
      <c r="Z73">
        <f t="shared" si="657"/>
        <v>0.47546474924949439</v>
      </c>
      <c r="AA73">
        <f t="shared" si="658"/>
        <v>4.8360697720767933E-3</v>
      </c>
      <c r="AB73">
        <f t="shared" si="395"/>
        <v>8.7677291214204145E-2</v>
      </c>
      <c r="AC73">
        <f t="shared" ca="1" si="396"/>
        <v>1.3568558975954039E-2</v>
      </c>
      <c r="AD73">
        <f t="shared" ca="1" si="659"/>
        <v>1.8404628748030831E-2</v>
      </c>
      <c r="AF73">
        <f t="shared" si="397"/>
        <v>1.9394495603279578</v>
      </c>
      <c r="AG73">
        <f t="shared" si="660"/>
        <v>0.63</v>
      </c>
      <c r="AH73">
        <f t="shared" si="399"/>
        <v>0.56111111111110856</v>
      </c>
      <c r="AI73">
        <f t="shared" si="400"/>
        <v>2.0057904526536987</v>
      </c>
      <c r="AJ73">
        <f t="shared" si="401"/>
        <v>2.0721313449794412</v>
      </c>
      <c r="AK73">
        <f t="shared" si="267"/>
        <v>6.6340892325741696E-2</v>
      </c>
      <c r="AL73" t="str">
        <f t="shared" si="268"/>
        <v>Weak initial curl</v>
      </c>
      <c r="AM73">
        <f t="shared" si="402"/>
        <v>11.275289956450713</v>
      </c>
      <c r="AN73">
        <f t="shared" si="403"/>
        <v>4.1245692306327748E-3</v>
      </c>
      <c r="AO73">
        <f t="shared" si="269"/>
        <v>2.063509971572393</v>
      </c>
      <c r="AP73">
        <f t="shared" si="404"/>
        <v>0.92105609092004159</v>
      </c>
      <c r="AQ73">
        <f t="shared" si="405"/>
        <v>6.810447924767317E-4</v>
      </c>
      <c r="AR73">
        <f t="shared" si="406"/>
        <v>0.12352817064365322</v>
      </c>
      <c r="AS73">
        <f t="shared" ca="1" si="407"/>
        <v>3.2506423384124364E-2</v>
      </c>
      <c r="AT73">
        <f t="shared" ca="1" si="408"/>
        <v>3.3187468176601093E-2</v>
      </c>
      <c r="AV73">
        <f t="shared" si="409"/>
        <v>1.9127818235484046</v>
      </c>
      <c r="AW73">
        <f t="shared" si="661"/>
        <v>0.63</v>
      </c>
      <c r="AX73">
        <f t="shared" si="411"/>
        <v>0.56481481481481211</v>
      </c>
      <c r="AY73">
        <f t="shared" si="412"/>
        <v>2.0122141242288056</v>
      </c>
      <c r="AZ73">
        <f t="shared" si="413"/>
        <v>2.1116464249092077</v>
      </c>
      <c r="BA73">
        <f t="shared" si="273"/>
        <v>9.9432300680401542E-2</v>
      </c>
      <c r="BB73" t="str">
        <f t="shared" si="274"/>
        <v>Weak initial curl</v>
      </c>
      <c r="BC73">
        <f t="shared" si="414"/>
        <v>11.31633639155738</v>
      </c>
      <c r="BD73">
        <f t="shared" si="415"/>
        <v>4.2225426242930072E-3</v>
      </c>
      <c r="BE73">
        <f t="shared" si="275"/>
        <v>2.0989139086603914</v>
      </c>
      <c r="BF73">
        <f t="shared" si="416"/>
        <v>1.3572695893270301</v>
      </c>
      <c r="BG73">
        <f t="shared" si="417"/>
        <v>1.5772027238558604E-3</v>
      </c>
      <c r="BH73">
        <f t="shared" si="418"/>
        <v>0.13831303688785149</v>
      </c>
      <c r="BI73">
        <f t="shared" ca="1" si="419"/>
        <v>5.0158035744735645E-2</v>
      </c>
      <c r="BJ73">
        <f t="shared" ca="1" si="420"/>
        <v>5.1735238468591502E-2</v>
      </c>
      <c r="BL73">
        <f t="shared" si="421"/>
        <v>1.8871009419826752</v>
      </c>
      <c r="BM73">
        <f t="shared" si="662"/>
        <v>0.63</v>
      </c>
      <c r="BN73">
        <f t="shared" si="423"/>
        <v>0.56851851851851565</v>
      </c>
      <c r="BO73">
        <f t="shared" si="424"/>
        <v>2.0186329639972391</v>
      </c>
      <c r="BP73">
        <f t="shared" si="425"/>
        <v>2.1501649860118008</v>
      </c>
      <c r="BQ73">
        <f t="shared" si="279"/>
        <v>0.13153202201456282</v>
      </c>
      <c r="BR73" t="str">
        <f t="shared" si="280"/>
        <v>No Curl</v>
      </c>
      <c r="BS73">
        <f t="shared" si="426"/>
        <v>11.357677580815993</v>
      </c>
      <c r="BT73">
        <f t="shared" si="427"/>
        <v>0</v>
      </c>
      <c r="BU73">
        <f t="shared" si="281"/>
        <v>2.1335568824414377</v>
      </c>
      <c r="BV73">
        <f t="shared" si="428"/>
        <v>1.7663985751125031</v>
      </c>
      <c r="BW73">
        <f t="shared" si="429"/>
        <v>0</v>
      </c>
      <c r="BX73">
        <f t="shared" si="430"/>
        <v>0.14847974763021515</v>
      </c>
      <c r="BY73">
        <f t="shared" ca="1" si="431"/>
        <v>6.6812575958149559E-2</v>
      </c>
      <c r="BZ73">
        <f t="shared" ca="1" si="432"/>
        <v>6.6812575958149559E-2</v>
      </c>
      <c r="CB73">
        <f t="shared" si="433"/>
        <v>1.8575123416535519</v>
      </c>
      <c r="CC73">
        <f t="shared" si="663"/>
        <v>0.63</v>
      </c>
      <c r="CD73">
        <f t="shared" si="435"/>
        <v>0.57222222222221919</v>
      </c>
      <c r="CE73">
        <f t="shared" si="436"/>
        <v>2.0253427703865134</v>
      </c>
      <c r="CF73">
        <f t="shared" si="437"/>
        <v>2.1931731991194772</v>
      </c>
      <c r="CG73">
        <f t="shared" si="285"/>
        <v>0.16783042873296261</v>
      </c>
      <c r="CH73" t="str">
        <f t="shared" si="286"/>
        <v>No Curl</v>
      </c>
      <c r="CI73">
        <f t="shared" si="438"/>
        <v>11.401020755354732</v>
      </c>
      <c r="CJ73">
        <f t="shared" si="439"/>
        <v>0</v>
      </c>
      <c r="CK73">
        <f t="shared" si="287"/>
        <v>2.17230959132378</v>
      </c>
      <c r="CL73">
        <f t="shared" si="440"/>
        <v>2.2138576470297489</v>
      </c>
      <c r="CM73">
        <f t="shared" si="441"/>
        <v>0</v>
      </c>
      <c r="CN73">
        <f t="shared" si="442"/>
        <v>0.15179229638898958</v>
      </c>
      <c r="CO73">
        <f t="shared" ca="1" si="443"/>
        <v>8.3479811998365253E-2</v>
      </c>
      <c r="CP73">
        <f t="shared" ca="1" si="444"/>
        <v>8.3479811998365253E-2</v>
      </c>
      <c r="CR73">
        <f t="shared" si="445"/>
        <v>1.7860791915170307</v>
      </c>
      <c r="CS73">
        <f t="shared" si="664"/>
        <v>0.63</v>
      </c>
      <c r="CT73">
        <f t="shared" si="447"/>
        <v>0.57499999999999685</v>
      </c>
      <c r="CU73">
        <f t="shared" si="448"/>
        <v>2.0021976417386038</v>
      </c>
      <c r="CV73">
        <f t="shared" si="449"/>
        <v>2.218316091960177</v>
      </c>
      <c r="CW73">
        <f t="shared" si="291"/>
        <v>0.21611845022157317</v>
      </c>
      <c r="CX73" t="str">
        <f t="shared" si="292"/>
        <v>No Curl</v>
      </c>
      <c r="CY73">
        <f t="shared" si="450"/>
        <v>11.294708509712237</v>
      </c>
      <c r="CZ73">
        <f t="shared" si="451"/>
        <v>0</v>
      </c>
      <c r="DA73">
        <f t="shared" si="293"/>
        <v>2.1920268001827776</v>
      </c>
      <c r="DB73">
        <f t="shared" si="452"/>
        <v>2.825626001536778</v>
      </c>
      <c r="DC73">
        <f t="shared" si="453"/>
        <v>0</v>
      </c>
      <c r="DD73">
        <f t="shared" si="454"/>
        <v>0.18159493781516328</v>
      </c>
      <c r="DE73">
        <f t="shared" ca="1" si="455"/>
        <v>0.10708826061984632</v>
      </c>
      <c r="DF73">
        <f t="shared" ca="1" si="456"/>
        <v>0.10708826061984632</v>
      </c>
      <c r="DH73">
        <f t="shared" si="457"/>
        <v>1.739371310250486</v>
      </c>
      <c r="DI73">
        <f t="shared" si="665"/>
        <v>0.63</v>
      </c>
      <c r="DJ73">
        <f t="shared" si="459"/>
        <v>0.57870370370370039</v>
      </c>
      <c r="DK73">
        <f t="shared" si="460"/>
        <v>1.9993219056888452</v>
      </c>
      <c r="DL73">
        <f t="shared" si="461"/>
        <v>2.2592725011272052</v>
      </c>
      <c r="DM73">
        <f t="shared" si="297"/>
        <v>0.25995059543835963</v>
      </c>
      <c r="DN73" t="str">
        <f t="shared" si="298"/>
        <v>No Curl</v>
      </c>
      <c r="DO73">
        <f t="shared" si="462"/>
        <v>11.289256591540346</v>
      </c>
      <c r="DP73">
        <f t="shared" si="463"/>
        <v>0</v>
      </c>
      <c r="DQ73">
        <f t="shared" si="299"/>
        <v>2.2282397451323819</v>
      </c>
      <c r="DR73">
        <f t="shared" si="464"/>
        <v>3.3440142976426168</v>
      </c>
      <c r="DS73">
        <f t="shared" si="465"/>
        <v>0</v>
      </c>
      <c r="DT73">
        <f t="shared" si="466"/>
        <v>0.19522053260461342</v>
      </c>
      <c r="DU73">
        <f t="shared" ca="1" si="467"/>
        <v>0.12585559824093639</v>
      </c>
      <c r="DV73">
        <f t="shared" ca="1" si="468"/>
        <v>0.12585559824093639</v>
      </c>
      <c r="DX73">
        <f t="shared" si="469"/>
        <v>1.6923806028879198</v>
      </c>
      <c r="DY73">
        <f t="shared" si="666"/>
        <v>0.63</v>
      </c>
      <c r="DZ73">
        <f t="shared" si="471"/>
        <v>0.58240740740740393</v>
      </c>
      <c r="EA73">
        <f t="shared" si="472"/>
        <v>1.9965129806950439</v>
      </c>
      <c r="EB73">
        <f t="shared" si="473"/>
        <v>2.3006453585021678</v>
      </c>
      <c r="EC73">
        <f t="shared" si="303"/>
        <v>0.30413237780712399</v>
      </c>
      <c r="ED73" t="str">
        <f t="shared" si="304"/>
        <v>No Curl</v>
      </c>
      <c r="EE73">
        <f t="shared" si="474"/>
        <v>11.283881917442308</v>
      </c>
      <c r="EF73">
        <f t="shared" si="475"/>
        <v>0</v>
      </c>
      <c r="EG73">
        <f t="shared" si="305"/>
        <v>2.2650097526966371</v>
      </c>
      <c r="EH73">
        <f t="shared" si="476"/>
        <v>3.8495681649893583</v>
      </c>
      <c r="EI73">
        <f t="shared" si="477"/>
        <v>0</v>
      </c>
      <c r="EJ73">
        <f t="shared" si="478"/>
        <v>0.20175146924276743</v>
      </c>
      <c r="EK73">
        <f t="shared" ca="1" si="479"/>
        <v>0.14421392636035932</v>
      </c>
      <c r="EL73">
        <f t="shared" ca="1" si="480"/>
        <v>0.14421392636035932</v>
      </c>
      <c r="EN73">
        <f t="shared" si="481"/>
        <v>1.6553349876840187</v>
      </c>
      <c r="EO73">
        <f t="shared" si="667"/>
        <v>0.63</v>
      </c>
      <c r="EP73">
        <f t="shared" si="483"/>
        <v>0.58703703703703336</v>
      </c>
      <c r="EQ73">
        <f t="shared" si="484"/>
        <v>2.0036367722310806</v>
      </c>
      <c r="ER73">
        <f t="shared" si="485"/>
        <v>2.3519385567781441</v>
      </c>
      <c r="ES73">
        <f t="shared" si="309"/>
        <v>0.34830178454706273</v>
      </c>
      <c r="ET73" t="str">
        <f t="shared" si="310"/>
        <v>No Curl</v>
      </c>
      <c r="EU73">
        <f t="shared" si="486"/>
        <v>11.328989556280867</v>
      </c>
      <c r="EV73">
        <f t="shared" si="487"/>
        <v>0</v>
      </c>
      <c r="EW73">
        <f t="shared" si="311"/>
        <v>2.3118436801333995</v>
      </c>
      <c r="EX73">
        <f t="shared" si="488"/>
        <v>4.320176290097657</v>
      </c>
      <c r="EY73">
        <f t="shared" si="489"/>
        <v>0</v>
      </c>
      <c r="EZ73">
        <f t="shared" si="490"/>
        <v>0.20993967582809692</v>
      </c>
      <c r="FA73">
        <f t="shared" ca="1" si="491"/>
        <v>0.16151248536532881</v>
      </c>
      <c r="FB73">
        <f t="shared" ca="1" si="492"/>
        <v>0.16151248536532881</v>
      </c>
      <c r="FD73">
        <f t="shared" si="493"/>
        <v>1.6102249265285116</v>
      </c>
      <c r="FE73">
        <f t="shared" si="668"/>
        <v>0.63</v>
      </c>
      <c r="FF73">
        <f t="shared" si="495"/>
        <v>0.5907407407407369</v>
      </c>
      <c r="FG73">
        <f t="shared" si="496"/>
        <v>2.0014650653789876</v>
      </c>
      <c r="FH73">
        <f t="shared" si="497"/>
        <v>2.3927052042294674</v>
      </c>
      <c r="FI73">
        <f t="shared" si="315"/>
        <v>0.39124013885047793</v>
      </c>
      <c r="FJ73" t="str">
        <f t="shared" si="316"/>
        <v>No Curl</v>
      </c>
      <c r="FK73">
        <f t="shared" si="498"/>
        <v>11.323921237959778</v>
      </c>
      <c r="FL73">
        <f t="shared" si="499"/>
        <v>0</v>
      </c>
      <c r="FM73">
        <f t="shared" si="317"/>
        <v>2.3484504783809199</v>
      </c>
      <c r="FN73">
        <f t="shared" si="500"/>
        <v>4.7781319697991851</v>
      </c>
      <c r="FO73">
        <f t="shared" si="501"/>
        <v>0</v>
      </c>
      <c r="FP73">
        <f t="shared" si="502"/>
        <v>0.2133626088951692</v>
      </c>
      <c r="FQ73">
        <f t="shared" ca="1" si="503"/>
        <v>0.17859393678152061</v>
      </c>
      <c r="FR73">
        <f t="shared" ca="1" si="504"/>
        <v>0.17859393678152061</v>
      </c>
      <c r="FT73">
        <f t="shared" si="505"/>
        <v>1.5722492090907327</v>
      </c>
      <c r="FU73">
        <f t="shared" si="669"/>
        <v>0.65999999999999992</v>
      </c>
      <c r="FV73">
        <f t="shared" si="507"/>
        <v>0.59537037037036633</v>
      </c>
      <c r="FW73">
        <f t="shared" si="508"/>
        <v>2.0072744949014938</v>
      </c>
      <c r="FX73">
        <f t="shared" si="509"/>
        <v>2.4422997807122533</v>
      </c>
      <c r="FY73">
        <f t="shared" si="321"/>
        <v>0.43502528581076028</v>
      </c>
      <c r="FZ73" t="str">
        <f t="shared" si="322"/>
        <v>No Curl</v>
      </c>
      <c r="GA73">
        <f t="shared" si="510"/>
        <v>11.363004665717627</v>
      </c>
      <c r="GB73">
        <f t="shared" si="511"/>
        <v>0</v>
      </c>
      <c r="GC73">
        <f t="shared" si="323"/>
        <v>2.3939195729389171</v>
      </c>
      <c r="GD73">
        <f t="shared" si="512"/>
        <v>5.2131108687902419</v>
      </c>
      <c r="GE73">
        <f t="shared" si="513"/>
        <v>0</v>
      </c>
      <c r="GF73">
        <f t="shared" si="514"/>
        <v>0.21942497154492571</v>
      </c>
      <c r="GG73">
        <f t="shared" ca="1" si="515"/>
        <v>0.19532942969157571</v>
      </c>
      <c r="GH73">
        <f t="shared" ca="1" si="516"/>
        <v>0.19532942969157571</v>
      </c>
      <c r="GJ73">
        <f t="shared" si="517"/>
        <v>1.5432513688300931</v>
      </c>
      <c r="GK73">
        <f t="shared" si="670"/>
        <v>0.65999999999999992</v>
      </c>
      <c r="GL73">
        <f t="shared" si="519"/>
        <v>0.63</v>
      </c>
      <c r="GM73">
        <f t="shared" si="520"/>
        <v>2.0234901911423009</v>
      </c>
      <c r="GN73">
        <f t="shared" si="521"/>
        <v>2.5037290134545098</v>
      </c>
      <c r="GO73">
        <f t="shared" si="327"/>
        <v>0.48023882231220838</v>
      </c>
      <c r="GP73" t="str">
        <f t="shared" si="328"/>
        <v>No Curl</v>
      </c>
      <c r="GQ73">
        <f t="shared" si="522"/>
        <v>11.455305501469081</v>
      </c>
      <c r="GR73">
        <f t="shared" si="523"/>
        <v>0</v>
      </c>
      <c r="GS73">
        <f t="shared" si="329"/>
        <v>2.4511787072916906</v>
      </c>
      <c r="GT73">
        <f t="shared" si="524"/>
        <v>5.6217559520204441</v>
      </c>
      <c r="GU73">
        <f t="shared" si="525"/>
        <v>0</v>
      </c>
      <c r="GV73">
        <f t="shared" si="526"/>
        <v>0.2219295997310074</v>
      </c>
      <c r="GW73">
        <f t="shared" ca="1" si="527"/>
        <v>0.20980895425371446</v>
      </c>
      <c r="GX73">
        <f t="shared" ca="1" si="528"/>
        <v>0.20980895425371446</v>
      </c>
      <c r="GZ73">
        <f t="shared" si="529"/>
        <v>1.5081849761299708</v>
      </c>
      <c r="HA73">
        <f t="shared" si="671"/>
        <v>0.65999999999999992</v>
      </c>
      <c r="HB73">
        <f t="shared" si="531"/>
        <v>0.63</v>
      </c>
      <c r="HC73">
        <f t="shared" si="532"/>
        <v>2.0314833848298535</v>
      </c>
      <c r="HD73">
        <f t="shared" si="533"/>
        <v>2.5547817935297368</v>
      </c>
      <c r="HE73">
        <f t="shared" si="333"/>
        <v>0.52329840869988298</v>
      </c>
      <c r="HF73" t="str">
        <f t="shared" si="334"/>
        <v>No Curl</v>
      </c>
      <c r="HG73">
        <f t="shared" si="534"/>
        <v>11.499770014696214</v>
      </c>
      <c r="HH73">
        <f t="shared" si="535"/>
        <v>0</v>
      </c>
      <c r="HI73">
        <f t="shared" si="335"/>
        <v>2.4984116399432912</v>
      </c>
      <c r="HJ73">
        <f t="shared" si="536"/>
        <v>6.0113930951386099</v>
      </c>
      <c r="HK73">
        <f t="shared" si="537"/>
        <v>0</v>
      </c>
      <c r="HL73">
        <f t="shared" si="538"/>
        <v>0.23160970294500755</v>
      </c>
      <c r="HM73">
        <f t="shared" ca="1" si="539"/>
        <v>0.22670977024372937</v>
      </c>
      <c r="HN73">
        <f t="shared" ca="1" si="540"/>
        <v>0.22670977024372937</v>
      </c>
      <c r="HP73">
        <f t="shared" si="541"/>
        <v>1.4729047190416846</v>
      </c>
      <c r="HQ73">
        <f t="shared" si="672"/>
        <v>0.65999999999999992</v>
      </c>
      <c r="HR73">
        <f t="shared" si="543"/>
        <v>0.63</v>
      </c>
      <c r="HS73">
        <f t="shared" si="544"/>
        <v>2.0398281211036124</v>
      </c>
      <c r="HT73">
        <f t="shared" si="545"/>
        <v>2.6067515231655398</v>
      </c>
      <c r="HU73">
        <f t="shared" si="339"/>
        <v>0.56692340206192759</v>
      </c>
      <c r="HV73" t="str">
        <f t="shared" si="340"/>
        <v>No Curl</v>
      </c>
      <c r="HW73">
        <f t="shared" si="546"/>
        <v>11.545655192415332</v>
      </c>
      <c r="HX73">
        <f t="shared" si="547"/>
        <v>0</v>
      </c>
      <c r="HY73">
        <f t="shared" si="341"/>
        <v>2.54662325656163</v>
      </c>
      <c r="HZ73">
        <f t="shared" si="548"/>
        <v>6.39077041511021</v>
      </c>
      <c r="IA73">
        <f t="shared" si="549"/>
        <v>0</v>
      </c>
      <c r="IB73">
        <f t="shared" si="550"/>
        <v>0.23231144122122527</v>
      </c>
      <c r="IC73">
        <f t="shared" ca="1" si="551"/>
        <v>0.24090938012706989</v>
      </c>
      <c r="ID73">
        <f t="shared" ca="1" si="552"/>
        <v>0.24090938012706989</v>
      </c>
      <c r="IF73">
        <f t="shared" si="553"/>
        <v>1.4369254934415319</v>
      </c>
      <c r="IG73">
        <f t="shared" si="673"/>
        <v>0.65999999999999992</v>
      </c>
      <c r="IH73">
        <f t="shared" si="555"/>
        <v>0.63</v>
      </c>
      <c r="II73">
        <f t="shared" si="556"/>
        <v>2.0478637266087523</v>
      </c>
      <c r="IJ73">
        <f t="shared" si="557"/>
        <v>2.6588019597759724</v>
      </c>
      <c r="IK73">
        <f t="shared" si="345"/>
        <v>0.61093823316722029</v>
      </c>
      <c r="IL73" t="str">
        <f t="shared" si="346"/>
        <v>No Curl</v>
      </c>
      <c r="IM73">
        <f t="shared" si="558"/>
        <v>11.590878178237322</v>
      </c>
      <c r="IN73">
        <f t="shared" si="559"/>
        <v>0</v>
      </c>
      <c r="IO73">
        <f t="shared" si="347"/>
        <v>2.5949935910162534</v>
      </c>
      <c r="IP73">
        <f t="shared" si="560"/>
        <v>6.7602346942328584</v>
      </c>
      <c r="IQ73">
        <f t="shared" si="561"/>
        <v>0</v>
      </c>
      <c r="IR73">
        <f t="shared" si="562"/>
        <v>0.23269877339663247</v>
      </c>
      <c r="IS73">
        <f t="shared" ca="1" si="563"/>
        <v>0.25461726129623824</v>
      </c>
      <c r="IT73">
        <f t="shared" ca="1" si="564"/>
        <v>0.25461726129623824</v>
      </c>
      <c r="IV73">
        <f t="shared" si="565"/>
        <v>1.2712819853532438</v>
      </c>
      <c r="IW73">
        <f t="shared" si="674"/>
        <v>0.89225999999999994</v>
      </c>
      <c r="IX73">
        <f t="shared" si="567"/>
        <v>0.63</v>
      </c>
      <c r="IY73">
        <f t="shared" si="568"/>
        <v>2.1000017476429456</v>
      </c>
      <c r="IZ73">
        <f t="shared" si="569"/>
        <v>2.9287215099326454</v>
      </c>
      <c r="JA73">
        <f t="shared" si="351"/>
        <v>0.82871976228970079</v>
      </c>
      <c r="JB73" t="str">
        <f t="shared" si="352"/>
        <v>No Curl</v>
      </c>
      <c r="JC73">
        <f t="shared" si="570"/>
        <v>11.9421355185778</v>
      </c>
      <c r="JD73">
        <f t="shared" si="571"/>
        <v>0</v>
      </c>
      <c r="JE73">
        <f t="shared" si="353"/>
        <v>2.8479982853663151</v>
      </c>
      <c r="JF73">
        <f t="shared" si="572"/>
        <v>8.3657487798688912</v>
      </c>
      <c r="JG73">
        <f t="shared" si="573"/>
        <v>0</v>
      </c>
      <c r="JH73">
        <f t="shared" si="574"/>
        <v>0.24633711842818998</v>
      </c>
      <c r="JI73">
        <f t="shared" ca="1" si="575"/>
        <v>0.32050214585104692</v>
      </c>
      <c r="JJ73">
        <f t="shared" ca="1" si="576"/>
        <v>0.32050214585104692</v>
      </c>
      <c r="JL73">
        <f t="shared" si="577"/>
        <v>0.90313123236203763</v>
      </c>
      <c r="JM73">
        <f t="shared" si="675"/>
        <v>1.3562399999999999</v>
      </c>
      <c r="JN73">
        <f t="shared" si="579"/>
        <v>0.65999999999999992</v>
      </c>
      <c r="JO73">
        <f t="shared" si="580"/>
        <v>2.162380622293655</v>
      </c>
      <c r="JP73">
        <f t="shared" si="581"/>
        <v>3.4216300122252719</v>
      </c>
      <c r="JQ73">
        <f t="shared" si="357"/>
        <v>1.2592493899316171</v>
      </c>
      <c r="JR73" t="str">
        <f t="shared" si="358"/>
        <v>No Curl</v>
      </c>
      <c r="JS73">
        <f t="shared" si="582"/>
        <v>12.642937918009679</v>
      </c>
      <c r="JT73">
        <f t="shared" si="583"/>
        <v>0</v>
      </c>
      <c r="JU73">
        <f t="shared" si="359"/>
        <v>3.3132963332443293</v>
      </c>
      <c r="JV73">
        <f t="shared" si="584"/>
        <v>10.95451722806807</v>
      </c>
      <c r="JW73">
        <f t="shared" si="585"/>
        <v>0</v>
      </c>
      <c r="JX73">
        <f t="shared" si="586"/>
        <v>0.25430621942769099</v>
      </c>
      <c r="JY73">
        <f t="shared" ca="1" si="587"/>
        <v>0.4270199412785004</v>
      </c>
      <c r="JZ73">
        <f t="shared" ca="1" si="588"/>
        <v>0.4270199412785004</v>
      </c>
      <c r="KB73">
        <f t="shared" si="589"/>
        <v>0.49386558071566455</v>
      </c>
      <c r="KC73">
        <f t="shared" si="676"/>
        <v>1.6785000000000001</v>
      </c>
      <c r="KD73">
        <f t="shared" si="591"/>
        <v>0.69</v>
      </c>
      <c r="KE73">
        <f t="shared" si="592"/>
        <v>2.1868507172488689</v>
      </c>
      <c r="KF73">
        <f t="shared" si="593"/>
        <v>3.8798358537820739</v>
      </c>
      <c r="KG73">
        <f t="shared" si="363"/>
        <v>1.6929851365332047</v>
      </c>
      <c r="KH73" t="str">
        <f t="shared" si="364"/>
        <v>No Curl</v>
      </c>
      <c r="KI73">
        <f t="shared" si="594"/>
        <v>13.076950425155994</v>
      </c>
      <c r="KJ73">
        <f t="shared" si="595"/>
        <v>0</v>
      </c>
      <c r="KK73">
        <f t="shared" si="365"/>
        <v>3.7498128504947825</v>
      </c>
      <c r="KL73">
        <f t="shared" si="596"/>
        <v>13.046550579252798</v>
      </c>
      <c r="KM73">
        <f t="shared" si="597"/>
        <v>0</v>
      </c>
      <c r="KN73">
        <f t="shared" si="598"/>
        <v>0.26310074673537681</v>
      </c>
      <c r="KO73">
        <f t="shared" ca="1" si="599"/>
        <v>0.51826588422638875</v>
      </c>
      <c r="KP73">
        <f t="shared" ca="1" si="600"/>
        <v>0.51826588422638875</v>
      </c>
      <c r="KR73">
        <f t="shared" si="601"/>
        <v>8.453042778588965E-2</v>
      </c>
      <c r="KS73">
        <f t="shared" si="677"/>
        <v>1.79904</v>
      </c>
      <c r="KT73">
        <f t="shared" si="603"/>
        <v>0.72</v>
      </c>
      <c r="KU73">
        <f t="shared" si="604"/>
        <v>2.2053797288847266</v>
      </c>
      <c r="KV73">
        <f t="shared" si="605"/>
        <v>4.3262290299835637</v>
      </c>
      <c r="KW73">
        <f t="shared" si="369"/>
        <v>2.1208493010988372</v>
      </c>
      <c r="KX73" t="str">
        <f t="shared" si="370"/>
        <v>No Curl</v>
      </c>
      <c r="KY73">
        <f t="shared" si="606"/>
        <v>13.309018527958967</v>
      </c>
      <c r="KZ73">
        <f t="shared" si="607"/>
        <v>0</v>
      </c>
      <c r="LA73">
        <f t="shared" si="371"/>
        <v>4.1788736211823805</v>
      </c>
      <c r="LB73">
        <f t="shared" si="608"/>
        <v>14.700032173356535</v>
      </c>
      <c r="LC73">
        <f t="shared" si="609"/>
        <v>0</v>
      </c>
      <c r="LD73">
        <f t="shared" si="610"/>
        <v>0.26792329034963808</v>
      </c>
      <c r="LE73">
        <f t="shared" ca="1" si="611"/>
        <v>0.58899603344778639</v>
      </c>
      <c r="LF73">
        <f t="shared" ca="1" si="612"/>
        <v>0.58899603344778639</v>
      </c>
      <c r="LH73">
        <f t="shared" si="613"/>
        <v>-0.35498775955501993</v>
      </c>
      <c r="LI73">
        <f t="shared" si="678"/>
        <v>1.74234</v>
      </c>
      <c r="LJ73">
        <f t="shared" si="615"/>
        <v>0.75</v>
      </c>
      <c r="LK73">
        <f t="shared" si="616"/>
        <v>2.1984170783320156</v>
      </c>
      <c r="LL73">
        <f t="shared" si="617"/>
        <v>4.7518219162190523</v>
      </c>
      <c r="LM73">
        <f t="shared" si="375"/>
        <v>2.5534048378870362</v>
      </c>
      <c r="LN73" t="str">
        <f t="shared" si="376"/>
        <v>No Curl</v>
      </c>
      <c r="LO73">
        <f t="shared" si="618"/>
        <v>13.2465374374133</v>
      </c>
      <c r="LP73">
        <f t="shared" si="619"/>
        <v>0</v>
      </c>
      <c r="LQ73">
        <f t="shared" si="377"/>
        <v>4.5908269897488729</v>
      </c>
      <c r="LR73">
        <f t="shared" si="620"/>
        <v>16.146754124357084</v>
      </c>
      <c r="LS73">
        <f t="shared" si="621"/>
        <v>0</v>
      </c>
      <c r="LT73">
        <f t="shared" si="622"/>
        <v>0.26611687398722261</v>
      </c>
      <c r="LU73">
        <f t="shared" ca="1" si="623"/>
        <v>0.6430724355430647</v>
      </c>
      <c r="LV73">
        <f t="shared" ca="1" si="624"/>
        <v>0.6430724355430647</v>
      </c>
      <c r="LX73">
        <f t="shared" si="625"/>
        <v>-0.80499562282001991</v>
      </c>
      <c r="LY73">
        <f t="shared" si="679"/>
        <v>1.4534399999999998</v>
      </c>
      <c r="LZ73">
        <f t="shared" si="627"/>
        <v>0.77999999999999992</v>
      </c>
      <c r="MA73">
        <f t="shared" si="628"/>
        <v>2.1854799964150962</v>
      </c>
      <c r="MB73">
        <f t="shared" si="629"/>
        <v>5.1759556156502127</v>
      </c>
      <c r="MC73">
        <f t="shared" si="381"/>
        <v>2.9904756192351165</v>
      </c>
      <c r="MD73" t="str">
        <f t="shared" si="382"/>
        <v>No Curl</v>
      </c>
      <c r="ME73">
        <f t="shared" si="630"/>
        <v>12.938779161022765</v>
      </c>
      <c r="MF73">
        <f t="shared" si="631"/>
        <v>0</v>
      </c>
      <c r="MG73">
        <f t="shared" si="383"/>
        <v>5.003928575565209</v>
      </c>
      <c r="MH73">
        <f t="shared" si="632"/>
        <v>17.386309906653207</v>
      </c>
      <c r="MI73">
        <f t="shared" si="633"/>
        <v>0</v>
      </c>
      <c r="MJ73">
        <f t="shared" si="634"/>
        <v>0.26324968607647503</v>
      </c>
      <c r="MK73">
        <f t="shared" ca="1" si="635"/>
        <v>0.68242749815751591</v>
      </c>
      <c r="ML73">
        <f t="shared" ca="1" si="636"/>
        <v>0.68242749815751591</v>
      </c>
      <c r="MN73">
        <f t="shared" si="637"/>
        <v>-1.312441037870461</v>
      </c>
      <c r="MO73">
        <f t="shared" si="680"/>
        <v>0.83225999999999989</v>
      </c>
      <c r="MP73">
        <f t="shared" si="639"/>
        <v>0.80999999999999994</v>
      </c>
      <c r="MQ73">
        <f t="shared" si="640"/>
        <v>2.1179829129738241</v>
      </c>
      <c r="MR73">
        <f t="shared" si="641"/>
        <v>5.5484068638181103</v>
      </c>
      <c r="MS73">
        <f t="shared" si="387"/>
        <v>3.4304239508442858</v>
      </c>
      <c r="MT73" t="str">
        <f t="shared" si="388"/>
        <v>No Curl</v>
      </c>
      <c r="MU73">
        <f t="shared" si="642"/>
        <v>12.146625998091832</v>
      </c>
      <c r="MV73">
        <f t="shared" si="643"/>
        <v>0</v>
      </c>
      <c r="MW73">
        <f t="shared" si="389"/>
        <v>5.3701035946460625</v>
      </c>
      <c r="MX73">
        <f t="shared" si="644"/>
        <v>18.62665330703804</v>
      </c>
      <c r="MY73">
        <f t="shared" si="645"/>
        <v>0</v>
      </c>
      <c r="MZ73">
        <f t="shared" si="646"/>
        <v>0.25624715779234392</v>
      </c>
      <c r="NA73">
        <f t="shared" ca="1" si="647"/>
        <v>0.7096075138864909</v>
      </c>
      <c r="NB73">
        <f t="shared" ca="1" si="648"/>
        <v>0.7096075138864909</v>
      </c>
    </row>
    <row r="74" spans="1:366" x14ac:dyDescent="0.25">
      <c r="A74">
        <v>-2.41</v>
      </c>
      <c r="B74">
        <f t="shared" si="681"/>
        <v>1.0500000000000001E-2</v>
      </c>
      <c r="C74">
        <f>(Overview!C3*10/C$13)*$B74</f>
        <v>0.63</v>
      </c>
      <c r="D74">
        <f t="shared" si="682"/>
        <v>0.59166666666666701</v>
      </c>
      <c r="E74">
        <f t="shared" si="8"/>
        <v>0.93915343915343974</v>
      </c>
      <c r="F74">
        <f t="shared" si="9"/>
        <v>9.8611111111111174E-3</v>
      </c>
      <c r="H74">
        <v>51</v>
      </c>
      <c r="I74">
        <v>5.0999999999999996</v>
      </c>
      <c r="J74">
        <f t="shared" si="390"/>
        <v>1.8533333333333313</v>
      </c>
      <c r="K74">
        <f t="shared" si="391"/>
        <v>0.63</v>
      </c>
      <c r="L74">
        <f t="shared" si="392"/>
        <v>0.99623723347070425</v>
      </c>
      <c r="M74" t="str">
        <f t="shared" si="262"/>
        <v>No Curl</v>
      </c>
      <c r="N74">
        <f t="shared" si="649"/>
        <v>10.34633333333332</v>
      </c>
      <c r="P74">
        <f t="shared" si="650"/>
        <v>1.9564509846659612</v>
      </c>
      <c r="Q74">
        <f t="shared" si="651"/>
        <v>0.63</v>
      </c>
      <c r="R74">
        <f t="shared" si="652"/>
        <v>0.55648148148147913</v>
      </c>
      <c r="S74">
        <f t="shared" si="653"/>
        <v>1.9899604724647848</v>
      </c>
      <c r="T74">
        <f t="shared" si="654"/>
        <v>2.0234699602636117</v>
      </c>
      <c r="U74">
        <f t="shared" si="393"/>
        <v>3.3509487798825233E-2</v>
      </c>
      <c r="V74" t="str">
        <f t="shared" si="655"/>
        <v>Weak initial curl</v>
      </c>
      <c r="W74">
        <f t="shared" si="394"/>
        <v>11.436849473516732</v>
      </c>
      <c r="X74">
        <f t="shared" si="656"/>
        <v>5.9746861129847187E-3</v>
      </c>
      <c r="Y74">
        <f t="shared" si="263"/>
        <v>2.0190500595610872</v>
      </c>
      <c r="Z74">
        <f t="shared" si="657"/>
        <v>0.475464749249495</v>
      </c>
      <c r="AA74">
        <f t="shared" si="658"/>
        <v>5.2729880430035115E-3</v>
      </c>
      <c r="AB74">
        <f t="shared" si="395"/>
        <v>8.9430837038488212E-2</v>
      </c>
      <c r="AC74">
        <f t="shared" ca="1" si="396"/>
        <v>1.3839930155473119E-2</v>
      </c>
      <c r="AD74">
        <f t="shared" ca="1" si="659"/>
        <v>1.9112918198476631E-2</v>
      </c>
      <c r="AF74">
        <f t="shared" si="397"/>
        <v>1.9300484631561343</v>
      </c>
      <c r="AG74">
        <f t="shared" si="660"/>
        <v>0.63</v>
      </c>
      <c r="AH74">
        <f t="shared" si="399"/>
        <v>0.56018518518518268</v>
      </c>
      <c r="AI74">
        <f t="shared" si="400"/>
        <v>1.9960677811610075</v>
      </c>
      <c r="AJ74">
        <f t="shared" si="401"/>
        <v>2.0620870991658822</v>
      </c>
      <c r="AK74">
        <f t="shared" si="267"/>
        <v>6.6019318004873928E-2</v>
      </c>
      <c r="AL74" t="str">
        <f t="shared" si="268"/>
        <v>Weak initial curl</v>
      </c>
      <c r="AM74">
        <f t="shared" si="402"/>
        <v>11.475869001716083</v>
      </c>
      <c r="AN74">
        <f t="shared" si="403"/>
        <v>4.512831424590167E-3</v>
      </c>
      <c r="AO74">
        <f t="shared" si="269"/>
        <v>2.0535075161568996</v>
      </c>
      <c r="AP74">
        <f t="shared" si="404"/>
        <v>0.92105609092004159</v>
      </c>
      <c r="AQ74">
        <f t="shared" si="405"/>
        <v>1.0138773042559592E-3</v>
      </c>
      <c r="AR74">
        <f t="shared" si="406"/>
        <v>0.12599873405652628</v>
      </c>
      <c r="AS74">
        <f t="shared" ca="1" si="407"/>
        <v>3.3156551851806854E-2</v>
      </c>
      <c r="AT74">
        <f t="shared" ca="1" si="408"/>
        <v>3.4170429156062811E-2</v>
      </c>
      <c r="AV74">
        <f t="shared" si="409"/>
        <v>1.9035022857109367</v>
      </c>
      <c r="AW74">
        <f t="shared" si="661"/>
        <v>0.63</v>
      </c>
      <c r="AX74">
        <f t="shared" si="411"/>
        <v>0.56388888888888622</v>
      </c>
      <c r="AY74">
        <f t="shared" si="412"/>
        <v>2.0024522073844531</v>
      </c>
      <c r="AZ74">
        <f t="shared" si="413"/>
        <v>2.1014021290579703</v>
      </c>
      <c r="BA74">
        <f t="shared" si="273"/>
        <v>9.8949921673516794E-2</v>
      </c>
      <c r="BB74" t="str">
        <f t="shared" si="274"/>
        <v>Weak initial curl</v>
      </c>
      <c r="BC74">
        <f t="shared" si="414"/>
        <v>11.51755780398026</v>
      </c>
      <c r="BD74">
        <f t="shared" si="415"/>
        <v>4.5907055118138565E-3</v>
      </c>
      <c r="BE74">
        <f t="shared" si="275"/>
        <v>2.0887313824604767</v>
      </c>
      <c r="BF74">
        <f t="shared" si="416"/>
        <v>1.3572695893270286</v>
      </c>
      <c r="BG74">
        <f t="shared" si="417"/>
        <v>1.9148311473566248E-3</v>
      </c>
      <c r="BH74">
        <f t="shared" si="418"/>
        <v>0.1410792976256085</v>
      </c>
      <c r="BI74">
        <f t="shared" ca="1" si="419"/>
        <v>5.1161196459630347E-2</v>
      </c>
      <c r="BJ74">
        <f t="shared" ca="1" si="420"/>
        <v>5.3076027606986972E-2</v>
      </c>
      <c r="BL74">
        <f t="shared" si="421"/>
        <v>1.8779389462325839</v>
      </c>
      <c r="BM74">
        <f t="shared" si="662"/>
        <v>0.63</v>
      </c>
      <c r="BN74">
        <f t="shared" si="423"/>
        <v>0.56759259259258976</v>
      </c>
      <c r="BO74">
        <f t="shared" si="424"/>
        <v>2.0088323718690271</v>
      </c>
      <c r="BP74">
        <f t="shared" si="425"/>
        <v>2.1397257975054682</v>
      </c>
      <c r="BQ74">
        <f t="shared" si="279"/>
        <v>0.13089342563644213</v>
      </c>
      <c r="BR74" t="str">
        <f t="shared" si="280"/>
        <v>No Curl</v>
      </c>
      <c r="BS74">
        <f t="shared" si="426"/>
        <v>11.559540877215717</v>
      </c>
      <c r="BT74">
        <f t="shared" si="427"/>
        <v>0</v>
      </c>
      <c r="BU74">
        <f t="shared" si="281"/>
        <v>2.1231983273399977</v>
      </c>
      <c r="BV74">
        <f t="shared" si="428"/>
        <v>1.7663985751125038</v>
      </c>
      <c r="BW74">
        <f t="shared" si="429"/>
        <v>0</v>
      </c>
      <c r="BX74">
        <f t="shared" si="430"/>
        <v>0.15144934258281945</v>
      </c>
      <c r="BY74">
        <f t="shared" ca="1" si="431"/>
        <v>6.8148827477312546E-2</v>
      </c>
      <c r="BZ74">
        <f t="shared" ca="1" si="432"/>
        <v>6.8148827477312546E-2</v>
      </c>
      <c r="CB74">
        <f t="shared" si="433"/>
        <v>1.8484893270733644</v>
      </c>
      <c r="CC74">
        <f t="shared" si="663"/>
        <v>0.63</v>
      </c>
      <c r="CD74">
        <f t="shared" si="435"/>
        <v>0.5712962962962933</v>
      </c>
      <c r="CE74">
        <f t="shared" si="436"/>
        <v>2.0155045060922334</v>
      </c>
      <c r="CF74">
        <f t="shared" si="437"/>
        <v>2.1825196851111044</v>
      </c>
      <c r="CG74">
        <f t="shared" si="285"/>
        <v>0.16701517901886997</v>
      </c>
      <c r="CH74" t="str">
        <f t="shared" si="286"/>
        <v>No Curl</v>
      </c>
      <c r="CI74">
        <f t="shared" si="438"/>
        <v>11.603555032393384</v>
      </c>
      <c r="CJ74">
        <f t="shared" si="439"/>
        <v>0</v>
      </c>
      <c r="CK74">
        <f t="shared" si="287"/>
        <v>2.1617574239568884</v>
      </c>
      <c r="CL74">
        <f t="shared" si="440"/>
        <v>2.2138576470297489</v>
      </c>
      <c r="CM74">
        <f t="shared" si="441"/>
        <v>0</v>
      </c>
      <c r="CN74">
        <f t="shared" si="442"/>
        <v>0.15482814231676939</v>
      </c>
      <c r="CO74">
        <f t="shared" ca="1" si="443"/>
        <v>8.5149408238332558E-2</v>
      </c>
      <c r="CP74">
        <f t="shared" ca="1" si="444"/>
        <v>8.5149408238332558E-2</v>
      </c>
      <c r="CR74">
        <f t="shared" si="445"/>
        <v>1.7772807207077455</v>
      </c>
      <c r="CS74">
        <f t="shared" si="664"/>
        <v>0.63</v>
      </c>
      <c r="CT74">
        <f t="shared" si="447"/>
        <v>0.57407407407407096</v>
      </c>
      <c r="CU74">
        <f t="shared" si="448"/>
        <v>1.9923345418329976</v>
      </c>
      <c r="CV74">
        <f t="shared" si="449"/>
        <v>2.20738836295825</v>
      </c>
      <c r="CW74">
        <f t="shared" si="291"/>
        <v>0.21505382112525229</v>
      </c>
      <c r="CX74" t="str">
        <f t="shared" si="292"/>
        <v>No Curl</v>
      </c>
      <c r="CY74">
        <f t="shared" si="450"/>
        <v>11.494928273886098</v>
      </c>
      <c r="CZ74">
        <f t="shared" si="451"/>
        <v>0</v>
      </c>
      <c r="DA74">
        <f t="shared" si="293"/>
        <v>2.1812285758340595</v>
      </c>
      <c r="DB74">
        <f t="shared" si="452"/>
        <v>2.8256260015367789</v>
      </c>
      <c r="DC74">
        <f t="shared" si="453"/>
        <v>0</v>
      </c>
      <c r="DD74">
        <f t="shared" si="454"/>
        <v>0.18522683657146655</v>
      </c>
      <c r="DE74">
        <f t="shared" ca="1" si="455"/>
        <v>0.10923002583224325</v>
      </c>
      <c r="DF74">
        <f t="shared" ca="1" si="456"/>
        <v>0.10923002583224325</v>
      </c>
      <c r="DH74">
        <f t="shared" si="457"/>
        <v>1.730760320469324</v>
      </c>
      <c r="DI74">
        <f t="shared" si="665"/>
        <v>0.63</v>
      </c>
      <c r="DJ74">
        <f t="shared" si="459"/>
        <v>0.5777777777777745</v>
      </c>
      <c r="DK74">
        <f t="shared" si="460"/>
        <v>1.9894239957959536</v>
      </c>
      <c r="DL74">
        <f t="shared" si="461"/>
        <v>2.2480876711225841</v>
      </c>
      <c r="DM74">
        <f t="shared" si="297"/>
        <v>0.25866367532663004</v>
      </c>
      <c r="DN74" t="str">
        <f t="shared" si="298"/>
        <v>No Curl</v>
      </c>
      <c r="DO74">
        <f t="shared" si="462"/>
        <v>11.489188782109229</v>
      </c>
      <c r="DP74">
        <f t="shared" si="463"/>
        <v>0</v>
      </c>
      <c r="DQ74">
        <f t="shared" si="299"/>
        <v>2.217208546927468</v>
      </c>
      <c r="DR74">
        <f t="shared" si="464"/>
        <v>3.3440142976426159</v>
      </c>
      <c r="DS74">
        <f t="shared" si="465"/>
        <v>0</v>
      </c>
      <c r="DT74">
        <f t="shared" si="466"/>
        <v>0.19912494325670568</v>
      </c>
      <c r="DU74">
        <f t="shared" ca="1" si="467"/>
        <v>0.12837271020575511</v>
      </c>
      <c r="DV74">
        <f t="shared" ca="1" si="468"/>
        <v>0.12837271020575511</v>
      </c>
      <c r="DX74">
        <f t="shared" si="469"/>
        <v>1.6839617456321461</v>
      </c>
      <c r="DY74">
        <f t="shared" si="666"/>
        <v>0.63</v>
      </c>
      <c r="DZ74">
        <f t="shared" si="471"/>
        <v>0.58148148148147805</v>
      </c>
      <c r="EA74">
        <f t="shared" si="472"/>
        <v>1.9865811971676928</v>
      </c>
      <c r="EB74">
        <f t="shared" si="473"/>
        <v>2.2892006487032392</v>
      </c>
      <c r="EC74">
        <f t="shared" si="303"/>
        <v>0.30261945153554659</v>
      </c>
      <c r="ED74" t="str">
        <f t="shared" si="304"/>
        <v>No Curl</v>
      </c>
      <c r="EE74">
        <f t="shared" si="474"/>
        <v>11.483533215511812</v>
      </c>
      <c r="EF74">
        <f t="shared" si="475"/>
        <v>0</v>
      </c>
      <c r="EG74">
        <f t="shared" si="305"/>
        <v>2.2537423145338806</v>
      </c>
      <c r="EH74">
        <f t="shared" si="476"/>
        <v>3.8495681649893592</v>
      </c>
      <c r="EI74">
        <f t="shared" si="477"/>
        <v>0</v>
      </c>
      <c r="EJ74">
        <f t="shared" si="478"/>
        <v>0.20578649862762277</v>
      </c>
      <c r="EK74">
        <f t="shared" ca="1" si="479"/>
        <v>0.1470982048875665</v>
      </c>
      <c r="EL74">
        <f t="shared" ca="1" si="480"/>
        <v>0.1470982048875665</v>
      </c>
      <c r="EN74">
        <f t="shared" si="481"/>
        <v>1.647093666893511</v>
      </c>
      <c r="EO74">
        <f t="shared" si="667"/>
        <v>0.63</v>
      </c>
      <c r="EP74">
        <f t="shared" si="483"/>
        <v>0.58611111111110747</v>
      </c>
      <c r="EQ74">
        <f t="shared" si="484"/>
        <v>1.993661381442829</v>
      </c>
      <c r="ER74">
        <f t="shared" si="485"/>
        <v>2.3402290959921488</v>
      </c>
      <c r="ES74">
        <f t="shared" si="309"/>
        <v>0.34656771454931889</v>
      </c>
      <c r="ET74" t="str">
        <f t="shared" si="310"/>
        <v>No Curl</v>
      </c>
      <c r="EU74">
        <f t="shared" si="486"/>
        <v>11.529353233503974</v>
      </c>
      <c r="EV74">
        <f t="shared" si="487"/>
        <v>0</v>
      </c>
      <c r="EW74">
        <f t="shared" si="311"/>
        <v>2.3003338373962841</v>
      </c>
      <c r="EX74">
        <f t="shared" si="488"/>
        <v>4.3201762900976588</v>
      </c>
      <c r="EY74">
        <f t="shared" si="489"/>
        <v>0</v>
      </c>
      <c r="EZ74">
        <f t="shared" si="490"/>
        <v>0.21413846934465885</v>
      </c>
      <c r="FA74">
        <f t="shared" ca="1" si="491"/>
        <v>0.16474273507263537</v>
      </c>
      <c r="FB74">
        <f t="shared" ca="1" si="492"/>
        <v>0.16474273507263537</v>
      </c>
      <c r="FD74">
        <f t="shared" si="493"/>
        <v>1.6021732376545617</v>
      </c>
      <c r="FE74">
        <f t="shared" si="668"/>
        <v>0.63</v>
      </c>
      <c r="FF74">
        <f t="shared" si="495"/>
        <v>0.58981481481481102</v>
      </c>
      <c r="FG74">
        <f t="shared" si="496"/>
        <v>1.9914570387157473</v>
      </c>
      <c r="FH74">
        <f t="shared" si="497"/>
        <v>2.3807408397769367</v>
      </c>
      <c r="FI74">
        <f t="shared" si="315"/>
        <v>0.38928380106118754</v>
      </c>
      <c r="FJ74" t="str">
        <f t="shared" si="316"/>
        <v>No Curl</v>
      </c>
      <c r="FK74">
        <f t="shared" si="498"/>
        <v>11.524067744497676</v>
      </c>
      <c r="FL74">
        <f t="shared" si="499"/>
        <v>0</v>
      </c>
      <c r="FM74">
        <f t="shared" si="317"/>
        <v>2.3367074030649961</v>
      </c>
      <c r="FN74">
        <f t="shared" si="500"/>
        <v>4.7781319697991842</v>
      </c>
      <c r="FO74">
        <f t="shared" si="501"/>
        <v>0</v>
      </c>
      <c r="FP74">
        <f t="shared" si="502"/>
        <v>0.21762986107307258</v>
      </c>
      <c r="FQ74">
        <f t="shared" ca="1" si="503"/>
        <v>0.18216581551715103</v>
      </c>
      <c r="FR74">
        <f t="shared" ca="1" si="504"/>
        <v>0.18216581551715103</v>
      </c>
      <c r="FT74">
        <f t="shared" si="505"/>
        <v>1.564246421552167</v>
      </c>
      <c r="FU74">
        <f t="shared" si="669"/>
        <v>0.65999999999999992</v>
      </c>
      <c r="FV74">
        <f t="shared" si="507"/>
        <v>0.59444444444444045</v>
      </c>
      <c r="FW74">
        <f t="shared" si="508"/>
        <v>1.9970574178494604</v>
      </c>
      <c r="FX74">
        <f t="shared" si="509"/>
        <v>2.4298684141467524</v>
      </c>
      <c r="FY74">
        <f t="shared" si="321"/>
        <v>0.43281099629729269</v>
      </c>
      <c r="FZ74" t="str">
        <f t="shared" si="322"/>
        <v>No Curl</v>
      </c>
      <c r="GA74">
        <f t="shared" si="510"/>
        <v>11.563732115207776</v>
      </c>
      <c r="GB74">
        <f t="shared" si="511"/>
        <v>0</v>
      </c>
      <c r="GC74">
        <f t="shared" si="323"/>
        <v>2.3817344628330432</v>
      </c>
      <c r="GD74">
        <f t="shared" si="512"/>
        <v>5.2131108687902419</v>
      </c>
      <c r="GE74">
        <f t="shared" si="513"/>
        <v>0</v>
      </c>
      <c r="GF74">
        <f t="shared" si="514"/>
        <v>0.22381347097582421</v>
      </c>
      <c r="GG74">
        <f t="shared" ca="1" si="515"/>
        <v>0.19923601828540721</v>
      </c>
      <c r="GH74">
        <f t="shared" ca="1" si="516"/>
        <v>0.19923601828540721</v>
      </c>
      <c r="GJ74">
        <f t="shared" si="517"/>
        <v>1.5354192574196468</v>
      </c>
      <c r="GK74">
        <f t="shared" si="670"/>
        <v>0.65999999999999992</v>
      </c>
      <c r="GL74">
        <f t="shared" si="519"/>
        <v>0.59999999999999576</v>
      </c>
      <c r="GM74">
        <f t="shared" si="520"/>
        <v>2.0132208332560442</v>
      </c>
      <c r="GN74">
        <f t="shared" si="521"/>
        <v>2.4910224090924427</v>
      </c>
      <c r="GO74">
        <f t="shared" si="327"/>
        <v>0.47780157583639793</v>
      </c>
      <c r="GP74" t="str">
        <f t="shared" si="328"/>
        <v>No Curl</v>
      </c>
      <c r="GQ74">
        <f t="shared" si="522"/>
        <v>11.657654520583311</v>
      </c>
      <c r="GR74">
        <f t="shared" si="523"/>
        <v>0</v>
      </c>
      <c r="GS74">
        <f t="shared" si="329"/>
        <v>2.4387387995033856</v>
      </c>
      <c r="GT74">
        <f t="shared" si="524"/>
        <v>5.6217559520204441</v>
      </c>
      <c r="GU74">
        <f t="shared" si="525"/>
        <v>0</v>
      </c>
      <c r="GV74">
        <f t="shared" si="526"/>
        <v>0.22636819172562755</v>
      </c>
      <c r="GW74">
        <f t="shared" ca="1" si="527"/>
        <v>0.21400513333878876</v>
      </c>
      <c r="GX74">
        <f t="shared" ca="1" si="528"/>
        <v>0.21400513333878876</v>
      </c>
      <c r="GZ74">
        <f t="shared" si="529"/>
        <v>1.5003229780718754</v>
      </c>
      <c r="HA74">
        <f t="shared" si="671"/>
        <v>0.65999999999999992</v>
      </c>
      <c r="HB74">
        <f t="shared" si="531"/>
        <v>0.63</v>
      </c>
      <c r="HC74">
        <f t="shared" si="532"/>
        <v>2.0208934912296876</v>
      </c>
      <c r="HD74">
        <f t="shared" si="533"/>
        <v>2.5414640043875001</v>
      </c>
      <c r="HE74">
        <f t="shared" si="333"/>
        <v>0.52057051315781233</v>
      </c>
      <c r="HF74" t="str">
        <f t="shared" si="334"/>
        <v>No Curl</v>
      </c>
      <c r="HG74">
        <f t="shared" si="534"/>
        <v>11.7029183531792</v>
      </c>
      <c r="HH74">
        <f t="shared" si="535"/>
        <v>0</v>
      </c>
      <c r="HI74">
        <f t="shared" si="335"/>
        <v>2.4853877020494397</v>
      </c>
      <c r="HJ74">
        <f t="shared" si="536"/>
        <v>6.0113930951386099</v>
      </c>
      <c r="HK74">
        <f t="shared" si="537"/>
        <v>0</v>
      </c>
      <c r="HL74">
        <f t="shared" si="538"/>
        <v>0.23624189700390769</v>
      </c>
      <c r="HM74">
        <f t="shared" ca="1" si="539"/>
        <v>0.23124396564860394</v>
      </c>
      <c r="HN74">
        <f t="shared" ca="1" si="540"/>
        <v>0.23124396564860394</v>
      </c>
      <c r="HP74">
        <f t="shared" si="541"/>
        <v>1.4652652311890464</v>
      </c>
      <c r="HQ74">
        <f t="shared" si="672"/>
        <v>0.65999999999999992</v>
      </c>
      <c r="HR74">
        <f t="shared" si="543"/>
        <v>0.63</v>
      </c>
      <c r="HS74">
        <f t="shared" si="544"/>
        <v>2.0292481820544799</v>
      </c>
      <c r="HT74">
        <f t="shared" si="545"/>
        <v>2.5932311329199127</v>
      </c>
      <c r="HU74">
        <f t="shared" si="339"/>
        <v>0.56398295086543315</v>
      </c>
      <c r="HV74" t="str">
        <f t="shared" si="340"/>
        <v>No Curl</v>
      </c>
      <c r="HW74">
        <f t="shared" si="546"/>
        <v>11.749638004525693</v>
      </c>
      <c r="HX74">
        <f t="shared" si="547"/>
        <v>0</v>
      </c>
      <c r="HY74">
        <f t="shared" si="341"/>
        <v>2.5334147324919898</v>
      </c>
      <c r="HZ74">
        <f t="shared" si="548"/>
        <v>6.39077041511021</v>
      </c>
      <c r="IA74">
        <f t="shared" si="549"/>
        <v>0</v>
      </c>
      <c r="IB74">
        <f t="shared" si="550"/>
        <v>0.23695767004564977</v>
      </c>
      <c r="IC74">
        <f t="shared" ca="1" si="551"/>
        <v>0.24572756772961127</v>
      </c>
      <c r="ID74">
        <f t="shared" ca="1" si="552"/>
        <v>0.24572756772961127</v>
      </c>
      <c r="IF74">
        <f t="shared" si="553"/>
        <v>1.4295090686893188</v>
      </c>
      <c r="IG74">
        <f t="shared" si="673"/>
        <v>0.65999999999999992</v>
      </c>
      <c r="IH74">
        <f t="shared" si="555"/>
        <v>0.63</v>
      </c>
      <c r="II74">
        <f t="shared" si="556"/>
        <v>2.0372940573388414</v>
      </c>
      <c r="IJ74">
        <f t="shared" si="557"/>
        <v>2.6450790459883637</v>
      </c>
      <c r="IK74">
        <f t="shared" si="345"/>
        <v>0.60778498864952246</v>
      </c>
      <c r="IL74" t="str">
        <f t="shared" si="346"/>
        <v>No Curl</v>
      </c>
      <c r="IM74">
        <f t="shared" si="558"/>
        <v>11.795664550898197</v>
      </c>
      <c r="IN74">
        <f t="shared" si="559"/>
        <v>0</v>
      </c>
      <c r="IO74">
        <f t="shared" si="347"/>
        <v>2.5816000123038645</v>
      </c>
      <c r="IP74">
        <f t="shared" si="560"/>
        <v>6.7602346942328584</v>
      </c>
      <c r="IQ74">
        <f t="shared" si="561"/>
        <v>0</v>
      </c>
      <c r="IR74">
        <f t="shared" si="562"/>
        <v>0.23735274886456512</v>
      </c>
      <c r="IS74">
        <f t="shared" ca="1" si="563"/>
        <v>0.25970960652216302</v>
      </c>
      <c r="IT74">
        <f t="shared" ca="1" si="564"/>
        <v>0.25970960652216302</v>
      </c>
      <c r="IV74">
        <f t="shared" si="565"/>
        <v>1.2640838159808045</v>
      </c>
      <c r="IW74">
        <f t="shared" si="674"/>
        <v>0.90695999999999999</v>
      </c>
      <c r="IX74">
        <f t="shared" si="567"/>
        <v>0.63</v>
      </c>
      <c r="IY74">
        <f t="shared" si="568"/>
        <v>2.0881112556544572</v>
      </c>
      <c r="IZ74">
        <f t="shared" si="569"/>
        <v>2.9121386953281081</v>
      </c>
      <c r="JA74">
        <f t="shared" si="351"/>
        <v>0.82402743967365177</v>
      </c>
      <c r="JB74" t="str">
        <f t="shared" si="352"/>
        <v>No Curl</v>
      </c>
      <c r="JC74">
        <f t="shared" si="570"/>
        <v>12.152135693342094</v>
      </c>
      <c r="JD74">
        <f t="shared" si="571"/>
        <v>0</v>
      </c>
      <c r="JE74">
        <f t="shared" si="353"/>
        <v>2.8318725365028272</v>
      </c>
      <c r="JF74">
        <f t="shared" si="572"/>
        <v>8.3657487798688912</v>
      </c>
      <c r="JG74">
        <f t="shared" si="573"/>
        <v>0</v>
      </c>
      <c r="JH74">
        <f t="shared" si="574"/>
        <v>0.25126386079675378</v>
      </c>
      <c r="JI74">
        <f t="shared" ca="1" si="575"/>
        <v>0.32691218876806788</v>
      </c>
      <c r="JJ74">
        <f t="shared" ca="1" si="576"/>
        <v>0.32691218876806788</v>
      </c>
      <c r="JL74">
        <f t="shared" si="577"/>
        <v>0.89700831865184594</v>
      </c>
      <c r="JM74">
        <f t="shared" si="675"/>
        <v>1.3665</v>
      </c>
      <c r="JN74">
        <f t="shared" si="579"/>
        <v>0.65999999999999992</v>
      </c>
      <c r="JO74">
        <f t="shared" si="580"/>
        <v>2.14772043838631</v>
      </c>
      <c r="JP74">
        <f t="shared" si="581"/>
        <v>3.3984325581207733</v>
      </c>
      <c r="JQ74">
        <f t="shared" si="357"/>
        <v>1.2507121197344637</v>
      </c>
      <c r="JR74" t="str">
        <f t="shared" si="358"/>
        <v>No Curl</v>
      </c>
      <c r="JS74">
        <f t="shared" si="582"/>
        <v>12.859175980239044</v>
      </c>
      <c r="JT74">
        <f t="shared" si="583"/>
        <v>0</v>
      </c>
      <c r="JU74">
        <f t="shared" si="359"/>
        <v>3.2908333435726167</v>
      </c>
      <c r="JV74">
        <f t="shared" si="584"/>
        <v>10.954517228068072</v>
      </c>
      <c r="JW74">
        <f t="shared" si="585"/>
        <v>0</v>
      </c>
      <c r="JX74">
        <f t="shared" si="586"/>
        <v>0.25939234381624482</v>
      </c>
      <c r="JY74">
        <f t="shared" ca="1" si="587"/>
        <v>0.43556034010407041</v>
      </c>
      <c r="JZ74">
        <f t="shared" ca="1" si="588"/>
        <v>0.43556034010407041</v>
      </c>
      <c r="KB74">
        <f t="shared" si="589"/>
        <v>0.49010981373938556</v>
      </c>
      <c r="KC74">
        <f t="shared" si="676"/>
        <v>1.68384</v>
      </c>
      <c r="KD74">
        <f t="shared" si="591"/>
        <v>0.69</v>
      </c>
      <c r="KE74">
        <f t="shared" si="592"/>
        <v>2.1702200751741705</v>
      </c>
      <c r="KF74">
        <f t="shared" si="593"/>
        <v>3.8503303366089559</v>
      </c>
      <c r="KG74">
        <f t="shared" si="363"/>
        <v>1.6801102614347851</v>
      </c>
      <c r="KH74" t="str">
        <f t="shared" si="364"/>
        <v>No Curl</v>
      </c>
      <c r="KI74">
        <f t="shared" si="594"/>
        <v>13.29563549688088</v>
      </c>
      <c r="KJ74">
        <f t="shared" si="595"/>
        <v>0</v>
      </c>
      <c r="KK74">
        <f t="shared" si="365"/>
        <v>3.7212961369981534</v>
      </c>
      <c r="KL74">
        <f t="shared" si="596"/>
        <v>13.046550579252797</v>
      </c>
      <c r="KM74">
        <f t="shared" si="597"/>
        <v>0</v>
      </c>
      <c r="KN74">
        <f t="shared" si="598"/>
        <v>0.26836276167008433</v>
      </c>
      <c r="KO74">
        <f t="shared" ca="1" si="599"/>
        <v>0.52863120191091639</v>
      </c>
      <c r="KP74">
        <f t="shared" ca="1" si="600"/>
        <v>0.52863120191091639</v>
      </c>
      <c r="KR74">
        <f t="shared" si="601"/>
        <v>8.3860362446782549E-2</v>
      </c>
      <c r="KS74">
        <f t="shared" si="677"/>
        <v>1.7994600000000001</v>
      </c>
      <c r="KT74">
        <f t="shared" si="603"/>
        <v>0.72</v>
      </c>
      <c r="KU74">
        <f t="shared" si="604"/>
        <v>2.1878978758455094</v>
      </c>
      <c r="KV74">
        <f t="shared" si="605"/>
        <v>4.2919353892442365</v>
      </c>
      <c r="KW74">
        <f t="shared" si="369"/>
        <v>2.104037513398727</v>
      </c>
      <c r="KX74" t="str">
        <f t="shared" si="370"/>
        <v>No Curl</v>
      </c>
      <c r="KY74">
        <f t="shared" si="606"/>
        <v>13.529556500847439</v>
      </c>
      <c r="KZ74">
        <f t="shared" si="607"/>
        <v>0</v>
      </c>
      <c r="LA74">
        <f t="shared" si="371"/>
        <v>4.1457480539350939</v>
      </c>
      <c r="LB74">
        <f t="shared" si="608"/>
        <v>14.700032173356535</v>
      </c>
      <c r="LC74">
        <f t="shared" si="609"/>
        <v>0</v>
      </c>
      <c r="LD74">
        <f t="shared" si="610"/>
        <v>0.27328175615663086</v>
      </c>
      <c r="LE74">
        <f t="shared" ca="1" si="611"/>
        <v>0.60077595411674223</v>
      </c>
      <c r="LF74">
        <f t="shared" ca="1" si="612"/>
        <v>0.60077595411674223</v>
      </c>
      <c r="LH74">
        <f t="shared" si="613"/>
        <v>-0.35217990905457486</v>
      </c>
      <c r="LI74">
        <f t="shared" si="678"/>
        <v>1.7459999999999998</v>
      </c>
      <c r="LJ74">
        <f t="shared" si="615"/>
        <v>0.75</v>
      </c>
      <c r="LK74">
        <f t="shared" si="616"/>
        <v>2.1810282351186068</v>
      </c>
      <c r="LL74">
        <f t="shared" si="617"/>
        <v>4.7142363792917896</v>
      </c>
      <c r="LM74">
        <f t="shared" si="375"/>
        <v>2.5332081441731824</v>
      </c>
      <c r="LN74" t="str">
        <f t="shared" si="376"/>
        <v>No Curl</v>
      </c>
      <c r="LO74">
        <f t="shared" si="618"/>
        <v>13.466379145246503</v>
      </c>
      <c r="LP74">
        <f t="shared" si="619"/>
        <v>0</v>
      </c>
      <c r="LQ74">
        <f t="shared" si="377"/>
        <v>4.554514876123374</v>
      </c>
      <c r="LR74">
        <f t="shared" si="620"/>
        <v>16.146754124357088</v>
      </c>
      <c r="LS74">
        <f t="shared" si="621"/>
        <v>0</v>
      </c>
      <c r="LT74">
        <f t="shared" si="622"/>
        <v>0.27143921146696709</v>
      </c>
      <c r="LU74">
        <f t="shared" ca="1" si="623"/>
        <v>0.65593388425392596</v>
      </c>
      <c r="LV74">
        <f t="shared" ca="1" si="624"/>
        <v>0.65593388425392596</v>
      </c>
      <c r="LX74">
        <f t="shared" si="625"/>
        <v>-0.79909564595296523</v>
      </c>
      <c r="LY74">
        <f t="shared" si="679"/>
        <v>1.4625000000000001</v>
      </c>
      <c r="LZ74">
        <f t="shared" si="627"/>
        <v>0.77999999999999992</v>
      </c>
      <c r="MA74">
        <f t="shared" si="628"/>
        <v>2.1694621684210889</v>
      </c>
      <c r="MB74">
        <f t="shared" si="629"/>
        <v>5.1380199827951438</v>
      </c>
      <c r="MC74">
        <f t="shared" si="381"/>
        <v>2.9685578143740545</v>
      </c>
      <c r="MD74" t="str">
        <f t="shared" si="382"/>
        <v>No Curl</v>
      </c>
      <c r="ME74">
        <f t="shared" si="630"/>
        <v>13.157327160664275</v>
      </c>
      <c r="MF74">
        <f t="shared" si="631"/>
        <v>0</v>
      </c>
      <c r="MG74">
        <f t="shared" si="383"/>
        <v>4.9672537639223764</v>
      </c>
      <c r="MH74">
        <f t="shared" si="632"/>
        <v>17.38630990665321</v>
      </c>
      <c r="MI74">
        <f t="shared" si="633"/>
        <v>0</v>
      </c>
      <c r="MJ74">
        <f t="shared" si="634"/>
        <v>0.26851467979800453</v>
      </c>
      <c r="MK74">
        <f t="shared" ca="1" si="635"/>
        <v>0.69607604812066626</v>
      </c>
      <c r="ML74">
        <f t="shared" ca="1" si="636"/>
        <v>0.69607604812066626</v>
      </c>
      <c r="MN74">
        <f t="shared" si="637"/>
        <v>-1.3045156073672237</v>
      </c>
      <c r="MO74">
        <f t="shared" si="680"/>
        <v>0.84743999999999986</v>
      </c>
      <c r="MP74">
        <f t="shared" si="639"/>
        <v>0.80999999999999994</v>
      </c>
      <c r="MQ74">
        <f t="shared" si="640"/>
        <v>2.1051930611637539</v>
      </c>
      <c r="MR74">
        <f t="shared" si="641"/>
        <v>5.5149017296947331</v>
      </c>
      <c r="MS74">
        <f t="shared" si="387"/>
        <v>3.4097086685309783</v>
      </c>
      <c r="MT74" t="str">
        <f t="shared" si="388"/>
        <v>No Curl</v>
      </c>
      <c r="MU74">
        <f t="shared" si="642"/>
        <v>12.358424289389214</v>
      </c>
      <c r="MV74">
        <f t="shared" si="643"/>
        <v>0</v>
      </c>
      <c r="MW74">
        <f t="shared" si="389"/>
        <v>5.3376751794971362</v>
      </c>
      <c r="MX74">
        <f t="shared" si="644"/>
        <v>18.62665330703804</v>
      </c>
      <c r="MY74">
        <f t="shared" si="645"/>
        <v>0</v>
      </c>
      <c r="MZ74">
        <f t="shared" si="646"/>
        <v>0.2613721009481908</v>
      </c>
      <c r="NA74">
        <f t="shared" ca="1" si="647"/>
        <v>0.72379966416422081</v>
      </c>
      <c r="NB74">
        <f t="shared" ca="1" si="648"/>
        <v>0.72379966416422081</v>
      </c>
    </row>
    <row r="75" spans="1:366" x14ac:dyDescent="0.25">
      <c r="A75">
        <v>-2.4</v>
      </c>
      <c r="B75">
        <f t="shared" si="681"/>
        <v>1.0500000000000001E-2</v>
      </c>
      <c r="C75">
        <f>(Overview!C3*10/C$13)*$B75</f>
        <v>0.63</v>
      </c>
      <c r="D75">
        <f t="shared" si="682"/>
        <v>0.59074074074074112</v>
      </c>
      <c r="E75">
        <f t="shared" si="8"/>
        <v>0.93768371546149387</v>
      </c>
      <c r="F75">
        <f t="shared" si="9"/>
        <v>9.8456790123456865E-3</v>
      </c>
      <c r="H75">
        <v>52</v>
      </c>
      <c r="I75">
        <v>5.2</v>
      </c>
      <c r="J75">
        <f t="shared" si="390"/>
        <v>1.8463333333333314</v>
      </c>
      <c r="K75">
        <f t="shared" si="391"/>
        <v>0.63</v>
      </c>
      <c r="L75">
        <f t="shared" si="392"/>
        <v>0.9962230215827339</v>
      </c>
      <c r="M75" t="str">
        <f t="shared" si="262"/>
        <v>No Curl</v>
      </c>
      <c r="N75">
        <f t="shared" si="649"/>
        <v>10.531316666666653</v>
      </c>
      <c r="P75">
        <f t="shared" si="650"/>
        <v>1.9469414466634676</v>
      </c>
      <c r="Q75">
        <f t="shared" si="651"/>
        <v>0.63</v>
      </c>
      <c r="R75">
        <f t="shared" si="652"/>
        <v>0.55555555555555325</v>
      </c>
      <c r="S75">
        <f t="shared" si="653"/>
        <v>1.9802880580344304</v>
      </c>
      <c r="T75">
        <f t="shared" si="654"/>
        <v>2.0136346694053966</v>
      </c>
      <c r="U75">
        <f t="shared" si="393"/>
        <v>3.3346611370964507E-2</v>
      </c>
      <c r="V75" t="str">
        <f t="shared" si="655"/>
        <v>Weak initial curl</v>
      </c>
      <c r="W75">
        <f t="shared" si="394"/>
        <v>11.63584552076321</v>
      </c>
      <c r="X75">
        <f t="shared" si="656"/>
        <v>6.3883726306824644E-3</v>
      </c>
      <c r="Y75">
        <f t="shared" si="263"/>
        <v>2.009236252100119</v>
      </c>
      <c r="Z75">
        <f t="shared" si="657"/>
        <v>0.47546474924949517</v>
      </c>
      <c r="AA75">
        <f t="shared" si="658"/>
        <v>5.7393402308911993E-3</v>
      </c>
      <c r="AB75">
        <f t="shared" si="395"/>
        <v>9.1184382862772279E-2</v>
      </c>
      <c r="AC75">
        <f t="shared" ca="1" si="396"/>
        <v>1.4111301334992197E-2</v>
      </c>
      <c r="AD75">
        <f t="shared" ca="1" si="659"/>
        <v>1.9850641565883398E-2</v>
      </c>
      <c r="AF75">
        <f t="shared" si="397"/>
        <v>1.9206573112051009</v>
      </c>
      <c r="AG75">
        <f t="shared" si="660"/>
        <v>0.63</v>
      </c>
      <c r="AH75">
        <f t="shared" si="399"/>
        <v>0.55925925925925679</v>
      </c>
      <c r="AI75">
        <f t="shared" si="400"/>
        <v>1.9863553950757422</v>
      </c>
      <c r="AJ75">
        <f t="shared" si="401"/>
        <v>2.0520534789463851</v>
      </c>
      <c r="AK75">
        <f t="shared" si="267"/>
        <v>6.5698083870642132E-2</v>
      </c>
      <c r="AL75" t="str">
        <f t="shared" si="268"/>
        <v>Weak initial curl</v>
      </c>
      <c r="AM75">
        <f t="shared" si="402"/>
        <v>11.675475779832183</v>
      </c>
      <c r="AN75">
        <f t="shared" si="403"/>
        <v>4.90623698682201E-3</v>
      </c>
      <c r="AO75">
        <f t="shared" si="269"/>
        <v>2.043515642126295</v>
      </c>
      <c r="AP75">
        <f t="shared" si="404"/>
        <v>0.92105609092004159</v>
      </c>
      <c r="AQ75">
        <f t="shared" si="405"/>
        <v>1.3747096356455011E-3</v>
      </c>
      <c r="AR75">
        <f t="shared" si="406"/>
        <v>0.12846929746939934</v>
      </c>
      <c r="AS75">
        <f t="shared" ca="1" si="407"/>
        <v>3.3806680319489336E-2</v>
      </c>
      <c r="AT75">
        <f t="shared" ca="1" si="408"/>
        <v>3.518138995513484E-2</v>
      </c>
      <c r="AV75">
        <f t="shared" si="409"/>
        <v>1.8942325220740357</v>
      </c>
      <c r="AW75">
        <f t="shared" si="661"/>
        <v>0.63</v>
      </c>
      <c r="AX75">
        <f t="shared" si="411"/>
        <v>0.56296296296296033</v>
      </c>
      <c r="AY75">
        <f t="shared" si="412"/>
        <v>1.9927005728337692</v>
      </c>
      <c r="AZ75">
        <f t="shared" si="413"/>
        <v>2.0911686235935036</v>
      </c>
      <c r="BA75">
        <f t="shared" si="273"/>
        <v>9.8468050759733972E-2</v>
      </c>
      <c r="BB75" t="str">
        <f t="shared" si="274"/>
        <v>Weak initial curl</v>
      </c>
      <c r="BC75">
        <f t="shared" si="414"/>
        <v>11.717803024718705</v>
      </c>
      <c r="BD75">
        <f t="shared" si="415"/>
        <v>4.9640109890103697E-3</v>
      </c>
      <c r="BE75">
        <f t="shared" si="275"/>
        <v>2.0785595815849378</v>
      </c>
      <c r="BF75">
        <f t="shared" si="416"/>
        <v>1.3572695893270295</v>
      </c>
      <c r="BG75">
        <f t="shared" si="417"/>
        <v>2.2790380722969889E-3</v>
      </c>
      <c r="BH75">
        <f t="shared" si="418"/>
        <v>0.14384555836336554</v>
      </c>
      <c r="BI75">
        <f t="shared" ca="1" si="419"/>
        <v>5.2164357174525069E-2</v>
      </c>
      <c r="BJ75">
        <f t="shared" ca="1" si="420"/>
        <v>5.4443395246822061E-2</v>
      </c>
      <c r="BL75">
        <f t="shared" si="421"/>
        <v>1.8687865590503647</v>
      </c>
      <c r="BM75">
        <f t="shared" si="662"/>
        <v>0.63</v>
      </c>
      <c r="BN75">
        <f t="shared" si="423"/>
        <v>0.56666666666666388</v>
      </c>
      <c r="BO75">
        <f t="shared" si="424"/>
        <v>1.9990420580313992</v>
      </c>
      <c r="BP75">
        <f t="shared" si="425"/>
        <v>2.129297557012432</v>
      </c>
      <c r="BQ75">
        <f t="shared" si="279"/>
        <v>0.13025549898103361</v>
      </c>
      <c r="BR75" t="str">
        <f t="shared" si="280"/>
        <v>No Curl</v>
      </c>
      <c r="BS75">
        <f t="shared" si="426"/>
        <v>11.760424114402619</v>
      </c>
      <c r="BT75">
        <f t="shared" si="427"/>
        <v>0</v>
      </c>
      <c r="BU75">
        <f t="shared" si="281"/>
        <v>2.1128506356882331</v>
      </c>
      <c r="BV75">
        <f t="shared" si="428"/>
        <v>1.7663985751125049</v>
      </c>
      <c r="BW75">
        <f t="shared" si="429"/>
        <v>0</v>
      </c>
      <c r="BX75">
        <f t="shared" si="430"/>
        <v>0.15441893753542374</v>
      </c>
      <c r="BY75">
        <f t="shared" ca="1" si="431"/>
        <v>6.9485078996475519E-2</v>
      </c>
      <c r="BZ75">
        <f t="shared" ca="1" si="432"/>
        <v>6.9485078996475519E-2</v>
      </c>
      <c r="CB75">
        <f t="shared" si="433"/>
        <v>1.8394757339563401</v>
      </c>
      <c r="CC75">
        <f t="shared" si="663"/>
        <v>0.63</v>
      </c>
      <c r="CD75">
        <f t="shared" si="435"/>
        <v>0.57037037037036742</v>
      </c>
      <c r="CE75">
        <f t="shared" si="436"/>
        <v>2.0056765145115585</v>
      </c>
      <c r="CF75">
        <f t="shared" si="437"/>
        <v>2.1718772950667788</v>
      </c>
      <c r="CG75">
        <f t="shared" si="285"/>
        <v>0.16620078055521936</v>
      </c>
      <c r="CH75" t="str">
        <f t="shared" si="286"/>
        <v>No Curl</v>
      </c>
      <c r="CI75">
        <f t="shared" si="438"/>
        <v>11.805105483002608</v>
      </c>
      <c r="CJ75">
        <f t="shared" si="439"/>
        <v>0</v>
      </c>
      <c r="CK75">
        <f t="shared" si="287"/>
        <v>2.1512162747320218</v>
      </c>
      <c r="CL75">
        <f t="shared" si="440"/>
        <v>2.2138576470297489</v>
      </c>
      <c r="CM75">
        <f t="shared" si="441"/>
        <v>0</v>
      </c>
      <c r="CN75">
        <f t="shared" si="442"/>
        <v>0.1578639882445492</v>
      </c>
      <c r="CO75">
        <f t="shared" ca="1" si="443"/>
        <v>8.6819004478299877E-2</v>
      </c>
      <c r="CP75">
        <f t="shared" ca="1" si="444"/>
        <v>8.6819004478299877E-2</v>
      </c>
      <c r="CR75">
        <f t="shared" si="445"/>
        <v>1.768491405161317</v>
      </c>
      <c r="CS75">
        <f t="shared" si="664"/>
        <v>0.63</v>
      </c>
      <c r="CT75">
        <f t="shared" si="447"/>
        <v>0.57314814814814508</v>
      </c>
      <c r="CU75">
        <f t="shared" si="448"/>
        <v>1.9824817049917554</v>
      </c>
      <c r="CV75">
        <f t="shared" si="449"/>
        <v>2.1964720048221937</v>
      </c>
      <c r="CW75">
        <f t="shared" si="291"/>
        <v>0.21399029983043838</v>
      </c>
      <c r="CX75" t="str">
        <f t="shared" si="292"/>
        <v>No Curl</v>
      </c>
      <c r="CY75">
        <f t="shared" si="450"/>
        <v>11.694161728069398</v>
      </c>
      <c r="CZ75">
        <f t="shared" si="451"/>
        <v>0</v>
      </c>
      <c r="DA75">
        <f t="shared" si="293"/>
        <v>2.1704415875949379</v>
      </c>
      <c r="DB75">
        <f t="shared" si="452"/>
        <v>2.8256260015367793</v>
      </c>
      <c r="DC75">
        <f t="shared" si="453"/>
        <v>0</v>
      </c>
      <c r="DD75">
        <f t="shared" si="454"/>
        <v>0.18885873532776981</v>
      </c>
      <c r="DE75">
        <f t="shared" ca="1" si="455"/>
        <v>0.11137179104464018</v>
      </c>
      <c r="DF75">
        <f t="shared" ca="1" si="456"/>
        <v>0.11137179104464018</v>
      </c>
      <c r="DH75">
        <f t="shared" si="457"/>
        <v>1.7221582506522848</v>
      </c>
      <c r="DI75">
        <f t="shared" si="665"/>
        <v>0.63</v>
      </c>
      <c r="DJ75">
        <f t="shared" si="459"/>
        <v>0.57685185185184862</v>
      </c>
      <c r="DK75">
        <f t="shared" si="460"/>
        <v>1.9795363389637879</v>
      </c>
      <c r="DL75">
        <f t="shared" si="461"/>
        <v>2.2369144272752917</v>
      </c>
      <c r="DM75">
        <f t="shared" si="297"/>
        <v>0.25737808831150344</v>
      </c>
      <c r="DN75" t="str">
        <f t="shared" si="298"/>
        <v>No Curl</v>
      </c>
      <c r="DO75">
        <f t="shared" si="462"/>
        <v>11.688131181688824</v>
      </c>
      <c r="DP75">
        <f t="shared" si="463"/>
        <v>0</v>
      </c>
      <c r="DQ75">
        <f t="shared" si="299"/>
        <v>2.2061887757355594</v>
      </c>
      <c r="DR75">
        <f t="shared" si="464"/>
        <v>3.3440142976426155</v>
      </c>
      <c r="DS75">
        <f t="shared" si="465"/>
        <v>0</v>
      </c>
      <c r="DT75">
        <f t="shared" si="466"/>
        <v>0.20302935390879795</v>
      </c>
      <c r="DU75">
        <f t="shared" ca="1" si="467"/>
        <v>0.13088982217057385</v>
      </c>
      <c r="DV75">
        <f t="shared" ca="1" si="468"/>
        <v>0.13088982217057385</v>
      </c>
      <c r="DX75">
        <f t="shared" si="469"/>
        <v>1.6755515699344756</v>
      </c>
      <c r="DY75">
        <f t="shared" si="666"/>
        <v>0.63</v>
      </c>
      <c r="DZ75">
        <f t="shared" si="471"/>
        <v>0.58055555555555216</v>
      </c>
      <c r="EA75">
        <f t="shared" si="472"/>
        <v>1.9766596553338567</v>
      </c>
      <c r="EB75">
        <f t="shared" si="473"/>
        <v>2.2777677407332377</v>
      </c>
      <c r="EC75">
        <f t="shared" si="303"/>
        <v>0.30110808539938105</v>
      </c>
      <c r="ED75" t="str">
        <f t="shared" si="304"/>
        <v>No Curl</v>
      </c>
      <c r="EE75">
        <f t="shared" si="474"/>
        <v>11.682191335228582</v>
      </c>
      <c r="EF75">
        <f t="shared" si="475"/>
        <v>0</v>
      </c>
      <c r="EG75">
        <f t="shared" si="305"/>
        <v>2.2424864953968555</v>
      </c>
      <c r="EH75">
        <f t="shared" si="476"/>
        <v>3.8495681649893592</v>
      </c>
      <c r="EI75">
        <f t="shared" si="477"/>
        <v>0</v>
      </c>
      <c r="EJ75">
        <f t="shared" si="478"/>
        <v>0.20982152801247811</v>
      </c>
      <c r="EK75">
        <f t="shared" ca="1" si="479"/>
        <v>0.14998248341477369</v>
      </c>
      <c r="EL75">
        <f t="shared" ca="1" si="480"/>
        <v>0.14998248341477369</v>
      </c>
      <c r="EN75">
        <f t="shared" si="481"/>
        <v>1.6388607975130629</v>
      </c>
      <c r="EO75">
        <f t="shared" si="667"/>
        <v>0.63</v>
      </c>
      <c r="EP75">
        <f t="shared" si="483"/>
        <v>0.58518518518518159</v>
      </c>
      <c r="EQ75">
        <f t="shared" si="484"/>
        <v>1.9836962203398669</v>
      </c>
      <c r="ER75">
        <f t="shared" si="485"/>
        <v>2.3285316431666727</v>
      </c>
      <c r="ES75">
        <f t="shared" si="309"/>
        <v>0.3448354228268049</v>
      </c>
      <c r="ET75" t="str">
        <f t="shared" si="310"/>
        <v>No Curl</v>
      </c>
      <c r="EU75">
        <f t="shared" si="486"/>
        <v>11.728719371648257</v>
      </c>
      <c r="EV75">
        <f t="shared" si="487"/>
        <v>0</v>
      </c>
      <c r="EW75">
        <f t="shared" si="311"/>
        <v>2.2888357979129399</v>
      </c>
      <c r="EX75">
        <f t="shared" si="488"/>
        <v>4.3201762900976588</v>
      </c>
      <c r="EY75">
        <f t="shared" si="489"/>
        <v>0</v>
      </c>
      <c r="EZ75">
        <f t="shared" si="490"/>
        <v>0.21833726286122079</v>
      </c>
      <c r="FA75">
        <f t="shared" ca="1" si="491"/>
        <v>0.16797298477994196</v>
      </c>
      <c r="FB75">
        <f t="shared" ca="1" si="492"/>
        <v>0.16797298477994196</v>
      </c>
      <c r="FD75">
        <f t="shared" si="493"/>
        <v>1.5939956811505223</v>
      </c>
      <c r="FE75">
        <f t="shared" si="668"/>
        <v>0.65999999999999992</v>
      </c>
      <c r="FF75">
        <f t="shared" si="495"/>
        <v>0.58888888888888513</v>
      </c>
      <c r="FG75">
        <f t="shared" si="496"/>
        <v>1.9812925620682</v>
      </c>
      <c r="FH75">
        <f t="shared" si="497"/>
        <v>2.3685894429858814</v>
      </c>
      <c r="FI75">
        <f t="shared" si="315"/>
        <v>0.38729688091767955</v>
      </c>
      <c r="FJ75" t="str">
        <f t="shared" si="316"/>
        <v>No Curl</v>
      </c>
      <c r="FK75">
        <f t="shared" si="498"/>
        <v>11.723213448369251</v>
      </c>
      <c r="FL75">
        <f t="shared" si="499"/>
        <v>0</v>
      </c>
      <c r="FM75">
        <f t="shared" si="317"/>
        <v>2.3247807547020858</v>
      </c>
      <c r="FN75">
        <f t="shared" si="500"/>
        <v>4.7781319697991842</v>
      </c>
      <c r="FO75">
        <f t="shared" si="501"/>
        <v>0</v>
      </c>
      <c r="FP75">
        <f t="shared" si="502"/>
        <v>0.22189711325097597</v>
      </c>
      <c r="FQ75">
        <f t="shared" ca="1" si="503"/>
        <v>0.18573769425278144</v>
      </c>
      <c r="FR75">
        <f t="shared" ca="1" si="504"/>
        <v>0.18573769425278144</v>
      </c>
      <c r="FT75">
        <f t="shared" si="505"/>
        <v>1.5562516258778829</v>
      </c>
      <c r="FU75">
        <f t="shared" si="669"/>
        <v>0.65999999999999992</v>
      </c>
      <c r="FV75">
        <f t="shared" si="507"/>
        <v>0.59351851851851456</v>
      </c>
      <c r="FW75">
        <f t="shared" si="508"/>
        <v>1.9868505439288686</v>
      </c>
      <c r="FX75">
        <f t="shared" si="509"/>
        <v>2.417449461979853</v>
      </c>
      <c r="FY75">
        <f t="shared" si="321"/>
        <v>0.43059891805098505</v>
      </c>
      <c r="FZ75" t="str">
        <f t="shared" si="322"/>
        <v>No Curl</v>
      </c>
      <c r="GA75">
        <f t="shared" si="510"/>
        <v>11.763437856992722</v>
      </c>
      <c r="GB75">
        <f t="shared" si="511"/>
        <v>0</v>
      </c>
      <c r="GC75">
        <f t="shared" si="323"/>
        <v>2.369561521205434</v>
      </c>
      <c r="GD75">
        <f t="shared" si="512"/>
        <v>5.2131108687902419</v>
      </c>
      <c r="GE75">
        <f t="shared" si="513"/>
        <v>0</v>
      </c>
      <c r="GF75">
        <f t="shared" si="514"/>
        <v>0.22820197040672272</v>
      </c>
      <c r="GG75">
        <f t="shared" ca="1" si="515"/>
        <v>0.20314260687923874</v>
      </c>
      <c r="GH75">
        <f t="shared" ca="1" si="516"/>
        <v>0.20314260687923874</v>
      </c>
      <c r="GJ75">
        <f t="shared" si="517"/>
        <v>1.5275949170922287</v>
      </c>
      <c r="GK75">
        <f t="shared" si="670"/>
        <v>0.65999999999999992</v>
      </c>
      <c r="GL75">
        <f t="shared" si="519"/>
        <v>0.59907407407406987</v>
      </c>
      <c r="GM75">
        <f t="shared" si="520"/>
        <v>2.0029616647080895</v>
      </c>
      <c r="GN75">
        <f t="shared" si="521"/>
        <v>2.4783284123239513</v>
      </c>
      <c r="GO75">
        <f t="shared" si="327"/>
        <v>0.47536674761586128</v>
      </c>
      <c r="GP75" t="str">
        <f t="shared" si="328"/>
        <v>No Curl</v>
      </c>
      <c r="GQ75">
        <f t="shared" si="522"/>
        <v>11.858976603908914</v>
      </c>
      <c r="GR75">
        <f t="shared" si="523"/>
        <v>0</v>
      </c>
      <c r="GS75">
        <f t="shared" si="329"/>
        <v>2.4263112346902016</v>
      </c>
      <c r="GT75">
        <f t="shared" si="524"/>
        <v>5.6217559520204423</v>
      </c>
      <c r="GU75">
        <f t="shared" si="525"/>
        <v>0</v>
      </c>
      <c r="GV75">
        <f t="shared" si="526"/>
        <v>0.23080678372024771</v>
      </c>
      <c r="GW75">
        <f t="shared" ca="1" si="527"/>
        <v>0.21820131242386306</v>
      </c>
      <c r="GX75">
        <f t="shared" ca="1" si="528"/>
        <v>0.21820131242386306</v>
      </c>
      <c r="GZ75">
        <f t="shared" si="529"/>
        <v>1.4924609800137802</v>
      </c>
      <c r="HA75">
        <f t="shared" si="671"/>
        <v>0.65999999999999992</v>
      </c>
      <c r="HB75">
        <f t="shared" si="531"/>
        <v>0.63</v>
      </c>
      <c r="HC75">
        <f t="shared" si="532"/>
        <v>2.0103035976295218</v>
      </c>
      <c r="HD75">
        <f t="shared" si="533"/>
        <v>2.5281462152452638</v>
      </c>
      <c r="HE75">
        <f t="shared" si="333"/>
        <v>0.5178426176157418</v>
      </c>
      <c r="HF75" t="str">
        <f t="shared" si="334"/>
        <v>No Curl</v>
      </c>
      <c r="HG75">
        <f t="shared" si="534"/>
        <v>11.90500770230217</v>
      </c>
      <c r="HH75">
        <f t="shared" si="535"/>
        <v>0</v>
      </c>
      <c r="HI75">
        <f t="shared" si="335"/>
        <v>2.4723637641555887</v>
      </c>
      <c r="HJ75">
        <f t="shared" si="536"/>
        <v>6.0113930951386099</v>
      </c>
      <c r="HK75">
        <f t="shared" si="537"/>
        <v>0</v>
      </c>
      <c r="HL75">
        <f t="shared" si="538"/>
        <v>0.24087409106280783</v>
      </c>
      <c r="HM75">
        <f t="shared" ca="1" si="539"/>
        <v>0.23577816105347851</v>
      </c>
      <c r="HN75">
        <f t="shared" ca="1" si="540"/>
        <v>0.23577816105347851</v>
      </c>
      <c r="HP75">
        <f t="shared" si="541"/>
        <v>1.4576257433364082</v>
      </c>
      <c r="HQ75">
        <f t="shared" si="672"/>
        <v>0.65999999999999992</v>
      </c>
      <c r="HR75">
        <f t="shared" si="543"/>
        <v>0.63</v>
      </c>
      <c r="HS75">
        <f t="shared" si="544"/>
        <v>2.0186682430053473</v>
      </c>
      <c r="HT75">
        <f t="shared" si="545"/>
        <v>2.5797107426742856</v>
      </c>
      <c r="HU75">
        <f t="shared" si="339"/>
        <v>0.56104249966893871</v>
      </c>
      <c r="HV75" t="str">
        <f t="shared" si="340"/>
        <v>No Curl</v>
      </c>
      <c r="HW75">
        <f t="shared" si="546"/>
        <v>11.95256282273114</v>
      </c>
      <c r="HX75">
        <f t="shared" si="547"/>
        <v>0</v>
      </c>
      <c r="HY75">
        <f t="shared" si="341"/>
        <v>2.52020620842235</v>
      </c>
      <c r="HZ75">
        <f t="shared" si="548"/>
        <v>6.3907704151102092</v>
      </c>
      <c r="IA75">
        <f t="shared" si="549"/>
        <v>0</v>
      </c>
      <c r="IB75">
        <f t="shared" si="550"/>
        <v>0.24160389887007427</v>
      </c>
      <c r="IC75">
        <f t="shared" ca="1" si="551"/>
        <v>0.25054575533215268</v>
      </c>
      <c r="ID75">
        <f t="shared" ca="1" si="552"/>
        <v>0.25054575533215268</v>
      </c>
      <c r="IF75">
        <f t="shared" si="553"/>
        <v>1.4220926439371058</v>
      </c>
      <c r="IG75">
        <f t="shared" si="673"/>
        <v>0.65999999999999992</v>
      </c>
      <c r="IH75">
        <f t="shared" si="555"/>
        <v>0.63</v>
      </c>
      <c r="II75">
        <f t="shared" si="556"/>
        <v>2.0267243880689305</v>
      </c>
      <c r="IJ75">
        <f t="shared" si="557"/>
        <v>2.631356132200755</v>
      </c>
      <c r="IK75">
        <f t="shared" si="345"/>
        <v>0.60463174413182463</v>
      </c>
      <c r="IL75" t="str">
        <f t="shared" si="346"/>
        <v>No Curl</v>
      </c>
      <c r="IM75">
        <f t="shared" si="558"/>
        <v>11.999393956632082</v>
      </c>
      <c r="IN75">
        <f t="shared" si="559"/>
        <v>0</v>
      </c>
      <c r="IO75">
        <f t="shared" si="347"/>
        <v>2.5682064335914756</v>
      </c>
      <c r="IP75">
        <f t="shared" si="560"/>
        <v>6.7602346942328584</v>
      </c>
      <c r="IQ75">
        <f t="shared" si="561"/>
        <v>0</v>
      </c>
      <c r="IR75">
        <f t="shared" si="562"/>
        <v>0.24200672433249776</v>
      </c>
      <c r="IS75">
        <f t="shared" ca="1" si="563"/>
        <v>0.26480195174808774</v>
      </c>
      <c r="IT75">
        <f t="shared" ca="1" si="564"/>
        <v>0.26480195174808774</v>
      </c>
      <c r="IV75">
        <f t="shared" si="565"/>
        <v>1.256836611486881</v>
      </c>
      <c r="IW75">
        <f t="shared" si="674"/>
        <v>0.92153999999999991</v>
      </c>
      <c r="IX75">
        <f t="shared" si="567"/>
        <v>0.63</v>
      </c>
      <c r="IY75">
        <f t="shared" si="568"/>
        <v>2.0761397636659691</v>
      </c>
      <c r="IZ75">
        <f t="shared" si="569"/>
        <v>2.8954429158450559</v>
      </c>
      <c r="JA75">
        <f t="shared" si="351"/>
        <v>0.81930315217908745</v>
      </c>
      <c r="JB75" t="str">
        <f t="shared" si="352"/>
        <v>No Curl</v>
      </c>
      <c r="JC75">
        <f t="shared" si="570"/>
        <v>12.360946818907539</v>
      </c>
      <c r="JD75">
        <f t="shared" si="571"/>
        <v>0</v>
      </c>
      <c r="JE75">
        <f t="shared" si="353"/>
        <v>2.8156369363683229</v>
      </c>
      <c r="JF75">
        <f t="shared" si="572"/>
        <v>8.3657487798688912</v>
      </c>
      <c r="JG75">
        <f t="shared" si="573"/>
        <v>0</v>
      </c>
      <c r="JH75">
        <f t="shared" si="574"/>
        <v>0.25619060316531755</v>
      </c>
      <c r="JI75">
        <f t="shared" ca="1" si="575"/>
        <v>0.33332223168508879</v>
      </c>
      <c r="JJ75">
        <f t="shared" ca="1" si="576"/>
        <v>0.33332223168508879</v>
      </c>
      <c r="JL75">
        <f t="shared" si="577"/>
        <v>0.89088540494165425</v>
      </c>
      <c r="JM75">
        <f t="shared" si="675"/>
        <v>1.3665</v>
      </c>
      <c r="JN75">
        <f t="shared" si="579"/>
        <v>0.65999999999999992</v>
      </c>
      <c r="JO75">
        <f t="shared" si="580"/>
        <v>2.133060254478965</v>
      </c>
      <c r="JP75">
        <f t="shared" si="581"/>
        <v>3.3752351040162751</v>
      </c>
      <c r="JQ75">
        <f t="shared" si="357"/>
        <v>1.2421748495373104</v>
      </c>
      <c r="JR75" t="str">
        <f t="shared" si="358"/>
        <v>No Curl</v>
      </c>
      <c r="JS75">
        <f t="shared" si="582"/>
        <v>13.073948024077675</v>
      </c>
      <c r="JT75">
        <f t="shared" si="583"/>
        <v>0</v>
      </c>
      <c r="JU75">
        <f t="shared" si="359"/>
        <v>3.2683703539009041</v>
      </c>
      <c r="JV75">
        <f t="shared" si="584"/>
        <v>10.95451722806807</v>
      </c>
      <c r="JW75">
        <f t="shared" si="585"/>
        <v>0</v>
      </c>
      <c r="JX75">
        <f t="shared" si="586"/>
        <v>0.26447846820479864</v>
      </c>
      <c r="JY75">
        <f t="shared" ca="1" si="587"/>
        <v>0.44410073892964042</v>
      </c>
      <c r="JZ75">
        <f t="shared" ca="1" si="588"/>
        <v>0.44410073892964042</v>
      </c>
      <c r="KB75">
        <f t="shared" si="589"/>
        <v>0.48635404676310656</v>
      </c>
      <c r="KC75">
        <f t="shared" si="676"/>
        <v>1.68384</v>
      </c>
      <c r="KD75">
        <f t="shared" si="591"/>
        <v>0.69</v>
      </c>
      <c r="KE75">
        <f t="shared" si="592"/>
        <v>2.153589433099472</v>
      </c>
      <c r="KF75">
        <f t="shared" si="593"/>
        <v>3.8208248194358378</v>
      </c>
      <c r="KG75">
        <f t="shared" si="363"/>
        <v>1.6672353863363656</v>
      </c>
      <c r="KH75" t="str">
        <f t="shared" si="364"/>
        <v>No Curl</v>
      </c>
      <c r="KI75">
        <f t="shared" si="594"/>
        <v>13.512657504398298</v>
      </c>
      <c r="KJ75">
        <f t="shared" si="595"/>
        <v>0</v>
      </c>
      <c r="KK75">
        <f t="shared" si="365"/>
        <v>3.6927794235015248</v>
      </c>
      <c r="KL75">
        <f t="shared" si="596"/>
        <v>13.046550579252795</v>
      </c>
      <c r="KM75">
        <f t="shared" si="597"/>
        <v>0</v>
      </c>
      <c r="KN75">
        <f t="shared" si="598"/>
        <v>0.27362477660479184</v>
      </c>
      <c r="KO75">
        <f t="shared" ca="1" si="599"/>
        <v>0.53899651959544415</v>
      </c>
      <c r="KP75">
        <f t="shared" ca="1" si="600"/>
        <v>0.53899651959544415</v>
      </c>
      <c r="KR75">
        <f t="shared" si="601"/>
        <v>8.3190297107675448E-2</v>
      </c>
      <c r="KS75">
        <f t="shared" si="677"/>
        <v>1.7994600000000001</v>
      </c>
      <c r="KT75">
        <f t="shared" si="603"/>
        <v>0.72</v>
      </c>
      <c r="KU75">
        <f t="shared" si="604"/>
        <v>2.1704160228062923</v>
      </c>
      <c r="KV75">
        <f t="shared" si="605"/>
        <v>4.2576417485049092</v>
      </c>
      <c r="KW75">
        <f t="shared" si="369"/>
        <v>2.0872257256986169</v>
      </c>
      <c r="KX75" t="str">
        <f t="shared" si="370"/>
        <v>No Curl</v>
      </c>
      <c r="KY75">
        <f t="shared" si="606"/>
        <v>13.748346288431991</v>
      </c>
      <c r="KZ75">
        <f t="shared" si="607"/>
        <v>0</v>
      </c>
      <c r="LA75">
        <f t="shared" si="371"/>
        <v>4.1126224866878092</v>
      </c>
      <c r="LB75">
        <f t="shared" si="608"/>
        <v>14.700032173356535</v>
      </c>
      <c r="LC75">
        <f t="shared" si="609"/>
        <v>0</v>
      </c>
      <c r="LD75">
        <f t="shared" si="610"/>
        <v>0.27864022196362365</v>
      </c>
      <c r="LE75">
        <f t="shared" ca="1" si="611"/>
        <v>0.61255587478569795</v>
      </c>
      <c r="LF75">
        <f t="shared" ca="1" si="612"/>
        <v>0.61255587478569795</v>
      </c>
      <c r="LH75">
        <f t="shared" si="613"/>
        <v>-0.34937205855412978</v>
      </c>
      <c r="LI75">
        <f t="shared" si="678"/>
        <v>1.7459999999999998</v>
      </c>
      <c r="LJ75">
        <f t="shared" si="615"/>
        <v>0.75</v>
      </c>
      <c r="LK75">
        <f t="shared" si="616"/>
        <v>2.1636393919051979</v>
      </c>
      <c r="LL75">
        <f t="shared" si="617"/>
        <v>4.676650842364527</v>
      </c>
      <c r="LM75">
        <f t="shared" si="375"/>
        <v>2.5130114504593282</v>
      </c>
      <c r="LN75" t="str">
        <f t="shared" si="376"/>
        <v>No Curl</v>
      </c>
      <c r="LO75">
        <f t="shared" si="618"/>
        <v>13.684481968758364</v>
      </c>
      <c r="LP75">
        <f t="shared" si="619"/>
        <v>0</v>
      </c>
      <c r="LQ75">
        <f t="shared" si="377"/>
        <v>4.5182027624978742</v>
      </c>
      <c r="LR75">
        <f t="shared" si="620"/>
        <v>16.146754124357088</v>
      </c>
      <c r="LS75">
        <f t="shared" si="621"/>
        <v>0</v>
      </c>
      <c r="LT75">
        <f t="shared" si="622"/>
        <v>0.27676154894671157</v>
      </c>
      <c r="LU75">
        <f t="shared" ca="1" si="623"/>
        <v>0.66879533296478733</v>
      </c>
      <c r="LV75">
        <f t="shared" ca="1" si="624"/>
        <v>0.66879533296478733</v>
      </c>
      <c r="LX75">
        <f t="shared" si="625"/>
        <v>-0.79319566908591055</v>
      </c>
      <c r="LY75">
        <f t="shared" si="679"/>
        <v>1.4625000000000001</v>
      </c>
      <c r="LZ75">
        <f t="shared" si="627"/>
        <v>0.77999999999999992</v>
      </c>
      <c r="MA75">
        <f t="shared" si="628"/>
        <v>2.1534443404270815</v>
      </c>
      <c r="MB75">
        <f t="shared" si="629"/>
        <v>5.1000843499400741</v>
      </c>
      <c r="MC75">
        <f t="shared" si="381"/>
        <v>2.9466400095129925</v>
      </c>
      <c r="MD75" t="str">
        <f t="shared" si="382"/>
        <v>No Curl</v>
      </c>
      <c r="ME75">
        <f t="shared" si="630"/>
        <v>13.374273377506384</v>
      </c>
      <c r="MF75">
        <f t="shared" si="631"/>
        <v>0</v>
      </c>
      <c r="MG75">
        <f t="shared" si="383"/>
        <v>4.9305789522795438</v>
      </c>
      <c r="MH75">
        <f t="shared" si="632"/>
        <v>17.38630990665321</v>
      </c>
      <c r="MI75">
        <f t="shared" si="633"/>
        <v>0</v>
      </c>
      <c r="MJ75">
        <f t="shared" si="634"/>
        <v>0.27377967351953403</v>
      </c>
      <c r="MK75">
        <f t="shared" ca="1" si="635"/>
        <v>0.70972459808381649</v>
      </c>
      <c r="ML75">
        <f t="shared" ca="1" si="636"/>
        <v>0.70972459808381649</v>
      </c>
      <c r="MN75">
        <f t="shared" si="637"/>
        <v>-1.296538331513317</v>
      </c>
      <c r="MO75">
        <f t="shared" si="680"/>
        <v>0.86249999999999993</v>
      </c>
      <c r="MP75">
        <f t="shared" si="639"/>
        <v>0.80999999999999994</v>
      </c>
      <c r="MQ75">
        <f t="shared" si="640"/>
        <v>2.0923195426870169</v>
      </c>
      <c r="MR75">
        <f t="shared" si="641"/>
        <v>5.4811774168873519</v>
      </c>
      <c r="MS75">
        <f t="shared" si="387"/>
        <v>3.3888578742003346</v>
      </c>
      <c r="MT75" t="str">
        <f t="shared" si="388"/>
        <v>No Curl</v>
      </c>
      <c r="MU75">
        <f t="shared" si="642"/>
        <v>12.568943595505589</v>
      </c>
      <c r="MV75">
        <f t="shared" si="643"/>
        <v>0</v>
      </c>
      <c r="MW75">
        <f t="shared" si="389"/>
        <v>5.305034629177209</v>
      </c>
      <c r="MX75">
        <f t="shared" si="644"/>
        <v>18.62665330703804</v>
      </c>
      <c r="MY75">
        <f t="shared" si="645"/>
        <v>0</v>
      </c>
      <c r="MZ75">
        <f t="shared" si="646"/>
        <v>0.26649704410403768</v>
      </c>
      <c r="NA75">
        <f t="shared" ca="1" si="647"/>
        <v>0.73799181444195061</v>
      </c>
      <c r="NB75">
        <f t="shared" ca="1" si="648"/>
        <v>0.73799181444195061</v>
      </c>
    </row>
    <row r="76" spans="1:366" x14ac:dyDescent="0.25">
      <c r="A76">
        <v>-2.39</v>
      </c>
      <c r="B76">
        <f t="shared" si="681"/>
        <v>1.0500000000000001E-2</v>
      </c>
      <c r="C76">
        <f>(Overview!C3*10/C$13)*$B76</f>
        <v>0.63</v>
      </c>
      <c r="D76">
        <f t="shared" si="682"/>
        <v>0.58981481481481524</v>
      </c>
      <c r="E76">
        <f t="shared" si="8"/>
        <v>0.936213991769548</v>
      </c>
      <c r="F76">
        <f t="shared" si="9"/>
        <v>9.8302469135802539E-3</v>
      </c>
      <c r="H76">
        <v>53</v>
      </c>
      <c r="I76">
        <v>5.3</v>
      </c>
      <c r="J76">
        <f t="shared" si="390"/>
        <v>1.8393333333333315</v>
      </c>
      <c r="K76">
        <f t="shared" si="391"/>
        <v>0.63</v>
      </c>
      <c r="L76">
        <f t="shared" si="392"/>
        <v>0.9962087019317567</v>
      </c>
      <c r="M76" t="str">
        <f t="shared" si="262"/>
        <v>No Curl</v>
      </c>
      <c r="N76">
        <f t="shared" si="649"/>
        <v>10.715599999999986</v>
      </c>
      <c r="P76">
        <f t="shared" si="650"/>
        <v>1.9374420227867377</v>
      </c>
      <c r="Q76">
        <f t="shared" si="651"/>
        <v>0.63</v>
      </c>
      <c r="R76">
        <f t="shared" si="652"/>
        <v>0.55462962962962736</v>
      </c>
      <c r="S76">
        <f t="shared" si="653"/>
        <v>1.97062593096146</v>
      </c>
      <c r="T76">
        <f t="shared" si="654"/>
        <v>2.0038098391361854</v>
      </c>
      <c r="U76">
        <f t="shared" si="393"/>
        <v>3.3183908174723831E-2</v>
      </c>
      <c r="V76" t="str">
        <f t="shared" si="655"/>
        <v>Weak initial curl</v>
      </c>
      <c r="W76">
        <f t="shared" si="394"/>
        <v>11.833874326566653</v>
      </c>
      <c r="X76">
        <f t="shared" si="656"/>
        <v>6.8072030041840467E-3</v>
      </c>
      <c r="Y76">
        <f t="shared" si="263"/>
        <v>1.9994328823789085</v>
      </c>
      <c r="Z76">
        <f t="shared" si="657"/>
        <v>0.47546474924949361</v>
      </c>
      <c r="AA76">
        <f t="shared" si="658"/>
        <v>6.2354900612718901E-3</v>
      </c>
      <c r="AB76">
        <f t="shared" si="395"/>
        <v>9.2937928687056331E-2</v>
      </c>
      <c r="AC76">
        <f t="shared" ca="1" si="396"/>
        <v>1.4382672514511273E-2</v>
      </c>
      <c r="AD76">
        <f t="shared" ca="1" si="659"/>
        <v>2.0618162575783163E-2</v>
      </c>
      <c r="AF76">
        <f t="shared" si="397"/>
        <v>1.9112761044748574</v>
      </c>
      <c r="AG76">
        <f t="shared" si="660"/>
        <v>0.63</v>
      </c>
      <c r="AH76">
        <f t="shared" si="399"/>
        <v>0.55833333333333091</v>
      </c>
      <c r="AI76">
        <f t="shared" si="400"/>
        <v>1.9766532943979029</v>
      </c>
      <c r="AJ76">
        <f t="shared" si="401"/>
        <v>2.04203048432095</v>
      </c>
      <c r="AK76">
        <f t="shared" si="267"/>
        <v>6.5377189923046308E-2</v>
      </c>
      <c r="AL76" t="str">
        <f t="shared" si="268"/>
        <v>Weak initial curl</v>
      </c>
      <c r="AM76">
        <f t="shared" si="402"/>
        <v>11.874111319339757</v>
      </c>
      <c r="AN76">
        <f t="shared" si="403"/>
        <v>5.304785917328303E-3</v>
      </c>
      <c r="AO76">
        <f t="shared" si="269"/>
        <v>2.0335343494805787</v>
      </c>
      <c r="AP76">
        <f t="shared" si="404"/>
        <v>0.92105609092004159</v>
      </c>
      <c r="AQ76">
        <f t="shared" si="405"/>
        <v>1.7639054777038577E-3</v>
      </c>
      <c r="AR76">
        <f t="shared" si="406"/>
        <v>0.13093986088227239</v>
      </c>
      <c r="AS76">
        <f t="shared" ca="1" si="407"/>
        <v>3.4456808787171819E-2</v>
      </c>
      <c r="AT76">
        <f t="shared" ca="1" si="408"/>
        <v>3.6220714264875678E-2</v>
      </c>
      <c r="AV76">
        <f t="shared" si="409"/>
        <v>1.884972532637702</v>
      </c>
      <c r="AW76">
        <f t="shared" si="661"/>
        <v>0.63</v>
      </c>
      <c r="AX76">
        <f t="shared" si="411"/>
        <v>0.56203703703703445</v>
      </c>
      <c r="AY76">
        <f t="shared" si="412"/>
        <v>1.9829592205767543</v>
      </c>
      <c r="AZ76">
        <f t="shared" si="413"/>
        <v>2.0809459085158077</v>
      </c>
      <c r="BA76">
        <f t="shared" si="273"/>
        <v>9.7986687939052852E-2</v>
      </c>
      <c r="BB76" t="str">
        <f t="shared" si="274"/>
        <v>Weak initial curl</v>
      </c>
      <c r="BC76">
        <f t="shared" si="414"/>
        <v>11.917073082002082</v>
      </c>
      <c r="BD76">
        <f t="shared" si="415"/>
        <v>5.3424590558825468E-3</v>
      </c>
      <c r="BE76">
        <f t="shared" si="275"/>
        <v>2.0683985060337733</v>
      </c>
      <c r="BF76">
        <f t="shared" si="416"/>
        <v>1.3572695893270299</v>
      </c>
      <c r="BG76">
        <f t="shared" si="417"/>
        <v>2.6701871346802046E-3</v>
      </c>
      <c r="BH76">
        <f t="shared" si="418"/>
        <v>0.14661181910112259</v>
      </c>
      <c r="BI76">
        <f t="shared" ca="1" si="419"/>
        <v>5.3167517889419785E-2</v>
      </c>
      <c r="BJ76">
        <f t="shared" ca="1" si="420"/>
        <v>5.5837705024099987E-2</v>
      </c>
      <c r="BL76">
        <f t="shared" si="421"/>
        <v>1.8596437804360177</v>
      </c>
      <c r="BM76">
        <f t="shared" si="662"/>
        <v>0.63</v>
      </c>
      <c r="BN76">
        <f t="shared" si="423"/>
        <v>0.56574074074073799</v>
      </c>
      <c r="BO76">
        <f t="shared" si="424"/>
        <v>1.9892620224843558</v>
      </c>
      <c r="BP76">
        <f t="shared" si="425"/>
        <v>2.1188802645326921</v>
      </c>
      <c r="BQ76">
        <f t="shared" si="279"/>
        <v>0.12961824204833716</v>
      </c>
      <c r="BR76" t="str">
        <f t="shared" si="280"/>
        <v>No Curl</v>
      </c>
      <c r="BS76">
        <f t="shared" si="426"/>
        <v>11.960328320205759</v>
      </c>
      <c r="BT76">
        <f t="shared" si="427"/>
        <v>0</v>
      </c>
      <c r="BU76">
        <f t="shared" si="281"/>
        <v>2.102513807486142</v>
      </c>
      <c r="BV76">
        <f t="shared" si="428"/>
        <v>1.7663985751125058</v>
      </c>
      <c r="BW76">
        <f t="shared" si="429"/>
        <v>0</v>
      </c>
      <c r="BX76">
        <f t="shared" si="430"/>
        <v>0.15738853248802803</v>
      </c>
      <c r="BY76">
        <f t="shared" ca="1" si="431"/>
        <v>7.0821330515638506E-2</v>
      </c>
      <c r="BZ76">
        <f t="shared" ca="1" si="432"/>
        <v>7.0821330515638506E-2</v>
      </c>
      <c r="CB76">
        <f t="shared" si="433"/>
        <v>1.8304715623024788</v>
      </c>
      <c r="CC76">
        <f t="shared" si="663"/>
        <v>0.63</v>
      </c>
      <c r="CD76">
        <f t="shared" si="435"/>
        <v>0.56944444444444153</v>
      </c>
      <c r="CE76">
        <f t="shared" si="436"/>
        <v>1.9958587956444886</v>
      </c>
      <c r="CF76">
        <f t="shared" si="437"/>
        <v>2.1612460289865005</v>
      </c>
      <c r="CG76">
        <f t="shared" si="285"/>
        <v>0.16538723334201089</v>
      </c>
      <c r="CH76" t="str">
        <f t="shared" si="286"/>
        <v>No Curl</v>
      </c>
      <c r="CI76">
        <f t="shared" si="438"/>
        <v>12.005673134453763</v>
      </c>
      <c r="CJ76">
        <f t="shared" si="439"/>
        <v>0</v>
      </c>
      <c r="CK76">
        <f t="shared" si="287"/>
        <v>2.1406861436491798</v>
      </c>
      <c r="CL76">
        <f t="shared" si="440"/>
        <v>2.2138576470297497</v>
      </c>
      <c r="CM76">
        <f t="shared" si="441"/>
        <v>0</v>
      </c>
      <c r="CN76">
        <f t="shared" si="442"/>
        <v>0.160899834172329</v>
      </c>
      <c r="CO76">
        <f t="shared" ca="1" si="443"/>
        <v>8.8488600718267196E-2</v>
      </c>
      <c r="CP76">
        <f t="shared" ca="1" si="444"/>
        <v>8.8488600718267196E-2</v>
      </c>
      <c r="CR76">
        <f t="shared" si="445"/>
        <v>1.7597112448777454</v>
      </c>
      <c r="CS76">
        <f t="shared" si="664"/>
        <v>0.63</v>
      </c>
      <c r="CT76">
        <f t="shared" si="447"/>
        <v>0.57222222222221919</v>
      </c>
      <c r="CU76">
        <f t="shared" si="448"/>
        <v>1.972639131214877</v>
      </c>
      <c r="CV76">
        <f t="shared" si="449"/>
        <v>2.1855670175520086</v>
      </c>
      <c r="CW76">
        <f t="shared" si="291"/>
        <v>0.21292788633713156</v>
      </c>
      <c r="CX76" t="str">
        <f t="shared" si="292"/>
        <v>No Curl</v>
      </c>
      <c r="CY76">
        <f t="shared" si="450"/>
        <v>11.892409898568573</v>
      </c>
      <c r="CZ76">
        <f t="shared" si="451"/>
        <v>0</v>
      </c>
      <c r="DA76">
        <f t="shared" si="293"/>
        <v>2.1596658354654137</v>
      </c>
      <c r="DB76">
        <f t="shared" si="452"/>
        <v>2.8256260015367802</v>
      </c>
      <c r="DC76">
        <f t="shared" si="453"/>
        <v>0</v>
      </c>
      <c r="DD76">
        <f t="shared" si="454"/>
        <v>0.19249063408407308</v>
      </c>
      <c r="DE76">
        <f t="shared" ca="1" si="455"/>
        <v>0.1135135562570371</v>
      </c>
      <c r="DF76">
        <f t="shared" ca="1" si="456"/>
        <v>0.1135135562570371</v>
      </c>
      <c r="DH76">
        <f t="shared" si="457"/>
        <v>1.7135651007993684</v>
      </c>
      <c r="DI76">
        <f t="shared" si="665"/>
        <v>0.63</v>
      </c>
      <c r="DJ76">
        <f t="shared" si="459"/>
        <v>0.57592592592592273</v>
      </c>
      <c r="DK76">
        <f t="shared" si="460"/>
        <v>1.9696589351923479</v>
      </c>
      <c r="DL76">
        <f t="shared" si="461"/>
        <v>2.2257527695853283</v>
      </c>
      <c r="DM76">
        <f t="shared" si="297"/>
        <v>0.25609383439297995</v>
      </c>
      <c r="DN76" t="str">
        <f t="shared" si="298"/>
        <v>No Curl</v>
      </c>
      <c r="DO76">
        <f t="shared" si="462"/>
        <v>11.886084815585203</v>
      </c>
      <c r="DP76">
        <f t="shared" si="463"/>
        <v>0</v>
      </c>
      <c r="DQ76">
        <f t="shared" si="299"/>
        <v>2.1951804315566568</v>
      </c>
      <c r="DR76">
        <f t="shared" si="464"/>
        <v>3.3440142976426159</v>
      </c>
      <c r="DS76">
        <f t="shared" si="465"/>
        <v>0</v>
      </c>
      <c r="DT76">
        <f t="shared" si="466"/>
        <v>0.20693376456089022</v>
      </c>
      <c r="DU76">
        <f t="shared" ca="1" si="467"/>
        <v>0.13340693413539256</v>
      </c>
      <c r="DV76">
        <f t="shared" ca="1" si="468"/>
        <v>0.13340693413539256</v>
      </c>
      <c r="DX76">
        <f t="shared" si="469"/>
        <v>1.667150075794908</v>
      </c>
      <c r="DY76">
        <f t="shared" si="666"/>
        <v>0.63</v>
      </c>
      <c r="DZ76">
        <f t="shared" si="471"/>
        <v>0.57962962962962628</v>
      </c>
      <c r="EA76">
        <f t="shared" si="472"/>
        <v>1.9667483551935354</v>
      </c>
      <c r="EB76">
        <f t="shared" si="473"/>
        <v>2.2663466345921628</v>
      </c>
      <c r="EC76">
        <f t="shared" si="303"/>
        <v>0.29959827939862738</v>
      </c>
      <c r="ED76" t="str">
        <f t="shared" si="304"/>
        <v>No Curl</v>
      </c>
      <c r="EE76">
        <f t="shared" si="474"/>
        <v>11.879857300761968</v>
      </c>
      <c r="EF76">
        <f t="shared" si="475"/>
        <v>0</v>
      </c>
      <c r="EG76">
        <f t="shared" si="305"/>
        <v>2.2312422952855613</v>
      </c>
      <c r="EH76">
        <f t="shared" si="476"/>
        <v>3.8495681649893592</v>
      </c>
      <c r="EI76">
        <f t="shared" si="477"/>
        <v>0</v>
      </c>
      <c r="EJ76">
        <f t="shared" si="478"/>
        <v>0.21385655739733345</v>
      </c>
      <c r="EK76">
        <f t="shared" ca="1" si="479"/>
        <v>0.15286676194198084</v>
      </c>
      <c r="EL76">
        <f t="shared" ca="1" si="480"/>
        <v>0.15286676194198084</v>
      </c>
      <c r="EN76">
        <f t="shared" si="481"/>
        <v>1.6306363795426746</v>
      </c>
      <c r="EO76">
        <f t="shared" si="667"/>
        <v>0.63</v>
      </c>
      <c r="EP76">
        <f t="shared" si="483"/>
        <v>0.5842592592592557</v>
      </c>
      <c r="EQ76">
        <f t="shared" si="484"/>
        <v>1.9737412889221944</v>
      </c>
      <c r="ER76">
        <f t="shared" si="485"/>
        <v>2.3168461983017159</v>
      </c>
      <c r="ES76">
        <f t="shared" si="309"/>
        <v>0.34310490937952065</v>
      </c>
      <c r="ET76" t="str">
        <f t="shared" si="310"/>
        <v>No Curl</v>
      </c>
      <c r="EU76">
        <f t="shared" si="486"/>
        <v>11.927088993682244</v>
      </c>
      <c r="EV76">
        <f t="shared" si="487"/>
        <v>0</v>
      </c>
      <c r="EW76">
        <f t="shared" si="311"/>
        <v>2.2773495616833657</v>
      </c>
      <c r="EX76">
        <f t="shared" si="488"/>
        <v>4.3201762900976579</v>
      </c>
      <c r="EY76">
        <f t="shared" si="489"/>
        <v>0</v>
      </c>
      <c r="EZ76">
        <f t="shared" si="490"/>
        <v>0.22253605637778273</v>
      </c>
      <c r="FA76">
        <f t="shared" ca="1" si="491"/>
        <v>0.17120323448724853</v>
      </c>
      <c r="FB76">
        <f t="shared" ca="1" si="492"/>
        <v>0.17120323448724853</v>
      </c>
      <c r="FD76">
        <f t="shared" si="493"/>
        <v>1.5858263442036897</v>
      </c>
      <c r="FE76">
        <f t="shared" si="668"/>
        <v>0.65999999999999992</v>
      </c>
      <c r="FF76">
        <f t="shared" si="495"/>
        <v>0.58796296296295925</v>
      </c>
      <c r="FG76">
        <f t="shared" si="496"/>
        <v>1.9711383021030127</v>
      </c>
      <c r="FH76">
        <f t="shared" si="497"/>
        <v>2.3564502600023394</v>
      </c>
      <c r="FI76">
        <f t="shared" si="315"/>
        <v>0.38531195789932482</v>
      </c>
      <c r="FJ76" t="str">
        <f t="shared" si="316"/>
        <v>No Curl</v>
      </c>
      <c r="FK76">
        <f t="shared" si="498"/>
        <v>11.921342704576071</v>
      </c>
      <c r="FL76">
        <f t="shared" si="499"/>
        <v>0</v>
      </c>
      <c r="FM76">
        <f t="shared" si="317"/>
        <v>2.3128660942439314</v>
      </c>
      <c r="FN76">
        <f t="shared" si="500"/>
        <v>4.7781319697991851</v>
      </c>
      <c r="FO76">
        <f t="shared" si="501"/>
        <v>0</v>
      </c>
      <c r="FP76">
        <f t="shared" si="502"/>
        <v>0.22616436542887935</v>
      </c>
      <c r="FQ76">
        <f t="shared" ca="1" si="503"/>
        <v>0.18930957298841183</v>
      </c>
      <c r="FR76">
        <f t="shared" ca="1" si="504"/>
        <v>0.18930957298841183</v>
      </c>
      <c r="FT76">
        <f t="shared" si="505"/>
        <v>1.5482648220678801</v>
      </c>
      <c r="FU76">
        <f t="shared" si="669"/>
        <v>0.65999999999999992</v>
      </c>
      <c r="FV76">
        <f t="shared" si="507"/>
        <v>0.59259259259258867</v>
      </c>
      <c r="FW76">
        <f t="shared" si="508"/>
        <v>1.9766538731397181</v>
      </c>
      <c r="FX76">
        <f t="shared" si="509"/>
        <v>2.4050429242115547</v>
      </c>
      <c r="FY76">
        <f t="shared" si="321"/>
        <v>0.42838905107183733</v>
      </c>
      <c r="FZ76" t="str">
        <f t="shared" si="322"/>
        <v>No Curl</v>
      </c>
      <c r="GA76">
        <f t="shared" si="510"/>
        <v>11.96212291138561</v>
      </c>
      <c r="GB76">
        <f t="shared" si="511"/>
        <v>0</v>
      </c>
      <c r="GC76">
        <f t="shared" si="323"/>
        <v>2.3574007480560897</v>
      </c>
      <c r="GD76">
        <f t="shared" si="512"/>
        <v>5.2131108687902428</v>
      </c>
      <c r="GE76">
        <f t="shared" si="513"/>
        <v>0</v>
      </c>
      <c r="GF76">
        <f t="shared" si="514"/>
        <v>0.23259046983762122</v>
      </c>
      <c r="GG76">
        <f t="shared" ca="1" si="515"/>
        <v>0.20704919547307024</v>
      </c>
      <c r="GH76">
        <f t="shared" ca="1" si="516"/>
        <v>0.20704919547307024</v>
      </c>
      <c r="GJ76">
        <f t="shared" si="517"/>
        <v>1.5197783478478386</v>
      </c>
      <c r="GK76">
        <f t="shared" si="670"/>
        <v>0.65999999999999992</v>
      </c>
      <c r="GL76">
        <f t="shared" si="519"/>
        <v>0.59814814814814399</v>
      </c>
      <c r="GM76">
        <f t="shared" si="520"/>
        <v>1.9927126854984365</v>
      </c>
      <c r="GN76">
        <f t="shared" si="521"/>
        <v>2.4656470231490357</v>
      </c>
      <c r="GO76">
        <f t="shared" si="327"/>
        <v>0.47293433765059856</v>
      </c>
      <c r="GP76" t="str">
        <f t="shared" si="328"/>
        <v>No Curl</v>
      </c>
      <c r="GQ76">
        <f t="shared" si="522"/>
        <v>12.059272770379723</v>
      </c>
      <c r="GR76">
        <f t="shared" si="523"/>
        <v>0</v>
      </c>
      <c r="GS76">
        <f t="shared" si="329"/>
        <v>2.4138960128521378</v>
      </c>
      <c r="GT76">
        <f t="shared" si="524"/>
        <v>5.6217559520204441</v>
      </c>
      <c r="GU76">
        <f t="shared" si="525"/>
        <v>0</v>
      </c>
      <c r="GV76">
        <f t="shared" si="526"/>
        <v>0.23524537571486787</v>
      </c>
      <c r="GW76">
        <f t="shared" ca="1" si="527"/>
        <v>0.22239749150893737</v>
      </c>
      <c r="GX76">
        <f t="shared" ca="1" si="528"/>
        <v>0.22239749150893737</v>
      </c>
      <c r="GZ76">
        <f t="shared" si="529"/>
        <v>1.4845989819556851</v>
      </c>
      <c r="HA76">
        <f t="shared" si="671"/>
        <v>0.65999999999999992</v>
      </c>
      <c r="HB76">
        <f t="shared" si="531"/>
        <v>0.63</v>
      </c>
      <c r="HC76">
        <f t="shared" si="532"/>
        <v>1.999713704029356</v>
      </c>
      <c r="HD76">
        <f t="shared" si="533"/>
        <v>2.5148284261030271</v>
      </c>
      <c r="HE76">
        <f t="shared" si="333"/>
        <v>0.51511472207367104</v>
      </c>
      <c r="HF76" t="str">
        <f t="shared" si="334"/>
        <v>No Curl</v>
      </c>
      <c r="HG76">
        <f t="shared" si="534"/>
        <v>12.106038062065123</v>
      </c>
      <c r="HH76">
        <f t="shared" si="535"/>
        <v>0</v>
      </c>
      <c r="HI76">
        <f t="shared" si="335"/>
        <v>2.4593398262617363</v>
      </c>
      <c r="HJ76">
        <f t="shared" si="536"/>
        <v>6.011393095138609</v>
      </c>
      <c r="HK76">
        <f t="shared" si="537"/>
        <v>0</v>
      </c>
      <c r="HL76">
        <f t="shared" si="538"/>
        <v>0.24550628512170797</v>
      </c>
      <c r="HM76">
        <f t="shared" ca="1" si="539"/>
        <v>0.24031235645835311</v>
      </c>
      <c r="HN76">
        <f t="shared" ca="1" si="540"/>
        <v>0.24031235645835311</v>
      </c>
      <c r="HP76">
        <f t="shared" si="541"/>
        <v>1.4499862554837701</v>
      </c>
      <c r="HQ76">
        <f t="shared" si="672"/>
        <v>0.65999999999999992</v>
      </c>
      <c r="HR76">
        <f t="shared" si="543"/>
        <v>0.63</v>
      </c>
      <c r="HS76">
        <f t="shared" si="544"/>
        <v>2.0080883039562147</v>
      </c>
      <c r="HT76">
        <f t="shared" si="545"/>
        <v>2.5661903524286584</v>
      </c>
      <c r="HU76">
        <f t="shared" si="339"/>
        <v>0.55810204847244416</v>
      </c>
      <c r="HV76" t="str">
        <f t="shared" si="340"/>
        <v>No Curl</v>
      </c>
      <c r="HW76">
        <f t="shared" si="546"/>
        <v>12.154429647031675</v>
      </c>
      <c r="HX76">
        <f t="shared" si="547"/>
        <v>0</v>
      </c>
      <c r="HY76">
        <f t="shared" si="341"/>
        <v>2.5069976843527102</v>
      </c>
      <c r="HZ76">
        <f t="shared" si="548"/>
        <v>6.3907704151102074</v>
      </c>
      <c r="IA76">
        <f t="shared" si="549"/>
        <v>0</v>
      </c>
      <c r="IB76">
        <f t="shared" si="550"/>
        <v>0.24625012769449878</v>
      </c>
      <c r="IC76">
        <f t="shared" ca="1" si="551"/>
        <v>0.25536394293469405</v>
      </c>
      <c r="ID76">
        <f t="shared" ca="1" si="552"/>
        <v>0.25536394293469405</v>
      </c>
      <c r="IF76">
        <f t="shared" si="553"/>
        <v>1.4146221905590826</v>
      </c>
      <c r="IG76">
        <f t="shared" si="673"/>
        <v>0.67386000000000013</v>
      </c>
      <c r="IH76">
        <f t="shared" si="555"/>
        <v>0.63</v>
      </c>
      <c r="II76">
        <f t="shared" si="556"/>
        <v>2.0160777187990195</v>
      </c>
      <c r="IJ76">
        <f t="shared" si="557"/>
        <v>2.6175332470389563</v>
      </c>
      <c r="IK76">
        <f t="shared" si="345"/>
        <v>0.60145552823993687</v>
      </c>
      <c r="IL76" t="str">
        <f t="shared" si="346"/>
        <v>No Curl</v>
      </c>
      <c r="IM76">
        <f t="shared" si="558"/>
        <v>12.202066395438974</v>
      </c>
      <c r="IN76">
        <f t="shared" si="559"/>
        <v>0</v>
      </c>
      <c r="IO76">
        <f t="shared" si="347"/>
        <v>2.5547152827096538</v>
      </c>
      <c r="IP76">
        <f t="shared" si="560"/>
        <v>6.7602346942328575</v>
      </c>
      <c r="IQ76">
        <f t="shared" si="561"/>
        <v>0</v>
      </c>
      <c r="IR76">
        <f t="shared" si="562"/>
        <v>0.2466606998004304</v>
      </c>
      <c r="IS76">
        <f t="shared" ca="1" si="563"/>
        <v>0.26989429697401252</v>
      </c>
      <c r="IT76">
        <f t="shared" ca="1" si="564"/>
        <v>0.26989429697401252</v>
      </c>
      <c r="IV76">
        <f t="shared" si="565"/>
        <v>1.2495894069929572</v>
      </c>
      <c r="IW76">
        <f t="shared" si="674"/>
        <v>0.92153999999999991</v>
      </c>
      <c r="IX76">
        <f t="shared" si="567"/>
        <v>0.63</v>
      </c>
      <c r="IY76">
        <f t="shared" si="568"/>
        <v>2.064168271677481</v>
      </c>
      <c r="IZ76">
        <f t="shared" si="569"/>
        <v>2.8787471363620036</v>
      </c>
      <c r="JA76">
        <f t="shared" si="351"/>
        <v>0.81457886468452323</v>
      </c>
      <c r="JB76" t="str">
        <f t="shared" si="352"/>
        <v>No Curl</v>
      </c>
      <c r="JC76">
        <f t="shared" si="570"/>
        <v>12.568560795274136</v>
      </c>
      <c r="JD76">
        <f t="shared" si="571"/>
        <v>0</v>
      </c>
      <c r="JE76">
        <f t="shared" si="353"/>
        <v>2.799401336233819</v>
      </c>
      <c r="JF76">
        <f t="shared" si="572"/>
        <v>8.3657487798688912</v>
      </c>
      <c r="JG76">
        <f t="shared" si="573"/>
        <v>0</v>
      </c>
      <c r="JH76">
        <f t="shared" si="574"/>
        <v>0.26111734553388133</v>
      </c>
      <c r="JI76">
        <f t="shared" ca="1" si="575"/>
        <v>0.3397322746021097</v>
      </c>
      <c r="JJ76">
        <f t="shared" ca="1" si="576"/>
        <v>0.3397322746021097</v>
      </c>
      <c r="JL76">
        <f t="shared" si="577"/>
        <v>0.88473896327702561</v>
      </c>
      <c r="JM76">
        <f t="shared" si="675"/>
        <v>1.3766399999999999</v>
      </c>
      <c r="JN76">
        <f t="shared" si="579"/>
        <v>0.65999999999999992</v>
      </c>
      <c r="JO76">
        <f t="shared" si="580"/>
        <v>2.1183437372382863</v>
      </c>
      <c r="JP76">
        <f t="shared" si="581"/>
        <v>3.3519485111995464</v>
      </c>
      <c r="JQ76">
        <f t="shared" si="357"/>
        <v>1.2336047739612603</v>
      </c>
      <c r="JR76" t="str">
        <f t="shared" si="358"/>
        <v>No Curl</v>
      </c>
      <c r="JS76">
        <f t="shared" si="582"/>
        <v>13.287254049525572</v>
      </c>
      <c r="JT76">
        <f t="shared" si="583"/>
        <v>0</v>
      </c>
      <c r="JU76">
        <f t="shared" si="359"/>
        <v>3.2458210477755345</v>
      </c>
      <c r="JV76">
        <f t="shared" si="584"/>
        <v>10.95451722806807</v>
      </c>
      <c r="JW76">
        <f t="shared" si="585"/>
        <v>0</v>
      </c>
      <c r="JX76">
        <f t="shared" si="586"/>
        <v>0.26956459259335247</v>
      </c>
      <c r="JY76">
        <f t="shared" ca="1" si="587"/>
        <v>0.45264113775521042</v>
      </c>
      <c r="JZ76">
        <f t="shared" ca="1" si="588"/>
        <v>0.45264113775521042</v>
      </c>
      <c r="KB76">
        <f t="shared" si="589"/>
        <v>0.48259827978682762</v>
      </c>
      <c r="KC76">
        <f t="shared" si="676"/>
        <v>1.68384</v>
      </c>
      <c r="KD76">
        <f t="shared" si="591"/>
        <v>0.69</v>
      </c>
      <c r="KE76">
        <f t="shared" si="592"/>
        <v>2.1369587910247736</v>
      </c>
      <c r="KF76">
        <f t="shared" si="593"/>
        <v>3.7913193022627203</v>
      </c>
      <c r="KG76">
        <f t="shared" si="363"/>
        <v>1.6543605112379463</v>
      </c>
      <c r="KH76" t="str">
        <f t="shared" si="364"/>
        <v>No Curl</v>
      </c>
      <c r="KI76">
        <f t="shared" si="594"/>
        <v>13.728016447708246</v>
      </c>
      <c r="KJ76">
        <f t="shared" si="595"/>
        <v>0</v>
      </c>
      <c r="KK76">
        <f t="shared" si="365"/>
        <v>3.6642627100048961</v>
      </c>
      <c r="KL76">
        <f t="shared" si="596"/>
        <v>13.046550579252797</v>
      </c>
      <c r="KM76">
        <f t="shared" si="597"/>
        <v>0</v>
      </c>
      <c r="KN76">
        <f t="shared" si="598"/>
        <v>0.27888679153949936</v>
      </c>
      <c r="KO76">
        <f t="shared" ca="1" si="599"/>
        <v>0.5493618372799719</v>
      </c>
      <c r="KP76">
        <f t="shared" ca="1" si="600"/>
        <v>0.5493618372799719</v>
      </c>
      <c r="KR76">
        <f t="shared" si="601"/>
        <v>8.2520231768568347E-2</v>
      </c>
      <c r="KS76">
        <f t="shared" si="677"/>
        <v>1.7994600000000001</v>
      </c>
      <c r="KT76">
        <f t="shared" si="603"/>
        <v>0.72</v>
      </c>
      <c r="KU76">
        <f t="shared" si="604"/>
        <v>2.1529341697670752</v>
      </c>
      <c r="KV76">
        <f t="shared" si="605"/>
        <v>4.2233481077655819</v>
      </c>
      <c r="KW76">
        <f t="shared" si="369"/>
        <v>2.0704139379985067</v>
      </c>
      <c r="KX76" t="str">
        <f t="shared" si="370"/>
        <v>No Curl</v>
      </c>
      <c r="KY76">
        <f t="shared" si="606"/>
        <v>13.96538789071262</v>
      </c>
      <c r="KZ76">
        <f t="shared" si="607"/>
        <v>0</v>
      </c>
      <c r="LA76">
        <f t="shared" si="371"/>
        <v>4.0794969194405235</v>
      </c>
      <c r="LB76">
        <f t="shared" si="608"/>
        <v>14.700032173356535</v>
      </c>
      <c r="LC76">
        <f t="shared" si="609"/>
        <v>0</v>
      </c>
      <c r="LD76">
        <f t="shared" si="610"/>
        <v>0.28399868777061643</v>
      </c>
      <c r="LE76">
        <f t="shared" ca="1" si="611"/>
        <v>0.62433579545465379</v>
      </c>
      <c r="LF76">
        <f t="shared" ca="1" si="612"/>
        <v>0.62433579545465379</v>
      </c>
      <c r="LH76">
        <f t="shared" si="613"/>
        <v>-0.34656420805368471</v>
      </c>
      <c r="LI76">
        <f t="shared" si="678"/>
        <v>1.7459999999999998</v>
      </c>
      <c r="LJ76">
        <f t="shared" si="615"/>
        <v>0.75</v>
      </c>
      <c r="LK76">
        <f t="shared" si="616"/>
        <v>2.1462505486917891</v>
      </c>
      <c r="LL76">
        <f t="shared" si="617"/>
        <v>4.6390653054372644</v>
      </c>
      <c r="LM76">
        <f t="shared" si="375"/>
        <v>2.4928147567454744</v>
      </c>
      <c r="LN76" t="str">
        <f t="shared" si="376"/>
        <v>No Curl</v>
      </c>
      <c r="LO76">
        <f t="shared" si="618"/>
        <v>13.900845907948884</v>
      </c>
      <c r="LP76">
        <f t="shared" si="619"/>
        <v>0</v>
      </c>
      <c r="LQ76">
        <f t="shared" si="377"/>
        <v>4.4818906488723762</v>
      </c>
      <c r="LR76">
        <f t="shared" si="620"/>
        <v>16.146754124357088</v>
      </c>
      <c r="LS76">
        <f t="shared" si="621"/>
        <v>0</v>
      </c>
      <c r="LT76">
        <f t="shared" si="622"/>
        <v>0.28208388642645604</v>
      </c>
      <c r="LU76">
        <f t="shared" ca="1" si="623"/>
        <v>0.68165678167564869</v>
      </c>
      <c r="LV76">
        <f t="shared" ca="1" si="624"/>
        <v>0.68165678167564869</v>
      </c>
      <c r="LX76">
        <f t="shared" si="625"/>
        <v>-0.78727739809155539</v>
      </c>
      <c r="LY76">
        <f t="shared" si="679"/>
        <v>1.4714399999999999</v>
      </c>
      <c r="LZ76">
        <f t="shared" si="627"/>
        <v>0.77999999999999992</v>
      </c>
      <c r="MA76">
        <f t="shared" si="628"/>
        <v>2.1373768457664073</v>
      </c>
      <c r="MB76">
        <f t="shared" si="629"/>
        <v>5.0620310896243703</v>
      </c>
      <c r="MC76">
        <f t="shared" si="381"/>
        <v>2.924654243857963</v>
      </c>
      <c r="MD76" t="str">
        <f t="shared" si="382"/>
        <v>No Curl</v>
      </c>
      <c r="ME76">
        <f t="shared" si="630"/>
        <v>13.589617811549092</v>
      </c>
      <c r="MF76">
        <f t="shared" si="631"/>
        <v>0</v>
      </c>
      <c r="MG76">
        <f t="shared" si="383"/>
        <v>4.8937904226191629</v>
      </c>
      <c r="MH76">
        <f t="shared" si="632"/>
        <v>17.386309906653207</v>
      </c>
      <c r="MI76">
        <f t="shared" si="633"/>
        <v>0</v>
      </c>
      <c r="MJ76">
        <f t="shared" si="634"/>
        <v>0.27904466724106353</v>
      </c>
      <c r="MK76">
        <f t="shared" ca="1" si="635"/>
        <v>0.72337314804696684</v>
      </c>
      <c r="ML76">
        <f t="shared" ca="1" si="636"/>
        <v>0.72337314804696684</v>
      </c>
      <c r="MN76">
        <f t="shared" si="637"/>
        <v>-1.2887465388117574</v>
      </c>
      <c r="MO76">
        <f t="shared" si="680"/>
        <v>0.86249999999999993</v>
      </c>
      <c r="MP76">
        <f t="shared" si="639"/>
        <v>0.77999999999999992</v>
      </c>
      <c r="MQ76">
        <f t="shared" si="640"/>
        <v>2.0797453520550975</v>
      </c>
      <c r="MR76">
        <f t="shared" si="641"/>
        <v>5.4482372429219534</v>
      </c>
      <c r="MS76">
        <f t="shared" si="387"/>
        <v>3.3684918908668555</v>
      </c>
      <c r="MT76" t="str">
        <f t="shared" si="388"/>
        <v>No Curl</v>
      </c>
      <c r="MU76">
        <f t="shared" si="642"/>
        <v>12.778175549774291</v>
      </c>
      <c r="MV76">
        <f t="shared" si="643"/>
        <v>0</v>
      </c>
      <c r="MW76">
        <f t="shared" si="389"/>
        <v>5.2731530186606133</v>
      </c>
      <c r="MX76">
        <f t="shared" si="644"/>
        <v>18.62665330703804</v>
      </c>
      <c r="MY76">
        <f t="shared" si="645"/>
        <v>0</v>
      </c>
      <c r="MZ76">
        <f t="shared" si="646"/>
        <v>0.27162198725988457</v>
      </c>
      <c r="NA76">
        <f t="shared" ca="1" si="647"/>
        <v>0.75218396471968041</v>
      </c>
      <c r="NB76">
        <f t="shared" ca="1" si="648"/>
        <v>0.75218396471968041</v>
      </c>
    </row>
    <row r="77" spans="1:366" x14ac:dyDescent="0.25">
      <c r="A77">
        <v>-2.38</v>
      </c>
      <c r="B77">
        <f t="shared" si="681"/>
        <v>1.0500000000000001E-2</v>
      </c>
      <c r="C77">
        <f>(Overview!C3*10/C$13)*$B77</f>
        <v>0.63</v>
      </c>
      <c r="D77">
        <f t="shared" si="682"/>
        <v>0.58888888888888935</v>
      </c>
      <c r="E77">
        <f t="shared" si="8"/>
        <v>0.93474426807760214</v>
      </c>
      <c r="F77">
        <f t="shared" si="9"/>
        <v>9.8148148148148231E-3</v>
      </c>
      <c r="H77">
        <v>54</v>
      </c>
      <c r="I77">
        <v>5.4</v>
      </c>
      <c r="J77">
        <f t="shared" si="390"/>
        <v>1.8323333333333316</v>
      </c>
      <c r="K77">
        <f t="shared" si="391"/>
        <v>0.63</v>
      </c>
      <c r="L77">
        <f t="shared" si="392"/>
        <v>0.99619427328742305</v>
      </c>
      <c r="M77" t="str">
        <f t="shared" si="262"/>
        <v>No Curl</v>
      </c>
      <c r="N77">
        <f t="shared" si="649"/>
        <v>10.899183333333319</v>
      </c>
      <c r="P77">
        <f t="shared" si="650"/>
        <v>1.9279527130357716</v>
      </c>
      <c r="Q77">
        <f t="shared" si="651"/>
        <v>0.63</v>
      </c>
      <c r="R77">
        <f t="shared" si="652"/>
        <v>0.55370370370370148</v>
      </c>
      <c r="S77">
        <f t="shared" si="653"/>
        <v>1.9609740912458735</v>
      </c>
      <c r="T77">
        <f t="shared" si="654"/>
        <v>1.9939954694559785</v>
      </c>
      <c r="U77">
        <f t="shared" si="393"/>
        <v>3.3021378210103425E-2</v>
      </c>
      <c r="V77" t="str">
        <f t="shared" si="655"/>
        <v>Weak initial curl</v>
      </c>
      <c r="W77">
        <f t="shared" si="394"/>
        <v>12.030936919662798</v>
      </c>
      <c r="X77">
        <f t="shared" si="656"/>
        <v>7.2311772334894666E-3</v>
      </c>
      <c r="Y77">
        <f t="shared" si="263"/>
        <v>1.9896399503974549</v>
      </c>
      <c r="Z77">
        <f t="shared" si="657"/>
        <v>0.47546474924949317</v>
      </c>
      <c r="AA77">
        <f t="shared" si="658"/>
        <v>6.7618012596776184E-3</v>
      </c>
      <c r="AB77">
        <f t="shared" si="395"/>
        <v>9.4691474511340384E-2</v>
      </c>
      <c r="AC77">
        <f t="shared" ca="1" si="396"/>
        <v>1.4654043694030349E-2</v>
      </c>
      <c r="AD77">
        <f t="shared" ca="1" si="659"/>
        <v>2.1415844953707967E-2</v>
      </c>
      <c r="AF77">
        <f t="shared" si="397"/>
        <v>1.901904842965404</v>
      </c>
      <c r="AG77">
        <f t="shared" si="660"/>
        <v>0.63</v>
      </c>
      <c r="AH77">
        <f t="shared" si="399"/>
        <v>0.55740740740740502</v>
      </c>
      <c r="AI77">
        <f t="shared" si="400"/>
        <v>1.9669614791274896</v>
      </c>
      <c r="AJ77">
        <f t="shared" si="401"/>
        <v>2.0320181152895769</v>
      </c>
      <c r="AK77">
        <f t="shared" si="267"/>
        <v>6.5056636162086456E-2</v>
      </c>
      <c r="AL77" t="str">
        <f t="shared" si="268"/>
        <v>Weak initial curl</v>
      </c>
      <c r="AM77">
        <f t="shared" si="402"/>
        <v>12.071776648779547</v>
      </c>
      <c r="AN77">
        <f t="shared" si="403"/>
        <v>5.7084782161090459E-3</v>
      </c>
      <c r="AO77">
        <f t="shared" si="269"/>
        <v>2.0235636382197506</v>
      </c>
      <c r="AP77">
        <f t="shared" si="404"/>
        <v>0.92105609092004137</v>
      </c>
      <c r="AQ77">
        <f t="shared" si="405"/>
        <v>2.1818285214895293E-3</v>
      </c>
      <c r="AR77">
        <f t="shared" si="406"/>
        <v>0.13341042429514544</v>
      </c>
      <c r="AS77">
        <f t="shared" ca="1" si="407"/>
        <v>3.5106937254854302E-2</v>
      </c>
      <c r="AT77">
        <f t="shared" ca="1" si="408"/>
        <v>3.7288765776343831E-2</v>
      </c>
      <c r="AV77">
        <f t="shared" si="409"/>
        <v>1.8757223174019355</v>
      </c>
      <c r="AW77">
        <f t="shared" si="661"/>
        <v>0.63</v>
      </c>
      <c r="AX77">
        <f t="shared" si="411"/>
        <v>0.56111111111110856</v>
      </c>
      <c r="AY77">
        <f t="shared" si="412"/>
        <v>1.9732281506134084</v>
      </c>
      <c r="AZ77">
        <f t="shared" si="413"/>
        <v>2.0707339838248826</v>
      </c>
      <c r="BA77">
        <f t="shared" si="273"/>
        <v>9.7505833211473547E-2</v>
      </c>
      <c r="BB77" t="str">
        <f t="shared" si="274"/>
        <v>Weak initial curl</v>
      </c>
      <c r="BC77">
        <f t="shared" si="414"/>
        <v>12.115369004059758</v>
      </c>
      <c r="BD77">
        <f t="shared" si="415"/>
        <v>5.7260497124303868E-3</v>
      </c>
      <c r="BE77">
        <f t="shared" si="275"/>
        <v>2.0582481558069841</v>
      </c>
      <c r="BF77">
        <f t="shared" si="416"/>
        <v>1.357269589327031</v>
      </c>
      <c r="BG77">
        <f t="shared" si="417"/>
        <v>3.0886419705095244E-3</v>
      </c>
      <c r="BH77">
        <f t="shared" si="418"/>
        <v>0.14937807983887963</v>
      </c>
      <c r="BI77">
        <f t="shared" ca="1" si="419"/>
        <v>5.4170678604314501E-2</v>
      </c>
      <c r="BJ77">
        <f t="shared" ca="1" si="420"/>
        <v>5.7259320574824024E-2</v>
      </c>
      <c r="BL77">
        <f t="shared" si="421"/>
        <v>1.8505106103895428</v>
      </c>
      <c r="BM77">
        <f t="shared" si="662"/>
        <v>0.63</v>
      </c>
      <c r="BN77">
        <f t="shared" si="423"/>
        <v>0.56481481481481211</v>
      </c>
      <c r="BO77">
        <f t="shared" si="424"/>
        <v>1.9794922652278966</v>
      </c>
      <c r="BP77">
        <f t="shared" si="425"/>
        <v>2.1084739200662486</v>
      </c>
      <c r="BQ77">
        <f t="shared" si="279"/>
        <v>0.12898165483835289</v>
      </c>
      <c r="BR77" t="str">
        <f t="shared" si="280"/>
        <v>No Curl</v>
      </c>
      <c r="BS77">
        <f t="shared" si="426"/>
        <v>12.159254522454194</v>
      </c>
      <c r="BT77">
        <f t="shared" si="427"/>
        <v>0</v>
      </c>
      <c r="BU77">
        <f t="shared" si="281"/>
        <v>2.0921878427337264</v>
      </c>
      <c r="BV77">
        <f t="shared" si="428"/>
        <v>1.7663985751125071</v>
      </c>
      <c r="BW77">
        <f t="shared" si="429"/>
        <v>0</v>
      </c>
      <c r="BX77">
        <f t="shared" si="430"/>
        <v>0.16035812744063233</v>
      </c>
      <c r="BY77">
        <f t="shared" ca="1" si="431"/>
        <v>7.2157582034801493E-2</v>
      </c>
      <c r="BZ77">
        <f t="shared" ca="1" si="432"/>
        <v>7.2157582034801493E-2</v>
      </c>
      <c r="CB77">
        <f t="shared" si="433"/>
        <v>1.8214768121117804</v>
      </c>
      <c r="CC77">
        <f t="shared" si="663"/>
        <v>0.63</v>
      </c>
      <c r="CD77">
        <f t="shared" si="435"/>
        <v>0.56851851851851565</v>
      </c>
      <c r="CE77">
        <f t="shared" si="436"/>
        <v>1.9860513494910237</v>
      </c>
      <c r="CF77">
        <f t="shared" si="437"/>
        <v>2.150625886870269</v>
      </c>
      <c r="CG77">
        <f t="shared" si="285"/>
        <v>0.16457453737924432</v>
      </c>
      <c r="CH77" t="str">
        <f t="shared" si="286"/>
        <v>No Curl</v>
      </c>
      <c r="CI77">
        <f t="shared" si="438"/>
        <v>12.205259014018212</v>
      </c>
      <c r="CJ77">
        <f t="shared" si="439"/>
        <v>0</v>
      </c>
      <c r="CK77">
        <f t="shared" si="287"/>
        <v>2.1301670307083627</v>
      </c>
      <c r="CL77">
        <f t="shared" si="440"/>
        <v>2.2138576470297489</v>
      </c>
      <c r="CM77">
        <f t="shared" si="441"/>
        <v>0</v>
      </c>
      <c r="CN77">
        <f t="shared" si="442"/>
        <v>0.16393568010010881</v>
      </c>
      <c r="CO77">
        <f t="shared" ca="1" si="443"/>
        <v>9.0158196958234502E-2</v>
      </c>
      <c r="CP77">
        <f t="shared" ca="1" si="444"/>
        <v>9.0158196958234502E-2</v>
      </c>
      <c r="CR77">
        <f t="shared" si="445"/>
        <v>1.7509402398570308</v>
      </c>
      <c r="CS77">
        <f t="shared" si="664"/>
        <v>0.63</v>
      </c>
      <c r="CT77">
        <f t="shared" si="447"/>
        <v>0.5712962962962933</v>
      </c>
      <c r="CU77">
        <f t="shared" si="448"/>
        <v>1.9628068205023625</v>
      </c>
      <c r="CV77">
        <f t="shared" si="449"/>
        <v>2.174673401147694</v>
      </c>
      <c r="CW77">
        <f t="shared" si="291"/>
        <v>0.21186658064533159</v>
      </c>
      <c r="CX77" t="str">
        <f t="shared" si="292"/>
        <v>No Curl</v>
      </c>
      <c r="CY77">
        <f t="shared" si="450"/>
        <v>12.08967381169006</v>
      </c>
      <c r="CZ77">
        <f t="shared" si="451"/>
        <v>0</v>
      </c>
      <c r="DA77">
        <f t="shared" si="293"/>
        <v>2.148901319445486</v>
      </c>
      <c r="DB77">
        <f t="shared" si="452"/>
        <v>2.8256260015367802</v>
      </c>
      <c r="DC77">
        <f t="shared" si="453"/>
        <v>0</v>
      </c>
      <c r="DD77">
        <f t="shared" si="454"/>
        <v>0.19612253284037634</v>
      </c>
      <c r="DE77">
        <f t="shared" ca="1" si="455"/>
        <v>0.11565532146943402</v>
      </c>
      <c r="DF77">
        <f t="shared" ca="1" si="456"/>
        <v>0.11565532146943402</v>
      </c>
      <c r="DH77">
        <f t="shared" si="457"/>
        <v>1.7049808709105749</v>
      </c>
      <c r="DI77">
        <f t="shared" si="665"/>
        <v>0.63</v>
      </c>
      <c r="DJ77">
        <f t="shared" si="459"/>
        <v>0.57499999999999685</v>
      </c>
      <c r="DK77">
        <f t="shared" si="460"/>
        <v>1.9597917844816339</v>
      </c>
      <c r="DL77">
        <f t="shared" si="461"/>
        <v>2.2146026980526936</v>
      </c>
      <c r="DM77">
        <f t="shared" si="297"/>
        <v>0.25481091357105934</v>
      </c>
      <c r="DN77" t="str">
        <f t="shared" si="298"/>
        <v>No Curl</v>
      </c>
      <c r="DO77">
        <f t="shared" si="462"/>
        <v>12.083050709104437</v>
      </c>
      <c r="DP77">
        <f t="shared" si="463"/>
        <v>0</v>
      </c>
      <c r="DQ77">
        <f t="shared" si="299"/>
        <v>2.1841835143907598</v>
      </c>
      <c r="DR77">
        <f t="shared" si="464"/>
        <v>3.3440142976426155</v>
      </c>
      <c r="DS77">
        <f t="shared" si="465"/>
        <v>0</v>
      </c>
      <c r="DT77">
        <f t="shared" si="466"/>
        <v>0.21083817521298248</v>
      </c>
      <c r="DU77">
        <f t="shared" ca="1" si="467"/>
        <v>0.1359240461002113</v>
      </c>
      <c r="DV77">
        <f t="shared" ca="1" si="468"/>
        <v>0.1359240461002113</v>
      </c>
      <c r="DX77">
        <f t="shared" si="469"/>
        <v>1.6587572632134433</v>
      </c>
      <c r="DY77">
        <f t="shared" si="666"/>
        <v>0.63</v>
      </c>
      <c r="DZ77">
        <f t="shared" si="471"/>
        <v>0.57870370370370039</v>
      </c>
      <c r="EA77">
        <f t="shared" si="472"/>
        <v>1.956847296746729</v>
      </c>
      <c r="EB77">
        <f t="shared" si="473"/>
        <v>2.2549373302800144</v>
      </c>
      <c r="EC77">
        <f t="shared" si="303"/>
        <v>0.29809003353328556</v>
      </c>
      <c r="ED77" t="str">
        <f t="shared" si="304"/>
        <v>No Curl</v>
      </c>
      <c r="EE77">
        <f t="shared" si="474"/>
        <v>12.076532136281321</v>
      </c>
      <c r="EF77">
        <f t="shared" si="475"/>
        <v>0</v>
      </c>
      <c r="EG77">
        <f t="shared" si="305"/>
        <v>2.2200097141999984</v>
      </c>
      <c r="EH77">
        <f t="shared" si="476"/>
        <v>3.8495681649893601</v>
      </c>
      <c r="EI77">
        <f t="shared" si="477"/>
        <v>0</v>
      </c>
      <c r="EJ77">
        <f t="shared" si="478"/>
        <v>0.21789158678218878</v>
      </c>
      <c r="EK77">
        <f t="shared" ca="1" si="479"/>
        <v>0.15575104046918803</v>
      </c>
      <c r="EL77">
        <f t="shared" ca="1" si="480"/>
        <v>0.15575104046918803</v>
      </c>
      <c r="EN77">
        <f t="shared" si="481"/>
        <v>1.6224204129823458</v>
      </c>
      <c r="EO77">
        <f t="shared" si="667"/>
        <v>0.63</v>
      </c>
      <c r="EP77">
        <f t="shared" si="483"/>
        <v>0.58333333333332982</v>
      </c>
      <c r="EQ77">
        <f t="shared" si="484"/>
        <v>1.9637965871898113</v>
      </c>
      <c r="ER77">
        <f t="shared" si="485"/>
        <v>2.3051727613972788</v>
      </c>
      <c r="ES77">
        <f t="shared" si="309"/>
        <v>0.34137617420746647</v>
      </c>
      <c r="ET77" t="str">
        <f t="shared" si="310"/>
        <v>No Curl</v>
      </c>
      <c r="EU77">
        <f t="shared" si="486"/>
        <v>12.124463122574463</v>
      </c>
      <c r="EV77">
        <f t="shared" si="487"/>
        <v>0</v>
      </c>
      <c r="EW77">
        <f t="shared" si="311"/>
        <v>2.2658751287075618</v>
      </c>
      <c r="EX77">
        <f t="shared" si="488"/>
        <v>4.3201762900976597</v>
      </c>
      <c r="EY77">
        <f t="shared" si="489"/>
        <v>0</v>
      </c>
      <c r="EZ77">
        <f t="shared" si="490"/>
        <v>0.22673484989434467</v>
      </c>
      <c r="FA77">
        <f t="shared" ca="1" si="491"/>
        <v>0.17443348419455512</v>
      </c>
      <c r="FB77">
        <f t="shared" ca="1" si="492"/>
        <v>0.17443348419455512</v>
      </c>
      <c r="FD77">
        <f t="shared" si="493"/>
        <v>1.5776652268140638</v>
      </c>
      <c r="FE77">
        <f t="shared" si="668"/>
        <v>0.65999999999999992</v>
      </c>
      <c r="FF77">
        <f t="shared" si="495"/>
        <v>0.58703703703703336</v>
      </c>
      <c r="FG77">
        <f t="shared" si="496"/>
        <v>1.9609942588201852</v>
      </c>
      <c r="FH77">
        <f t="shared" si="497"/>
        <v>2.3443232908263099</v>
      </c>
      <c r="FI77">
        <f t="shared" si="315"/>
        <v>0.383329032006123</v>
      </c>
      <c r="FJ77" t="str">
        <f t="shared" si="316"/>
        <v>No Curl</v>
      </c>
      <c r="FK77">
        <f t="shared" si="498"/>
        <v>12.118456534786372</v>
      </c>
      <c r="FL77">
        <f t="shared" si="499"/>
        <v>0</v>
      </c>
      <c r="FM77">
        <f t="shared" si="317"/>
        <v>2.300963421690533</v>
      </c>
      <c r="FN77">
        <f t="shared" si="500"/>
        <v>4.7781319697991842</v>
      </c>
      <c r="FO77">
        <f t="shared" si="501"/>
        <v>0</v>
      </c>
      <c r="FP77">
        <f t="shared" si="502"/>
        <v>0.23043161760678274</v>
      </c>
      <c r="FQ77">
        <f t="shared" ca="1" si="503"/>
        <v>0.19288145172404225</v>
      </c>
      <c r="FR77">
        <f t="shared" ca="1" si="504"/>
        <v>0.19288145172404225</v>
      </c>
      <c r="FT77">
        <f t="shared" si="505"/>
        <v>1.5402860101221589</v>
      </c>
      <c r="FU77">
        <f t="shared" si="669"/>
        <v>0.65999999999999992</v>
      </c>
      <c r="FV77">
        <f t="shared" si="507"/>
        <v>0.59166666666666279</v>
      </c>
      <c r="FW77">
        <f t="shared" si="508"/>
        <v>1.966467405482009</v>
      </c>
      <c r="FX77">
        <f t="shared" si="509"/>
        <v>2.3926488008418576</v>
      </c>
      <c r="FY77">
        <f t="shared" si="321"/>
        <v>0.42618139535984934</v>
      </c>
      <c r="FZ77" t="str">
        <f t="shared" si="322"/>
        <v>No Curl</v>
      </c>
      <c r="GA77">
        <f t="shared" si="510"/>
        <v>12.159788298699581</v>
      </c>
      <c r="GB77">
        <f t="shared" si="511"/>
        <v>0</v>
      </c>
      <c r="GC77">
        <f t="shared" si="323"/>
        <v>2.3452521433850104</v>
      </c>
      <c r="GD77">
        <f t="shared" si="512"/>
        <v>5.2131108687902419</v>
      </c>
      <c r="GE77">
        <f t="shared" si="513"/>
        <v>0</v>
      </c>
      <c r="GF77">
        <f t="shared" si="514"/>
        <v>0.23697896926851972</v>
      </c>
      <c r="GG77">
        <f t="shared" ca="1" si="515"/>
        <v>0.21095578406690174</v>
      </c>
      <c r="GH77">
        <f t="shared" ca="1" si="516"/>
        <v>0.21095578406690174</v>
      </c>
      <c r="GJ77">
        <f t="shared" si="517"/>
        <v>1.5119695496864765</v>
      </c>
      <c r="GK77">
        <f t="shared" si="670"/>
        <v>0.65999999999999992</v>
      </c>
      <c r="GL77">
        <f t="shared" si="519"/>
        <v>0.5972222222222181</v>
      </c>
      <c r="GM77">
        <f t="shared" si="520"/>
        <v>1.9824738956270855</v>
      </c>
      <c r="GN77">
        <f t="shared" si="521"/>
        <v>2.4529782415676955</v>
      </c>
      <c r="GO77">
        <f t="shared" si="327"/>
        <v>0.47050434594060953</v>
      </c>
      <c r="GP77" t="str">
        <f t="shared" si="328"/>
        <v>No Curl</v>
      </c>
      <c r="GQ77">
        <f t="shared" si="522"/>
        <v>12.258544038929566</v>
      </c>
      <c r="GR77">
        <f t="shared" si="523"/>
        <v>0</v>
      </c>
      <c r="GS77">
        <f t="shared" si="329"/>
        <v>2.4014931339891965</v>
      </c>
      <c r="GT77">
        <f t="shared" si="524"/>
        <v>5.6217559520204423</v>
      </c>
      <c r="GU77">
        <f t="shared" si="525"/>
        <v>0</v>
      </c>
      <c r="GV77">
        <f t="shared" si="526"/>
        <v>0.23968396770948802</v>
      </c>
      <c r="GW77">
        <f t="shared" ca="1" si="527"/>
        <v>0.22659367059401167</v>
      </c>
      <c r="GX77">
        <f t="shared" ca="1" si="528"/>
        <v>0.22659367059401167</v>
      </c>
      <c r="GZ77">
        <f t="shared" si="529"/>
        <v>1.4767369838975899</v>
      </c>
      <c r="HA77">
        <f t="shared" si="671"/>
        <v>0.65999999999999992</v>
      </c>
      <c r="HB77">
        <f t="shared" si="531"/>
        <v>0.63</v>
      </c>
      <c r="HC77">
        <f t="shared" si="532"/>
        <v>1.9891238104291902</v>
      </c>
      <c r="HD77">
        <f t="shared" si="533"/>
        <v>2.5015106369607905</v>
      </c>
      <c r="HE77">
        <f t="shared" si="333"/>
        <v>0.51238682653160028</v>
      </c>
      <c r="HF77" t="str">
        <f t="shared" si="334"/>
        <v>No Curl</v>
      </c>
      <c r="HG77">
        <f t="shared" si="534"/>
        <v>12.306009432468059</v>
      </c>
      <c r="HH77">
        <f t="shared" si="535"/>
        <v>0</v>
      </c>
      <c r="HI77">
        <f t="shared" si="335"/>
        <v>2.4463158883678853</v>
      </c>
      <c r="HJ77">
        <f t="shared" si="536"/>
        <v>6.0113930951386063</v>
      </c>
      <c r="HK77">
        <f t="shared" si="537"/>
        <v>0</v>
      </c>
      <c r="HL77">
        <f t="shared" si="538"/>
        <v>0.25013847918060811</v>
      </c>
      <c r="HM77">
        <f t="shared" ca="1" si="539"/>
        <v>0.24484655186322768</v>
      </c>
      <c r="HN77">
        <f t="shared" ca="1" si="540"/>
        <v>0.24484655186322768</v>
      </c>
      <c r="HP77">
        <f t="shared" si="541"/>
        <v>1.4423467676311319</v>
      </c>
      <c r="HQ77">
        <f t="shared" si="672"/>
        <v>0.65999999999999992</v>
      </c>
      <c r="HR77">
        <f t="shared" si="543"/>
        <v>0.63</v>
      </c>
      <c r="HS77">
        <f t="shared" si="544"/>
        <v>1.9975083649070822</v>
      </c>
      <c r="HT77">
        <f t="shared" si="545"/>
        <v>2.5526699621830313</v>
      </c>
      <c r="HU77">
        <f t="shared" si="339"/>
        <v>0.55516159727594971</v>
      </c>
      <c r="HV77" t="str">
        <f t="shared" si="340"/>
        <v>No Curl</v>
      </c>
      <c r="HW77">
        <f t="shared" si="546"/>
        <v>12.355238477427296</v>
      </c>
      <c r="HX77">
        <f t="shared" si="547"/>
        <v>0</v>
      </c>
      <c r="HY77">
        <f t="shared" si="341"/>
        <v>2.49378916028307</v>
      </c>
      <c r="HZ77">
        <f t="shared" si="548"/>
        <v>6.3907704151102074</v>
      </c>
      <c r="IA77">
        <f t="shared" si="549"/>
        <v>0</v>
      </c>
      <c r="IB77">
        <f t="shared" si="550"/>
        <v>0.25089635651892328</v>
      </c>
      <c r="IC77">
        <f t="shared" ca="1" si="551"/>
        <v>0.26018213053723543</v>
      </c>
      <c r="ID77">
        <f t="shared" ca="1" si="552"/>
        <v>0.26018213053723543</v>
      </c>
      <c r="IF77">
        <f t="shared" si="553"/>
        <v>1.4070878851687385</v>
      </c>
      <c r="IG77">
        <f t="shared" si="673"/>
        <v>0.69023999999999996</v>
      </c>
      <c r="IH77">
        <f t="shared" si="555"/>
        <v>0.63</v>
      </c>
      <c r="II77">
        <f t="shared" si="556"/>
        <v>2.0053400495291087</v>
      </c>
      <c r="IJ77">
        <f t="shared" si="557"/>
        <v>2.6035922138894789</v>
      </c>
      <c r="IK77">
        <f t="shared" si="345"/>
        <v>0.59825216436037021</v>
      </c>
      <c r="IL77" t="str">
        <f t="shared" si="346"/>
        <v>No Curl</v>
      </c>
      <c r="IM77">
        <f t="shared" si="558"/>
        <v>12.403674167318876</v>
      </c>
      <c r="IN77">
        <f t="shared" si="559"/>
        <v>0</v>
      </c>
      <c r="IO77">
        <f t="shared" si="347"/>
        <v>2.5411088192639566</v>
      </c>
      <c r="IP77">
        <f t="shared" si="560"/>
        <v>6.7602346942328584</v>
      </c>
      <c r="IQ77">
        <f t="shared" si="561"/>
        <v>0</v>
      </c>
      <c r="IR77">
        <f t="shared" si="562"/>
        <v>0.25131467526836304</v>
      </c>
      <c r="IS77">
        <f t="shared" ca="1" si="563"/>
        <v>0.27498664219993729</v>
      </c>
      <c r="IT77">
        <f t="shared" ca="1" si="564"/>
        <v>0.27498664219993729</v>
      </c>
      <c r="IV77">
        <f t="shared" si="565"/>
        <v>1.2422935709587954</v>
      </c>
      <c r="IW77">
        <f t="shared" si="674"/>
        <v>0.93599999999999994</v>
      </c>
      <c r="IX77">
        <f t="shared" si="567"/>
        <v>0.63</v>
      </c>
      <c r="IY77">
        <f t="shared" si="568"/>
        <v>2.0521164463556594</v>
      </c>
      <c r="IZ77">
        <f t="shared" si="569"/>
        <v>2.861939321752522</v>
      </c>
      <c r="JA77">
        <f t="shared" si="351"/>
        <v>0.80982287539686326</v>
      </c>
      <c r="JB77" t="str">
        <f t="shared" si="352"/>
        <v>No Curl</v>
      </c>
      <c r="JC77">
        <f t="shared" si="570"/>
        <v>12.774977622441885</v>
      </c>
      <c r="JD77">
        <f t="shared" si="571"/>
        <v>0</v>
      </c>
      <c r="JE77">
        <f t="shared" si="353"/>
        <v>2.7830567889539859</v>
      </c>
      <c r="JF77">
        <f t="shared" si="572"/>
        <v>8.3657487798688912</v>
      </c>
      <c r="JG77">
        <f t="shared" si="573"/>
        <v>0</v>
      </c>
      <c r="JH77">
        <f t="shared" si="574"/>
        <v>0.2660440879024451</v>
      </c>
      <c r="JI77">
        <f t="shared" ca="1" si="575"/>
        <v>0.3461423175191306</v>
      </c>
      <c r="JJ77">
        <f t="shared" ca="1" si="576"/>
        <v>0.3461423175191306</v>
      </c>
      <c r="JL77">
        <f t="shared" si="577"/>
        <v>0.87856927209529079</v>
      </c>
      <c r="JM77">
        <f t="shared" si="675"/>
        <v>1.38666</v>
      </c>
      <c r="JN77">
        <f t="shared" si="579"/>
        <v>0.65999999999999992</v>
      </c>
      <c r="JO77">
        <f t="shared" si="580"/>
        <v>2.1035715533309411</v>
      </c>
      <c r="JP77">
        <f t="shared" si="581"/>
        <v>3.3285738345665905</v>
      </c>
      <c r="JQ77">
        <f t="shared" si="357"/>
        <v>1.2250022812356498</v>
      </c>
      <c r="JR77" t="str">
        <f t="shared" si="358"/>
        <v>No Curl</v>
      </c>
      <c r="JS77">
        <f t="shared" si="582"/>
        <v>13.4990884232494</v>
      </c>
      <c r="JT77">
        <f t="shared" si="583"/>
        <v>0</v>
      </c>
      <c r="JU77">
        <f t="shared" si="359"/>
        <v>3.2231864466930005</v>
      </c>
      <c r="JV77">
        <f t="shared" si="584"/>
        <v>10.95451722806807</v>
      </c>
      <c r="JW77">
        <f t="shared" si="585"/>
        <v>0</v>
      </c>
      <c r="JX77">
        <f t="shared" si="586"/>
        <v>0.2746507169819063</v>
      </c>
      <c r="JY77">
        <f t="shared" ca="1" si="587"/>
        <v>0.46118153658078048</v>
      </c>
      <c r="JZ77">
        <f t="shared" ca="1" si="588"/>
        <v>0.46118153658078048</v>
      </c>
      <c r="KB77">
        <f t="shared" si="589"/>
        <v>0.47883596362009506</v>
      </c>
      <c r="KC77">
        <f t="shared" si="676"/>
        <v>1.68906</v>
      </c>
      <c r="KD77">
        <f t="shared" si="591"/>
        <v>0.69</v>
      </c>
      <c r="KE77">
        <f t="shared" si="592"/>
        <v>2.1202991489500751</v>
      </c>
      <c r="KF77">
        <f t="shared" si="593"/>
        <v>3.7617623342800561</v>
      </c>
      <c r="KG77">
        <f t="shared" si="363"/>
        <v>1.6414631853299806</v>
      </c>
      <c r="KH77" t="str">
        <f t="shared" si="364"/>
        <v>No Curl</v>
      </c>
      <c r="KI77">
        <f t="shared" si="594"/>
        <v>13.941712326810723</v>
      </c>
      <c r="KJ77">
        <f t="shared" si="595"/>
        <v>0</v>
      </c>
      <c r="KK77">
        <f t="shared" si="365"/>
        <v>3.6356962699440318</v>
      </c>
      <c r="KL77">
        <f t="shared" si="596"/>
        <v>13.0465505792528</v>
      </c>
      <c r="KM77">
        <f t="shared" si="597"/>
        <v>0</v>
      </c>
      <c r="KN77">
        <f t="shared" si="598"/>
        <v>0.28414880647420687</v>
      </c>
      <c r="KO77">
        <f t="shared" ca="1" si="599"/>
        <v>0.55972715496449965</v>
      </c>
      <c r="KP77">
        <f t="shared" ca="1" si="600"/>
        <v>0.55972715496449965</v>
      </c>
      <c r="KR77">
        <f t="shared" si="601"/>
        <v>8.1850166429461246E-2</v>
      </c>
      <c r="KS77">
        <f t="shared" si="677"/>
        <v>1.7994600000000001</v>
      </c>
      <c r="KT77">
        <f t="shared" si="603"/>
        <v>0.72</v>
      </c>
      <c r="KU77">
        <f t="shared" si="604"/>
        <v>2.1354523167278581</v>
      </c>
      <c r="KV77">
        <f t="shared" si="605"/>
        <v>4.1890544670262546</v>
      </c>
      <c r="KW77">
        <f t="shared" si="369"/>
        <v>2.0536021502983965</v>
      </c>
      <c r="KX77" t="str">
        <f t="shared" si="370"/>
        <v>No Curl</v>
      </c>
      <c r="KY77">
        <f t="shared" si="606"/>
        <v>14.180681307689328</v>
      </c>
      <c r="KZ77">
        <f t="shared" si="607"/>
        <v>0</v>
      </c>
      <c r="LA77">
        <f t="shared" si="371"/>
        <v>4.0463713521932378</v>
      </c>
      <c r="LB77">
        <f t="shared" si="608"/>
        <v>14.700032173356535</v>
      </c>
      <c r="LC77">
        <f t="shared" si="609"/>
        <v>0</v>
      </c>
      <c r="LD77">
        <f t="shared" si="610"/>
        <v>0.28935715357760922</v>
      </c>
      <c r="LE77">
        <f t="shared" ca="1" si="611"/>
        <v>0.63611571612360951</v>
      </c>
      <c r="LF77">
        <f t="shared" ca="1" si="612"/>
        <v>0.63611571612360951</v>
      </c>
      <c r="LH77">
        <f t="shared" si="613"/>
        <v>-0.34375635755323963</v>
      </c>
      <c r="LI77">
        <f t="shared" si="678"/>
        <v>1.7459999999999998</v>
      </c>
      <c r="LJ77">
        <f t="shared" si="615"/>
        <v>0.75</v>
      </c>
      <c r="LK77">
        <f t="shared" si="616"/>
        <v>2.1288617054783803</v>
      </c>
      <c r="LL77">
        <f t="shared" si="617"/>
        <v>4.6014797685100017</v>
      </c>
      <c r="LM77">
        <f t="shared" si="375"/>
        <v>2.4726180630316206</v>
      </c>
      <c r="LN77" t="str">
        <f t="shared" si="376"/>
        <v>No Curl</v>
      </c>
      <c r="LO77">
        <f t="shared" si="618"/>
        <v>14.115470962818064</v>
      </c>
      <c r="LP77">
        <f t="shared" si="619"/>
        <v>0</v>
      </c>
      <c r="LQ77">
        <f t="shared" si="377"/>
        <v>4.4455785352468782</v>
      </c>
      <c r="LR77">
        <f t="shared" si="620"/>
        <v>16.146754124357084</v>
      </c>
      <c r="LS77">
        <f t="shared" si="621"/>
        <v>0</v>
      </c>
      <c r="LT77">
        <f t="shared" si="622"/>
        <v>0.28740622390620052</v>
      </c>
      <c r="LU77">
        <f t="shared" ca="1" si="623"/>
        <v>0.69451823038651006</v>
      </c>
      <c r="LV77">
        <f t="shared" ca="1" si="624"/>
        <v>0.69451823038651006</v>
      </c>
      <c r="LX77">
        <f t="shared" si="625"/>
        <v>-0.78135912709720023</v>
      </c>
      <c r="LY77">
        <f t="shared" si="679"/>
        <v>1.4714399999999999</v>
      </c>
      <c r="LZ77">
        <f t="shared" si="627"/>
        <v>0.77999999999999992</v>
      </c>
      <c r="MA77">
        <f t="shared" si="628"/>
        <v>2.121309351105733</v>
      </c>
      <c r="MB77">
        <f t="shared" si="629"/>
        <v>5.0239778293086665</v>
      </c>
      <c r="MC77">
        <f t="shared" si="381"/>
        <v>2.9026684782029335</v>
      </c>
      <c r="MD77" t="str">
        <f t="shared" si="382"/>
        <v>No Curl</v>
      </c>
      <c r="ME77">
        <f t="shared" si="630"/>
        <v>13.803355496125732</v>
      </c>
      <c r="MF77">
        <f t="shared" si="631"/>
        <v>0</v>
      </c>
      <c r="MG77">
        <f t="shared" si="383"/>
        <v>4.8570018929587802</v>
      </c>
      <c r="MH77">
        <f t="shared" si="632"/>
        <v>17.386309906653207</v>
      </c>
      <c r="MI77">
        <f t="shared" si="633"/>
        <v>0</v>
      </c>
      <c r="MJ77">
        <f t="shared" si="634"/>
        <v>0.28430966096259302</v>
      </c>
      <c r="MK77">
        <f t="shared" ca="1" si="635"/>
        <v>0.73702169801011719</v>
      </c>
      <c r="ML77">
        <f t="shared" ca="1" si="636"/>
        <v>0.73702169801011719</v>
      </c>
      <c r="MN77">
        <f t="shared" si="637"/>
        <v>-1.2809033138698922</v>
      </c>
      <c r="MO77">
        <f t="shared" si="680"/>
        <v>0.87743999999999989</v>
      </c>
      <c r="MP77">
        <f t="shared" si="639"/>
        <v>0.77999999999999992</v>
      </c>
      <c r="MQ77">
        <f t="shared" si="640"/>
        <v>2.067088161423178</v>
      </c>
      <c r="MR77">
        <f t="shared" si="641"/>
        <v>5.415079636716249</v>
      </c>
      <c r="MS77">
        <f t="shared" si="387"/>
        <v>3.3479914752930706</v>
      </c>
      <c r="MT77" t="str">
        <f t="shared" si="388"/>
        <v>No Curl</v>
      </c>
      <c r="MU77">
        <f t="shared" si="642"/>
        <v>12.986150084979801</v>
      </c>
      <c r="MV77">
        <f t="shared" si="643"/>
        <v>0</v>
      </c>
      <c r="MW77">
        <f t="shared" si="389"/>
        <v>5.2410609632931049</v>
      </c>
      <c r="MX77">
        <f t="shared" si="644"/>
        <v>18.626653307038044</v>
      </c>
      <c r="MY77">
        <f t="shared" si="645"/>
        <v>0</v>
      </c>
      <c r="MZ77">
        <f t="shared" si="646"/>
        <v>0.27674693041573145</v>
      </c>
      <c r="NA77">
        <f t="shared" ca="1" si="647"/>
        <v>0.76637611499741032</v>
      </c>
      <c r="NB77">
        <f t="shared" ca="1" si="648"/>
        <v>0.76637611499741032</v>
      </c>
    </row>
    <row r="78" spans="1:366" x14ac:dyDescent="0.25">
      <c r="A78">
        <v>-2.37</v>
      </c>
      <c r="B78">
        <f t="shared" si="681"/>
        <v>1.0500000000000001E-2</v>
      </c>
      <c r="C78">
        <f>(Overview!C3*10/C$13)*$B78</f>
        <v>0.63</v>
      </c>
      <c r="D78">
        <f t="shared" si="682"/>
        <v>0.58796296296296346</v>
      </c>
      <c r="E78">
        <f t="shared" si="8"/>
        <v>0.93327454438565627</v>
      </c>
      <c r="F78">
        <f t="shared" si="9"/>
        <v>9.7993827160493922E-3</v>
      </c>
      <c r="H78">
        <v>55</v>
      </c>
      <c r="I78">
        <v>5.5</v>
      </c>
      <c r="J78">
        <f t="shared" si="390"/>
        <v>1.8253333333333317</v>
      </c>
      <c r="K78">
        <f t="shared" si="391"/>
        <v>0.63</v>
      </c>
      <c r="L78">
        <f t="shared" si="392"/>
        <v>0.99617973440058216</v>
      </c>
      <c r="M78" t="str">
        <f t="shared" si="262"/>
        <v>No Curl</v>
      </c>
      <c r="N78">
        <f t="shared" si="649"/>
        <v>11.082066666666652</v>
      </c>
      <c r="P78">
        <f t="shared" si="650"/>
        <v>1.9184735174105694</v>
      </c>
      <c r="Q78">
        <f t="shared" si="651"/>
        <v>0.63</v>
      </c>
      <c r="R78">
        <f t="shared" si="652"/>
        <v>0.55277777777777559</v>
      </c>
      <c r="S78">
        <f t="shared" si="653"/>
        <v>1.951332538887671</v>
      </c>
      <c r="T78">
        <f t="shared" si="654"/>
        <v>1.984191560364776</v>
      </c>
      <c r="U78">
        <f t="shared" si="393"/>
        <v>3.285902147710329E-2</v>
      </c>
      <c r="V78" t="str">
        <f t="shared" si="655"/>
        <v>Weak initial curl</v>
      </c>
      <c r="W78">
        <f t="shared" si="394"/>
        <v>12.227034328787385</v>
      </c>
      <c r="X78">
        <f t="shared" si="656"/>
        <v>7.6602953185987222E-3</v>
      </c>
      <c r="Y78">
        <f t="shared" si="263"/>
        <v>1.9798574561557585</v>
      </c>
      <c r="Z78">
        <f t="shared" si="657"/>
        <v>0.47546474924949417</v>
      </c>
      <c r="AA78">
        <f t="shared" si="658"/>
        <v>7.3186375516404176E-3</v>
      </c>
      <c r="AB78">
        <f t="shared" si="395"/>
        <v>9.6445020335624451E-2</v>
      </c>
      <c r="AC78">
        <f t="shared" ca="1" si="396"/>
        <v>1.4925414873549427E-2</v>
      </c>
      <c r="AD78">
        <f t="shared" ca="1" si="659"/>
        <v>2.2244052425189845E-2</v>
      </c>
      <c r="AF78">
        <f t="shared" si="397"/>
        <v>1.8925435266767405</v>
      </c>
      <c r="AG78">
        <f t="shared" si="660"/>
        <v>0.63</v>
      </c>
      <c r="AH78">
        <f t="shared" si="399"/>
        <v>0.55648148148147913</v>
      </c>
      <c r="AI78">
        <f t="shared" si="400"/>
        <v>1.9572799492645023</v>
      </c>
      <c r="AJ78">
        <f t="shared" si="401"/>
        <v>2.0220163718522657</v>
      </c>
      <c r="AK78">
        <f t="shared" si="267"/>
        <v>6.4736422587762577E-2</v>
      </c>
      <c r="AL78" t="str">
        <f t="shared" si="268"/>
        <v>Weak initial curl</v>
      </c>
      <c r="AM78">
        <f t="shared" si="402"/>
        <v>12.268472796692297</v>
      </c>
      <c r="AN78">
        <f t="shared" si="403"/>
        <v>6.1173138831642397E-3</v>
      </c>
      <c r="AO78">
        <f t="shared" si="269"/>
        <v>2.0136035083438109</v>
      </c>
      <c r="AP78">
        <f t="shared" si="404"/>
        <v>0.92105609092004104</v>
      </c>
      <c r="AQ78">
        <f t="shared" si="405"/>
        <v>2.6288424580610164E-3</v>
      </c>
      <c r="AR78">
        <f t="shared" si="406"/>
        <v>0.13588098770801849</v>
      </c>
      <c r="AS78">
        <f t="shared" ca="1" si="407"/>
        <v>3.5757065722536785E-2</v>
      </c>
      <c r="AT78">
        <f t="shared" ca="1" si="408"/>
        <v>3.8385908180597804E-2</v>
      </c>
      <c r="AV78">
        <f t="shared" si="409"/>
        <v>1.8664818763667361</v>
      </c>
      <c r="AW78">
        <f t="shared" si="661"/>
        <v>0.63</v>
      </c>
      <c r="AX78">
        <f t="shared" si="411"/>
        <v>0.56018518518518268</v>
      </c>
      <c r="AY78">
        <f t="shared" si="412"/>
        <v>1.9635073629437312</v>
      </c>
      <c r="AZ78">
        <f t="shared" si="413"/>
        <v>2.0605328495207278</v>
      </c>
      <c r="BA78">
        <f t="shared" si="273"/>
        <v>9.7025486576995834E-2</v>
      </c>
      <c r="BB78" t="str">
        <f t="shared" si="274"/>
        <v>Weak initial curl</v>
      </c>
      <c r="BC78">
        <f t="shared" si="414"/>
        <v>12.312691819121099</v>
      </c>
      <c r="BD78">
        <f t="shared" si="415"/>
        <v>6.1147829586538898E-3</v>
      </c>
      <c r="BE78">
        <f t="shared" si="275"/>
        <v>2.0481085309045697</v>
      </c>
      <c r="BF78">
        <f t="shared" si="416"/>
        <v>1.3572695893270301</v>
      </c>
      <c r="BG78">
        <f t="shared" si="417"/>
        <v>3.5347662157881998E-3</v>
      </c>
      <c r="BH78">
        <f t="shared" si="418"/>
        <v>0.15214434057663667</v>
      </c>
      <c r="BI78">
        <f t="shared" ca="1" si="419"/>
        <v>5.5173839319209217E-2</v>
      </c>
      <c r="BJ78">
        <f t="shared" ca="1" si="420"/>
        <v>5.8708605534997418E-2</v>
      </c>
      <c r="BL78">
        <f t="shared" si="421"/>
        <v>1.8413870489109403</v>
      </c>
      <c r="BM78">
        <f t="shared" si="662"/>
        <v>0.63</v>
      </c>
      <c r="BN78">
        <f t="shared" si="423"/>
        <v>0.56388888888888622</v>
      </c>
      <c r="BO78">
        <f t="shared" si="424"/>
        <v>1.9697327862620218</v>
      </c>
      <c r="BP78">
        <f t="shared" si="425"/>
        <v>2.0980785236131014</v>
      </c>
      <c r="BQ78">
        <f t="shared" si="279"/>
        <v>0.12834573735108057</v>
      </c>
      <c r="BR78" t="str">
        <f t="shared" si="280"/>
        <v>No Curl</v>
      </c>
      <c r="BS78">
        <f t="shared" si="426"/>
        <v>12.357203748976984</v>
      </c>
      <c r="BT78">
        <f t="shared" si="427"/>
        <v>0</v>
      </c>
      <c r="BU78">
        <f t="shared" si="281"/>
        <v>2.0818727414309848</v>
      </c>
      <c r="BV78">
        <f t="shared" si="428"/>
        <v>1.7663985751125069</v>
      </c>
      <c r="BW78">
        <f t="shared" si="429"/>
        <v>0</v>
      </c>
      <c r="BX78">
        <f t="shared" si="430"/>
        <v>0.16332772239323662</v>
      </c>
      <c r="BY78">
        <f t="shared" ca="1" si="431"/>
        <v>7.349383355396448E-2</v>
      </c>
      <c r="BZ78">
        <f t="shared" ca="1" si="432"/>
        <v>7.349383355396448E-2</v>
      </c>
      <c r="CB78">
        <f t="shared" si="433"/>
        <v>1.8124914833842449</v>
      </c>
      <c r="CC78">
        <f t="shared" si="663"/>
        <v>0.63</v>
      </c>
      <c r="CD78">
        <f t="shared" si="435"/>
        <v>0.56759259259258976</v>
      </c>
      <c r="CE78">
        <f t="shared" si="436"/>
        <v>1.9762541760511638</v>
      </c>
      <c r="CF78">
        <f t="shared" si="437"/>
        <v>2.1400168687180847</v>
      </c>
      <c r="CG78">
        <f t="shared" si="285"/>
        <v>0.1637626926669199</v>
      </c>
      <c r="CH78" t="str">
        <f t="shared" si="286"/>
        <v>No Curl</v>
      </c>
      <c r="CI78">
        <f t="shared" si="438"/>
        <v>12.403864148967315</v>
      </c>
      <c r="CJ78">
        <f t="shared" si="439"/>
        <v>0</v>
      </c>
      <c r="CK78">
        <f t="shared" si="287"/>
        <v>2.1196589359095701</v>
      </c>
      <c r="CL78">
        <f t="shared" si="440"/>
        <v>2.2138576470297497</v>
      </c>
      <c r="CM78">
        <f t="shared" si="441"/>
        <v>0</v>
      </c>
      <c r="CN78">
        <f t="shared" si="442"/>
        <v>0.16697152602788862</v>
      </c>
      <c r="CO78">
        <f t="shared" ca="1" si="443"/>
        <v>9.1827793198201821E-2</v>
      </c>
      <c r="CP78">
        <f t="shared" ca="1" si="444"/>
        <v>9.1827793198201821E-2</v>
      </c>
      <c r="CR78">
        <f t="shared" si="445"/>
        <v>1.7421875453620301</v>
      </c>
      <c r="CS78">
        <f t="shared" si="664"/>
        <v>0.63</v>
      </c>
      <c r="CT78">
        <f t="shared" si="447"/>
        <v>0.56944444444444153</v>
      </c>
      <c r="CU78">
        <f t="shared" si="448"/>
        <v>1.9529950359185759</v>
      </c>
      <c r="CV78">
        <f t="shared" si="449"/>
        <v>2.1638025264751217</v>
      </c>
      <c r="CW78">
        <f t="shared" si="291"/>
        <v>0.2108074905565458</v>
      </c>
      <c r="CX78" t="str">
        <f t="shared" si="292"/>
        <v>No Curl</v>
      </c>
      <c r="CY78">
        <f t="shared" si="450"/>
        <v>12.285954493740297</v>
      </c>
      <c r="CZ78">
        <f t="shared" si="451"/>
        <v>0</v>
      </c>
      <c r="DA78">
        <f t="shared" si="293"/>
        <v>2.1381592756447532</v>
      </c>
      <c r="DB78">
        <f t="shared" si="452"/>
        <v>2.825626001536782</v>
      </c>
      <c r="DC78">
        <f t="shared" si="453"/>
        <v>0</v>
      </c>
      <c r="DD78">
        <f t="shared" si="454"/>
        <v>0.19975443159667963</v>
      </c>
      <c r="DE78">
        <f t="shared" ca="1" si="455"/>
        <v>0.11779708668183096</v>
      </c>
      <c r="DF78">
        <f t="shared" ca="1" si="456"/>
        <v>0.11779708668183096</v>
      </c>
      <c r="DH78">
        <f t="shared" si="457"/>
        <v>1.6964144809500272</v>
      </c>
      <c r="DI78">
        <f t="shared" si="665"/>
        <v>0.63</v>
      </c>
      <c r="DJ78">
        <f t="shared" si="459"/>
        <v>0.57314814814814508</v>
      </c>
      <c r="DK78">
        <f t="shared" si="460"/>
        <v>1.9499451398923715</v>
      </c>
      <c r="DL78">
        <f t="shared" si="461"/>
        <v>2.2034757988347167</v>
      </c>
      <c r="DM78">
        <f t="shared" si="297"/>
        <v>0.25353065894234472</v>
      </c>
      <c r="DN78" t="str">
        <f t="shared" si="298"/>
        <v>No Curl</v>
      </c>
      <c r="DO78">
        <f t="shared" si="462"/>
        <v>12.279029887552602</v>
      </c>
      <c r="DP78">
        <f t="shared" si="463"/>
        <v>0</v>
      </c>
      <c r="DQ78">
        <f t="shared" si="299"/>
        <v>2.1732094512508731</v>
      </c>
      <c r="DR78">
        <f t="shared" si="464"/>
        <v>3.3440142976426159</v>
      </c>
      <c r="DS78">
        <f t="shared" si="465"/>
        <v>0</v>
      </c>
      <c r="DT78">
        <f t="shared" si="466"/>
        <v>0.21474258586507475</v>
      </c>
      <c r="DU78">
        <f t="shared" ca="1" si="467"/>
        <v>0.13844115806503002</v>
      </c>
      <c r="DV78">
        <f t="shared" ca="1" si="468"/>
        <v>0.13844115806503002</v>
      </c>
      <c r="DX78">
        <f t="shared" si="469"/>
        <v>1.6503818137481847</v>
      </c>
      <c r="DY78">
        <f t="shared" si="666"/>
        <v>0.63</v>
      </c>
      <c r="DZ78">
        <f t="shared" si="471"/>
        <v>0.57685185185184862</v>
      </c>
      <c r="EA78">
        <f t="shared" si="472"/>
        <v>1.9469667216869524</v>
      </c>
      <c r="EB78">
        <f t="shared" si="473"/>
        <v>2.2435516296257196</v>
      </c>
      <c r="EC78">
        <f t="shared" si="303"/>
        <v>0.29658490793876746</v>
      </c>
      <c r="ED78" t="str">
        <f t="shared" si="304"/>
        <v>No Curl</v>
      </c>
      <c r="EE78">
        <f t="shared" si="474"/>
        <v>12.272216865955993</v>
      </c>
      <c r="EF78">
        <f t="shared" si="475"/>
        <v>0</v>
      </c>
      <c r="EG78">
        <f t="shared" si="305"/>
        <v>2.2088003711658977</v>
      </c>
      <c r="EH78">
        <f t="shared" si="476"/>
        <v>3.8495681649893592</v>
      </c>
      <c r="EI78">
        <f t="shared" si="477"/>
        <v>0</v>
      </c>
      <c r="EJ78">
        <f t="shared" si="478"/>
        <v>0.22192661616704412</v>
      </c>
      <c r="EK78">
        <f t="shared" ca="1" si="479"/>
        <v>0.15863531899639521</v>
      </c>
      <c r="EL78">
        <f t="shared" ca="1" si="480"/>
        <v>0.15863531899639521</v>
      </c>
      <c r="EN78">
        <f t="shared" si="481"/>
        <v>1.6142128978320769</v>
      </c>
      <c r="EO78">
        <f t="shared" si="667"/>
        <v>0.63</v>
      </c>
      <c r="EP78">
        <f t="shared" si="483"/>
        <v>0.58240740740740393</v>
      </c>
      <c r="EQ78">
        <f t="shared" si="484"/>
        <v>1.9538621151427178</v>
      </c>
      <c r="ER78">
        <f t="shared" si="485"/>
        <v>2.2935113324533609</v>
      </c>
      <c r="ES78">
        <f t="shared" si="309"/>
        <v>0.33964921731064202</v>
      </c>
      <c r="ET78" t="str">
        <f t="shared" si="310"/>
        <v>No Curl</v>
      </c>
      <c r="EU78">
        <f t="shared" si="486"/>
        <v>12.320842781293445</v>
      </c>
      <c r="EV78">
        <f t="shared" si="487"/>
        <v>0</v>
      </c>
      <c r="EW78">
        <f t="shared" si="311"/>
        <v>2.2544124989855283</v>
      </c>
      <c r="EX78">
        <f t="shared" si="488"/>
        <v>4.3201762900976606</v>
      </c>
      <c r="EY78">
        <f t="shared" si="489"/>
        <v>0</v>
      </c>
      <c r="EZ78">
        <f t="shared" si="490"/>
        <v>0.23093364341090661</v>
      </c>
      <c r="FA78">
        <f t="shared" ca="1" si="491"/>
        <v>0.17766373390186169</v>
      </c>
      <c r="FB78">
        <f t="shared" ca="1" si="492"/>
        <v>0.17766373390186169</v>
      </c>
      <c r="FD78">
        <f t="shared" si="493"/>
        <v>1.5695205485388517</v>
      </c>
      <c r="FE78">
        <f t="shared" si="668"/>
        <v>0.65999999999999992</v>
      </c>
      <c r="FF78">
        <f t="shared" si="495"/>
        <v>0.58518518518518159</v>
      </c>
      <c r="FG78">
        <f t="shared" si="496"/>
        <v>1.9508706489020775</v>
      </c>
      <c r="FH78">
        <f t="shared" si="497"/>
        <v>2.3322207492653066</v>
      </c>
      <c r="FI78">
        <f t="shared" si="315"/>
        <v>0.38135010036322747</v>
      </c>
      <c r="FJ78" t="str">
        <f t="shared" si="316"/>
        <v>No Curl</v>
      </c>
      <c r="FK78">
        <f t="shared" si="498"/>
        <v>12.31455596066839</v>
      </c>
      <c r="FL78">
        <f t="shared" si="499"/>
        <v>0</v>
      </c>
      <c r="FM78">
        <f t="shared" si="317"/>
        <v>2.2890847249466453</v>
      </c>
      <c r="FN78">
        <f t="shared" si="500"/>
        <v>4.7781319697991842</v>
      </c>
      <c r="FO78">
        <f t="shared" si="501"/>
        <v>0</v>
      </c>
      <c r="FP78">
        <f t="shared" si="502"/>
        <v>0.23469886978468613</v>
      </c>
      <c r="FQ78">
        <f t="shared" ca="1" si="503"/>
        <v>0.19645333045967267</v>
      </c>
      <c r="FR78">
        <f t="shared" ca="1" si="504"/>
        <v>0.19645333045967267</v>
      </c>
      <c r="FT78">
        <f t="shared" si="505"/>
        <v>1.5323231819050007</v>
      </c>
      <c r="FU78">
        <f t="shared" si="669"/>
        <v>0.65999999999999992</v>
      </c>
      <c r="FV78">
        <f t="shared" si="507"/>
        <v>0.58981481481481102</v>
      </c>
      <c r="FW78">
        <f t="shared" si="508"/>
        <v>1.9563013440871826</v>
      </c>
      <c r="FX78">
        <f t="shared" si="509"/>
        <v>2.3802795062693631</v>
      </c>
      <c r="FY78">
        <f t="shared" si="321"/>
        <v>0.42397816218218121</v>
      </c>
      <c r="FZ78" t="str">
        <f t="shared" si="322"/>
        <v>No Curl</v>
      </c>
      <c r="GA78">
        <f t="shared" si="510"/>
        <v>12.356435039247783</v>
      </c>
      <c r="GB78">
        <f t="shared" si="511"/>
        <v>0</v>
      </c>
      <c r="GC78">
        <f t="shared" si="323"/>
        <v>2.3331278756704599</v>
      </c>
      <c r="GD78">
        <f t="shared" si="512"/>
        <v>5.2131108687902437</v>
      </c>
      <c r="GE78">
        <f t="shared" si="513"/>
        <v>0</v>
      </c>
      <c r="GF78">
        <f t="shared" si="514"/>
        <v>0.24136746869941822</v>
      </c>
      <c r="GG78">
        <f t="shared" ca="1" si="515"/>
        <v>0.21486237266073324</v>
      </c>
      <c r="GH78">
        <f t="shared" ca="1" si="516"/>
        <v>0.21486237266073324</v>
      </c>
      <c r="GJ78">
        <f t="shared" si="517"/>
        <v>1.5041762936911702</v>
      </c>
      <c r="GK78">
        <f t="shared" si="670"/>
        <v>0.65999999999999992</v>
      </c>
      <c r="GL78">
        <f t="shared" si="519"/>
        <v>0.59537037037036633</v>
      </c>
      <c r="GM78">
        <f t="shared" si="520"/>
        <v>1.9722554844323381</v>
      </c>
      <c r="GN78">
        <f t="shared" si="521"/>
        <v>2.4403346751735064</v>
      </c>
      <c r="GO78">
        <f t="shared" si="327"/>
        <v>0.46807919074116811</v>
      </c>
      <c r="GP78" t="str">
        <f t="shared" si="328"/>
        <v>No Curl</v>
      </c>
      <c r="GQ78">
        <f t="shared" si="522"/>
        <v>12.456791428492274</v>
      </c>
      <c r="GR78">
        <f t="shared" si="523"/>
        <v>0</v>
      </c>
      <c r="GS78">
        <f t="shared" si="329"/>
        <v>2.3891149410764956</v>
      </c>
      <c r="GT78">
        <f t="shared" si="524"/>
        <v>5.6217559520204423</v>
      </c>
      <c r="GU78">
        <f t="shared" si="525"/>
        <v>0</v>
      </c>
      <c r="GV78">
        <f t="shared" si="526"/>
        <v>0.24412255970410818</v>
      </c>
      <c r="GW78">
        <f t="shared" ca="1" si="527"/>
        <v>0.23078984967908595</v>
      </c>
      <c r="GX78">
        <f t="shared" ca="1" si="528"/>
        <v>0.23078984967908595</v>
      </c>
      <c r="GZ78">
        <f t="shared" si="529"/>
        <v>1.4691197402960143</v>
      </c>
      <c r="HA78">
        <f t="shared" si="671"/>
        <v>0.65999999999999992</v>
      </c>
      <c r="HB78">
        <f t="shared" si="531"/>
        <v>0.59999999999999576</v>
      </c>
      <c r="HC78">
        <f t="shared" si="532"/>
        <v>1.9788635943020481</v>
      </c>
      <c r="HD78">
        <f t="shared" si="533"/>
        <v>2.4886074483080818</v>
      </c>
      <c r="HE78">
        <f t="shared" si="333"/>
        <v>0.50974385400603373</v>
      </c>
      <c r="HF78" t="str">
        <f t="shared" si="334"/>
        <v>No Curl</v>
      </c>
      <c r="HG78">
        <f t="shared" si="534"/>
        <v>12.504921813510979</v>
      </c>
      <c r="HH78">
        <f t="shared" si="535"/>
        <v>0</v>
      </c>
      <c r="HI78">
        <f t="shared" si="335"/>
        <v>2.4336974029833578</v>
      </c>
      <c r="HJ78">
        <f t="shared" si="536"/>
        <v>6.0113930951386072</v>
      </c>
      <c r="HK78">
        <f t="shared" si="537"/>
        <v>0</v>
      </c>
      <c r="HL78">
        <f t="shared" si="538"/>
        <v>0.25477067323950825</v>
      </c>
      <c r="HM78">
        <f t="shared" ca="1" si="539"/>
        <v>0.24938074726810225</v>
      </c>
      <c r="HN78">
        <f t="shared" ca="1" si="540"/>
        <v>0.24938074726810225</v>
      </c>
      <c r="HP78">
        <f t="shared" si="541"/>
        <v>1.4347072797784939</v>
      </c>
      <c r="HQ78">
        <f t="shared" si="672"/>
        <v>0.65999999999999992</v>
      </c>
      <c r="HR78">
        <f t="shared" si="543"/>
        <v>0.63</v>
      </c>
      <c r="HS78">
        <f t="shared" si="544"/>
        <v>1.9869284258579496</v>
      </c>
      <c r="HT78">
        <f t="shared" si="545"/>
        <v>2.5391495719374046</v>
      </c>
      <c r="HU78">
        <f t="shared" si="339"/>
        <v>0.55222114607945538</v>
      </c>
      <c r="HV78" t="str">
        <f t="shared" si="340"/>
        <v>No Curl</v>
      </c>
      <c r="HW78">
        <f t="shared" si="546"/>
        <v>12.554989313918004</v>
      </c>
      <c r="HX78">
        <f t="shared" si="547"/>
        <v>0</v>
      </c>
      <c r="HY78">
        <f t="shared" si="341"/>
        <v>2.4805806362134297</v>
      </c>
      <c r="HZ78">
        <f t="shared" si="548"/>
        <v>6.3907704151102083</v>
      </c>
      <c r="IA78">
        <f t="shared" si="549"/>
        <v>0</v>
      </c>
      <c r="IB78">
        <f t="shared" si="550"/>
        <v>0.25554258534334778</v>
      </c>
      <c r="IC78">
        <f t="shared" ca="1" si="551"/>
        <v>0.26500031813977687</v>
      </c>
      <c r="ID78">
        <f t="shared" ca="1" si="552"/>
        <v>0.26500031813977687</v>
      </c>
      <c r="IF78">
        <f t="shared" si="553"/>
        <v>1.3995535797783942</v>
      </c>
      <c r="IG78">
        <f t="shared" si="673"/>
        <v>0.69023999999999996</v>
      </c>
      <c r="IH78">
        <f t="shared" si="555"/>
        <v>0.63</v>
      </c>
      <c r="II78">
        <f t="shared" si="556"/>
        <v>1.9946023802591979</v>
      </c>
      <c r="IJ78">
        <f t="shared" si="557"/>
        <v>2.5896511807400016</v>
      </c>
      <c r="IK78">
        <f t="shared" si="345"/>
        <v>0.59504880048080366</v>
      </c>
      <c r="IL78" t="str">
        <f t="shared" si="346"/>
        <v>No Curl</v>
      </c>
      <c r="IM78">
        <f t="shared" si="558"/>
        <v>12.604208172271786</v>
      </c>
      <c r="IN78">
        <f t="shared" si="559"/>
        <v>0</v>
      </c>
      <c r="IO78">
        <f t="shared" si="347"/>
        <v>2.5275023558182599</v>
      </c>
      <c r="IP78">
        <f t="shared" si="560"/>
        <v>6.7602346942328584</v>
      </c>
      <c r="IQ78">
        <f t="shared" si="561"/>
        <v>0</v>
      </c>
      <c r="IR78">
        <f t="shared" si="562"/>
        <v>0.25596865073629571</v>
      </c>
      <c r="IS78">
        <f t="shared" ca="1" si="563"/>
        <v>0.28007898742586207</v>
      </c>
      <c r="IT78">
        <f t="shared" ca="1" si="564"/>
        <v>0.28007898742586207</v>
      </c>
      <c r="IV78">
        <f t="shared" si="565"/>
        <v>1.2349495069656427</v>
      </c>
      <c r="IW78">
        <f t="shared" si="674"/>
        <v>0.95033999999999996</v>
      </c>
      <c r="IX78">
        <f t="shared" si="567"/>
        <v>0.63</v>
      </c>
      <c r="IY78">
        <f t="shared" si="568"/>
        <v>2.0399849543671711</v>
      </c>
      <c r="IZ78">
        <f t="shared" si="569"/>
        <v>2.8450204017686982</v>
      </c>
      <c r="JA78">
        <f t="shared" si="351"/>
        <v>0.80503544740152777</v>
      </c>
      <c r="JB78" t="str">
        <f t="shared" si="352"/>
        <v>No Curl</v>
      </c>
      <c r="JC78">
        <f t="shared" si="570"/>
        <v>12.980189267077451</v>
      </c>
      <c r="JD78">
        <f t="shared" si="571"/>
        <v>0</v>
      </c>
      <c r="JE78">
        <f t="shared" si="353"/>
        <v>2.7666041986545116</v>
      </c>
      <c r="JF78">
        <f t="shared" si="572"/>
        <v>8.365748779868893</v>
      </c>
      <c r="JG78">
        <f t="shared" si="573"/>
        <v>0</v>
      </c>
      <c r="JH78">
        <f t="shared" si="574"/>
        <v>0.27097083027100888</v>
      </c>
      <c r="JI78">
        <f t="shared" ca="1" si="575"/>
        <v>0.35255236043615151</v>
      </c>
      <c r="JJ78">
        <f t="shared" ca="1" si="576"/>
        <v>0.35255236043615151</v>
      </c>
      <c r="JL78">
        <f t="shared" si="577"/>
        <v>0.87239958091355607</v>
      </c>
      <c r="JM78">
        <f t="shared" si="675"/>
        <v>1.38666</v>
      </c>
      <c r="JN78">
        <f t="shared" si="579"/>
        <v>0.65999999999999992</v>
      </c>
      <c r="JO78">
        <f t="shared" si="580"/>
        <v>2.088799369423596</v>
      </c>
      <c r="JP78">
        <f t="shared" si="581"/>
        <v>3.3051991579336351</v>
      </c>
      <c r="JQ78">
        <f t="shared" si="357"/>
        <v>1.2163997885100395</v>
      </c>
      <c r="JR78" t="str">
        <f t="shared" si="358"/>
        <v>No Curl</v>
      </c>
      <c r="JS78">
        <f t="shared" si="582"/>
        <v>13.709445578582494</v>
      </c>
      <c r="JT78">
        <f t="shared" si="583"/>
        <v>0</v>
      </c>
      <c r="JU78">
        <f t="shared" si="359"/>
        <v>3.2005518456104673</v>
      </c>
      <c r="JV78">
        <f t="shared" si="584"/>
        <v>10.95451722806807</v>
      </c>
      <c r="JW78">
        <f t="shared" si="585"/>
        <v>0</v>
      </c>
      <c r="JX78">
        <f t="shared" si="586"/>
        <v>0.27973684137046012</v>
      </c>
      <c r="JY78">
        <f t="shared" ca="1" si="587"/>
        <v>0.46972193540635049</v>
      </c>
      <c r="JZ78">
        <f t="shared" ca="1" si="588"/>
        <v>0.46972193540635049</v>
      </c>
      <c r="KB78">
        <f t="shared" si="589"/>
        <v>0.4750736474533625</v>
      </c>
      <c r="KC78">
        <f t="shared" si="676"/>
        <v>1.68906</v>
      </c>
      <c r="KD78">
        <f t="shared" si="591"/>
        <v>0.69</v>
      </c>
      <c r="KE78">
        <f t="shared" si="592"/>
        <v>2.1036395068753766</v>
      </c>
      <c r="KF78">
        <f t="shared" si="593"/>
        <v>3.7322053662973915</v>
      </c>
      <c r="KG78">
        <f t="shared" si="363"/>
        <v>1.6285658594220145</v>
      </c>
      <c r="KH78" t="str">
        <f t="shared" si="364"/>
        <v>No Curl</v>
      </c>
      <c r="KI78">
        <f t="shared" si="594"/>
        <v>14.15374224170573</v>
      </c>
      <c r="KJ78">
        <f t="shared" si="595"/>
        <v>0</v>
      </c>
      <c r="KK78">
        <f t="shared" si="365"/>
        <v>3.6071298298831671</v>
      </c>
      <c r="KL78">
        <f t="shared" si="596"/>
        <v>13.046550579252798</v>
      </c>
      <c r="KM78">
        <f t="shared" si="597"/>
        <v>0</v>
      </c>
      <c r="KN78">
        <f t="shared" si="598"/>
        <v>0.28941082140891439</v>
      </c>
      <c r="KO78">
        <f t="shared" ca="1" si="599"/>
        <v>0.5700924726490274</v>
      </c>
      <c r="KP78">
        <f t="shared" ca="1" si="600"/>
        <v>0.5700924726490274</v>
      </c>
      <c r="KR78">
        <f t="shared" si="601"/>
        <v>8.1180101090354145E-2</v>
      </c>
      <c r="KS78">
        <f t="shared" si="677"/>
        <v>1.7994600000000001</v>
      </c>
      <c r="KT78">
        <f t="shared" si="603"/>
        <v>0.72</v>
      </c>
      <c r="KU78">
        <f t="shared" si="604"/>
        <v>2.1179704636886409</v>
      </c>
      <c r="KV78">
        <f t="shared" si="605"/>
        <v>4.1547608262869273</v>
      </c>
      <c r="KW78">
        <f t="shared" si="369"/>
        <v>2.0367903625982864</v>
      </c>
      <c r="KX78" t="str">
        <f t="shared" si="370"/>
        <v>No Curl</v>
      </c>
      <c r="KY78">
        <f t="shared" si="606"/>
        <v>14.394226539362114</v>
      </c>
      <c r="KZ78">
        <f t="shared" si="607"/>
        <v>0</v>
      </c>
      <c r="LA78">
        <f t="shared" si="371"/>
        <v>4.0132457849459522</v>
      </c>
      <c r="LB78">
        <f t="shared" si="608"/>
        <v>14.700032173356531</v>
      </c>
      <c r="LC78">
        <f t="shared" si="609"/>
        <v>0</v>
      </c>
      <c r="LD78">
        <f t="shared" si="610"/>
        <v>0.294715619384602</v>
      </c>
      <c r="LE78">
        <f t="shared" ca="1" si="611"/>
        <v>0.64789563679256534</v>
      </c>
      <c r="LF78">
        <f t="shared" ca="1" si="612"/>
        <v>0.64789563679256534</v>
      </c>
      <c r="LH78">
        <f t="shared" si="613"/>
        <v>-0.34094533139244931</v>
      </c>
      <c r="LI78">
        <f t="shared" si="678"/>
        <v>1.7495399999999999</v>
      </c>
      <c r="LJ78">
        <f t="shared" si="615"/>
        <v>0.75</v>
      </c>
      <c r="LK78">
        <f t="shared" si="616"/>
        <v>2.1114531955983047</v>
      </c>
      <c r="LL78">
        <f t="shared" si="617"/>
        <v>4.5638517225890602</v>
      </c>
      <c r="LM78">
        <f t="shared" si="375"/>
        <v>2.4523985269907547</v>
      </c>
      <c r="LN78" t="str">
        <f t="shared" si="376"/>
        <v>No Curl</v>
      </c>
      <c r="LO78">
        <f t="shared" si="618"/>
        <v>14.328357133365902</v>
      </c>
      <c r="LP78">
        <f t="shared" si="619"/>
        <v>0</v>
      </c>
      <c r="LQ78">
        <f t="shared" si="377"/>
        <v>4.409225352861033</v>
      </c>
      <c r="LR78">
        <f t="shared" si="620"/>
        <v>16.146754124357088</v>
      </c>
      <c r="LS78">
        <f t="shared" si="621"/>
        <v>0</v>
      </c>
      <c r="LT78">
        <f t="shared" si="622"/>
        <v>0.292728561385945</v>
      </c>
      <c r="LU78">
        <f t="shared" ca="1" si="623"/>
        <v>0.70737967909737143</v>
      </c>
      <c r="LV78">
        <f t="shared" ca="1" si="624"/>
        <v>0.70737967909737143</v>
      </c>
      <c r="LX78">
        <f t="shared" si="625"/>
        <v>-0.7754228075343006</v>
      </c>
      <c r="LY78">
        <f t="shared" si="679"/>
        <v>1.4802599999999999</v>
      </c>
      <c r="LZ78">
        <f t="shared" si="627"/>
        <v>0.77999999999999992</v>
      </c>
      <c r="MA78">
        <f t="shared" si="628"/>
        <v>2.105192856445059</v>
      </c>
      <c r="MB78">
        <f t="shared" si="629"/>
        <v>4.9858085204244187</v>
      </c>
      <c r="MC78">
        <f t="shared" si="381"/>
        <v>2.8806156639793596</v>
      </c>
      <c r="MD78" t="str">
        <f t="shared" si="382"/>
        <v>No Curl</v>
      </c>
      <c r="ME78">
        <f t="shared" si="630"/>
        <v>14.015486431236306</v>
      </c>
      <c r="MF78">
        <f t="shared" si="631"/>
        <v>0</v>
      </c>
      <c r="MG78">
        <f t="shared" si="383"/>
        <v>4.82010117169719</v>
      </c>
      <c r="MH78">
        <f t="shared" si="632"/>
        <v>17.386309906653207</v>
      </c>
      <c r="MI78">
        <f t="shared" si="633"/>
        <v>0</v>
      </c>
      <c r="MJ78">
        <f t="shared" si="634"/>
        <v>0.28957465468412252</v>
      </c>
      <c r="MK78">
        <f t="shared" ca="1" si="635"/>
        <v>0.75067024797326753</v>
      </c>
      <c r="ML78">
        <f t="shared" ca="1" si="636"/>
        <v>0.75067024797326753</v>
      </c>
      <c r="MN78">
        <f t="shared" si="637"/>
        <v>-1.2730090697980851</v>
      </c>
      <c r="MO78">
        <f t="shared" si="680"/>
        <v>0.89225999999999994</v>
      </c>
      <c r="MP78">
        <f t="shared" si="639"/>
        <v>0.77999999999999992</v>
      </c>
      <c r="MQ78">
        <f t="shared" si="640"/>
        <v>2.0543486374579252</v>
      </c>
      <c r="MR78">
        <f t="shared" si="641"/>
        <v>5.3817063447139359</v>
      </c>
      <c r="MS78">
        <f t="shared" si="387"/>
        <v>3.3273577072560103</v>
      </c>
      <c r="MT78" t="str">
        <f t="shared" si="388"/>
        <v>No Curl</v>
      </c>
      <c r="MU78">
        <f t="shared" si="642"/>
        <v>13.192858901122118</v>
      </c>
      <c r="MV78">
        <f t="shared" si="643"/>
        <v>0</v>
      </c>
      <c r="MW78">
        <f t="shared" si="389"/>
        <v>5.2087601533947723</v>
      </c>
      <c r="MX78">
        <f t="shared" si="644"/>
        <v>18.62665330703804</v>
      </c>
      <c r="MY78">
        <f t="shared" si="645"/>
        <v>0</v>
      </c>
      <c r="MZ78">
        <f t="shared" si="646"/>
        <v>0.28187187357157834</v>
      </c>
      <c r="NA78">
        <f t="shared" ca="1" si="647"/>
        <v>0.78056826527514012</v>
      </c>
      <c r="NB78">
        <f t="shared" ca="1" si="648"/>
        <v>0.78056826527514012</v>
      </c>
    </row>
    <row r="79" spans="1:366" x14ac:dyDescent="0.25">
      <c r="A79">
        <v>-2.36</v>
      </c>
      <c r="B79">
        <f t="shared" si="681"/>
        <v>1.0500000000000001E-2</v>
      </c>
      <c r="C79">
        <f>(Overview!C3*10/C$13)*$B79</f>
        <v>0.63</v>
      </c>
      <c r="D79">
        <f t="shared" si="682"/>
        <v>0.58703703703703758</v>
      </c>
      <c r="E79">
        <f t="shared" si="8"/>
        <v>0.9318048206937104</v>
      </c>
      <c r="F79">
        <f t="shared" si="9"/>
        <v>9.7839506172839596E-3</v>
      </c>
      <c r="H79">
        <v>56</v>
      </c>
      <c r="I79">
        <v>5.6</v>
      </c>
      <c r="J79">
        <f t="shared" si="390"/>
        <v>1.8183333333333318</v>
      </c>
      <c r="K79">
        <f t="shared" si="391"/>
        <v>0.63</v>
      </c>
      <c r="L79">
        <f t="shared" si="392"/>
        <v>0.99616508400292192</v>
      </c>
      <c r="M79" t="str">
        <f t="shared" si="262"/>
        <v>No Curl</v>
      </c>
      <c r="N79">
        <f t="shared" si="649"/>
        <v>11.264249999999985</v>
      </c>
      <c r="P79">
        <f t="shared" si="650"/>
        <v>1.9090044359111307</v>
      </c>
      <c r="Q79">
        <f t="shared" si="651"/>
        <v>0.63</v>
      </c>
      <c r="R79">
        <f t="shared" si="652"/>
        <v>0.55185185185184971</v>
      </c>
      <c r="S79">
        <f t="shared" si="653"/>
        <v>1.9417012738868522</v>
      </c>
      <c r="T79">
        <f t="shared" si="654"/>
        <v>1.9743981118625773</v>
      </c>
      <c r="U79">
        <f t="shared" si="393"/>
        <v>3.2696837975723314E-2</v>
      </c>
      <c r="V79" t="str">
        <f t="shared" si="655"/>
        <v>Weak initial curl</v>
      </c>
      <c r="W79">
        <f t="shared" si="394"/>
        <v>12.422167582676153</v>
      </c>
      <c r="X79">
        <f t="shared" si="656"/>
        <v>8.0945572595118153E-3</v>
      </c>
      <c r="Y79">
        <f t="shared" si="263"/>
        <v>1.970085399653819</v>
      </c>
      <c r="Z79">
        <f t="shared" si="657"/>
        <v>0.47546474924949489</v>
      </c>
      <c r="AA79">
        <f t="shared" si="658"/>
        <v>7.9063626626923213E-3</v>
      </c>
      <c r="AB79">
        <f t="shared" si="395"/>
        <v>9.8198566159908518E-2</v>
      </c>
      <c r="AC79">
        <f t="shared" ca="1" si="396"/>
        <v>1.5196786053068505E-2</v>
      </c>
      <c r="AD79">
        <f t="shared" ca="1" si="659"/>
        <v>2.3103148715760826E-2</v>
      </c>
      <c r="AF79">
        <f t="shared" si="397"/>
        <v>1.8831921556088667</v>
      </c>
      <c r="AG79">
        <f t="shared" si="660"/>
        <v>0.63</v>
      </c>
      <c r="AH79">
        <f t="shared" si="399"/>
        <v>0.55555555555555325</v>
      </c>
      <c r="AI79">
        <f t="shared" si="400"/>
        <v>1.9476087048089408</v>
      </c>
      <c r="AJ79">
        <f t="shared" si="401"/>
        <v>2.012025254009016</v>
      </c>
      <c r="AK79">
        <f t="shared" si="267"/>
        <v>6.4416549200074669E-2</v>
      </c>
      <c r="AL79" t="str">
        <f t="shared" si="268"/>
        <v>Weak initial curl</v>
      </c>
      <c r="AM79">
        <f t="shared" si="402"/>
        <v>12.464200791618747</v>
      </c>
      <c r="AN79">
        <f t="shared" si="403"/>
        <v>6.5312929184938844E-3</v>
      </c>
      <c r="AO79">
        <f t="shared" si="269"/>
        <v>2.0036539598527603</v>
      </c>
      <c r="AP79">
        <f t="shared" si="404"/>
        <v>0.92105609092004037</v>
      </c>
      <c r="AQ79">
        <f t="shared" si="405"/>
        <v>3.1053109784768195E-3</v>
      </c>
      <c r="AR79">
        <f t="shared" si="406"/>
        <v>0.13835155112089154</v>
      </c>
      <c r="AS79">
        <f t="shared" ca="1" si="407"/>
        <v>3.6407194190219268E-2</v>
      </c>
      <c r="AT79">
        <f t="shared" ca="1" si="408"/>
        <v>3.9512505168696088E-2</v>
      </c>
      <c r="AV79">
        <f t="shared" si="409"/>
        <v>1.8572512095321039</v>
      </c>
      <c r="AW79">
        <f t="shared" si="661"/>
        <v>0.63</v>
      </c>
      <c r="AX79">
        <f t="shared" si="411"/>
        <v>0.55925925925925679</v>
      </c>
      <c r="AY79">
        <f t="shared" si="412"/>
        <v>1.9537968575677229</v>
      </c>
      <c r="AZ79">
        <f t="shared" si="413"/>
        <v>2.0503425056033437</v>
      </c>
      <c r="BA79">
        <f t="shared" si="273"/>
        <v>9.6545648035619935E-2</v>
      </c>
      <c r="BB79" t="str">
        <f t="shared" si="274"/>
        <v>Weak initial curl</v>
      </c>
      <c r="BC79">
        <f t="shared" si="414"/>
        <v>12.509042555415473</v>
      </c>
      <c r="BD79">
        <f t="shared" si="415"/>
        <v>6.5086587945530567E-3</v>
      </c>
      <c r="BE79">
        <f t="shared" si="275"/>
        <v>2.037979631326531</v>
      </c>
      <c r="BF79">
        <f t="shared" si="416"/>
        <v>1.3572695893270299</v>
      </c>
      <c r="BG79">
        <f t="shared" si="417"/>
        <v>4.0089235065194836E-3</v>
      </c>
      <c r="BH79">
        <f t="shared" si="418"/>
        <v>0.15491060131439371</v>
      </c>
      <c r="BI79">
        <f t="shared" ca="1" si="419"/>
        <v>5.617700003410394E-2</v>
      </c>
      <c r="BJ79">
        <f t="shared" ca="1" si="420"/>
        <v>6.0185923540623423E-2</v>
      </c>
      <c r="BL79">
        <f t="shared" si="421"/>
        <v>1.83227309600021</v>
      </c>
      <c r="BM79">
        <f t="shared" si="662"/>
        <v>0.63</v>
      </c>
      <c r="BN79">
        <f t="shared" si="423"/>
        <v>0.56296296296296033</v>
      </c>
      <c r="BO79">
        <f t="shared" si="424"/>
        <v>1.9599835855867314</v>
      </c>
      <c r="BP79">
        <f t="shared" si="425"/>
        <v>2.0876940751732507</v>
      </c>
      <c r="BQ79">
        <f t="shared" si="279"/>
        <v>0.12771048958652031</v>
      </c>
      <c r="BR79" t="str">
        <f t="shared" si="280"/>
        <v>No Curl</v>
      </c>
      <c r="BS79">
        <f t="shared" si="426"/>
        <v>12.554177027603187</v>
      </c>
      <c r="BT79">
        <f t="shared" si="427"/>
        <v>0</v>
      </c>
      <c r="BU79">
        <f t="shared" si="281"/>
        <v>2.0715685035779177</v>
      </c>
      <c r="BV79">
        <f t="shared" si="428"/>
        <v>1.7663985751125053</v>
      </c>
      <c r="BW79">
        <f t="shared" si="429"/>
        <v>0</v>
      </c>
      <c r="BX79">
        <f t="shared" si="430"/>
        <v>0.16629731734584091</v>
      </c>
      <c r="BY79">
        <f t="shared" ca="1" si="431"/>
        <v>7.4830085073127467E-2</v>
      </c>
      <c r="BZ79">
        <f t="shared" ca="1" si="432"/>
        <v>7.4830085073127467E-2</v>
      </c>
      <c r="CB79">
        <f t="shared" si="433"/>
        <v>1.8035155761198725</v>
      </c>
      <c r="CC79">
        <f t="shared" si="663"/>
        <v>0.63</v>
      </c>
      <c r="CD79">
        <f t="shared" si="435"/>
        <v>0.56666666666666388</v>
      </c>
      <c r="CE79">
        <f t="shared" si="436"/>
        <v>1.9664672753249088</v>
      </c>
      <c r="CF79">
        <f t="shared" si="437"/>
        <v>2.1294189745299472</v>
      </c>
      <c r="CG79">
        <f t="shared" si="285"/>
        <v>0.16295169920503738</v>
      </c>
      <c r="CH79" t="str">
        <f t="shared" si="286"/>
        <v>No Curl</v>
      </c>
      <c r="CI79">
        <f t="shared" si="438"/>
        <v>12.601489566572432</v>
      </c>
      <c r="CJ79">
        <f t="shared" si="439"/>
        <v>0</v>
      </c>
      <c r="CK79">
        <f t="shared" si="287"/>
        <v>2.1091618592528021</v>
      </c>
      <c r="CL79">
        <f t="shared" si="440"/>
        <v>2.2138576470297489</v>
      </c>
      <c r="CM79">
        <f t="shared" si="441"/>
        <v>0</v>
      </c>
      <c r="CN79">
        <f t="shared" si="442"/>
        <v>0.17000737195566842</v>
      </c>
      <c r="CO79">
        <f t="shared" ca="1" si="443"/>
        <v>9.3497389438169126E-2</v>
      </c>
      <c r="CP79">
        <f t="shared" ca="1" si="444"/>
        <v>9.3497389438169126E-2</v>
      </c>
      <c r="CR79">
        <f t="shared" si="445"/>
        <v>1.7334440061298861</v>
      </c>
      <c r="CS79">
        <f t="shared" si="664"/>
        <v>0.63</v>
      </c>
      <c r="CT79">
        <f t="shared" si="447"/>
        <v>0.56851851851851565</v>
      </c>
      <c r="CU79">
        <f t="shared" si="448"/>
        <v>1.943193514399153</v>
      </c>
      <c r="CV79">
        <f t="shared" si="449"/>
        <v>2.1529430226684201</v>
      </c>
      <c r="CW79">
        <f t="shared" si="291"/>
        <v>0.20974950826926697</v>
      </c>
      <c r="CX79" t="str">
        <f t="shared" si="292"/>
        <v>No Curl</v>
      </c>
      <c r="CY79">
        <f t="shared" si="450"/>
        <v>12.481253997332155</v>
      </c>
      <c r="CZ79">
        <f t="shared" si="451"/>
        <v>0</v>
      </c>
      <c r="DA79">
        <f t="shared" si="293"/>
        <v>2.1274284679536173</v>
      </c>
      <c r="DB79">
        <f t="shared" si="452"/>
        <v>2.8256260015367833</v>
      </c>
      <c r="DC79">
        <f t="shared" si="453"/>
        <v>0</v>
      </c>
      <c r="DD79">
        <f t="shared" si="454"/>
        <v>0.20338633035298292</v>
      </c>
      <c r="DE79">
        <f t="shared" ca="1" si="455"/>
        <v>0.11993885189422791</v>
      </c>
      <c r="DF79">
        <f t="shared" ca="1" si="456"/>
        <v>0.11993885189422791</v>
      </c>
      <c r="DH79">
        <f t="shared" si="457"/>
        <v>1.6878570109536022</v>
      </c>
      <c r="DI79">
        <f t="shared" si="665"/>
        <v>0.63</v>
      </c>
      <c r="DJ79">
        <f t="shared" si="459"/>
        <v>0.57222222222221919</v>
      </c>
      <c r="DK79">
        <f t="shared" si="460"/>
        <v>1.9401087483638348</v>
      </c>
      <c r="DL79">
        <f t="shared" si="461"/>
        <v>2.1923604857740684</v>
      </c>
      <c r="DM79">
        <f t="shared" si="297"/>
        <v>0.2522517374102331</v>
      </c>
      <c r="DN79" t="str">
        <f t="shared" si="298"/>
        <v>No Curl</v>
      </c>
      <c r="DO79">
        <f t="shared" si="462"/>
        <v>12.474024401541838</v>
      </c>
      <c r="DP79">
        <f t="shared" si="463"/>
        <v>0</v>
      </c>
      <c r="DQ79">
        <f t="shared" si="299"/>
        <v>2.1622468151239924</v>
      </c>
      <c r="DR79">
        <f t="shared" si="464"/>
        <v>3.3440142976426159</v>
      </c>
      <c r="DS79">
        <f t="shared" si="465"/>
        <v>0</v>
      </c>
      <c r="DT79">
        <f t="shared" si="466"/>
        <v>0.21864699651716701</v>
      </c>
      <c r="DU79">
        <f t="shared" ca="1" si="467"/>
        <v>0.14095827002984876</v>
      </c>
      <c r="DV79">
        <f t="shared" ca="1" si="468"/>
        <v>0.14095827002984876</v>
      </c>
      <c r="DX79">
        <f t="shared" si="469"/>
        <v>1.6420150458410292</v>
      </c>
      <c r="DY79">
        <f t="shared" si="666"/>
        <v>0.63</v>
      </c>
      <c r="DZ79">
        <f t="shared" si="471"/>
        <v>0.57592592592592273</v>
      </c>
      <c r="EA79">
        <f t="shared" si="472"/>
        <v>1.9370963883206906</v>
      </c>
      <c r="EB79">
        <f t="shared" si="473"/>
        <v>2.2321777308003519</v>
      </c>
      <c r="EC79">
        <f t="shared" si="303"/>
        <v>0.29508134247966133</v>
      </c>
      <c r="ED79" t="str">
        <f t="shared" si="304"/>
        <v>No Curl</v>
      </c>
      <c r="EE79">
        <f t="shared" si="474"/>
        <v>12.466913538124688</v>
      </c>
      <c r="EF79">
        <f t="shared" si="475"/>
        <v>0</v>
      </c>
      <c r="EG79">
        <f t="shared" si="305"/>
        <v>2.1976026471575287</v>
      </c>
      <c r="EH79">
        <f t="shared" si="476"/>
        <v>3.8495681649893601</v>
      </c>
      <c r="EI79">
        <f t="shared" si="477"/>
        <v>0</v>
      </c>
      <c r="EJ79">
        <f t="shared" si="478"/>
        <v>0.22596164555189946</v>
      </c>
      <c r="EK79">
        <f t="shared" ca="1" si="479"/>
        <v>0.1615195975236024</v>
      </c>
      <c r="EL79">
        <f t="shared" ca="1" si="480"/>
        <v>0.1615195975236024</v>
      </c>
      <c r="EN79">
        <f t="shared" si="481"/>
        <v>1.6060222855019273</v>
      </c>
      <c r="EO79">
        <f t="shared" si="667"/>
        <v>0.63</v>
      </c>
      <c r="EP79">
        <f t="shared" si="483"/>
        <v>0.58055555555555216</v>
      </c>
      <c r="EQ79">
        <f t="shared" si="484"/>
        <v>1.9439481024662033</v>
      </c>
      <c r="ER79">
        <f t="shared" si="485"/>
        <v>2.2818739194304816</v>
      </c>
      <c r="ES79">
        <f t="shared" si="309"/>
        <v>0.33792581696427715</v>
      </c>
      <c r="ET79" t="str">
        <f t="shared" si="310"/>
        <v>No Curl</v>
      </c>
      <c r="EU79">
        <f t="shared" si="486"/>
        <v>12.516228992807717</v>
      </c>
      <c r="EV79">
        <f t="shared" si="487"/>
        <v>0</v>
      </c>
      <c r="EW79">
        <f t="shared" si="311"/>
        <v>2.2429734757710356</v>
      </c>
      <c r="EX79">
        <f t="shared" si="488"/>
        <v>4.3201762900976588</v>
      </c>
      <c r="EY79">
        <f t="shared" si="489"/>
        <v>0</v>
      </c>
      <c r="EZ79">
        <f t="shared" si="490"/>
        <v>0.23513243692746855</v>
      </c>
      <c r="FA79">
        <f t="shared" ca="1" si="491"/>
        <v>0.18089398360916825</v>
      </c>
      <c r="FB79">
        <f t="shared" ca="1" si="492"/>
        <v>0.18089398360916825</v>
      </c>
      <c r="FD79">
        <f t="shared" si="493"/>
        <v>1.5613840898208464</v>
      </c>
      <c r="FE79">
        <f t="shared" si="668"/>
        <v>0.65999999999999992</v>
      </c>
      <c r="FF79">
        <f t="shared" si="495"/>
        <v>0.5842592592592557</v>
      </c>
      <c r="FG79">
        <f t="shared" si="496"/>
        <v>1.9407572556663297</v>
      </c>
      <c r="FH79">
        <f t="shared" si="497"/>
        <v>2.3201304215118164</v>
      </c>
      <c r="FI79">
        <f t="shared" si="315"/>
        <v>0.37937316584548497</v>
      </c>
      <c r="FJ79" t="str">
        <f t="shared" si="316"/>
        <v>No Curl</v>
      </c>
      <c r="FK79">
        <f t="shared" si="498"/>
        <v>12.509643025558598</v>
      </c>
      <c r="FL79">
        <f t="shared" si="499"/>
        <v>0</v>
      </c>
      <c r="FM79">
        <f t="shared" si="317"/>
        <v>2.277218016107514</v>
      </c>
      <c r="FN79">
        <f t="shared" si="500"/>
        <v>4.7781319697991842</v>
      </c>
      <c r="FO79">
        <f t="shared" si="501"/>
        <v>0</v>
      </c>
      <c r="FP79">
        <f t="shared" si="502"/>
        <v>0.23896612196258951</v>
      </c>
      <c r="FQ79">
        <f t="shared" ca="1" si="503"/>
        <v>0.20002520919530309</v>
      </c>
      <c r="FR79">
        <f t="shared" ca="1" si="504"/>
        <v>0.20002520919530309</v>
      </c>
      <c r="FT79">
        <f t="shared" si="505"/>
        <v>1.5243683455521242</v>
      </c>
      <c r="FU79">
        <f t="shared" si="669"/>
        <v>0.65999999999999992</v>
      </c>
      <c r="FV79">
        <f t="shared" si="507"/>
        <v>0.58888888888888513</v>
      </c>
      <c r="FW79">
        <f t="shared" si="508"/>
        <v>1.9461454858237976</v>
      </c>
      <c r="FX79">
        <f t="shared" si="509"/>
        <v>2.3679226260954702</v>
      </c>
      <c r="FY79">
        <f t="shared" si="321"/>
        <v>0.42177714027167301</v>
      </c>
      <c r="FZ79" t="str">
        <f t="shared" si="322"/>
        <v>No Curl</v>
      </c>
      <c r="GA79">
        <f t="shared" si="510"/>
        <v>12.552065173656501</v>
      </c>
      <c r="GB79">
        <f t="shared" si="511"/>
        <v>0</v>
      </c>
      <c r="GC79">
        <f t="shared" si="323"/>
        <v>2.3210157764341752</v>
      </c>
      <c r="GD79">
        <f t="shared" si="512"/>
        <v>5.2131108687902437</v>
      </c>
      <c r="GE79">
        <f t="shared" si="513"/>
        <v>0</v>
      </c>
      <c r="GF79">
        <f t="shared" si="514"/>
        <v>0.24575596813031672</v>
      </c>
      <c r="GG79">
        <f t="shared" ca="1" si="515"/>
        <v>0.21876896125456474</v>
      </c>
      <c r="GH79">
        <f t="shared" ca="1" si="516"/>
        <v>0.21876896125456474</v>
      </c>
      <c r="GJ79">
        <f t="shared" si="517"/>
        <v>1.4963908087788924</v>
      </c>
      <c r="GK79">
        <f t="shared" si="670"/>
        <v>0.65999999999999992</v>
      </c>
      <c r="GL79">
        <f t="shared" si="519"/>
        <v>0.59444444444444045</v>
      </c>
      <c r="GM79">
        <f t="shared" si="520"/>
        <v>1.9620472625758927</v>
      </c>
      <c r="GN79">
        <f t="shared" si="521"/>
        <v>2.4277037163728936</v>
      </c>
      <c r="GO79">
        <f t="shared" si="327"/>
        <v>0.4656564537970006</v>
      </c>
      <c r="GP79" t="str">
        <f t="shared" si="328"/>
        <v>No Curl</v>
      </c>
      <c r="GQ79">
        <f t="shared" si="522"/>
        <v>12.654016976935507</v>
      </c>
      <c r="GR79">
        <f t="shared" si="523"/>
        <v>0</v>
      </c>
      <c r="GS79">
        <f t="shared" si="329"/>
        <v>2.3767490911389171</v>
      </c>
      <c r="GT79">
        <f t="shared" si="524"/>
        <v>5.6217559520204432</v>
      </c>
      <c r="GU79">
        <f t="shared" si="525"/>
        <v>0</v>
      </c>
      <c r="GV79">
        <f t="shared" si="526"/>
        <v>0.24856115169872833</v>
      </c>
      <c r="GW79">
        <f t="shared" ca="1" si="527"/>
        <v>0.23498602876416025</v>
      </c>
      <c r="GX79">
        <f t="shared" ca="1" si="528"/>
        <v>0.23498602876416025</v>
      </c>
      <c r="GZ79">
        <f t="shared" si="529"/>
        <v>1.4615100508443315</v>
      </c>
      <c r="HA79">
        <f t="shared" si="671"/>
        <v>0.65999999999999992</v>
      </c>
      <c r="HB79">
        <f t="shared" si="531"/>
        <v>0.59907407407406987</v>
      </c>
      <c r="HC79">
        <f t="shared" si="532"/>
        <v>1.9686135534055549</v>
      </c>
      <c r="HD79">
        <f t="shared" si="533"/>
        <v>2.4757170559667783</v>
      </c>
      <c r="HE79">
        <f t="shared" si="333"/>
        <v>0.50710350256122338</v>
      </c>
      <c r="HF79" t="str">
        <f t="shared" si="334"/>
        <v>No Curl</v>
      </c>
      <c r="HG79">
        <f t="shared" si="534"/>
        <v>12.702808172941184</v>
      </c>
      <c r="HH79">
        <f t="shared" si="535"/>
        <v>0</v>
      </c>
      <c r="HI79">
        <f t="shared" si="335"/>
        <v>2.4210914315651673</v>
      </c>
      <c r="HJ79">
        <f t="shared" si="536"/>
        <v>6.0113930951386072</v>
      </c>
      <c r="HK79">
        <f t="shared" si="537"/>
        <v>0</v>
      </c>
      <c r="HL79">
        <f t="shared" si="538"/>
        <v>0.25940286729840839</v>
      </c>
      <c r="HM79">
        <f t="shared" ca="1" si="539"/>
        <v>0.25391494267297682</v>
      </c>
      <c r="HN79">
        <f t="shared" ca="1" si="540"/>
        <v>0.25391494267297682</v>
      </c>
      <c r="HP79">
        <f t="shared" si="541"/>
        <v>1.4270677919258559</v>
      </c>
      <c r="HQ79">
        <f t="shared" si="672"/>
        <v>0.65999999999999992</v>
      </c>
      <c r="HR79">
        <f t="shared" si="543"/>
        <v>0.63</v>
      </c>
      <c r="HS79">
        <f t="shared" si="544"/>
        <v>1.976348486808817</v>
      </c>
      <c r="HT79">
        <f t="shared" si="545"/>
        <v>2.5256291816917775</v>
      </c>
      <c r="HU79">
        <f t="shared" si="339"/>
        <v>0.54928069488296083</v>
      </c>
      <c r="HV79" t="str">
        <f t="shared" si="340"/>
        <v>No Curl</v>
      </c>
      <c r="HW79">
        <f t="shared" si="546"/>
        <v>12.753682156503798</v>
      </c>
      <c r="HX79">
        <f t="shared" si="547"/>
        <v>0</v>
      </c>
      <c r="HY79">
        <f t="shared" si="341"/>
        <v>2.4673721121437899</v>
      </c>
      <c r="HZ79">
        <f t="shared" si="548"/>
        <v>6.3907704151102065</v>
      </c>
      <c r="IA79">
        <f t="shared" si="549"/>
        <v>0</v>
      </c>
      <c r="IB79">
        <f t="shared" si="550"/>
        <v>0.26018881416777229</v>
      </c>
      <c r="IC79">
        <f t="shared" ca="1" si="551"/>
        <v>0.26981850574231825</v>
      </c>
      <c r="ID79">
        <f t="shared" ca="1" si="552"/>
        <v>0.26981850574231825</v>
      </c>
      <c r="IF79">
        <f t="shared" si="553"/>
        <v>1.3919558901560392</v>
      </c>
      <c r="IG79">
        <f t="shared" si="673"/>
        <v>0.70650000000000024</v>
      </c>
      <c r="IH79">
        <f t="shared" si="555"/>
        <v>0.63</v>
      </c>
      <c r="II79">
        <f t="shared" si="556"/>
        <v>1.9837743776559538</v>
      </c>
      <c r="IJ79">
        <f t="shared" si="557"/>
        <v>2.5755928651558686</v>
      </c>
      <c r="IK79">
        <f t="shared" si="345"/>
        <v>0.59181848749991472</v>
      </c>
      <c r="IL79" t="str">
        <f t="shared" si="346"/>
        <v>No Curl</v>
      </c>
      <c r="IM79">
        <f t="shared" si="558"/>
        <v>12.803668410297705</v>
      </c>
      <c r="IN79">
        <f t="shared" si="559"/>
        <v>0</v>
      </c>
      <c r="IO79">
        <f t="shared" si="347"/>
        <v>2.513781424589375</v>
      </c>
      <c r="IP79">
        <f t="shared" si="560"/>
        <v>6.7602346942328602</v>
      </c>
      <c r="IQ79">
        <f t="shared" si="561"/>
        <v>0</v>
      </c>
      <c r="IR79">
        <f t="shared" si="562"/>
        <v>0.26062262620422838</v>
      </c>
      <c r="IS79">
        <f t="shared" ca="1" si="563"/>
        <v>0.28517133265178685</v>
      </c>
      <c r="IT79">
        <f t="shared" ca="1" si="564"/>
        <v>0.28517133265178685</v>
      </c>
      <c r="IV79">
        <f t="shared" si="565"/>
        <v>1.2275576185947457</v>
      </c>
      <c r="IW79">
        <f t="shared" si="674"/>
        <v>0.96455999999999997</v>
      </c>
      <c r="IX79">
        <f t="shared" si="567"/>
        <v>0.63</v>
      </c>
      <c r="IY79">
        <f t="shared" si="568"/>
        <v>2.0277744623786829</v>
      </c>
      <c r="IZ79">
        <f t="shared" si="569"/>
        <v>2.8279913061626187</v>
      </c>
      <c r="JA79">
        <f t="shared" si="351"/>
        <v>0.80021684378393654</v>
      </c>
      <c r="JB79" t="str">
        <f t="shared" si="352"/>
        <v>No Curl</v>
      </c>
      <c r="JC79">
        <f t="shared" si="570"/>
        <v>13.184187762514169</v>
      </c>
      <c r="JD79">
        <f t="shared" si="571"/>
        <v>0</v>
      </c>
      <c r="JE79">
        <f t="shared" si="353"/>
        <v>2.7500444694610833</v>
      </c>
      <c r="JF79">
        <f t="shared" si="572"/>
        <v>8.365748779868893</v>
      </c>
      <c r="JG79">
        <f t="shared" si="573"/>
        <v>0</v>
      </c>
      <c r="JH79">
        <f t="shared" si="574"/>
        <v>0.27589757263957265</v>
      </c>
      <c r="JI79">
        <f t="shared" ca="1" si="575"/>
        <v>0.35896240335317242</v>
      </c>
      <c r="JJ79">
        <f t="shared" ca="1" si="576"/>
        <v>0.35896240335317242</v>
      </c>
      <c r="JL79">
        <f t="shared" si="577"/>
        <v>0.86620691865204558</v>
      </c>
      <c r="JM79">
        <f t="shared" si="675"/>
        <v>1.3965599999999998</v>
      </c>
      <c r="JN79">
        <f t="shared" si="579"/>
        <v>0.65999999999999992</v>
      </c>
      <c r="JO79">
        <f t="shared" si="580"/>
        <v>2.0739721855162507</v>
      </c>
      <c r="JP79">
        <f t="shared" si="581"/>
        <v>3.281737452380455</v>
      </c>
      <c r="JQ79">
        <f t="shared" si="357"/>
        <v>1.2077652668642047</v>
      </c>
      <c r="JR79" t="str">
        <f t="shared" si="358"/>
        <v>No Curl</v>
      </c>
      <c r="JS79">
        <f t="shared" si="582"/>
        <v>13.918325515524854</v>
      </c>
      <c r="JT79">
        <f t="shared" si="583"/>
        <v>0</v>
      </c>
      <c r="JU79">
        <f t="shared" si="359"/>
        <v>3.1778329710672621</v>
      </c>
      <c r="JV79">
        <f t="shared" si="584"/>
        <v>10.954517228068072</v>
      </c>
      <c r="JW79">
        <f t="shared" si="585"/>
        <v>0</v>
      </c>
      <c r="JX79">
        <f t="shared" si="586"/>
        <v>0.28482296575901395</v>
      </c>
      <c r="JY79">
        <f t="shared" ca="1" si="587"/>
        <v>0.47826233423192049</v>
      </c>
      <c r="JZ79">
        <f t="shared" ca="1" si="588"/>
        <v>0.47826233423192049</v>
      </c>
      <c r="KB79">
        <f t="shared" si="589"/>
        <v>0.47131133128662994</v>
      </c>
      <c r="KC79">
        <f t="shared" si="676"/>
        <v>1.68906</v>
      </c>
      <c r="KD79">
        <f t="shared" si="591"/>
        <v>0.69</v>
      </c>
      <c r="KE79">
        <f t="shared" si="592"/>
        <v>2.0869798648006781</v>
      </c>
      <c r="KF79">
        <f t="shared" si="593"/>
        <v>3.7026483983147269</v>
      </c>
      <c r="KG79">
        <f t="shared" si="363"/>
        <v>1.6156685335140484</v>
      </c>
      <c r="KH79" t="str">
        <f t="shared" si="364"/>
        <v>No Curl</v>
      </c>
      <c r="KI79">
        <f t="shared" si="594"/>
        <v>14.364106192393269</v>
      </c>
      <c r="KJ79">
        <f t="shared" si="595"/>
        <v>0</v>
      </c>
      <c r="KK79">
        <f t="shared" si="365"/>
        <v>3.5785633898223033</v>
      </c>
      <c r="KL79">
        <f t="shared" si="596"/>
        <v>13.046550579252797</v>
      </c>
      <c r="KM79">
        <f t="shared" si="597"/>
        <v>0</v>
      </c>
      <c r="KN79">
        <f t="shared" si="598"/>
        <v>0.2946728363436219</v>
      </c>
      <c r="KO79">
        <f t="shared" ca="1" si="599"/>
        <v>0.58045779033355516</v>
      </c>
      <c r="KP79">
        <f t="shared" ca="1" si="600"/>
        <v>0.58045779033355516</v>
      </c>
      <c r="KR79">
        <f t="shared" si="601"/>
        <v>8.051003575124703E-2</v>
      </c>
      <c r="KS79">
        <f t="shared" si="677"/>
        <v>1.7994600000000001</v>
      </c>
      <c r="KT79">
        <f t="shared" si="603"/>
        <v>0.72</v>
      </c>
      <c r="KU79">
        <f t="shared" si="604"/>
        <v>2.1004886106494238</v>
      </c>
      <c r="KV79">
        <f t="shared" si="605"/>
        <v>4.1204671855476001</v>
      </c>
      <c r="KW79">
        <f t="shared" si="369"/>
        <v>2.0199785748981767</v>
      </c>
      <c r="KX79" t="str">
        <f t="shared" si="370"/>
        <v>No Curl</v>
      </c>
      <c r="KY79">
        <f t="shared" si="606"/>
        <v>14.606023585730977</v>
      </c>
      <c r="KZ79">
        <f t="shared" si="607"/>
        <v>0</v>
      </c>
      <c r="LA79">
        <f t="shared" si="371"/>
        <v>3.980120217698667</v>
      </c>
      <c r="LB79">
        <f t="shared" si="608"/>
        <v>14.700032173356535</v>
      </c>
      <c r="LC79">
        <f t="shared" si="609"/>
        <v>0</v>
      </c>
      <c r="LD79">
        <f t="shared" si="610"/>
        <v>0.30007408519159479</v>
      </c>
      <c r="LE79">
        <f t="shared" ca="1" si="611"/>
        <v>0.65967555746152107</v>
      </c>
      <c r="LF79">
        <f t="shared" ca="1" si="612"/>
        <v>0.65967555746152107</v>
      </c>
      <c r="LH79">
        <f t="shared" si="613"/>
        <v>-0.33813430523165905</v>
      </c>
      <c r="LI79">
        <f t="shared" si="678"/>
        <v>1.7495399999999999</v>
      </c>
      <c r="LJ79">
        <f t="shared" si="615"/>
        <v>0.75</v>
      </c>
      <c r="LK79">
        <f t="shared" si="616"/>
        <v>2.0940446857182291</v>
      </c>
      <c r="LL79">
        <f t="shared" si="617"/>
        <v>4.5262236766681188</v>
      </c>
      <c r="LM79">
        <f t="shared" si="375"/>
        <v>2.4321789909498888</v>
      </c>
      <c r="LN79" t="str">
        <f t="shared" si="376"/>
        <v>No Curl</v>
      </c>
      <c r="LO79">
        <f t="shared" si="618"/>
        <v>14.539502452925733</v>
      </c>
      <c r="LP79">
        <f t="shared" si="619"/>
        <v>0</v>
      </c>
      <c r="LQ79">
        <f t="shared" si="377"/>
        <v>4.3728721704751869</v>
      </c>
      <c r="LR79">
        <f t="shared" si="620"/>
        <v>16.146754124357088</v>
      </c>
      <c r="LS79">
        <f t="shared" si="621"/>
        <v>0</v>
      </c>
      <c r="LT79">
        <f t="shared" si="622"/>
        <v>0.29805089886568947</v>
      </c>
      <c r="LU79">
        <f t="shared" ca="1" si="623"/>
        <v>0.7202411278082328</v>
      </c>
      <c r="LV79">
        <f t="shared" ca="1" si="624"/>
        <v>0.7202411278082328</v>
      </c>
      <c r="LX79">
        <f t="shared" si="625"/>
        <v>-0.76948648797140096</v>
      </c>
      <c r="LY79">
        <f t="shared" si="679"/>
        <v>1.4802599999999999</v>
      </c>
      <c r="LZ79">
        <f t="shared" si="627"/>
        <v>0.77999999999999992</v>
      </c>
      <c r="MA79">
        <f t="shared" si="628"/>
        <v>2.089076361784385</v>
      </c>
      <c r="MB79">
        <f t="shared" si="629"/>
        <v>4.9476392115401708</v>
      </c>
      <c r="MC79">
        <f t="shared" si="381"/>
        <v>2.8585628497557858</v>
      </c>
      <c r="MD79" t="str">
        <f t="shared" si="382"/>
        <v>No Curl</v>
      </c>
      <c r="ME79">
        <f t="shared" si="630"/>
        <v>14.226005716880811</v>
      </c>
      <c r="MF79">
        <f t="shared" si="631"/>
        <v>0</v>
      </c>
      <c r="MG79">
        <f t="shared" si="383"/>
        <v>4.7832004504356025</v>
      </c>
      <c r="MH79">
        <f t="shared" si="632"/>
        <v>17.386309906653207</v>
      </c>
      <c r="MI79">
        <f t="shared" si="633"/>
        <v>0</v>
      </c>
      <c r="MJ79">
        <f t="shared" si="634"/>
        <v>0.29483964840565202</v>
      </c>
      <c r="MK79">
        <f t="shared" ca="1" si="635"/>
        <v>0.76431879793641777</v>
      </c>
      <c r="ML79">
        <f t="shared" ca="1" si="636"/>
        <v>0.76431879793641777</v>
      </c>
      <c r="MN79">
        <f t="shared" si="637"/>
        <v>-1.2650642197067004</v>
      </c>
      <c r="MO79">
        <f t="shared" si="680"/>
        <v>0.90695999999999999</v>
      </c>
      <c r="MP79">
        <f t="shared" si="639"/>
        <v>0.77999999999999992</v>
      </c>
      <c r="MQ79">
        <f t="shared" si="640"/>
        <v>2.0415274468260058</v>
      </c>
      <c r="MR79">
        <f t="shared" si="641"/>
        <v>5.3481191133587123</v>
      </c>
      <c r="MS79">
        <f t="shared" si="387"/>
        <v>3.3065916665327064</v>
      </c>
      <c r="MT79" t="str">
        <f t="shared" si="388"/>
        <v>No Curl</v>
      </c>
      <c r="MU79">
        <f t="shared" si="642"/>
        <v>13.39829376486791</v>
      </c>
      <c r="MV79">
        <f t="shared" si="643"/>
        <v>0</v>
      </c>
      <c r="MW79">
        <f t="shared" si="389"/>
        <v>5.1762522792857038</v>
      </c>
      <c r="MX79">
        <f t="shared" si="644"/>
        <v>18.626653307038037</v>
      </c>
      <c r="MY79">
        <f t="shared" si="645"/>
        <v>0</v>
      </c>
      <c r="MZ79">
        <f t="shared" si="646"/>
        <v>0.28699681672742522</v>
      </c>
      <c r="NA79">
        <f t="shared" ca="1" si="647"/>
        <v>0.79476041555286991</v>
      </c>
      <c r="NB79">
        <f t="shared" ca="1" si="648"/>
        <v>0.79476041555286991</v>
      </c>
    </row>
    <row r="80" spans="1:366" x14ac:dyDescent="0.25">
      <c r="A80">
        <v>-2.35</v>
      </c>
      <c r="B80">
        <f t="shared" si="681"/>
        <v>1.0500000000000001E-2</v>
      </c>
      <c r="C80">
        <f>(Overview!C3*10/C$13)*$B80</f>
        <v>0.63</v>
      </c>
      <c r="D80">
        <f t="shared" si="682"/>
        <v>0.58611111111111169</v>
      </c>
      <c r="E80">
        <f t="shared" ref="E80:E143" si="683">D80/C80</f>
        <v>0.93033509700176453</v>
      </c>
      <c r="F80">
        <f t="shared" ref="F80:F143" si="684">E80*B80</f>
        <v>9.7685185185185288E-3</v>
      </c>
      <c r="H80">
        <v>57</v>
      </c>
      <c r="I80">
        <v>5.7</v>
      </c>
      <c r="J80">
        <f t="shared" si="390"/>
        <v>1.8113333333333319</v>
      </c>
      <c r="K80">
        <f t="shared" si="391"/>
        <v>0.63</v>
      </c>
      <c r="L80">
        <f t="shared" si="392"/>
        <v>0.99615032080659949</v>
      </c>
      <c r="M80" t="str">
        <f t="shared" si="262"/>
        <v>No Curl</v>
      </c>
      <c r="N80">
        <f t="shared" si="649"/>
        <v>11.445733333333317</v>
      </c>
      <c r="P80">
        <f t="shared" si="650"/>
        <v>1.8995454685374558</v>
      </c>
      <c r="Q80">
        <f t="shared" si="651"/>
        <v>0.63</v>
      </c>
      <c r="R80">
        <f t="shared" si="652"/>
        <v>0.55092592592592382</v>
      </c>
      <c r="S80">
        <f t="shared" si="653"/>
        <v>1.9320802962434174</v>
      </c>
      <c r="T80">
        <f t="shared" si="654"/>
        <v>1.9646151239493825</v>
      </c>
      <c r="U80">
        <f t="shared" si="393"/>
        <v>3.2534827705963387E-2</v>
      </c>
      <c r="V80" t="str">
        <f t="shared" si="655"/>
        <v>Weak initial curl</v>
      </c>
      <c r="W80">
        <f t="shared" si="394"/>
        <v>12.616337710064839</v>
      </c>
      <c r="X80">
        <f t="shared" si="656"/>
        <v>8.5339630562287442E-3</v>
      </c>
      <c r="Y80">
        <f t="shared" si="263"/>
        <v>1.9603237808916367</v>
      </c>
      <c r="Z80">
        <f t="shared" si="657"/>
        <v>0.47546474924949378</v>
      </c>
      <c r="AA80">
        <f t="shared" si="658"/>
        <v>8.5253403183653646E-3</v>
      </c>
      <c r="AB80">
        <f t="shared" si="395"/>
        <v>9.9952111984192571E-2</v>
      </c>
      <c r="AC80">
        <f t="shared" ca="1" si="396"/>
        <v>1.5468157232587583E-2</v>
      </c>
      <c r="AD80">
        <f t="shared" ca="1" si="659"/>
        <v>2.3993497550952946E-2</v>
      </c>
      <c r="AF80">
        <f t="shared" si="397"/>
        <v>1.873850729761783</v>
      </c>
      <c r="AG80">
        <f t="shared" si="660"/>
        <v>0.63</v>
      </c>
      <c r="AH80">
        <f t="shared" si="399"/>
        <v>0.55462962962962736</v>
      </c>
      <c r="AI80">
        <f t="shared" si="400"/>
        <v>1.9379477457608052</v>
      </c>
      <c r="AJ80">
        <f t="shared" si="401"/>
        <v>2.0020447617598287</v>
      </c>
      <c r="AK80">
        <f t="shared" si="267"/>
        <v>6.4097015999022844E-2</v>
      </c>
      <c r="AL80" t="str">
        <f t="shared" si="268"/>
        <v>Weak initial curl</v>
      </c>
      <c r="AM80">
        <f t="shared" si="402"/>
        <v>12.658961662099642</v>
      </c>
      <c r="AN80">
        <f t="shared" si="403"/>
        <v>6.9504153220979791E-3</v>
      </c>
      <c r="AO80">
        <f t="shared" si="269"/>
        <v>1.9937149927465974</v>
      </c>
      <c r="AP80">
        <f t="shared" si="404"/>
        <v>0.92105609092004137</v>
      </c>
      <c r="AQ80">
        <f t="shared" si="405"/>
        <v>3.611597773795439E-3</v>
      </c>
      <c r="AR80">
        <f t="shared" si="406"/>
        <v>0.14082211453376459</v>
      </c>
      <c r="AS80">
        <f t="shared" ca="1" si="407"/>
        <v>3.7057322657901751E-2</v>
      </c>
      <c r="AT80">
        <f t="shared" ca="1" si="408"/>
        <v>4.0668920431697189E-2</v>
      </c>
      <c r="AV80">
        <f t="shared" si="409"/>
        <v>1.8480303168980388</v>
      </c>
      <c r="AW80">
        <f t="shared" si="661"/>
        <v>0.63</v>
      </c>
      <c r="AX80">
        <f t="shared" si="411"/>
        <v>0.55833333333333091</v>
      </c>
      <c r="AY80">
        <f t="shared" si="412"/>
        <v>1.9440966344853836</v>
      </c>
      <c r="AZ80">
        <f t="shared" si="413"/>
        <v>2.0401629520727305</v>
      </c>
      <c r="BA80">
        <f t="shared" si="273"/>
        <v>9.6066317587345851E-2</v>
      </c>
      <c r="BB80" t="str">
        <f t="shared" si="274"/>
        <v>Weak initial curl</v>
      </c>
      <c r="BC80">
        <f t="shared" si="414"/>
        <v>12.704422241172246</v>
      </c>
      <c r="BD80">
        <f t="shared" si="415"/>
        <v>6.9076772201278865E-3</v>
      </c>
      <c r="BE80">
        <f t="shared" si="275"/>
        <v>2.0278614570728672</v>
      </c>
      <c r="BF80">
        <f t="shared" si="416"/>
        <v>1.3572695893270306</v>
      </c>
      <c r="BG80">
        <f t="shared" si="417"/>
        <v>4.511477478706628E-3</v>
      </c>
      <c r="BH80">
        <f t="shared" si="418"/>
        <v>0.15767686205215076</v>
      </c>
      <c r="BI80">
        <f t="shared" ca="1" si="419"/>
        <v>5.7180160748998655E-2</v>
      </c>
      <c r="BJ80">
        <f t="shared" ca="1" si="420"/>
        <v>6.1691638227705285E-2</v>
      </c>
      <c r="BL80">
        <f t="shared" si="421"/>
        <v>1.823168751657352</v>
      </c>
      <c r="BM80">
        <f t="shared" si="662"/>
        <v>0.63</v>
      </c>
      <c r="BN80">
        <f t="shared" si="423"/>
        <v>0.56203703703703445</v>
      </c>
      <c r="BO80">
        <f t="shared" si="424"/>
        <v>1.9502446632020254</v>
      </c>
      <c r="BP80">
        <f t="shared" si="425"/>
        <v>2.0773205747466967</v>
      </c>
      <c r="BQ80">
        <f t="shared" si="279"/>
        <v>0.12707591154467235</v>
      </c>
      <c r="BR80" t="str">
        <f t="shared" si="280"/>
        <v>No Curl</v>
      </c>
      <c r="BS80">
        <f t="shared" si="426"/>
        <v>12.75017538616186</v>
      </c>
      <c r="BT80">
        <f t="shared" si="427"/>
        <v>0</v>
      </c>
      <c r="BU80">
        <f t="shared" si="281"/>
        <v>2.0612751291745259</v>
      </c>
      <c r="BV80">
        <f t="shared" si="428"/>
        <v>1.7663985751125064</v>
      </c>
      <c r="BW80">
        <f t="shared" si="429"/>
        <v>0</v>
      </c>
      <c r="BX80">
        <f t="shared" si="430"/>
        <v>0.1692669122984452</v>
      </c>
      <c r="BY80">
        <f t="shared" ca="1" si="431"/>
        <v>7.6166336592290454E-2</v>
      </c>
      <c r="BZ80">
        <f t="shared" ca="1" si="432"/>
        <v>7.6166336592290454E-2</v>
      </c>
      <c r="CB80">
        <f t="shared" si="433"/>
        <v>1.7945490903186629</v>
      </c>
      <c r="CC80">
        <f t="shared" si="663"/>
        <v>0.63</v>
      </c>
      <c r="CD80">
        <f t="shared" si="435"/>
        <v>0.56574074074073799</v>
      </c>
      <c r="CE80">
        <f t="shared" si="436"/>
        <v>1.9566906473122589</v>
      </c>
      <c r="CF80">
        <f t="shared" si="437"/>
        <v>2.1188322043058569</v>
      </c>
      <c r="CG80">
        <f t="shared" si="285"/>
        <v>0.162141556993597</v>
      </c>
      <c r="CH80" t="str">
        <f t="shared" si="286"/>
        <v>No Curl</v>
      </c>
      <c r="CI80">
        <f t="shared" si="438"/>
        <v>12.798136294104923</v>
      </c>
      <c r="CJ80">
        <f t="shared" si="439"/>
        <v>0</v>
      </c>
      <c r="CK80">
        <f t="shared" si="287"/>
        <v>2.0986758007380599</v>
      </c>
      <c r="CL80">
        <f t="shared" si="440"/>
        <v>2.2138576470297489</v>
      </c>
      <c r="CM80">
        <f t="shared" si="441"/>
        <v>0</v>
      </c>
      <c r="CN80">
        <f t="shared" si="442"/>
        <v>0.17304321788344823</v>
      </c>
      <c r="CO80">
        <f t="shared" ca="1" si="443"/>
        <v>9.5166985678136445E-2</v>
      </c>
      <c r="CP80">
        <f t="shared" ca="1" si="444"/>
        <v>9.5166985678136445E-2</v>
      </c>
      <c r="CR80">
        <f t="shared" si="445"/>
        <v>1.7247096221605991</v>
      </c>
      <c r="CS80">
        <f t="shared" si="664"/>
        <v>0.63</v>
      </c>
      <c r="CT80">
        <f t="shared" si="447"/>
        <v>0.56759259259258976</v>
      </c>
      <c r="CU80">
        <f t="shared" si="448"/>
        <v>1.933402255944094</v>
      </c>
      <c r="CV80">
        <f t="shared" si="449"/>
        <v>2.1420948897275891</v>
      </c>
      <c r="CW80">
        <f t="shared" si="291"/>
        <v>0.20869263378349501</v>
      </c>
      <c r="CX80" t="str">
        <f t="shared" si="292"/>
        <v>No Curl</v>
      </c>
      <c r="CY80">
        <f t="shared" si="450"/>
        <v>12.675573348772071</v>
      </c>
      <c r="CZ80">
        <f t="shared" si="451"/>
        <v>0</v>
      </c>
      <c r="DA80">
        <f t="shared" si="293"/>
        <v>2.1167088963720779</v>
      </c>
      <c r="DB80">
        <f t="shared" si="452"/>
        <v>2.8256260015367829</v>
      </c>
      <c r="DC80">
        <f t="shared" si="453"/>
        <v>0</v>
      </c>
      <c r="DD80">
        <f t="shared" si="454"/>
        <v>0.20701822910928622</v>
      </c>
      <c r="DE80">
        <f t="shared" ca="1" si="455"/>
        <v>0.12208061710662485</v>
      </c>
      <c r="DF80">
        <f t="shared" ca="1" si="456"/>
        <v>0.12208061710662485</v>
      </c>
      <c r="DH80">
        <f t="shared" si="457"/>
        <v>1.6793084609213</v>
      </c>
      <c r="DI80">
        <f t="shared" si="665"/>
        <v>0.63</v>
      </c>
      <c r="DJ80">
        <f t="shared" si="459"/>
        <v>0.5712962962962933</v>
      </c>
      <c r="DK80">
        <f t="shared" si="460"/>
        <v>1.930282609896024</v>
      </c>
      <c r="DL80">
        <f t="shared" si="461"/>
        <v>2.1812567588707488</v>
      </c>
      <c r="DM80">
        <f t="shared" si="297"/>
        <v>0.25097414897472436</v>
      </c>
      <c r="DN80" t="str">
        <f t="shared" si="298"/>
        <v>No Curl</v>
      </c>
      <c r="DO80">
        <f t="shared" si="462"/>
        <v>12.668035276378221</v>
      </c>
      <c r="DP80">
        <f t="shared" si="463"/>
        <v>0</v>
      </c>
      <c r="DQ80">
        <f t="shared" si="299"/>
        <v>2.1512956060101169</v>
      </c>
      <c r="DR80">
        <f t="shared" si="464"/>
        <v>3.344014297642615</v>
      </c>
      <c r="DS80">
        <f t="shared" si="465"/>
        <v>0</v>
      </c>
      <c r="DT80">
        <f t="shared" si="466"/>
        <v>0.22255140716925928</v>
      </c>
      <c r="DU80">
        <f t="shared" ca="1" si="467"/>
        <v>0.14347538199466747</v>
      </c>
      <c r="DV80">
        <f t="shared" ca="1" si="468"/>
        <v>0.14347538199466747</v>
      </c>
      <c r="DX80">
        <f t="shared" si="469"/>
        <v>1.6336569594919765</v>
      </c>
      <c r="DY80">
        <f t="shared" si="666"/>
        <v>0.63</v>
      </c>
      <c r="DZ80">
        <f t="shared" si="471"/>
        <v>0.57499999999999685</v>
      </c>
      <c r="EA80">
        <f t="shared" si="472"/>
        <v>1.9272362966479437</v>
      </c>
      <c r="EB80">
        <f t="shared" si="473"/>
        <v>2.2208156338039107</v>
      </c>
      <c r="EC80">
        <f t="shared" si="303"/>
        <v>0.29357933715596707</v>
      </c>
      <c r="ED80" t="str">
        <f t="shared" si="304"/>
        <v>No Curl</v>
      </c>
      <c r="EE80">
        <f t="shared" si="474"/>
        <v>12.660623176956756</v>
      </c>
      <c r="EF80">
        <f t="shared" si="475"/>
        <v>0</v>
      </c>
      <c r="EG80">
        <f t="shared" si="305"/>
        <v>2.1864165421748902</v>
      </c>
      <c r="EH80">
        <f t="shared" si="476"/>
        <v>3.8495681649893601</v>
      </c>
      <c r="EI80">
        <f t="shared" si="477"/>
        <v>0</v>
      </c>
      <c r="EJ80">
        <f t="shared" si="478"/>
        <v>0.2299966749367548</v>
      </c>
      <c r="EK80">
        <f t="shared" ca="1" si="479"/>
        <v>0.16440387605080958</v>
      </c>
      <c r="EL80">
        <f t="shared" ca="1" si="480"/>
        <v>0.16440387605080958</v>
      </c>
      <c r="EN80">
        <f t="shared" si="481"/>
        <v>1.5978401245818372</v>
      </c>
      <c r="EO80">
        <f t="shared" si="667"/>
        <v>0.63</v>
      </c>
      <c r="EP80">
        <f t="shared" si="483"/>
        <v>0.57962962962962628</v>
      </c>
      <c r="EQ80">
        <f t="shared" si="484"/>
        <v>1.9340443194749783</v>
      </c>
      <c r="ER80">
        <f t="shared" si="485"/>
        <v>2.2702485143681219</v>
      </c>
      <c r="ES80">
        <f t="shared" si="309"/>
        <v>0.33620419489314235</v>
      </c>
      <c r="ET80" t="str">
        <f t="shared" si="310"/>
        <v>No Curl</v>
      </c>
      <c r="EU80">
        <f t="shared" si="486"/>
        <v>12.710623803054338</v>
      </c>
      <c r="EV80">
        <f t="shared" si="487"/>
        <v>0</v>
      </c>
      <c r="EW80">
        <f t="shared" si="311"/>
        <v>2.2315462558103132</v>
      </c>
      <c r="EX80">
        <f t="shared" si="488"/>
        <v>4.3201762900976597</v>
      </c>
      <c r="EY80">
        <f t="shared" si="489"/>
        <v>0</v>
      </c>
      <c r="EZ80">
        <f t="shared" si="490"/>
        <v>0.23933123044403048</v>
      </c>
      <c r="FA80">
        <f t="shared" ca="1" si="491"/>
        <v>0.18412423331647484</v>
      </c>
      <c r="FB80">
        <f t="shared" ca="1" si="492"/>
        <v>0.18412423331647484</v>
      </c>
      <c r="FD80">
        <f t="shared" si="493"/>
        <v>1.5532558506600478</v>
      </c>
      <c r="FE80">
        <f t="shared" si="668"/>
        <v>0.65999999999999992</v>
      </c>
      <c r="FF80">
        <f t="shared" si="495"/>
        <v>0.58333333333332982</v>
      </c>
      <c r="FG80">
        <f t="shared" si="496"/>
        <v>1.9306540791129418</v>
      </c>
      <c r="FH80">
        <f t="shared" si="497"/>
        <v>2.308052307565839</v>
      </c>
      <c r="FI80">
        <f t="shared" si="315"/>
        <v>0.37739822845289561</v>
      </c>
      <c r="FJ80" t="str">
        <f t="shared" si="316"/>
        <v>No Curl</v>
      </c>
      <c r="FK80">
        <f t="shared" si="498"/>
        <v>12.70371875112523</v>
      </c>
      <c r="FL80">
        <f t="shared" si="499"/>
        <v>0</v>
      </c>
      <c r="FM80">
        <f t="shared" si="317"/>
        <v>2.2653632951731377</v>
      </c>
      <c r="FN80">
        <f t="shared" si="500"/>
        <v>4.7781319697991842</v>
      </c>
      <c r="FO80">
        <f t="shared" si="501"/>
        <v>0</v>
      </c>
      <c r="FP80">
        <f t="shared" si="502"/>
        <v>0.2432333741404929</v>
      </c>
      <c r="FQ80">
        <f t="shared" ca="1" si="503"/>
        <v>0.20359708793093351</v>
      </c>
      <c r="FR80">
        <f t="shared" ca="1" si="504"/>
        <v>0.20359708793093351</v>
      </c>
      <c r="FT80">
        <f t="shared" si="505"/>
        <v>1.5164215010635291</v>
      </c>
      <c r="FU80">
        <f t="shared" si="669"/>
        <v>0.65999999999999992</v>
      </c>
      <c r="FV80">
        <f t="shared" si="507"/>
        <v>0.58796296296295925</v>
      </c>
      <c r="FW80">
        <f t="shared" si="508"/>
        <v>1.935999830691854</v>
      </c>
      <c r="FX80">
        <f t="shared" si="509"/>
        <v>2.3555781603201784</v>
      </c>
      <c r="FY80">
        <f t="shared" si="321"/>
        <v>0.41957832962832464</v>
      </c>
      <c r="FZ80" t="str">
        <f t="shared" si="322"/>
        <v>No Curl</v>
      </c>
      <c r="GA80">
        <f t="shared" si="510"/>
        <v>12.746679722238881</v>
      </c>
      <c r="GB80">
        <f t="shared" si="511"/>
        <v>0</v>
      </c>
      <c r="GC80">
        <f t="shared" si="323"/>
        <v>2.3089158456761552</v>
      </c>
      <c r="GD80">
        <f t="shared" si="512"/>
        <v>5.2131108687902445</v>
      </c>
      <c r="GE80">
        <f t="shared" si="513"/>
        <v>0</v>
      </c>
      <c r="GF80">
        <f t="shared" si="514"/>
        <v>0.25014446756121522</v>
      </c>
      <c r="GG80">
        <f t="shared" ca="1" si="515"/>
        <v>0.22267554984839624</v>
      </c>
      <c r="GH80">
        <f t="shared" ca="1" si="516"/>
        <v>0.22267554984839624</v>
      </c>
      <c r="GJ80">
        <f t="shared" si="517"/>
        <v>1.4886130949496426</v>
      </c>
      <c r="GK80">
        <f t="shared" si="670"/>
        <v>0.65999999999999992</v>
      </c>
      <c r="GL80">
        <f t="shared" si="519"/>
        <v>0.59351851851851456</v>
      </c>
      <c r="GM80">
        <f t="shared" si="520"/>
        <v>1.951849230057749</v>
      </c>
      <c r="GN80">
        <f t="shared" si="521"/>
        <v>2.4150853651658561</v>
      </c>
      <c r="GO80">
        <f t="shared" si="327"/>
        <v>0.46323613510810679</v>
      </c>
      <c r="GP80" t="str">
        <f t="shared" si="328"/>
        <v>No Curl</v>
      </c>
      <c r="GQ80">
        <f t="shared" si="522"/>
        <v>12.850221703193096</v>
      </c>
      <c r="GR80">
        <f t="shared" si="523"/>
        <v>0</v>
      </c>
      <c r="GS80">
        <f t="shared" si="329"/>
        <v>2.3643955841764588</v>
      </c>
      <c r="GT80">
        <f t="shared" si="524"/>
        <v>5.6217559520204432</v>
      </c>
      <c r="GU80">
        <f t="shared" si="525"/>
        <v>0</v>
      </c>
      <c r="GV80">
        <f t="shared" si="526"/>
        <v>0.25299974369334849</v>
      </c>
      <c r="GW80">
        <f t="shared" ca="1" si="527"/>
        <v>0.23918220784923455</v>
      </c>
      <c r="GX80">
        <f t="shared" ca="1" si="528"/>
        <v>0.23918220784923455</v>
      </c>
      <c r="GZ80">
        <f t="shared" si="529"/>
        <v>1.4539079155425412</v>
      </c>
      <c r="HA80">
        <f t="shared" si="671"/>
        <v>0.65999999999999992</v>
      </c>
      <c r="HB80">
        <f t="shared" si="531"/>
        <v>0.59814814814814399</v>
      </c>
      <c r="HC80">
        <f t="shared" si="532"/>
        <v>1.9583736877397107</v>
      </c>
      <c r="HD80">
        <f t="shared" si="533"/>
        <v>2.4628394599368799</v>
      </c>
      <c r="HE80">
        <f t="shared" si="333"/>
        <v>0.50446577219716937</v>
      </c>
      <c r="HF80" t="str">
        <f t="shared" si="334"/>
        <v>No Curl</v>
      </c>
      <c r="HG80">
        <f t="shared" si="534"/>
        <v>12.89966952828174</v>
      </c>
      <c r="HH80">
        <f t="shared" si="535"/>
        <v>0</v>
      </c>
      <c r="HI80">
        <f t="shared" si="335"/>
        <v>2.4084979741133146</v>
      </c>
      <c r="HJ80">
        <f t="shared" si="536"/>
        <v>6.0113930951386054</v>
      </c>
      <c r="HK80">
        <f t="shared" si="537"/>
        <v>0</v>
      </c>
      <c r="HL80">
        <f t="shared" si="538"/>
        <v>0.26403506135730853</v>
      </c>
      <c r="HM80">
        <f t="shared" ca="1" si="539"/>
        <v>0.25844913807785141</v>
      </c>
      <c r="HN80">
        <f t="shared" ca="1" si="540"/>
        <v>0.25844913807785141</v>
      </c>
      <c r="HP80">
        <f t="shared" si="541"/>
        <v>1.4194283040732176</v>
      </c>
      <c r="HQ80">
        <f t="shared" si="672"/>
        <v>0.65999999999999992</v>
      </c>
      <c r="HR80">
        <f t="shared" si="543"/>
        <v>0.63</v>
      </c>
      <c r="HS80">
        <f t="shared" si="544"/>
        <v>1.9657685477596845</v>
      </c>
      <c r="HT80">
        <f t="shared" si="545"/>
        <v>2.5121087914461504</v>
      </c>
      <c r="HU80">
        <f t="shared" si="339"/>
        <v>0.54634024368646639</v>
      </c>
      <c r="HV80" t="str">
        <f t="shared" si="340"/>
        <v>No Curl</v>
      </c>
      <c r="HW80">
        <f t="shared" si="546"/>
        <v>12.951317005184679</v>
      </c>
      <c r="HX80">
        <f t="shared" si="547"/>
        <v>0</v>
      </c>
      <c r="HY80">
        <f t="shared" si="341"/>
        <v>2.4541635880741501</v>
      </c>
      <c r="HZ80">
        <f t="shared" si="548"/>
        <v>6.3907704151102056</v>
      </c>
      <c r="IA80">
        <f t="shared" si="549"/>
        <v>0</v>
      </c>
      <c r="IB80">
        <f t="shared" si="550"/>
        <v>0.26483504299219679</v>
      </c>
      <c r="IC80">
        <f t="shared" ca="1" si="551"/>
        <v>0.27463669334485963</v>
      </c>
      <c r="ID80">
        <f t="shared" ca="1" si="552"/>
        <v>0.27463669334485963</v>
      </c>
      <c r="IF80">
        <f t="shared" si="553"/>
        <v>1.3842952840819831</v>
      </c>
      <c r="IG80">
        <f t="shared" si="673"/>
        <v>0.72264000000000017</v>
      </c>
      <c r="IH80">
        <f t="shared" si="555"/>
        <v>0.63</v>
      </c>
      <c r="II80">
        <f t="shared" si="556"/>
        <v>1.9728567083860429</v>
      </c>
      <c r="IJ80">
        <f t="shared" si="557"/>
        <v>2.5614181326901031</v>
      </c>
      <c r="IK80">
        <f t="shared" si="345"/>
        <v>0.58856142430406</v>
      </c>
      <c r="IL80" t="str">
        <f t="shared" si="346"/>
        <v>No Curl</v>
      </c>
      <c r="IM80">
        <f t="shared" si="558"/>
        <v>13.0020458480633</v>
      </c>
      <c r="IN80">
        <f t="shared" si="559"/>
        <v>0</v>
      </c>
      <c r="IO80">
        <f t="shared" si="347"/>
        <v>2.4999468703579915</v>
      </c>
      <c r="IP80">
        <f t="shared" si="560"/>
        <v>6.7602346942328602</v>
      </c>
      <c r="IQ80">
        <f t="shared" si="561"/>
        <v>0</v>
      </c>
      <c r="IR80">
        <f t="shared" si="562"/>
        <v>0.26527660167216105</v>
      </c>
      <c r="IS80">
        <f t="shared" ca="1" si="563"/>
        <v>0.29026367787771162</v>
      </c>
      <c r="IT80">
        <f t="shared" ca="1" si="564"/>
        <v>0.29026367787771162</v>
      </c>
      <c r="IV80">
        <f t="shared" si="565"/>
        <v>1.2201657302238487</v>
      </c>
      <c r="IW80">
        <f t="shared" si="674"/>
        <v>0.96455999999999997</v>
      </c>
      <c r="IX80">
        <f t="shared" si="567"/>
        <v>0.63</v>
      </c>
      <c r="IY80">
        <f t="shared" si="568"/>
        <v>2.0155639703901946</v>
      </c>
      <c r="IZ80">
        <f t="shared" si="569"/>
        <v>2.8109622105565393</v>
      </c>
      <c r="JA80">
        <f t="shared" si="351"/>
        <v>0.79539824016634531</v>
      </c>
      <c r="JB80" t="str">
        <f t="shared" si="352"/>
        <v>No Curl</v>
      </c>
      <c r="JC80">
        <f t="shared" si="570"/>
        <v>13.386965208752038</v>
      </c>
      <c r="JD80">
        <f t="shared" si="571"/>
        <v>0</v>
      </c>
      <c r="JE80">
        <f t="shared" si="353"/>
        <v>2.733484740267655</v>
      </c>
      <c r="JF80">
        <f t="shared" si="572"/>
        <v>8.3657487798688912</v>
      </c>
      <c r="JG80">
        <f t="shared" si="573"/>
        <v>0</v>
      </c>
      <c r="JH80">
        <f t="shared" si="574"/>
        <v>0.28082431500813643</v>
      </c>
      <c r="JI80">
        <f t="shared" ca="1" si="575"/>
        <v>0.36537244627019333</v>
      </c>
      <c r="JJ80">
        <f t="shared" ca="1" si="576"/>
        <v>0.36537244627019333</v>
      </c>
      <c r="JL80">
        <f t="shared" si="577"/>
        <v>0.86001425639053519</v>
      </c>
      <c r="JM80">
        <f t="shared" si="675"/>
        <v>1.3965599999999998</v>
      </c>
      <c r="JN80">
        <f t="shared" si="579"/>
        <v>0.65999999999999992</v>
      </c>
      <c r="JO80">
        <f t="shared" si="580"/>
        <v>2.0591450016089055</v>
      </c>
      <c r="JP80">
        <f t="shared" si="581"/>
        <v>3.2582757468272749</v>
      </c>
      <c r="JQ80">
        <f t="shared" si="357"/>
        <v>1.1991307452183699</v>
      </c>
      <c r="JR80" t="str">
        <f t="shared" si="358"/>
        <v>No Curl</v>
      </c>
      <c r="JS80">
        <f t="shared" si="582"/>
        <v>14.125722734076479</v>
      </c>
      <c r="JT80">
        <f t="shared" si="583"/>
        <v>0</v>
      </c>
      <c r="JU80">
        <f t="shared" si="359"/>
        <v>3.1551140965240578</v>
      </c>
      <c r="JV80">
        <f t="shared" si="584"/>
        <v>10.954517228068072</v>
      </c>
      <c r="JW80">
        <f t="shared" si="585"/>
        <v>0</v>
      </c>
      <c r="JX80">
        <f t="shared" si="586"/>
        <v>0.28990909014756777</v>
      </c>
      <c r="JY80">
        <f t="shared" ca="1" si="587"/>
        <v>0.4868027330574905</v>
      </c>
      <c r="JZ80">
        <f t="shared" ca="1" si="588"/>
        <v>0.4868027330574905</v>
      </c>
      <c r="KB80">
        <f t="shared" si="589"/>
        <v>0.46754261648554624</v>
      </c>
      <c r="KC80">
        <f t="shared" si="676"/>
        <v>1.6941600000000001</v>
      </c>
      <c r="KD80">
        <f t="shared" si="591"/>
        <v>0.69</v>
      </c>
      <c r="KE80">
        <f t="shared" si="592"/>
        <v>2.0702918893926463</v>
      </c>
      <c r="KF80">
        <f t="shared" si="593"/>
        <v>3.673041162299747</v>
      </c>
      <c r="KG80">
        <f t="shared" si="363"/>
        <v>1.6027492729071005</v>
      </c>
      <c r="KH80" t="str">
        <f t="shared" si="364"/>
        <v>No Curl</v>
      </c>
      <c r="KI80">
        <f t="shared" si="594"/>
        <v>14.572804178873337</v>
      </c>
      <c r="KJ80">
        <f t="shared" si="595"/>
        <v>0</v>
      </c>
      <c r="KK80">
        <f t="shared" si="365"/>
        <v>3.5499483663366109</v>
      </c>
      <c r="KL80">
        <f t="shared" si="596"/>
        <v>13.046550579252798</v>
      </c>
      <c r="KM80">
        <f t="shared" si="597"/>
        <v>0</v>
      </c>
      <c r="KN80">
        <f t="shared" si="598"/>
        <v>0.29993485127832942</v>
      </c>
      <c r="KO80">
        <f t="shared" ca="1" si="599"/>
        <v>0.5908231080180828</v>
      </c>
      <c r="KP80">
        <f t="shared" ca="1" si="600"/>
        <v>0.5908231080180828</v>
      </c>
      <c r="KR80">
        <f t="shared" si="601"/>
        <v>7.983997041213993E-2</v>
      </c>
      <c r="KS80">
        <f t="shared" si="677"/>
        <v>1.7994600000000001</v>
      </c>
      <c r="KT80">
        <f t="shared" si="603"/>
        <v>0.72</v>
      </c>
      <c r="KU80">
        <f t="shared" si="604"/>
        <v>2.0830067576102067</v>
      </c>
      <c r="KV80">
        <f t="shared" si="605"/>
        <v>4.0861735448082728</v>
      </c>
      <c r="KW80">
        <f t="shared" si="369"/>
        <v>2.0031667871980665</v>
      </c>
      <c r="KX80" t="str">
        <f t="shared" si="370"/>
        <v>No Curl</v>
      </c>
      <c r="KY80">
        <f t="shared" si="606"/>
        <v>14.81607244679592</v>
      </c>
      <c r="KZ80">
        <f t="shared" si="607"/>
        <v>0</v>
      </c>
      <c r="LA80">
        <f t="shared" si="371"/>
        <v>3.9469946504513809</v>
      </c>
      <c r="LB80">
        <f t="shared" si="608"/>
        <v>14.700032173356535</v>
      </c>
      <c r="LC80">
        <f t="shared" si="609"/>
        <v>0</v>
      </c>
      <c r="LD80">
        <f t="shared" si="610"/>
        <v>0.30543255099858757</v>
      </c>
      <c r="LE80">
        <f t="shared" ca="1" si="611"/>
        <v>0.6714554781304769</v>
      </c>
      <c r="LF80">
        <f t="shared" ca="1" si="612"/>
        <v>0.6714554781304769</v>
      </c>
      <c r="LH80">
        <f t="shared" si="613"/>
        <v>-0.33532327907086873</v>
      </c>
      <c r="LI80">
        <f t="shared" si="678"/>
        <v>1.7495399999999999</v>
      </c>
      <c r="LJ80">
        <f t="shared" si="615"/>
        <v>0.75</v>
      </c>
      <c r="LK80">
        <f t="shared" si="616"/>
        <v>2.0766361758381535</v>
      </c>
      <c r="LL80">
        <f t="shared" si="617"/>
        <v>4.4885956307471773</v>
      </c>
      <c r="LM80">
        <f t="shared" si="375"/>
        <v>2.4119594549090229</v>
      </c>
      <c r="LN80" t="str">
        <f t="shared" si="376"/>
        <v>No Curl</v>
      </c>
      <c r="LO80">
        <f t="shared" si="618"/>
        <v>14.748906921497555</v>
      </c>
      <c r="LP80">
        <f t="shared" si="619"/>
        <v>0</v>
      </c>
      <c r="LQ80">
        <f t="shared" si="377"/>
        <v>4.3365189880893418</v>
      </c>
      <c r="LR80">
        <f t="shared" si="620"/>
        <v>16.146754124357088</v>
      </c>
      <c r="LS80">
        <f t="shared" si="621"/>
        <v>0</v>
      </c>
      <c r="LT80">
        <f t="shared" si="622"/>
        <v>0.30337323634543395</v>
      </c>
      <c r="LU80">
        <f t="shared" ca="1" si="623"/>
        <v>0.73310257651909416</v>
      </c>
      <c r="LV80">
        <f t="shared" ca="1" si="624"/>
        <v>0.73310257651909416</v>
      </c>
      <c r="LX80">
        <f t="shared" si="625"/>
        <v>-0.76364418191916827</v>
      </c>
      <c r="LY80">
        <f t="shared" si="679"/>
        <v>1.4889599999999998</v>
      </c>
      <c r="LZ80">
        <f t="shared" si="627"/>
        <v>0.75</v>
      </c>
      <c r="MA80">
        <f t="shared" si="628"/>
        <v>2.0732151040978395</v>
      </c>
      <c r="MB80">
        <f t="shared" si="629"/>
        <v>4.9100743901148469</v>
      </c>
      <c r="MC80">
        <f t="shared" si="381"/>
        <v>2.8368592860170074</v>
      </c>
      <c r="MD80" t="str">
        <f t="shared" si="382"/>
        <v>No Curl</v>
      </c>
      <c r="ME80">
        <f t="shared" si="630"/>
        <v>14.434913353059249</v>
      </c>
      <c r="MF80">
        <f t="shared" si="631"/>
        <v>0</v>
      </c>
      <c r="MG80">
        <f t="shared" si="383"/>
        <v>4.7468841260069645</v>
      </c>
      <c r="MH80">
        <f t="shared" si="632"/>
        <v>17.386309906653203</v>
      </c>
      <c r="MI80">
        <f t="shared" si="633"/>
        <v>0</v>
      </c>
      <c r="MJ80">
        <f t="shared" si="634"/>
        <v>0.30010464212718152</v>
      </c>
      <c r="MK80">
        <f t="shared" ca="1" si="635"/>
        <v>0.77796734789956812</v>
      </c>
      <c r="ML80">
        <f t="shared" ca="1" si="636"/>
        <v>0.77796734789956812</v>
      </c>
      <c r="MN80">
        <f t="shared" si="637"/>
        <v>-1.2571193696153158</v>
      </c>
      <c r="MO80">
        <f t="shared" si="680"/>
        <v>0.90695999999999999</v>
      </c>
      <c r="MP80">
        <f t="shared" si="639"/>
        <v>0.77999999999999992</v>
      </c>
      <c r="MQ80">
        <f t="shared" si="640"/>
        <v>2.0287062561940865</v>
      </c>
      <c r="MR80">
        <f t="shared" si="641"/>
        <v>5.3145318820034886</v>
      </c>
      <c r="MS80">
        <f t="shared" si="387"/>
        <v>3.2858256258094021</v>
      </c>
      <c r="MT80" t="str">
        <f t="shared" si="388"/>
        <v>No Curl</v>
      </c>
      <c r="MU80">
        <f t="shared" si="642"/>
        <v>13.602446509550511</v>
      </c>
      <c r="MV80">
        <f t="shared" si="643"/>
        <v>0</v>
      </c>
      <c r="MW80">
        <f t="shared" si="389"/>
        <v>5.1437444051766334</v>
      </c>
      <c r="MX80">
        <f t="shared" si="644"/>
        <v>18.62665330703804</v>
      </c>
      <c r="MY80">
        <f t="shared" si="645"/>
        <v>0</v>
      </c>
      <c r="MZ80">
        <f t="shared" si="646"/>
        <v>0.2921217598832721</v>
      </c>
      <c r="NA80">
        <f t="shared" ca="1" si="647"/>
        <v>0.80895256583059982</v>
      </c>
      <c r="NB80">
        <f t="shared" ca="1" si="648"/>
        <v>0.80895256583059982</v>
      </c>
    </row>
    <row r="81" spans="1:366" x14ac:dyDescent="0.25">
      <c r="A81">
        <v>-2.34</v>
      </c>
      <c r="B81">
        <f t="shared" si="681"/>
        <v>1.0500000000000001E-2</v>
      </c>
      <c r="C81">
        <f>(Overview!C3*10/C$13)*$B81</f>
        <v>0.63</v>
      </c>
      <c r="D81">
        <f t="shared" si="682"/>
        <v>0.58518518518518581</v>
      </c>
      <c r="E81">
        <f t="shared" si="683"/>
        <v>0.92886537330981878</v>
      </c>
      <c r="F81">
        <f t="shared" si="684"/>
        <v>9.753086419753098E-3</v>
      </c>
      <c r="H81">
        <v>58</v>
      </c>
      <c r="I81">
        <v>5.8</v>
      </c>
      <c r="J81">
        <f t="shared" si="390"/>
        <v>1.804333333333332</v>
      </c>
      <c r="K81">
        <f t="shared" si="391"/>
        <v>0.63</v>
      </c>
      <c r="L81">
        <f t="shared" si="392"/>
        <v>0.99613544350386463</v>
      </c>
      <c r="M81" t="str">
        <f t="shared" si="262"/>
        <v>No Curl</v>
      </c>
      <c r="N81">
        <f t="shared" si="649"/>
        <v>11.62651666666665</v>
      </c>
      <c r="P81">
        <f t="shared" si="650"/>
        <v>1.8900966152895446</v>
      </c>
      <c r="Q81">
        <f t="shared" si="651"/>
        <v>0.63</v>
      </c>
      <c r="R81">
        <f t="shared" si="652"/>
        <v>0.54999999999999793</v>
      </c>
      <c r="S81">
        <f t="shared" si="653"/>
        <v>1.9224696059573665</v>
      </c>
      <c r="T81">
        <f t="shared" si="654"/>
        <v>1.9548425966251921</v>
      </c>
      <c r="U81">
        <f t="shared" si="393"/>
        <v>3.2372990667823731E-2</v>
      </c>
      <c r="V81" t="str">
        <f t="shared" si="655"/>
        <v>Weak initial curl</v>
      </c>
      <c r="W81">
        <f t="shared" si="394"/>
        <v>12.809545739689181</v>
      </c>
      <c r="X81">
        <f t="shared" si="656"/>
        <v>8.9785127087495115E-3</v>
      </c>
      <c r="Y81">
        <f t="shared" si="263"/>
        <v>1.9505725998692121</v>
      </c>
      <c r="Z81">
        <f t="shared" si="657"/>
        <v>0.47546474924949389</v>
      </c>
      <c r="AA81">
        <f t="shared" si="658"/>
        <v>9.1759342441915803E-3</v>
      </c>
      <c r="AB81">
        <f t="shared" si="395"/>
        <v>0.10170565780847662</v>
      </c>
      <c r="AC81">
        <f t="shared" ca="1" si="396"/>
        <v>1.5739528412106657E-2</v>
      </c>
      <c r="AD81">
        <f t="shared" ca="1" si="659"/>
        <v>2.4915462656298237E-2</v>
      </c>
      <c r="AF81">
        <f t="shared" si="397"/>
        <v>1.8645192491354894</v>
      </c>
      <c r="AG81">
        <f t="shared" si="660"/>
        <v>0.63</v>
      </c>
      <c r="AH81">
        <f t="shared" si="399"/>
        <v>0.55370370370370148</v>
      </c>
      <c r="AI81">
        <f t="shared" si="400"/>
        <v>1.9282970721200956</v>
      </c>
      <c r="AJ81">
        <f t="shared" si="401"/>
        <v>1.9920748951047031</v>
      </c>
      <c r="AK81">
        <f t="shared" si="267"/>
        <v>6.377782298460688E-2</v>
      </c>
      <c r="AL81" t="str">
        <f t="shared" si="268"/>
        <v>Weak initial curl</v>
      </c>
      <c r="AM81">
        <f t="shared" si="402"/>
        <v>12.852756436675723</v>
      </c>
      <c r="AN81">
        <f t="shared" si="403"/>
        <v>7.3746810939765246E-3</v>
      </c>
      <c r="AO81">
        <f t="shared" si="269"/>
        <v>1.9837866070253229</v>
      </c>
      <c r="AP81">
        <f t="shared" si="404"/>
        <v>0.92105609092004059</v>
      </c>
      <c r="AQ81">
        <f t="shared" si="405"/>
        <v>4.1480665350753752E-3</v>
      </c>
      <c r="AR81">
        <f t="shared" si="406"/>
        <v>0.14329267794663764</v>
      </c>
      <c r="AS81">
        <f t="shared" ca="1" si="407"/>
        <v>3.770745112558424E-2</v>
      </c>
      <c r="AT81">
        <f t="shared" ca="1" si="408"/>
        <v>4.1855517660659619E-2</v>
      </c>
      <c r="AV81">
        <f t="shared" si="409"/>
        <v>1.8388191984645408</v>
      </c>
      <c r="AW81">
        <f t="shared" si="661"/>
        <v>0.63</v>
      </c>
      <c r="AX81">
        <f t="shared" si="411"/>
        <v>0.55740740740740502</v>
      </c>
      <c r="AY81">
        <f t="shared" si="412"/>
        <v>1.9344066936967133</v>
      </c>
      <c r="AZ81">
        <f t="shared" si="413"/>
        <v>2.0299941889288875</v>
      </c>
      <c r="BA81">
        <f t="shared" si="273"/>
        <v>9.5587495232173358E-2</v>
      </c>
      <c r="BB81" t="str">
        <f t="shared" si="274"/>
        <v>Weak initial curl</v>
      </c>
      <c r="BC81">
        <f t="shared" si="414"/>
        <v>12.898831904620785</v>
      </c>
      <c r="BD81">
        <f t="shared" si="415"/>
        <v>7.3118382353783802E-3</v>
      </c>
      <c r="BE81">
        <f t="shared" si="275"/>
        <v>2.0177540081435783</v>
      </c>
      <c r="BF81">
        <f t="shared" si="416"/>
        <v>1.3572695893270288</v>
      </c>
      <c r="BG81">
        <f t="shared" si="417"/>
        <v>5.0427917683528844E-3</v>
      </c>
      <c r="BH81">
        <f t="shared" si="418"/>
        <v>0.16044312278990777</v>
      </c>
      <c r="BI81">
        <f t="shared" ca="1" si="419"/>
        <v>5.8183321463893364E-2</v>
      </c>
      <c r="BJ81">
        <f t="shared" ca="1" si="420"/>
        <v>6.322611323224625E-2</v>
      </c>
      <c r="BL81">
        <f t="shared" si="421"/>
        <v>1.8140740158823661</v>
      </c>
      <c r="BM81">
        <f t="shared" si="662"/>
        <v>0.63</v>
      </c>
      <c r="BN81">
        <f t="shared" si="423"/>
        <v>0.56111111111110856</v>
      </c>
      <c r="BO81">
        <f t="shared" si="424"/>
        <v>1.9405160191079036</v>
      </c>
      <c r="BP81">
        <f t="shared" si="425"/>
        <v>2.0669580223334392</v>
      </c>
      <c r="BQ81">
        <f t="shared" si="279"/>
        <v>0.12644200322553656</v>
      </c>
      <c r="BR81" t="str">
        <f t="shared" si="280"/>
        <v>No Curl</v>
      </c>
      <c r="BS81">
        <f t="shared" si="426"/>
        <v>12.945199852482062</v>
      </c>
      <c r="BT81">
        <f t="shared" si="427"/>
        <v>0</v>
      </c>
      <c r="BU81">
        <f t="shared" si="281"/>
        <v>2.0509926182208087</v>
      </c>
      <c r="BV81">
        <f t="shared" si="428"/>
        <v>1.7663985751125082</v>
      </c>
      <c r="BW81">
        <f t="shared" si="429"/>
        <v>0</v>
      </c>
      <c r="BX81">
        <f t="shared" si="430"/>
        <v>0.1722365072510495</v>
      </c>
      <c r="BY81">
        <f t="shared" ca="1" si="431"/>
        <v>7.7502588111453441E-2</v>
      </c>
      <c r="BZ81">
        <f t="shared" ca="1" si="432"/>
        <v>7.7502588111453441E-2</v>
      </c>
      <c r="CB81">
        <f t="shared" si="433"/>
        <v>1.7855920259806164</v>
      </c>
      <c r="CC81">
        <f t="shared" si="663"/>
        <v>0.63</v>
      </c>
      <c r="CD81">
        <f t="shared" si="435"/>
        <v>0.56481481481481211</v>
      </c>
      <c r="CE81">
        <f t="shared" si="436"/>
        <v>1.9469242920132142</v>
      </c>
      <c r="CF81">
        <f t="shared" si="437"/>
        <v>2.1082565580458139</v>
      </c>
      <c r="CG81">
        <f t="shared" si="285"/>
        <v>0.16133226603259876</v>
      </c>
      <c r="CH81" t="str">
        <f t="shared" si="286"/>
        <v>No Curl</v>
      </c>
      <c r="CI81">
        <f t="shared" si="438"/>
        <v>12.993805358836148</v>
      </c>
      <c r="CJ81">
        <f t="shared" si="439"/>
        <v>0</v>
      </c>
      <c r="CK81">
        <f t="shared" si="287"/>
        <v>2.0882007603653419</v>
      </c>
      <c r="CL81">
        <f t="shared" si="440"/>
        <v>2.2138576470297502</v>
      </c>
      <c r="CM81">
        <f t="shared" si="441"/>
        <v>0</v>
      </c>
      <c r="CN81">
        <f t="shared" si="442"/>
        <v>0.17607906381122804</v>
      </c>
      <c r="CO81">
        <f t="shared" ca="1" si="443"/>
        <v>9.6836581918103751E-2</v>
      </c>
      <c r="CP81">
        <f t="shared" ca="1" si="444"/>
        <v>9.6836581918103751E-2</v>
      </c>
      <c r="CR81">
        <f t="shared" si="445"/>
        <v>1.715984393454169</v>
      </c>
      <c r="CS81">
        <f t="shared" si="664"/>
        <v>0.63</v>
      </c>
      <c r="CT81">
        <f t="shared" si="447"/>
        <v>0.56666666666666388</v>
      </c>
      <c r="CU81">
        <f t="shared" si="448"/>
        <v>1.9236212605533989</v>
      </c>
      <c r="CV81">
        <f t="shared" si="449"/>
        <v>2.1312581276526292</v>
      </c>
      <c r="CW81">
        <f t="shared" si="291"/>
        <v>0.20763686709923013</v>
      </c>
      <c r="CX81" t="str">
        <f t="shared" si="292"/>
        <v>No Curl</v>
      </c>
      <c r="CY81">
        <f t="shared" si="450"/>
        <v>12.868913574366481</v>
      </c>
      <c r="CZ81">
        <f t="shared" si="451"/>
        <v>0</v>
      </c>
      <c r="DA81">
        <f t="shared" si="293"/>
        <v>2.106000560900136</v>
      </c>
      <c r="DB81">
        <f t="shared" si="452"/>
        <v>2.8256260015367833</v>
      </c>
      <c r="DC81">
        <f t="shared" si="453"/>
        <v>0</v>
      </c>
      <c r="DD81">
        <f t="shared" si="454"/>
        <v>0.21065012786558951</v>
      </c>
      <c r="DE81">
        <f t="shared" ca="1" si="455"/>
        <v>0.12422238231902179</v>
      </c>
      <c r="DF81">
        <f t="shared" ca="1" si="456"/>
        <v>0.12422238231902179</v>
      </c>
      <c r="DH81">
        <f t="shared" si="457"/>
        <v>1.6707688308531206</v>
      </c>
      <c r="DI81">
        <f t="shared" si="665"/>
        <v>0.63</v>
      </c>
      <c r="DJ81">
        <f t="shared" si="459"/>
        <v>0.57037037037036742</v>
      </c>
      <c r="DK81">
        <f t="shared" si="460"/>
        <v>1.9204667244889388</v>
      </c>
      <c r="DL81">
        <f t="shared" si="461"/>
        <v>2.1701646181247578</v>
      </c>
      <c r="DM81">
        <f t="shared" si="297"/>
        <v>0.24969789363581862</v>
      </c>
      <c r="DN81" t="str">
        <f t="shared" si="298"/>
        <v>No Curl</v>
      </c>
      <c r="DO81">
        <f t="shared" si="462"/>
        <v>12.861063537367825</v>
      </c>
      <c r="DP81">
        <f t="shared" si="463"/>
        <v>0</v>
      </c>
      <c r="DQ81">
        <f t="shared" si="299"/>
        <v>2.1403558239092471</v>
      </c>
      <c r="DR81">
        <f t="shared" si="464"/>
        <v>3.3440142976426142</v>
      </c>
      <c r="DS81">
        <f t="shared" si="465"/>
        <v>0</v>
      </c>
      <c r="DT81">
        <f t="shared" si="466"/>
        <v>0.22645581782135155</v>
      </c>
      <c r="DU81">
        <f t="shared" ca="1" si="467"/>
        <v>0.14599249395948621</v>
      </c>
      <c r="DV81">
        <f t="shared" ca="1" si="468"/>
        <v>0.14599249395948621</v>
      </c>
      <c r="DX81">
        <f t="shared" si="469"/>
        <v>1.6253075547010269</v>
      </c>
      <c r="DY81">
        <f t="shared" si="666"/>
        <v>0.63</v>
      </c>
      <c r="DZ81">
        <f t="shared" si="471"/>
        <v>0.57407407407407096</v>
      </c>
      <c r="EA81">
        <f t="shared" si="472"/>
        <v>1.9173864466687118</v>
      </c>
      <c r="EB81">
        <f t="shared" si="473"/>
        <v>2.2094653386363965</v>
      </c>
      <c r="EC81">
        <f t="shared" si="303"/>
        <v>0.29207889196768477</v>
      </c>
      <c r="ED81" t="str">
        <f t="shared" si="304"/>
        <v>No Curl</v>
      </c>
      <c r="EE81">
        <f t="shared" si="474"/>
        <v>12.85334680662155</v>
      </c>
      <c r="EF81">
        <f t="shared" si="475"/>
        <v>0</v>
      </c>
      <c r="EG81">
        <f t="shared" si="305"/>
        <v>2.1752420562179839</v>
      </c>
      <c r="EH81">
        <f t="shared" si="476"/>
        <v>3.8495681649893614</v>
      </c>
      <c r="EI81">
        <f t="shared" si="477"/>
        <v>0</v>
      </c>
      <c r="EJ81">
        <f t="shared" si="478"/>
        <v>0.23403170432161016</v>
      </c>
      <c r="EK81">
        <f t="shared" ca="1" si="479"/>
        <v>0.16728815457801677</v>
      </c>
      <c r="EL81">
        <f t="shared" ca="1" si="480"/>
        <v>0.16728815457801677</v>
      </c>
      <c r="EN81">
        <f t="shared" si="481"/>
        <v>1.5895287208707232</v>
      </c>
      <c r="EO81">
        <f t="shared" si="667"/>
        <v>0.65999999999999992</v>
      </c>
      <c r="EP81">
        <f t="shared" si="483"/>
        <v>0.57870370370370039</v>
      </c>
      <c r="EQ81">
        <f t="shared" si="484"/>
        <v>1.9239840995023763</v>
      </c>
      <c r="ER81">
        <f t="shared" si="485"/>
        <v>2.2584394781340316</v>
      </c>
      <c r="ES81">
        <f t="shared" si="309"/>
        <v>0.3344553786316542</v>
      </c>
      <c r="ET81" t="str">
        <f t="shared" si="310"/>
        <v>No Curl</v>
      </c>
      <c r="EU81">
        <f t="shared" si="486"/>
        <v>12.904028235001835</v>
      </c>
      <c r="EV81">
        <f t="shared" si="487"/>
        <v>0</v>
      </c>
      <c r="EW81">
        <f t="shared" si="311"/>
        <v>2.2199385351461962</v>
      </c>
      <c r="EX81">
        <f t="shared" si="488"/>
        <v>4.3201762900976597</v>
      </c>
      <c r="EY81">
        <f t="shared" si="489"/>
        <v>0</v>
      </c>
      <c r="EZ81">
        <f t="shared" si="490"/>
        <v>0.24353002396059242</v>
      </c>
      <c r="FA81">
        <f t="shared" ca="1" si="491"/>
        <v>0.18735448302378141</v>
      </c>
      <c r="FB81">
        <f t="shared" ca="1" si="492"/>
        <v>0.18735448302378141</v>
      </c>
      <c r="FD81">
        <f t="shared" si="493"/>
        <v>1.5451358310564562</v>
      </c>
      <c r="FE81">
        <f t="shared" si="668"/>
        <v>0.65999999999999992</v>
      </c>
      <c r="FF81">
        <f t="shared" si="495"/>
        <v>0.58240740740740393</v>
      </c>
      <c r="FG81">
        <f t="shared" si="496"/>
        <v>1.9205611192419139</v>
      </c>
      <c r="FH81">
        <f t="shared" si="497"/>
        <v>2.2959864074273746</v>
      </c>
      <c r="FI81">
        <f t="shared" si="315"/>
        <v>0.37542528818545917</v>
      </c>
      <c r="FJ81" t="str">
        <f t="shared" si="316"/>
        <v>No Curl</v>
      </c>
      <c r="FK81">
        <f t="shared" si="498"/>
        <v>12.896784159036525</v>
      </c>
      <c r="FL81">
        <f t="shared" si="499"/>
        <v>0</v>
      </c>
      <c r="FM81">
        <f t="shared" si="317"/>
        <v>2.253520562143517</v>
      </c>
      <c r="FN81">
        <f t="shared" si="500"/>
        <v>4.7781319697991842</v>
      </c>
      <c r="FO81">
        <f t="shared" si="501"/>
        <v>0</v>
      </c>
      <c r="FP81">
        <f t="shared" si="502"/>
        <v>0.24750062631839628</v>
      </c>
      <c r="FQ81">
        <f t="shared" ca="1" si="503"/>
        <v>0.20716896666656393</v>
      </c>
      <c r="FR81">
        <f t="shared" ca="1" si="504"/>
        <v>0.20716896666656393</v>
      </c>
      <c r="FT81">
        <f t="shared" si="505"/>
        <v>1.5084826484392155</v>
      </c>
      <c r="FU81">
        <f t="shared" si="669"/>
        <v>0.65999999999999992</v>
      </c>
      <c r="FV81">
        <f t="shared" si="507"/>
        <v>0.58703703703703336</v>
      </c>
      <c r="FW81">
        <f t="shared" si="508"/>
        <v>1.9258643786913519</v>
      </c>
      <c r="FX81">
        <f t="shared" si="509"/>
        <v>2.3432461089434877</v>
      </c>
      <c r="FY81">
        <f t="shared" si="321"/>
        <v>0.4173817302521361</v>
      </c>
      <c r="FZ81" t="str">
        <f t="shared" si="322"/>
        <v>No Curl</v>
      </c>
      <c r="GA81">
        <f t="shared" si="510"/>
        <v>12.940279705308066</v>
      </c>
      <c r="GB81">
        <f t="shared" si="511"/>
        <v>0</v>
      </c>
      <c r="GC81">
        <f t="shared" si="323"/>
        <v>2.2968280833963997</v>
      </c>
      <c r="GD81">
        <f t="shared" si="512"/>
        <v>5.2131108687902437</v>
      </c>
      <c r="GE81">
        <f t="shared" si="513"/>
        <v>0</v>
      </c>
      <c r="GF81">
        <f t="shared" si="514"/>
        <v>0.25453296699211375</v>
      </c>
      <c r="GG81">
        <f t="shared" ca="1" si="515"/>
        <v>0.22658213844222777</v>
      </c>
      <c r="GH81">
        <f t="shared" ca="1" si="516"/>
        <v>0.22658213844222777</v>
      </c>
      <c r="GJ81">
        <f t="shared" si="517"/>
        <v>1.4808431522034207</v>
      </c>
      <c r="GK81">
        <f t="shared" si="670"/>
        <v>0.65999999999999992</v>
      </c>
      <c r="GL81">
        <f t="shared" si="519"/>
        <v>0.59259259259258867</v>
      </c>
      <c r="GM81">
        <f t="shared" si="520"/>
        <v>1.9416613868779071</v>
      </c>
      <c r="GN81">
        <f t="shared" si="521"/>
        <v>2.4024796215523945</v>
      </c>
      <c r="GO81">
        <f t="shared" si="327"/>
        <v>0.4608182346744869</v>
      </c>
      <c r="GP81" t="str">
        <f t="shared" si="328"/>
        <v>No Curl</v>
      </c>
      <c r="GQ81">
        <f t="shared" si="522"/>
        <v>13.04540662619887</v>
      </c>
      <c r="GR81">
        <f t="shared" si="523"/>
        <v>0</v>
      </c>
      <c r="GS81">
        <f t="shared" si="329"/>
        <v>2.352054420189122</v>
      </c>
      <c r="GT81">
        <f t="shared" si="524"/>
        <v>5.6217559520204432</v>
      </c>
      <c r="GU81">
        <f t="shared" si="525"/>
        <v>0</v>
      </c>
      <c r="GV81">
        <f t="shared" si="526"/>
        <v>0.25743833568796864</v>
      </c>
      <c r="GW81">
        <f t="shared" ca="1" si="527"/>
        <v>0.24337838693430885</v>
      </c>
      <c r="GX81">
        <f t="shared" ca="1" si="528"/>
        <v>0.24337838693430885</v>
      </c>
      <c r="GZ81">
        <f t="shared" si="529"/>
        <v>1.4463208885405361</v>
      </c>
      <c r="HA81">
        <f t="shared" si="671"/>
        <v>0.65999999999999992</v>
      </c>
      <c r="HB81">
        <f t="shared" si="531"/>
        <v>0.59629629629629222</v>
      </c>
      <c r="HC81">
        <f t="shared" si="532"/>
        <v>1.9481541725351641</v>
      </c>
      <c r="HD81">
        <f t="shared" si="533"/>
        <v>2.4499874565297919</v>
      </c>
      <c r="HE81">
        <f t="shared" si="333"/>
        <v>0.5018332839946279</v>
      </c>
      <c r="HF81" t="str">
        <f t="shared" si="334"/>
        <v>No Curl</v>
      </c>
      <c r="HG81">
        <f t="shared" si="534"/>
        <v>13.09550689705571</v>
      </c>
      <c r="HH81">
        <f t="shared" si="535"/>
        <v>0</v>
      </c>
      <c r="HI81">
        <f t="shared" si="335"/>
        <v>2.3959295445941358</v>
      </c>
      <c r="HJ81">
        <f t="shared" si="536"/>
        <v>6.0113930951386054</v>
      </c>
      <c r="HK81">
        <f t="shared" si="537"/>
        <v>0</v>
      </c>
      <c r="HL81">
        <f t="shared" si="538"/>
        <v>0.26866725541620867</v>
      </c>
      <c r="HM81">
        <f t="shared" ca="1" si="539"/>
        <v>0.26298333348272601</v>
      </c>
      <c r="HN81">
        <f t="shared" ca="1" si="540"/>
        <v>0.26298333348272601</v>
      </c>
      <c r="HP81">
        <f t="shared" si="541"/>
        <v>1.4117332166030465</v>
      </c>
      <c r="HQ81">
        <f t="shared" si="672"/>
        <v>0.67386000000000013</v>
      </c>
      <c r="HR81">
        <f t="shared" si="543"/>
        <v>0.63</v>
      </c>
      <c r="HS81">
        <f t="shared" si="544"/>
        <v>1.9551116087105518</v>
      </c>
      <c r="HT81">
        <f t="shared" si="545"/>
        <v>2.4984900008180562</v>
      </c>
      <c r="HU81">
        <f t="shared" si="339"/>
        <v>0.54337839210750483</v>
      </c>
      <c r="HV81" t="str">
        <f t="shared" si="340"/>
        <v>No Curl</v>
      </c>
      <c r="HW81">
        <f t="shared" si="546"/>
        <v>13.147893859960647</v>
      </c>
      <c r="HX81">
        <f t="shared" si="547"/>
        <v>0</v>
      </c>
      <c r="HY81">
        <f t="shared" si="341"/>
        <v>2.4408589333605963</v>
      </c>
      <c r="HZ81">
        <f t="shared" si="548"/>
        <v>6.3907704151102056</v>
      </c>
      <c r="IA81">
        <f t="shared" si="549"/>
        <v>0</v>
      </c>
      <c r="IB81">
        <f t="shared" si="550"/>
        <v>0.26948127181662129</v>
      </c>
      <c r="IC81">
        <f t="shared" ca="1" si="551"/>
        <v>0.27945488094740106</v>
      </c>
      <c r="ID81">
        <f t="shared" ca="1" si="552"/>
        <v>0.27945488094740106</v>
      </c>
      <c r="IF81">
        <f t="shared" si="553"/>
        <v>1.3765722293365361</v>
      </c>
      <c r="IG81">
        <f t="shared" si="673"/>
        <v>0.73866000000000009</v>
      </c>
      <c r="IH81">
        <f t="shared" si="555"/>
        <v>0.63</v>
      </c>
      <c r="II81">
        <f t="shared" si="556"/>
        <v>1.961850039116132</v>
      </c>
      <c r="IJ81">
        <f t="shared" si="557"/>
        <v>2.5471278488957281</v>
      </c>
      <c r="IK81">
        <f t="shared" si="345"/>
        <v>0.58527780977959598</v>
      </c>
      <c r="IL81" t="str">
        <f t="shared" si="346"/>
        <v>No Curl</v>
      </c>
      <c r="IM81">
        <f t="shared" si="558"/>
        <v>13.199331518901905</v>
      </c>
      <c r="IN81">
        <f t="shared" si="559"/>
        <v>0</v>
      </c>
      <c r="IO81">
        <f t="shared" si="347"/>
        <v>2.4859995379047946</v>
      </c>
      <c r="IP81">
        <f t="shared" si="560"/>
        <v>6.7602346942328593</v>
      </c>
      <c r="IQ81">
        <f t="shared" si="561"/>
        <v>0</v>
      </c>
      <c r="IR81">
        <f t="shared" si="562"/>
        <v>0.26993057714009372</v>
      </c>
      <c r="IS81">
        <f t="shared" ca="1" si="563"/>
        <v>0.2953560231036364</v>
      </c>
      <c r="IT81">
        <f t="shared" ca="1" si="564"/>
        <v>0.2953560231036364</v>
      </c>
      <c r="IV81">
        <f t="shared" si="565"/>
        <v>1.2127264210564543</v>
      </c>
      <c r="IW81">
        <f t="shared" si="674"/>
        <v>0.97865999999999997</v>
      </c>
      <c r="IX81">
        <f t="shared" si="567"/>
        <v>0.63</v>
      </c>
      <c r="IY81">
        <f t="shared" si="568"/>
        <v>2.0032751450683732</v>
      </c>
      <c r="IZ81">
        <f t="shared" si="569"/>
        <v>2.7938238690802906</v>
      </c>
      <c r="JA81">
        <f t="shared" si="351"/>
        <v>0.79054872401191811</v>
      </c>
      <c r="JB81" t="str">
        <f t="shared" si="352"/>
        <v>No Curl</v>
      </c>
      <c r="JC81">
        <f t="shared" si="570"/>
        <v>13.588521605791057</v>
      </c>
      <c r="JD81">
        <f t="shared" si="571"/>
        <v>0</v>
      </c>
      <c r="JE81">
        <f t="shared" si="353"/>
        <v>2.7168187763059595</v>
      </c>
      <c r="JF81">
        <f t="shared" si="572"/>
        <v>8.365748779868893</v>
      </c>
      <c r="JG81">
        <f t="shared" si="573"/>
        <v>0</v>
      </c>
      <c r="JH81">
        <f t="shared" si="574"/>
        <v>0.2857510573767002</v>
      </c>
      <c r="JI81">
        <f t="shared" ca="1" si="575"/>
        <v>0.37178248918721424</v>
      </c>
      <c r="JJ81">
        <f t="shared" ca="1" si="576"/>
        <v>0.37178248918721424</v>
      </c>
      <c r="JL81">
        <f t="shared" si="577"/>
        <v>0.85379890148657978</v>
      </c>
      <c r="JM81">
        <f t="shared" si="675"/>
        <v>1.4063400000000001</v>
      </c>
      <c r="JN81">
        <f t="shared" si="579"/>
        <v>0.65999999999999992</v>
      </c>
      <c r="JO81">
        <f t="shared" si="580"/>
        <v>2.0442634843682268</v>
      </c>
      <c r="JP81">
        <f t="shared" si="581"/>
        <v>3.2347280672498728</v>
      </c>
      <c r="JQ81">
        <f t="shared" si="357"/>
        <v>1.1904645828816465</v>
      </c>
      <c r="JR81" t="str">
        <f t="shared" si="358"/>
        <v>No Curl</v>
      </c>
      <c r="JS81">
        <f t="shared" si="582"/>
        <v>14.33163723423737</v>
      </c>
      <c r="JT81">
        <f t="shared" si="583"/>
        <v>0</v>
      </c>
      <c r="JU81">
        <f t="shared" si="359"/>
        <v>3.1323119700166751</v>
      </c>
      <c r="JV81">
        <f t="shared" si="584"/>
        <v>10.95451722806807</v>
      </c>
      <c r="JW81">
        <f t="shared" si="585"/>
        <v>0</v>
      </c>
      <c r="JX81">
        <f t="shared" si="586"/>
        <v>0.2949952145361216</v>
      </c>
      <c r="JY81">
        <f t="shared" ca="1" si="587"/>
        <v>0.49534313188306051</v>
      </c>
      <c r="JZ81">
        <f t="shared" ca="1" si="588"/>
        <v>0.49534313188306051</v>
      </c>
      <c r="KB81">
        <f t="shared" si="589"/>
        <v>0.46377390168446253</v>
      </c>
      <c r="KC81">
        <f t="shared" si="676"/>
        <v>1.6941600000000001</v>
      </c>
      <c r="KD81">
        <f t="shared" si="591"/>
        <v>0.69</v>
      </c>
      <c r="KE81">
        <f t="shared" si="592"/>
        <v>2.0536039139846145</v>
      </c>
      <c r="KF81">
        <f t="shared" si="593"/>
        <v>3.643433926284767</v>
      </c>
      <c r="KG81">
        <f t="shared" si="363"/>
        <v>1.5898300123001523</v>
      </c>
      <c r="KH81" t="str">
        <f t="shared" si="364"/>
        <v>No Curl</v>
      </c>
      <c r="KI81">
        <f t="shared" si="594"/>
        <v>14.779833367812602</v>
      </c>
      <c r="KJ81">
        <f t="shared" si="595"/>
        <v>0</v>
      </c>
      <c r="KK81">
        <f t="shared" si="365"/>
        <v>3.5213333428509195</v>
      </c>
      <c r="KL81">
        <f t="shared" si="596"/>
        <v>13.046550579252797</v>
      </c>
      <c r="KM81">
        <f t="shared" si="597"/>
        <v>0</v>
      </c>
      <c r="KN81">
        <f t="shared" si="598"/>
        <v>0.30519686621303693</v>
      </c>
      <c r="KO81">
        <f t="shared" ca="1" si="599"/>
        <v>0.60118842570261055</v>
      </c>
      <c r="KP81">
        <f t="shared" ca="1" si="600"/>
        <v>0.60118842570261055</v>
      </c>
      <c r="KR81">
        <f t="shared" si="601"/>
        <v>7.9169905073032829E-2</v>
      </c>
      <c r="KS81">
        <f t="shared" si="677"/>
        <v>1.7994600000000001</v>
      </c>
      <c r="KT81">
        <f t="shared" si="603"/>
        <v>0.72</v>
      </c>
      <c r="KU81">
        <f t="shared" si="604"/>
        <v>2.0655249045709896</v>
      </c>
      <c r="KV81">
        <f t="shared" si="605"/>
        <v>4.0518799040689455</v>
      </c>
      <c r="KW81">
        <f t="shared" si="369"/>
        <v>1.9863549994979564</v>
      </c>
      <c r="KX81" t="str">
        <f t="shared" si="370"/>
        <v>No Curl</v>
      </c>
      <c r="KY81">
        <f t="shared" si="606"/>
        <v>15.024373122556939</v>
      </c>
      <c r="KZ81">
        <f t="shared" si="607"/>
        <v>0</v>
      </c>
      <c r="LA81">
        <f t="shared" si="371"/>
        <v>3.9138690832040948</v>
      </c>
      <c r="LB81">
        <f t="shared" si="608"/>
        <v>14.700032173356535</v>
      </c>
      <c r="LC81">
        <f t="shared" si="609"/>
        <v>0</v>
      </c>
      <c r="LD81">
        <f t="shared" si="610"/>
        <v>0.31079101680558036</v>
      </c>
      <c r="LE81">
        <f t="shared" ca="1" si="611"/>
        <v>0.68323539879943262</v>
      </c>
      <c r="LF81">
        <f t="shared" ca="1" si="612"/>
        <v>0.68323539879943262</v>
      </c>
      <c r="LH81">
        <f t="shared" si="613"/>
        <v>-0.33256191491921772</v>
      </c>
      <c r="LI81">
        <f t="shared" si="678"/>
        <v>1.7495399999999999</v>
      </c>
      <c r="LJ81">
        <f t="shared" si="615"/>
        <v>0.72</v>
      </c>
      <c r="LK81">
        <f t="shared" si="616"/>
        <v>2.0595352196866146</v>
      </c>
      <c r="LL81">
        <f t="shared" si="617"/>
        <v>4.4516323542924487</v>
      </c>
      <c r="LM81">
        <f t="shared" si="375"/>
        <v>2.3920971346058333</v>
      </c>
      <c r="LN81" t="str">
        <f t="shared" si="376"/>
        <v>No Curl</v>
      </c>
      <c r="LO81">
        <f t="shared" si="618"/>
        <v>14.956570539081371</v>
      </c>
      <c r="LP81">
        <f t="shared" si="619"/>
        <v>0</v>
      </c>
      <c r="LQ81">
        <f t="shared" si="377"/>
        <v>4.3008080523325285</v>
      </c>
      <c r="LR81">
        <f t="shared" si="620"/>
        <v>16.146754124357088</v>
      </c>
      <c r="LS81">
        <f t="shared" si="621"/>
        <v>0</v>
      </c>
      <c r="LT81">
        <f t="shared" si="622"/>
        <v>0.30869557382517843</v>
      </c>
      <c r="LU81">
        <f t="shared" ca="1" si="623"/>
        <v>0.74596402522995542</v>
      </c>
      <c r="LV81">
        <f t="shared" ca="1" si="624"/>
        <v>0.74596402522995542</v>
      </c>
      <c r="LX81">
        <f t="shared" si="625"/>
        <v>-0.75778431841590221</v>
      </c>
      <c r="LY81">
        <f t="shared" si="679"/>
        <v>1.4975399999999999</v>
      </c>
      <c r="LZ81">
        <f t="shared" si="627"/>
        <v>0.75</v>
      </c>
      <c r="MA81">
        <f t="shared" si="628"/>
        <v>2.0573061797446273</v>
      </c>
      <c r="MB81">
        <f t="shared" si="629"/>
        <v>4.8723966779051562</v>
      </c>
      <c r="MC81">
        <f t="shared" si="381"/>
        <v>2.8150904981605294</v>
      </c>
      <c r="MD81" t="str">
        <f t="shared" si="382"/>
        <v>No Curl</v>
      </c>
      <c r="ME81">
        <f t="shared" si="630"/>
        <v>14.642234863469033</v>
      </c>
      <c r="MF81">
        <f t="shared" si="631"/>
        <v>0</v>
      </c>
      <c r="MG81">
        <f t="shared" si="383"/>
        <v>4.7104586628098062</v>
      </c>
      <c r="MH81">
        <f t="shared" si="632"/>
        <v>17.386309906653207</v>
      </c>
      <c r="MI81">
        <f t="shared" si="633"/>
        <v>0</v>
      </c>
      <c r="MJ81">
        <f t="shared" si="634"/>
        <v>0.30536963584871102</v>
      </c>
      <c r="MK81">
        <f t="shared" ca="1" si="635"/>
        <v>0.79161589786271847</v>
      </c>
      <c r="ML81">
        <f t="shared" ca="1" si="636"/>
        <v>0.79161589786271847</v>
      </c>
      <c r="MN81">
        <f t="shared" si="637"/>
        <v>-1.2491243266147172</v>
      </c>
      <c r="MO81">
        <f t="shared" si="680"/>
        <v>0.92153999999999991</v>
      </c>
      <c r="MP81">
        <f t="shared" si="639"/>
        <v>0.77999999999999992</v>
      </c>
      <c r="MQ81">
        <f t="shared" si="640"/>
        <v>2.015804065562167</v>
      </c>
      <c r="MR81">
        <f t="shared" si="641"/>
        <v>5.2807324577390506</v>
      </c>
      <c r="MS81">
        <f t="shared" si="387"/>
        <v>3.2649283921768841</v>
      </c>
      <c r="MT81" t="str">
        <f t="shared" si="388"/>
        <v>No Curl</v>
      </c>
      <c r="MU81">
        <f t="shared" si="642"/>
        <v>13.80531713516992</v>
      </c>
      <c r="MV81">
        <f t="shared" si="643"/>
        <v>0</v>
      </c>
      <c r="MW81">
        <f t="shared" si="389"/>
        <v>5.1110311571769147</v>
      </c>
      <c r="MX81">
        <f t="shared" si="644"/>
        <v>18.626653307038044</v>
      </c>
      <c r="MY81">
        <f t="shared" si="645"/>
        <v>0</v>
      </c>
      <c r="MZ81">
        <f t="shared" si="646"/>
        <v>0.29724670303911899</v>
      </c>
      <c r="NA81">
        <f t="shared" ca="1" si="647"/>
        <v>0.82314471610832962</v>
      </c>
      <c r="NB81">
        <f t="shared" ca="1" si="648"/>
        <v>0.82314471610832962</v>
      </c>
    </row>
    <row r="82" spans="1:366" x14ac:dyDescent="0.25">
      <c r="A82">
        <v>-2.33</v>
      </c>
      <c r="B82">
        <f t="shared" si="681"/>
        <v>1.0500000000000001E-2</v>
      </c>
      <c r="C82">
        <f>(Overview!C3*10/C$13)*$B82</f>
        <v>0.63</v>
      </c>
      <c r="D82">
        <f t="shared" si="682"/>
        <v>0.58425925925925992</v>
      </c>
      <c r="E82">
        <f t="shared" si="683"/>
        <v>0.92739564961787291</v>
      </c>
      <c r="F82">
        <f t="shared" si="684"/>
        <v>9.7376543209876654E-3</v>
      </c>
      <c r="H82">
        <v>59</v>
      </c>
      <c r="I82">
        <v>5.9</v>
      </c>
      <c r="J82">
        <f t="shared" si="390"/>
        <v>1.7973333333333321</v>
      </c>
      <c r="K82">
        <f t="shared" si="391"/>
        <v>0.63</v>
      </c>
      <c r="L82">
        <f t="shared" si="392"/>
        <v>0.99612045076667288</v>
      </c>
      <c r="M82" t="str">
        <f t="shared" si="262"/>
        <v>No Curl</v>
      </c>
      <c r="N82">
        <f t="shared" si="649"/>
        <v>11.806599999999984</v>
      </c>
      <c r="P82">
        <f t="shared" si="650"/>
        <v>1.8806578761673971</v>
      </c>
      <c r="Q82">
        <f t="shared" si="651"/>
        <v>0.63</v>
      </c>
      <c r="R82">
        <f t="shared" si="652"/>
        <v>0.54907407407407205</v>
      </c>
      <c r="S82">
        <f t="shared" si="653"/>
        <v>1.9128692030286996</v>
      </c>
      <c r="T82">
        <f t="shared" si="654"/>
        <v>1.9450805298900058</v>
      </c>
      <c r="U82">
        <f t="shared" si="393"/>
        <v>3.2211326861304346E-2</v>
      </c>
      <c r="V82" t="str">
        <f t="shared" si="655"/>
        <v>Weak initial curl</v>
      </c>
      <c r="W82">
        <f t="shared" si="394"/>
        <v>13.001792700284918</v>
      </c>
      <c r="X82">
        <f t="shared" si="656"/>
        <v>9.4282062170741154E-3</v>
      </c>
      <c r="Y82">
        <f t="shared" si="263"/>
        <v>1.9408318565865446</v>
      </c>
      <c r="Z82">
        <f t="shared" si="657"/>
        <v>0.47546474924949539</v>
      </c>
      <c r="AA82">
        <f t="shared" si="658"/>
        <v>9.8585081657030019E-3</v>
      </c>
      <c r="AB82">
        <f t="shared" si="395"/>
        <v>0.10345920363276069</v>
      </c>
      <c r="AC82">
        <f t="shared" ca="1" si="396"/>
        <v>1.6010899591625737E-2</v>
      </c>
      <c r="AD82">
        <f t="shared" ca="1" si="659"/>
        <v>2.5869407757328738E-2</v>
      </c>
      <c r="AF82">
        <f t="shared" si="397"/>
        <v>1.8551977137299855</v>
      </c>
      <c r="AG82">
        <f t="shared" si="660"/>
        <v>0.63</v>
      </c>
      <c r="AH82">
        <f t="shared" si="399"/>
        <v>0.55277777777777559</v>
      </c>
      <c r="AI82">
        <f t="shared" si="400"/>
        <v>1.918656683886812</v>
      </c>
      <c r="AJ82">
        <f t="shared" si="401"/>
        <v>1.9821156540436395</v>
      </c>
      <c r="AK82">
        <f t="shared" si="267"/>
        <v>6.3458970156826999E-2</v>
      </c>
      <c r="AL82" t="str">
        <f t="shared" si="268"/>
        <v>Weak initial curl</v>
      </c>
      <c r="AM82">
        <f t="shared" si="402"/>
        <v>13.045586143887732</v>
      </c>
      <c r="AN82">
        <f t="shared" si="403"/>
        <v>7.8040902341295201E-3</v>
      </c>
      <c r="AO82">
        <f t="shared" si="269"/>
        <v>1.9738688026889373</v>
      </c>
      <c r="AP82">
        <f t="shared" si="404"/>
        <v>0.92105609092004137</v>
      </c>
      <c r="AQ82">
        <f t="shared" si="405"/>
        <v>4.7150809533751279E-3</v>
      </c>
      <c r="AR82">
        <f t="shared" si="406"/>
        <v>0.14576324135951069</v>
      </c>
      <c r="AS82">
        <f t="shared" ca="1" si="407"/>
        <v>3.8357579593266723E-2</v>
      </c>
      <c r="AT82">
        <f t="shared" ca="1" si="408"/>
        <v>4.3072660546641849E-2</v>
      </c>
      <c r="AV82">
        <f t="shared" si="409"/>
        <v>1.8296178542316097</v>
      </c>
      <c r="AW82">
        <f t="shared" si="661"/>
        <v>0.63</v>
      </c>
      <c r="AX82">
        <f t="shared" si="411"/>
        <v>0.55648148148147913</v>
      </c>
      <c r="AY82">
        <f t="shared" si="412"/>
        <v>1.9247270352017116</v>
      </c>
      <c r="AZ82">
        <f t="shared" si="413"/>
        <v>2.0198362161718153</v>
      </c>
      <c r="BA82">
        <f t="shared" si="273"/>
        <v>9.5109180970102791E-2</v>
      </c>
      <c r="BB82" t="str">
        <f t="shared" si="274"/>
        <v>Weak initial curl</v>
      </c>
      <c r="BC82">
        <f t="shared" si="414"/>
        <v>13.092272573990456</v>
      </c>
      <c r="BD82">
        <f t="shared" si="415"/>
        <v>7.7211418403045368E-3</v>
      </c>
      <c r="BE82">
        <f t="shared" si="275"/>
        <v>2.0076572845386647</v>
      </c>
      <c r="BF82">
        <f t="shared" si="416"/>
        <v>1.3572695893270299</v>
      </c>
      <c r="BG82">
        <f t="shared" si="417"/>
        <v>5.6032300114615052E-3</v>
      </c>
      <c r="BH82">
        <f t="shared" si="418"/>
        <v>0.16320938352766481</v>
      </c>
      <c r="BI82">
        <f t="shared" ca="1" si="419"/>
        <v>5.918648217878808E-2</v>
      </c>
      <c r="BJ82">
        <f t="shared" ca="1" si="420"/>
        <v>6.4789712190249579E-2</v>
      </c>
      <c r="BL82">
        <f t="shared" si="421"/>
        <v>1.8049888886752525</v>
      </c>
      <c r="BM82">
        <f t="shared" si="662"/>
        <v>0.63</v>
      </c>
      <c r="BN82">
        <f t="shared" si="423"/>
        <v>0.56018518518518268</v>
      </c>
      <c r="BO82">
        <f t="shared" si="424"/>
        <v>1.9307976533043663</v>
      </c>
      <c r="BP82">
        <f t="shared" si="425"/>
        <v>2.056606417933478</v>
      </c>
      <c r="BQ82">
        <f t="shared" si="279"/>
        <v>0.12580876462911272</v>
      </c>
      <c r="BR82" t="str">
        <f t="shared" si="280"/>
        <v>No Curl</v>
      </c>
      <c r="BS82">
        <f t="shared" si="426"/>
        <v>13.139251454392852</v>
      </c>
      <c r="BT82">
        <f t="shared" si="427"/>
        <v>0</v>
      </c>
      <c r="BU82">
        <f t="shared" si="281"/>
        <v>2.0407209707167659</v>
      </c>
      <c r="BV82">
        <f t="shared" si="428"/>
        <v>1.7663985751125078</v>
      </c>
      <c r="BW82">
        <f t="shared" si="429"/>
        <v>0</v>
      </c>
      <c r="BX82">
        <f t="shared" si="430"/>
        <v>0.17520610220365379</v>
      </c>
      <c r="BY82">
        <f t="shared" ca="1" si="431"/>
        <v>7.8838839630616428E-2</v>
      </c>
      <c r="BZ82">
        <f t="shared" ca="1" si="432"/>
        <v>7.8838839630616428E-2</v>
      </c>
      <c r="CB82">
        <f t="shared" si="433"/>
        <v>1.7766443831057328</v>
      </c>
      <c r="CC82">
        <f t="shared" si="663"/>
        <v>0.63</v>
      </c>
      <c r="CD82">
        <f t="shared" si="435"/>
        <v>0.56388888888888622</v>
      </c>
      <c r="CE82">
        <f t="shared" si="436"/>
        <v>1.9371682094277742</v>
      </c>
      <c r="CF82">
        <f t="shared" si="437"/>
        <v>2.0976920357498177</v>
      </c>
      <c r="CG82">
        <f t="shared" si="285"/>
        <v>0.16052382632204243</v>
      </c>
      <c r="CH82" t="str">
        <f t="shared" si="286"/>
        <v>No Curl</v>
      </c>
      <c r="CI82">
        <f t="shared" si="438"/>
        <v>13.18849778803747</v>
      </c>
      <c r="CJ82">
        <f t="shared" si="439"/>
        <v>0</v>
      </c>
      <c r="CK82">
        <f t="shared" si="287"/>
        <v>2.0777367381346488</v>
      </c>
      <c r="CL82">
        <f t="shared" si="440"/>
        <v>2.2138576470297493</v>
      </c>
      <c r="CM82">
        <f t="shared" si="441"/>
        <v>0</v>
      </c>
      <c r="CN82">
        <f t="shared" si="442"/>
        <v>0.17911490973900784</v>
      </c>
      <c r="CO82">
        <f t="shared" ca="1" si="443"/>
        <v>9.850617815807107E-2</v>
      </c>
      <c r="CP82">
        <f t="shared" ca="1" si="444"/>
        <v>9.850617815807107E-2</v>
      </c>
      <c r="CR82">
        <f t="shared" si="445"/>
        <v>1.7072683200105958</v>
      </c>
      <c r="CS82">
        <f t="shared" si="664"/>
        <v>0.63</v>
      </c>
      <c r="CT82">
        <f t="shared" si="447"/>
        <v>0.56574074074073799</v>
      </c>
      <c r="CU82">
        <f t="shared" si="448"/>
        <v>1.9138505282270677</v>
      </c>
      <c r="CV82">
        <f t="shared" si="449"/>
        <v>2.12043273644354</v>
      </c>
      <c r="CW82">
        <f t="shared" si="291"/>
        <v>0.20658220821647211</v>
      </c>
      <c r="CX82" t="str">
        <f t="shared" si="292"/>
        <v>No Curl</v>
      </c>
      <c r="CY82">
        <f t="shared" si="450"/>
        <v>13.06127570042182</v>
      </c>
      <c r="CZ82">
        <f t="shared" si="451"/>
        <v>0</v>
      </c>
      <c r="DA82">
        <f t="shared" si="293"/>
        <v>2.0953034615377915</v>
      </c>
      <c r="DB82">
        <f t="shared" si="452"/>
        <v>2.8256260015367811</v>
      </c>
      <c r="DC82">
        <f t="shared" si="453"/>
        <v>0</v>
      </c>
      <c r="DD82">
        <f t="shared" si="454"/>
        <v>0.21428202662189277</v>
      </c>
      <c r="DE82">
        <f t="shared" ca="1" si="455"/>
        <v>0.12636414753141872</v>
      </c>
      <c r="DF82">
        <f t="shared" ca="1" si="456"/>
        <v>0.12636414753141872</v>
      </c>
      <c r="DH82">
        <f t="shared" si="457"/>
        <v>1.662238120749064</v>
      </c>
      <c r="DI82">
        <f t="shared" si="665"/>
        <v>0.63</v>
      </c>
      <c r="DJ82">
        <f t="shared" si="459"/>
        <v>0.56944444444444153</v>
      </c>
      <c r="DK82">
        <f t="shared" si="460"/>
        <v>1.9106610921425795</v>
      </c>
      <c r="DL82">
        <f t="shared" si="461"/>
        <v>2.1590840635360959</v>
      </c>
      <c r="DM82">
        <f t="shared" si="297"/>
        <v>0.24842297139351599</v>
      </c>
      <c r="DN82" t="str">
        <f t="shared" si="298"/>
        <v>No Curl</v>
      </c>
      <c r="DO82">
        <f t="shared" si="462"/>
        <v>13.053110209816719</v>
      </c>
      <c r="DP82">
        <f t="shared" si="463"/>
        <v>0</v>
      </c>
      <c r="DQ82">
        <f t="shared" si="299"/>
        <v>2.1294274688213828</v>
      </c>
      <c r="DR82">
        <f t="shared" si="464"/>
        <v>3.344014297642615</v>
      </c>
      <c r="DS82">
        <f t="shared" si="465"/>
        <v>0</v>
      </c>
      <c r="DT82">
        <f t="shared" si="466"/>
        <v>0.23036022847344381</v>
      </c>
      <c r="DU82">
        <f t="shared" ca="1" si="467"/>
        <v>0.14850960592430493</v>
      </c>
      <c r="DV82">
        <f t="shared" ca="1" si="468"/>
        <v>0.14850960592430493</v>
      </c>
      <c r="DX82">
        <f t="shared" si="469"/>
        <v>1.6169668314681804</v>
      </c>
      <c r="DY82">
        <f t="shared" si="666"/>
        <v>0.63</v>
      </c>
      <c r="DZ82">
        <f t="shared" si="471"/>
        <v>0.57314814814814508</v>
      </c>
      <c r="EA82">
        <f t="shared" si="472"/>
        <v>1.9075468383829948</v>
      </c>
      <c r="EB82">
        <f t="shared" si="473"/>
        <v>2.1981268452978089</v>
      </c>
      <c r="EC82">
        <f t="shared" si="303"/>
        <v>0.29058000691481423</v>
      </c>
      <c r="ED82" t="str">
        <f t="shared" si="304"/>
        <v>No Curl</v>
      </c>
      <c r="EE82">
        <f t="shared" si="474"/>
        <v>13.045085451288422</v>
      </c>
      <c r="EF82">
        <f t="shared" si="475"/>
        <v>0</v>
      </c>
      <c r="EG82">
        <f t="shared" si="305"/>
        <v>2.1640791892868081</v>
      </c>
      <c r="EH82">
        <f t="shared" si="476"/>
        <v>3.8495681649893605</v>
      </c>
      <c r="EI82">
        <f t="shared" si="477"/>
        <v>0</v>
      </c>
      <c r="EJ82">
        <f t="shared" si="478"/>
        <v>0.23806673370646553</v>
      </c>
      <c r="EK82">
        <f t="shared" ca="1" si="479"/>
        <v>0.17017243310522398</v>
      </c>
      <c r="EL82">
        <f t="shared" ca="1" si="480"/>
        <v>0.17017243310522398</v>
      </c>
      <c r="EN82">
        <f t="shared" si="481"/>
        <v>1.5812257685696687</v>
      </c>
      <c r="EO82">
        <f t="shared" si="667"/>
        <v>0.65999999999999992</v>
      </c>
      <c r="EP82">
        <f t="shared" si="483"/>
        <v>0.5777777777777745</v>
      </c>
      <c r="EQ82">
        <f t="shared" si="484"/>
        <v>1.9139341092150635</v>
      </c>
      <c r="ER82">
        <f t="shared" si="485"/>
        <v>2.2466424498604605</v>
      </c>
      <c r="ES82">
        <f t="shared" si="309"/>
        <v>0.33270834064539589</v>
      </c>
      <c r="ET82" t="str">
        <f t="shared" si="310"/>
        <v>No Curl</v>
      </c>
      <c r="EU82">
        <f t="shared" si="486"/>
        <v>13.096426644952073</v>
      </c>
      <c r="EV82">
        <f t="shared" si="487"/>
        <v>0</v>
      </c>
      <c r="EW82">
        <f t="shared" si="311"/>
        <v>2.2083426177358492</v>
      </c>
      <c r="EX82">
        <f t="shared" si="488"/>
        <v>4.3201762900976606</v>
      </c>
      <c r="EY82">
        <f t="shared" si="489"/>
        <v>0</v>
      </c>
      <c r="EZ82">
        <f t="shared" si="490"/>
        <v>0.24772881747715436</v>
      </c>
      <c r="FA82">
        <f t="shared" ca="1" si="491"/>
        <v>0.190584732731088</v>
      </c>
      <c r="FB82">
        <f t="shared" ca="1" si="492"/>
        <v>0.190584732731088</v>
      </c>
      <c r="FD82">
        <f t="shared" si="493"/>
        <v>1.5370240310100716</v>
      </c>
      <c r="FE82">
        <f t="shared" si="668"/>
        <v>0.65999999999999992</v>
      </c>
      <c r="FF82">
        <f t="shared" si="495"/>
        <v>0.58148148148147805</v>
      </c>
      <c r="FG82">
        <f t="shared" si="496"/>
        <v>1.9104783760532458</v>
      </c>
      <c r="FH82">
        <f t="shared" si="497"/>
        <v>2.2839327210964235</v>
      </c>
      <c r="FI82">
        <f t="shared" si="315"/>
        <v>0.37345434504317598</v>
      </c>
      <c r="FJ82" t="str">
        <f t="shared" si="316"/>
        <v>No Curl</v>
      </c>
      <c r="FK82">
        <f t="shared" si="498"/>
        <v>13.088840270960716</v>
      </c>
      <c r="FL82">
        <f t="shared" si="499"/>
        <v>0</v>
      </c>
      <c r="FM82">
        <f t="shared" si="317"/>
        <v>2.2416898170186523</v>
      </c>
      <c r="FN82">
        <f t="shared" si="500"/>
        <v>4.7781319697991842</v>
      </c>
      <c r="FO82">
        <f t="shared" si="501"/>
        <v>0</v>
      </c>
      <c r="FP82">
        <f t="shared" si="502"/>
        <v>0.25176787849629967</v>
      </c>
      <c r="FQ82">
        <f t="shared" ca="1" si="503"/>
        <v>0.21074084540219432</v>
      </c>
      <c r="FR82">
        <f t="shared" ca="1" si="504"/>
        <v>0.21074084540219432</v>
      </c>
      <c r="FT82">
        <f t="shared" si="505"/>
        <v>1.5005597795434649</v>
      </c>
      <c r="FU82">
        <f t="shared" si="669"/>
        <v>0.65999999999999992</v>
      </c>
      <c r="FV82">
        <f t="shared" si="507"/>
        <v>0.58518518518518159</v>
      </c>
      <c r="FW82">
        <f t="shared" si="508"/>
        <v>1.9157493329537323</v>
      </c>
      <c r="FX82">
        <f t="shared" si="509"/>
        <v>2.3309388863639993</v>
      </c>
      <c r="FY82">
        <f t="shared" si="321"/>
        <v>0.4151895534102672</v>
      </c>
      <c r="FZ82" t="str">
        <f t="shared" si="322"/>
        <v>No Curl</v>
      </c>
      <c r="GA82">
        <f t="shared" si="510"/>
        <v>13.132866143177202</v>
      </c>
      <c r="GB82">
        <f t="shared" si="511"/>
        <v>0</v>
      </c>
      <c r="GC82">
        <f t="shared" si="323"/>
        <v>2.2847646580731742</v>
      </c>
      <c r="GD82">
        <f t="shared" si="512"/>
        <v>5.2131108687902419</v>
      </c>
      <c r="GE82">
        <f t="shared" si="513"/>
        <v>0</v>
      </c>
      <c r="GF82">
        <f t="shared" si="514"/>
        <v>0.25892146642301228</v>
      </c>
      <c r="GG82">
        <f t="shared" ca="1" si="515"/>
        <v>0.2304887270360593</v>
      </c>
      <c r="GH82">
        <f t="shared" ca="1" si="516"/>
        <v>0.2304887270360593</v>
      </c>
      <c r="GJ82">
        <f t="shared" si="517"/>
        <v>1.4730887516232549</v>
      </c>
      <c r="GK82">
        <f t="shared" si="670"/>
        <v>0.65999999999999992</v>
      </c>
      <c r="GL82">
        <f t="shared" si="519"/>
        <v>0.5907407407407369</v>
      </c>
      <c r="GM82">
        <f t="shared" si="520"/>
        <v>1.931493922374669</v>
      </c>
      <c r="GN82">
        <f t="shared" si="521"/>
        <v>2.389899093126084</v>
      </c>
      <c r="GO82">
        <f t="shared" si="327"/>
        <v>0.45840517075141451</v>
      </c>
      <c r="GP82" t="str">
        <f t="shared" si="328"/>
        <v>No Curl</v>
      </c>
      <c r="GQ82">
        <f t="shared" si="522"/>
        <v>13.239572764886661</v>
      </c>
      <c r="GR82">
        <f t="shared" si="523"/>
        <v>0</v>
      </c>
      <c r="GS82">
        <f t="shared" si="329"/>
        <v>2.3397379421520266</v>
      </c>
      <c r="GT82">
        <f t="shared" si="524"/>
        <v>5.6217559520204423</v>
      </c>
      <c r="GU82">
        <f t="shared" si="525"/>
        <v>0</v>
      </c>
      <c r="GV82">
        <f t="shared" si="526"/>
        <v>0.2618769276825888</v>
      </c>
      <c r="GW82">
        <f t="shared" ca="1" si="527"/>
        <v>0.24757456601938313</v>
      </c>
      <c r="GX82">
        <f t="shared" ca="1" si="528"/>
        <v>0.24757456601938313</v>
      </c>
      <c r="GZ82">
        <f t="shared" si="529"/>
        <v>1.4387414156884237</v>
      </c>
      <c r="HA82">
        <f t="shared" si="671"/>
        <v>0.65999999999999992</v>
      </c>
      <c r="HB82">
        <f t="shared" si="531"/>
        <v>0.59537037037036633</v>
      </c>
      <c r="HC82">
        <f t="shared" si="532"/>
        <v>1.9379448325612665</v>
      </c>
      <c r="HD82">
        <f t="shared" si="533"/>
        <v>2.4371482494341095</v>
      </c>
      <c r="HE82">
        <f t="shared" si="333"/>
        <v>0.49920341687284286</v>
      </c>
      <c r="HF82" t="str">
        <f t="shared" si="334"/>
        <v>No Curl</v>
      </c>
      <c r="HG82">
        <f t="shared" si="534"/>
        <v>13.290322314309227</v>
      </c>
      <c r="HH82">
        <f t="shared" si="535"/>
        <v>0</v>
      </c>
      <c r="HI82">
        <f t="shared" si="335"/>
        <v>2.3833736290412948</v>
      </c>
      <c r="HJ82">
        <f t="shared" si="536"/>
        <v>6.0113930951386054</v>
      </c>
      <c r="HK82">
        <f t="shared" si="537"/>
        <v>0</v>
      </c>
      <c r="HL82">
        <f t="shared" si="538"/>
        <v>0.27329944947510881</v>
      </c>
      <c r="HM82">
        <f t="shared" ca="1" si="539"/>
        <v>0.26751752888760055</v>
      </c>
      <c r="HN82">
        <f t="shared" ca="1" si="540"/>
        <v>0.26751752888760055</v>
      </c>
      <c r="HP82">
        <f t="shared" si="541"/>
        <v>1.4042101293995795</v>
      </c>
      <c r="HQ82">
        <f t="shared" si="672"/>
        <v>0.69023999999999996</v>
      </c>
      <c r="HR82">
        <f t="shared" si="543"/>
        <v>0.59999999999999576</v>
      </c>
      <c r="HS82">
        <f t="shared" si="544"/>
        <v>1.9446928731082034</v>
      </c>
      <c r="HT82">
        <f t="shared" si="545"/>
        <v>2.4851756168168264</v>
      </c>
      <c r="HU82">
        <f t="shared" si="339"/>
        <v>0.54048274370862348</v>
      </c>
      <c r="HV82" t="str">
        <f t="shared" si="340"/>
        <v>No Curl</v>
      </c>
      <c r="HW82">
        <f t="shared" si="546"/>
        <v>13.343405020831701</v>
      </c>
      <c r="HX82">
        <f t="shared" si="547"/>
        <v>0</v>
      </c>
      <c r="HY82">
        <f t="shared" si="341"/>
        <v>2.4278516637213521</v>
      </c>
      <c r="HZ82">
        <f t="shared" si="548"/>
        <v>6.3907704151102083</v>
      </c>
      <c r="IA82">
        <f t="shared" si="549"/>
        <v>0</v>
      </c>
      <c r="IB82">
        <f t="shared" si="550"/>
        <v>0.2741275006410458</v>
      </c>
      <c r="IC82">
        <f t="shared" ca="1" si="551"/>
        <v>0.28427306854994244</v>
      </c>
      <c r="ID82">
        <f t="shared" ca="1" si="552"/>
        <v>0.28427306854994244</v>
      </c>
      <c r="IF82">
        <f t="shared" si="553"/>
        <v>1.3688491745910891</v>
      </c>
      <c r="IG82">
        <f t="shared" si="673"/>
        <v>0.73866000000000009</v>
      </c>
      <c r="IH82">
        <f t="shared" si="555"/>
        <v>0.63</v>
      </c>
      <c r="II82">
        <f t="shared" si="556"/>
        <v>1.9508433698462211</v>
      </c>
      <c r="IJ82">
        <f t="shared" si="557"/>
        <v>2.5328375651013531</v>
      </c>
      <c r="IK82">
        <f t="shared" si="345"/>
        <v>0.58199419525513196</v>
      </c>
      <c r="IL82" t="str">
        <f t="shared" si="346"/>
        <v>No Curl</v>
      </c>
      <c r="IM82">
        <f t="shared" si="558"/>
        <v>13.395516522813519</v>
      </c>
      <c r="IN82">
        <f t="shared" si="559"/>
        <v>0</v>
      </c>
      <c r="IO82">
        <f t="shared" si="347"/>
        <v>2.4720522054515977</v>
      </c>
      <c r="IP82">
        <f t="shared" si="560"/>
        <v>6.7602346942328593</v>
      </c>
      <c r="IQ82">
        <f t="shared" si="561"/>
        <v>0</v>
      </c>
      <c r="IR82">
        <f t="shared" si="562"/>
        <v>0.27458455260802639</v>
      </c>
      <c r="IS82">
        <f t="shared" ca="1" si="563"/>
        <v>0.30044836832956118</v>
      </c>
      <c r="IT82">
        <f t="shared" ca="1" si="564"/>
        <v>0.30044836832956118</v>
      </c>
      <c r="IV82">
        <f t="shared" si="565"/>
        <v>1.2052400946738091</v>
      </c>
      <c r="IW82">
        <f t="shared" si="674"/>
        <v>0.99263999999999997</v>
      </c>
      <c r="IX82">
        <f t="shared" si="567"/>
        <v>0.63</v>
      </c>
      <c r="IY82">
        <f t="shared" si="568"/>
        <v>1.990908653079885</v>
      </c>
      <c r="IZ82">
        <f t="shared" si="569"/>
        <v>2.776577211485959</v>
      </c>
      <c r="JA82">
        <f t="shared" si="351"/>
        <v>0.78566855840607497</v>
      </c>
      <c r="JB82" t="str">
        <f t="shared" si="352"/>
        <v>No Curl</v>
      </c>
      <c r="JC82">
        <f t="shared" si="570"/>
        <v>13.788849120297893</v>
      </c>
      <c r="JD82">
        <f t="shared" si="571"/>
        <v>0</v>
      </c>
      <c r="JE82">
        <f t="shared" si="353"/>
        <v>2.7000474817016853</v>
      </c>
      <c r="JF82">
        <f t="shared" si="572"/>
        <v>8.3657487798688912</v>
      </c>
      <c r="JG82">
        <f t="shared" si="573"/>
        <v>0</v>
      </c>
      <c r="JH82">
        <f t="shared" si="574"/>
        <v>0.29067779974526398</v>
      </c>
      <c r="JI82">
        <f t="shared" ca="1" si="575"/>
        <v>0.37819253210423515</v>
      </c>
      <c r="JJ82">
        <f t="shared" ca="1" si="576"/>
        <v>0.37819253210423515</v>
      </c>
      <c r="JL82">
        <f t="shared" si="577"/>
        <v>0.84756113237750996</v>
      </c>
      <c r="JM82">
        <f t="shared" si="675"/>
        <v>1.4159999999999999</v>
      </c>
      <c r="JN82">
        <f t="shared" si="579"/>
        <v>0.65999999999999992</v>
      </c>
      <c r="JO82">
        <f t="shared" si="580"/>
        <v>2.0293283004608815</v>
      </c>
      <c r="JP82">
        <f t="shared" si="581"/>
        <v>3.2110954685442521</v>
      </c>
      <c r="JQ82">
        <f t="shared" si="357"/>
        <v>1.181767168083371</v>
      </c>
      <c r="JR82" t="str">
        <f t="shared" si="358"/>
        <v>No Curl</v>
      </c>
      <c r="JS82">
        <f t="shared" si="582"/>
        <v>14.536063582674192</v>
      </c>
      <c r="JT82">
        <f t="shared" si="583"/>
        <v>0</v>
      </c>
      <c r="JU82">
        <f t="shared" si="359"/>
        <v>3.1094276130416074</v>
      </c>
      <c r="JV82">
        <f t="shared" si="584"/>
        <v>10.95451722806807</v>
      </c>
      <c r="JW82">
        <f t="shared" si="585"/>
        <v>0</v>
      </c>
      <c r="JX82">
        <f t="shared" si="586"/>
        <v>0.30008133892467542</v>
      </c>
      <c r="JY82">
        <f t="shared" ca="1" si="587"/>
        <v>0.50388353070863057</v>
      </c>
      <c r="JZ82">
        <f t="shared" ca="1" si="588"/>
        <v>0.50388353070863057</v>
      </c>
      <c r="KB82">
        <f t="shared" si="589"/>
        <v>0.45999893880513004</v>
      </c>
      <c r="KC82">
        <f t="shared" si="676"/>
        <v>1.6991399999999999</v>
      </c>
      <c r="KD82">
        <f t="shared" si="591"/>
        <v>0.69</v>
      </c>
      <c r="KE82">
        <f t="shared" si="592"/>
        <v>2.0368882719099162</v>
      </c>
      <c r="KF82">
        <f t="shared" si="593"/>
        <v>3.613777605014703</v>
      </c>
      <c r="KG82">
        <f t="shared" si="363"/>
        <v>1.5768893331047864</v>
      </c>
      <c r="KH82" t="str">
        <f t="shared" si="364"/>
        <v>No Curl</v>
      </c>
      <c r="KI82">
        <f t="shared" si="594"/>
        <v>14.985193759211063</v>
      </c>
      <c r="KJ82">
        <f t="shared" si="595"/>
        <v>0</v>
      </c>
      <c r="KK82">
        <f t="shared" si="365"/>
        <v>3.4926708790798076</v>
      </c>
      <c r="KL82">
        <f t="shared" si="596"/>
        <v>13.046550579252797</v>
      </c>
      <c r="KM82">
        <f t="shared" si="597"/>
        <v>0</v>
      </c>
      <c r="KN82">
        <f t="shared" si="598"/>
        <v>0.31045888114774445</v>
      </c>
      <c r="KO82">
        <f t="shared" ca="1" si="599"/>
        <v>0.6115537433871383</v>
      </c>
      <c r="KP82">
        <f t="shared" ca="1" si="600"/>
        <v>0.6115537433871383</v>
      </c>
      <c r="KR82">
        <f t="shared" si="601"/>
        <v>7.8499839733925728E-2</v>
      </c>
      <c r="KS82">
        <f t="shared" si="677"/>
        <v>1.7994600000000001</v>
      </c>
      <c r="KT82">
        <f t="shared" si="603"/>
        <v>0.72</v>
      </c>
      <c r="KU82">
        <f t="shared" si="604"/>
        <v>2.0480430515317725</v>
      </c>
      <c r="KV82">
        <f t="shared" si="605"/>
        <v>4.0175862633296182</v>
      </c>
      <c r="KW82">
        <f t="shared" si="369"/>
        <v>1.9695432117978462</v>
      </c>
      <c r="KX82" t="str">
        <f t="shared" si="370"/>
        <v>No Curl</v>
      </c>
      <c r="KY82">
        <f t="shared" si="606"/>
        <v>15.230925613014039</v>
      </c>
      <c r="KZ82">
        <f t="shared" si="607"/>
        <v>0</v>
      </c>
      <c r="LA82">
        <f t="shared" si="371"/>
        <v>3.8807435159568096</v>
      </c>
      <c r="LB82">
        <f t="shared" si="608"/>
        <v>14.700032173356531</v>
      </c>
      <c r="LC82">
        <f t="shared" si="609"/>
        <v>0</v>
      </c>
      <c r="LD82">
        <f t="shared" si="610"/>
        <v>0.31614948261257314</v>
      </c>
      <c r="LE82">
        <f t="shared" ca="1" si="611"/>
        <v>0.69501531946838846</v>
      </c>
      <c r="LF82">
        <f t="shared" ca="1" si="612"/>
        <v>0.69501531946838846</v>
      </c>
      <c r="LH82">
        <f t="shared" si="613"/>
        <v>-0.32979748275672471</v>
      </c>
      <c r="LI82">
        <f t="shared" si="678"/>
        <v>1.7529599999999999</v>
      </c>
      <c r="LJ82">
        <f t="shared" si="615"/>
        <v>0.72</v>
      </c>
      <c r="LK82">
        <f t="shared" si="616"/>
        <v>2.0424152635350756</v>
      </c>
      <c r="LL82">
        <f t="shared" si="617"/>
        <v>4.4146280098268775</v>
      </c>
      <c r="LM82">
        <f t="shared" si="375"/>
        <v>2.372212746291801</v>
      </c>
      <c r="LN82" t="str">
        <f t="shared" si="376"/>
        <v>No Curl</v>
      </c>
      <c r="LO82">
        <f t="shared" si="618"/>
        <v>15.162524061050032</v>
      </c>
      <c r="LP82">
        <f t="shared" si="619"/>
        <v>0</v>
      </c>
      <c r="LQ82">
        <f t="shared" si="377"/>
        <v>4.2650574399767356</v>
      </c>
      <c r="LR82">
        <f t="shared" si="620"/>
        <v>16.146754124357088</v>
      </c>
      <c r="LS82">
        <f t="shared" si="621"/>
        <v>0</v>
      </c>
      <c r="LT82">
        <f t="shared" si="622"/>
        <v>0.3140179113049229</v>
      </c>
      <c r="LU82">
        <f t="shared" ca="1" si="623"/>
        <v>0.75882547394081679</v>
      </c>
      <c r="LV82">
        <f t="shared" ca="1" si="624"/>
        <v>0.75882547394081679</v>
      </c>
      <c r="LX82">
        <f t="shared" si="625"/>
        <v>-0.75192445491263626</v>
      </c>
      <c r="LY82">
        <f t="shared" si="679"/>
        <v>1.4975399999999999</v>
      </c>
      <c r="LZ82">
        <f t="shared" si="627"/>
        <v>0.75</v>
      </c>
      <c r="MA82">
        <f t="shared" si="628"/>
        <v>2.041397255391415</v>
      </c>
      <c r="MB82">
        <f t="shared" si="629"/>
        <v>4.8347189656954654</v>
      </c>
      <c r="MC82">
        <f t="shared" si="381"/>
        <v>2.7933217103040509</v>
      </c>
      <c r="MD82" t="str">
        <f t="shared" si="382"/>
        <v>No Curl</v>
      </c>
      <c r="ME82">
        <f t="shared" si="630"/>
        <v>14.847965481443497</v>
      </c>
      <c r="MF82">
        <f t="shared" si="631"/>
        <v>0</v>
      </c>
      <c r="MG82">
        <f t="shared" si="383"/>
        <v>4.674033199612647</v>
      </c>
      <c r="MH82">
        <f t="shared" si="632"/>
        <v>17.386309906653207</v>
      </c>
      <c r="MI82">
        <f t="shared" si="633"/>
        <v>0</v>
      </c>
      <c r="MJ82">
        <f t="shared" si="634"/>
        <v>0.31063462957024052</v>
      </c>
      <c r="MK82">
        <f t="shared" ca="1" si="635"/>
        <v>0.8052644478258687</v>
      </c>
      <c r="ML82">
        <f t="shared" ca="1" si="636"/>
        <v>0.8052644478258687</v>
      </c>
      <c r="MN82">
        <f t="shared" si="637"/>
        <v>-1.2410795038152687</v>
      </c>
      <c r="MO82">
        <f t="shared" si="680"/>
        <v>0.93599999999999994</v>
      </c>
      <c r="MP82">
        <f t="shared" si="639"/>
        <v>0.77999999999999992</v>
      </c>
      <c r="MQ82">
        <f t="shared" si="640"/>
        <v>2.0028215415969144</v>
      </c>
      <c r="MR82">
        <f t="shared" si="641"/>
        <v>5.2467225870090974</v>
      </c>
      <c r="MS82">
        <f t="shared" si="387"/>
        <v>3.243901045412183</v>
      </c>
      <c r="MT82" t="str">
        <f t="shared" si="388"/>
        <v>No Curl</v>
      </c>
      <c r="MU82">
        <f t="shared" si="642"/>
        <v>14.006897541726136</v>
      </c>
      <c r="MV82">
        <f t="shared" si="643"/>
        <v>0</v>
      </c>
      <c r="MW82">
        <f t="shared" si="389"/>
        <v>5.0781142256066358</v>
      </c>
      <c r="MX82">
        <f t="shared" si="644"/>
        <v>18.62665330703804</v>
      </c>
      <c r="MY82">
        <f t="shared" si="645"/>
        <v>0</v>
      </c>
      <c r="MZ82">
        <f t="shared" si="646"/>
        <v>0.30237164619496587</v>
      </c>
      <c r="NA82">
        <f t="shared" ca="1" si="647"/>
        <v>0.83733686638605942</v>
      </c>
      <c r="NB82">
        <f t="shared" ca="1" si="648"/>
        <v>0.83733686638605942</v>
      </c>
    </row>
    <row r="83" spans="1:366" x14ac:dyDescent="0.25">
      <c r="A83">
        <v>-2.3199999999999998</v>
      </c>
      <c r="B83">
        <f t="shared" si="681"/>
        <v>1.0500000000000001E-2</v>
      </c>
      <c r="C83">
        <f>(Overview!C3*10/C$13)*$B83</f>
        <v>0.63</v>
      </c>
      <c r="D83">
        <f t="shared" si="682"/>
        <v>0.58333333333333404</v>
      </c>
      <c r="E83">
        <f t="shared" si="683"/>
        <v>0.92592592592592704</v>
      </c>
      <c r="F83">
        <f t="shared" si="684"/>
        <v>9.7222222222222345E-3</v>
      </c>
      <c r="H83">
        <v>60</v>
      </c>
      <c r="I83">
        <v>6</v>
      </c>
      <c r="J83">
        <f t="shared" si="390"/>
        <v>1.7903333333333322</v>
      </c>
      <c r="K83">
        <f t="shared" si="391"/>
        <v>0.63</v>
      </c>
      <c r="L83">
        <f t="shared" si="392"/>
        <v>0.99610534124629091</v>
      </c>
      <c r="M83" t="str">
        <f t="shared" si="262"/>
        <v>No Curl</v>
      </c>
      <c r="N83">
        <f t="shared" si="649"/>
        <v>11.985983333333317</v>
      </c>
      <c r="P83">
        <f t="shared" si="650"/>
        <v>1.8712191370452496</v>
      </c>
      <c r="Q83">
        <f t="shared" si="651"/>
        <v>0.63</v>
      </c>
      <c r="R83">
        <f t="shared" si="652"/>
        <v>0.54907407407407205</v>
      </c>
      <c r="S83">
        <f t="shared" si="653"/>
        <v>1.9032688001000326</v>
      </c>
      <c r="T83">
        <f t="shared" si="654"/>
        <v>1.9353184631548195</v>
      </c>
      <c r="U83">
        <f t="shared" si="393"/>
        <v>3.204966305478496E-2</v>
      </c>
      <c r="V83" t="str">
        <f t="shared" si="655"/>
        <v>Weak initial curl</v>
      </c>
      <c r="W83">
        <f t="shared" si="394"/>
        <v>13.193079620587788</v>
      </c>
      <c r="X83">
        <f t="shared" si="656"/>
        <v>9.8778997253987193E-3</v>
      </c>
      <c r="Y83">
        <f t="shared" si="263"/>
        <v>1.9310911133038771</v>
      </c>
      <c r="Z83">
        <f t="shared" si="657"/>
        <v>0.47546474924949678</v>
      </c>
      <c r="AA83">
        <f t="shared" si="658"/>
        <v>1.0572880220133614E-2</v>
      </c>
      <c r="AB83">
        <f t="shared" si="395"/>
        <v>0.10521274945704476</v>
      </c>
      <c r="AC83">
        <f t="shared" ca="1" si="396"/>
        <v>1.6282270771144816E-2</v>
      </c>
      <c r="AD83">
        <f t="shared" ca="1" si="659"/>
        <v>2.6855150991278429E-2</v>
      </c>
      <c r="AF83">
        <f t="shared" si="397"/>
        <v>1.8458861235452719</v>
      </c>
      <c r="AG83">
        <f t="shared" si="660"/>
        <v>0.63</v>
      </c>
      <c r="AH83">
        <f t="shared" si="399"/>
        <v>0.55185185185184971</v>
      </c>
      <c r="AI83">
        <f t="shared" si="400"/>
        <v>1.9090265810609544</v>
      </c>
      <c r="AJ83">
        <f t="shared" si="401"/>
        <v>1.9721670385766379</v>
      </c>
      <c r="AK83">
        <f t="shared" si="267"/>
        <v>6.3140457515682979E-2</v>
      </c>
      <c r="AL83" t="str">
        <f t="shared" si="268"/>
        <v>Weak initial curl</v>
      </c>
      <c r="AM83">
        <f t="shared" si="402"/>
        <v>13.237451812276413</v>
      </c>
      <c r="AN83">
        <f t="shared" si="403"/>
        <v>8.2386427425569665E-3</v>
      </c>
      <c r="AO83">
        <f t="shared" si="269"/>
        <v>1.9639615797374399</v>
      </c>
      <c r="AP83">
        <f t="shared" si="404"/>
        <v>0.92105609092004015</v>
      </c>
      <c r="AQ83">
        <f t="shared" si="405"/>
        <v>5.3130047197531985E-3</v>
      </c>
      <c r="AR83">
        <f t="shared" si="406"/>
        <v>0.14823380477238374</v>
      </c>
      <c r="AS83">
        <f t="shared" ca="1" si="407"/>
        <v>3.9007708060949206E-2</v>
      </c>
      <c r="AT83">
        <f t="shared" ca="1" si="408"/>
        <v>4.4320712780702404E-2</v>
      </c>
      <c r="AV83">
        <f t="shared" si="409"/>
        <v>1.8204262841992458</v>
      </c>
      <c r="AW83">
        <f t="shared" si="661"/>
        <v>0.63</v>
      </c>
      <c r="AX83">
        <f t="shared" si="411"/>
        <v>0.55555555555555325</v>
      </c>
      <c r="AY83">
        <f t="shared" si="412"/>
        <v>1.9150576590003789</v>
      </c>
      <c r="AZ83">
        <f t="shared" si="413"/>
        <v>2.0096890338015139</v>
      </c>
      <c r="BA83">
        <f t="shared" si="273"/>
        <v>9.4631374801134038E-2</v>
      </c>
      <c r="BB83" t="str">
        <f t="shared" si="274"/>
        <v>Weak initial curl</v>
      </c>
      <c r="BC83">
        <f t="shared" si="414"/>
        <v>13.284745277510627</v>
      </c>
      <c r="BD83">
        <f t="shared" si="415"/>
        <v>8.1355880349063565E-3</v>
      </c>
      <c r="BE83">
        <f t="shared" si="275"/>
        <v>1.9975712862581263</v>
      </c>
      <c r="BF83">
        <f t="shared" si="416"/>
        <v>1.3572695893270317</v>
      </c>
      <c r="BG83">
        <f t="shared" si="417"/>
        <v>6.1931558440357429E-3</v>
      </c>
      <c r="BH83">
        <f t="shared" si="418"/>
        <v>0.16597564426542186</v>
      </c>
      <c r="BI83">
        <f t="shared" ca="1" si="419"/>
        <v>6.0189642893682796E-2</v>
      </c>
      <c r="BJ83">
        <f t="shared" ca="1" si="420"/>
        <v>6.6382798737718546E-2</v>
      </c>
      <c r="BL83">
        <f t="shared" si="421"/>
        <v>1.7959133700360113</v>
      </c>
      <c r="BM83">
        <f t="shared" si="662"/>
        <v>0.63</v>
      </c>
      <c r="BN83">
        <f t="shared" si="423"/>
        <v>0.55925925925925679</v>
      </c>
      <c r="BO83">
        <f t="shared" si="424"/>
        <v>1.9210895657914133</v>
      </c>
      <c r="BP83">
        <f t="shared" si="425"/>
        <v>2.0462657615468136</v>
      </c>
      <c r="BQ83">
        <f t="shared" si="279"/>
        <v>0.12517619575540118</v>
      </c>
      <c r="BR83" t="str">
        <f t="shared" si="280"/>
        <v>No Curl</v>
      </c>
      <c r="BS83">
        <f t="shared" si="426"/>
        <v>13.332331219723288</v>
      </c>
      <c r="BT83">
        <f t="shared" si="427"/>
        <v>0</v>
      </c>
      <c r="BU83">
        <f t="shared" si="281"/>
        <v>2.0304601866623977</v>
      </c>
      <c r="BV83">
        <f t="shared" si="428"/>
        <v>1.76639857511251</v>
      </c>
      <c r="BW83">
        <f t="shared" si="429"/>
        <v>0</v>
      </c>
      <c r="BX83">
        <f t="shared" si="430"/>
        <v>0.17817569715625808</v>
      </c>
      <c r="BY83">
        <f t="shared" ca="1" si="431"/>
        <v>8.0175091149779415E-2</v>
      </c>
      <c r="BZ83">
        <f t="shared" ca="1" si="432"/>
        <v>8.0175091149779415E-2</v>
      </c>
      <c r="CB83">
        <f t="shared" si="433"/>
        <v>1.7677061616940122</v>
      </c>
      <c r="CC83">
        <f t="shared" si="663"/>
        <v>0.63</v>
      </c>
      <c r="CD83">
        <f t="shared" si="435"/>
        <v>0.56296296296296033</v>
      </c>
      <c r="CE83">
        <f t="shared" si="436"/>
        <v>1.9274223995559394</v>
      </c>
      <c r="CF83">
        <f t="shared" si="437"/>
        <v>2.0871386374178686</v>
      </c>
      <c r="CG83">
        <f t="shared" si="285"/>
        <v>0.15971623786192823</v>
      </c>
      <c r="CH83" t="str">
        <f t="shared" si="286"/>
        <v>No Curl</v>
      </c>
      <c r="CI83">
        <f t="shared" si="438"/>
        <v>13.382214608980247</v>
      </c>
      <c r="CJ83">
        <f t="shared" si="439"/>
        <v>0</v>
      </c>
      <c r="CK83">
        <f t="shared" si="287"/>
        <v>2.0672837340459806</v>
      </c>
      <c r="CL83">
        <f t="shared" si="440"/>
        <v>2.2138576470297502</v>
      </c>
      <c r="CM83">
        <f t="shared" si="441"/>
        <v>0</v>
      </c>
      <c r="CN83">
        <f t="shared" si="442"/>
        <v>0.18215075566678765</v>
      </c>
      <c r="CO83">
        <f t="shared" ca="1" si="443"/>
        <v>0.10017577439803839</v>
      </c>
      <c r="CP83">
        <f t="shared" ca="1" si="444"/>
        <v>0.10017577439803839</v>
      </c>
      <c r="CR83">
        <f t="shared" si="445"/>
        <v>1.6985614018298796</v>
      </c>
      <c r="CS83">
        <f t="shared" si="664"/>
        <v>0.63</v>
      </c>
      <c r="CT83">
        <f t="shared" si="447"/>
        <v>0.56481481481481211</v>
      </c>
      <c r="CU83">
        <f t="shared" si="448"/>
        <v>1.9040900589651004</v>
      </c>
      <c r="CV83">
        <f t="shared" si="449"/>
        <v>2.1096187161003219</v>
      </c>
      <c r="CW83">
        <f t="shared" si="291"/>
        <v>0.20552865713522117</v>
      </c>
      <c r="CX83" t="str">
        <f t="shared" si="292"/>
        <v>No Curl</v>
      </c>
      <c r="CY83">
        <f t="shared" si="450"/>
        <v>13.252660753244527</v>
      </c>
      <c r="CZ83">
        <f t="shared" si="451"/>
        <v>0</v>
      </c>
      <c r="DA83">
        <f t="shared" si="293"/>
        <v>2.0846175982850434</v>
      </c>
      <c r="DB83">
        <f t="shared" si="452"/>
        <v>2.8256260015367807</v>
      </c>
      <c r="DC83">
        <f t="shared" si="453"/>
        <v>0</v>
      </c>
      <c r="DD83">
        <f t="shared" si="454"/>
        <v>0.21791392537819604</v>
      </c>
      <c r="DE83">
        <f t="shared" ca="1" si="455"/>
        <v>0.12850591274381565</v>
      </c>
      <c r="DF83">
        <f t="shared" ca="1" si="456"/>
        <v>0.12850591274381565</v>
      </c>
      <c r="DH83">
        <f t="shared" si="457"/>
        <v>1.65371633060913</v>
      </c>
      <c r="DI83">
        <f t="shared" si="665"/>
        <v>0.63</v>
      </c>
      <c r="DJ83">
        <f t="shared" si="459"/>
        <v>0.56851851851851565</v>
      </c>
      <c r="DK83">
        <f t="shared" si="460"/>
        <v>1.9008657128569459</v>
      </c>
      <c r="DL83">
        <f t="shared" si="461"/>
        <v>2.1480150951047627</v>
      </c>
      <c r="DM83">
        <f t="shared" si="297"/>
        <v>0.24714938224781635</v>
      </c>
      <c r="DN83" t="str">
        <f t="shared" si="298"/>
        <v>No Curl</v>
      </c>
      <c r="DO83">
        <f t="shared" si="462"/>
        <v>13.244176319030977</v>
      </c>
      <c r="DP83">
        <f t="shared" si="463"/>
        <v>0</v>
      </c>
      <c r="DQ83">
        <f t="shared" si="299"/>
        <v>2.1185105407465237</v>
      </c>
      <c r="DR83">
        <f t="shared" si="464"/>
        <v>3.3440142976426168</v>
      </c>
      <c r="DS83">
        <f t="shared" si="465"/>
        <v>0</v>
      </c>
      <c r="DT83">
        <f t="shared" si="466"/>
        <v>0.23426463912553608</v>
      </c>
      <c r="DU83">
        <f t="shared" ca="1" si="467"/>
        <v>0.15102671788912367</v>
      </c>
      <c r="DV83">
        <f t="shared" ca="1" si="468"/>
        <v>0.15102671788912367</v>
      </c>
      <c r="DX83">
        <f t="shared" si="469"/>
        <v>1.6086347897934368</v>
      </c>
      <c r="DY83">
        <f t="shared" si="666"/>
        <v>0.63</v>
      </c>
      <c r="DZ83">
        <f t="shared" si="471"/>
        <v>0.57222222222221919</v>
      </c>
      <c r="EA83">
        <f t="shared" si="472"/>
        <v>1.8977174717907925</v>
      </c>
      <c r="EB83">
        <f t="shared" si="473"/>
        <v>2.1868001537881478</v>
      </c>
      <c r="EC83">
        <f t="shared" si="303"/>
        <v>0.28908268199735554</v>
      </c>
      <c r="ED83" t="str">
        <f t="shared" si="304"/>
        <v>No Curl</v>
      </c>
      <c r="EE83">
        <f t="shared" si="474"/>
        <v>13.235840135126722</v>
      </c>
      <c r="EF83">
        <f t="shared" si="475"/>
        <v>0</v>
      </c>
      <c r="EG83">
        <f t="shared" si="305"/>
        <v>2.1529279413813636</v>
      </c>
      <c r="EH83">
        <f t="shared" si="476"/>
        <v>3.8495681649893605</v>
      </c>
      <c r="EI83">
        <f t="shared" si="477"/>
        <v>0</v>
      </c>
      <c r="EJ83">
        <f t="shared" si="478"/>
        <v>0.24210176309132089</v>
      </c>
      <c r="EK83">
        <f t="shared" ca="1" si="479"/>
        <v>0.17305671163243116</v>
      </c>
      <c r="EL83">
        <f t="shared" ca="1" si="480"/>
        <v>0.17305671163243116</v>
      </c>
      <c r="EN83">
        <f t="shared" si="481"/>
        <v>1.5729312676786738</v>
      </c>
      <c r="EO83">
        <f t="shared" si="667"/>
        <v>0.65999999999999992</v>
      </c>
      <c r="EP83">
        <f t="shared" si="483"/>
        <v>0.57685185185184862</v>
      </c>
      <c r="EQ83">
        <f t="shared" si="484"/>
        <v>1.9038943486130402</v>
      </c>
      <c r="ER83">
        <f t="shared" si="485"/>
        <v>2.2348574295474086</v>
      </c>
      <c r="ES83">
        <f t="shared" si="309"/>
        <v>0.33096308093436744</v>
      </c>
      <c r="ET83" t="str">
        <f t="shared" si="310"/>
        <v>No Curl</v>
      </c>
      <c r="EU83">
        <f t="shared" si="486"/>
        <v>13.28782005587358</v>
      </c>
      <c r="EV83">
        <f t="shared" si="487"/>
        <v>0</v>
      </c>
      <c r="EW83">
        <f t="shared" si="311"/>
        <v>2.196758503579272</v>
      </c>
      <c r="EX83">
        <f t="shared" si="488"/>
        <v>4.3201762900976597</v>
      </c>
      <c r="EY83">
        <f t="shared" si="489"/>
        <v>0</v>
      </c>
      <c r="EZ83">
        <f t="shared" si="490"/>
        <v>0.2519276109937163</v>
      </c>
      <c r="FA83">
        <f t="shared" ca="1" si="491"/>
        <v>0.19381498243839457</v>
      </c>
      <c r="FB83">
        <f t="shared" ca="1" si="492"/>
        <v>0.19381498243839457</v>
      </c>
      <c r="FD83">
        <f t="shared" si="493"/>
        <v>1.5289286700781002</v>
      </c>
      <c r="FE83">
        <f t="shared" si="668"/>
        <v>0.65999999999999992</v>
      </c>
      <c r="FF83">
        <f t="shared" si="495"/>
        <v>0.57962962962962628</v>
      </c>
      <c r="FG83">
        <f t="shared" si="496"/>
        <v>1.9004160662292973</v>
      </c>
      <c r="FH83">
        <f t="shared" si="497"/>
        <v>2.2719034623804979</v>
      </c>
      <c r="FI83">
        <f t="shared" si="315"/>
        <v>0.37148739615119886</v>
      </c>
      <c r="FJ83" t="str">
        <f t="shared" si="316"/>
        <v>No Curl</v>
      </c>
      <c r="FK83">
        <f t="shared" si="498"/>
        <v>13.279888108566041</v>
      </c>
      <c r="FL83">
        <f t="shared" si="499"/>
        <v>0</v>
      </c>
      <c r="FM83">
        <f t="shared" si="317"/>
        <v>2.2298830477032987</v>
      </c>
      <c r="FN83">
        <f t="shared" si="500"/>
        <v>4.7781319697991842</v>
      </c>
      <c r="FO83">
        <f t="shared" si="501"/>
        <v>0</v>
      </c>
      <c r="FP83">
        <f t="shared" si="502"/>
        <v>0.25603513067420308</v>
      </c>
      <c r="FQ83">
        <f t="shared" ca="1" si="503"/>
        <v>0.21431272413782476</v>
      </c>
      <c r="FR83">
        <f t="shared" ca="1" si="504"/>
        <v>0.21431272413782476</v>
      </c>
      <c r="FT83">
        <f t="shared" si="505"/>
        <v>1.4926449025119957</v>
      </c>
      <c r="FU83">
        <f t="shared" si="669"/>
        <v>0.65999999999999992</v>
      </c>
      <c r="FV83">
        <f t="shared" si="507"/>
        <v>0.5842592592592557</v>
      </c>
      <c r="FW83">
        <f t="shared" si="508"/>
        <v>1.9056444903475542</v>
      </c>
      <c r="FX83">
        <f t="shared" si="509"/>
        <v>2.3186440781831124</v>
      </c>
      <c r="FY83">
        <f t="shared" si="321"/>
        <v>0.41299958783555835</v>
      </c>
      <c r="FZ83" t="str">
        <f t="shared" si="322"/>
        <v>No Curl</v>
      </c>
      <c r="GA83">
        <f t="shared" si="510"/>
        <v>13.324441076472574</v>
      </c>
      <c r="GB83">
        <f t="shared" si="511"/>
        <v>0</v>
      </c>
      <c r="GC83">
        <f t="shared" si="323"/>
        <v>2.2727134012282133</v>
      </c>
      <c r="GD83">
        <f t="shared" si="512"/>
        <v>5.2131108687902419</v>
      </c>
      <c r="GE83">
        <f t="shared" si="513"/>
        <v>0</v>
      </c>
      <c r="GF83">
        <f t="shared" si="514"/>
        <v>0.26330996585391081</v>
      </c>
      <c r="GG83">
        <f t="shared" ca="1" si="515"/>
        <v>0.23439531562989083</v>
      </c>
      <c r="GH83">
        <f t="shared" ca="1" si="516"/>
        <v>0.23439531562989083</v>
      </c>
      <c r="GJ83">
        <f t="shared" si="517"/>
        <v>1.4653421221261171</v>
      </c>
      <c r="GK83">
        <f t="shared" si="670"/>
        <v>0.65999999999999992</v>
      </c>
      <c r="GL83">
        <f t="shared" si="519"/>
        <v>0.58981481481481102</v>
      </c>
      <c r="GM83">
        <f t="shared" si="520"/>
        <v>1.9213366472097326</v>
      </c>
      <c r="GN83">
        <f t="shared" si="521"/>
        <v>2.3773311722933488</v>
      </c>
      <c r="GO83">
        <f t="shared" si="327"/>
        <v>0.45599452508361582</v>
      </c>
      <c r="GP83" t="str">
        <f t="shared" si="328"/>
        <v>No Curl</v>
      </c>
      <c r="GQ83">
        <f t="shared" si="522"/>
        <v>13.432722157124129</v>
      </c>
      <c r="GR83">
        <f t="shared" si="523"/>
        <v>0</v>
      </c>
      <c r="GS83">
        <f t="shared" si="329"/>
        <v>2.3274338070900522</v>
      </c>
      <c r="GT83">
        <f t="shared" si="524"/>
        <v>5.6217559520204423</v>
      </c>
      <c r="GU83">
        <f t="shared" si="525"/>
        <v>0</v>
      </c>
      <c r="GV83">
        <f t="shared" si="526"/>
        <v>0.26631551967720896</v>
      </c>
      <c r="GW83">
        <f t="shared" ca="1" si="527"/>
        <v>0.25177074510445746</v>
      </c>
      <c r="GX83">
        <f t="shared" ca="1" si="528"/>
        <v>0.25177074510445746</v>
      </c>
      <c r="GZ83">
        <f t="shared" si="529"/>
        <v>1.4311694969862039</v>
      </c>
      <c r="HA83">
        <f t="shared" si="671"/>
        <v>0.65999999999999992</v>
      </c>
      <c r="HB83">
        <f t="shared" si="531"/>
        <v>0.59444444444444045</v>
      </c>
      <c r="HC83">
        <f t="shared" si="532"/>
        <v>1.9277456678180178</v>
      </c>
      <c r="HD83">
        <f t="shared" si="533"/>
        <v>2.4243218386498322</v>
      </c>
      <c r="HE83">
        <f t="shared" si="333"/>
        <v>0.49657617083181416</v>
      </c>
      <c r="HF83" t="str">
        <f t="shared" si="334"/>
        <v>No Curl</v>
      </c>
      <c r="HG83">
        <f t="shared" si="534"/>
        <v>13.484116797565354</v>
      </c>
      <c r="HH83">
        <f t="shared" si="535"/>
        <v>0</v>
      </c>
      <c r="HI83">
        <f t="shared" si="335"/>
        <v>2.3708302274547903</v>
      </c>
      <c r="HJ83">
        <f t="shared" si="536"/>
        <v>6.0113930951386063</v>
      </c>
      <c r="HK83">
        <f t="shared" si="537"/>
        <v>0</v>
      </c>
      <c r="HL83">
        <f t="shared" si="538"/>
        <v>0.27793164353400895</v>
      </c>
      <c r="HM83">
        <f t="shared" ca="1" si="539"/>
        <v>0.27205172429247515</v>
      </c>
      <c r="HN83">
        <f t="shared" ca="1" si="540"/>
        <v>0.27205172429247515</v>
      </c>
      <c r="HP83">
        <f t="shared" si="541"/>
        <v>1.3966291516337976</v>
      </c>
      <c r="HQ83">
        <f t="shared" si="672"/>
        <v>0.70650000000000024</v>
      </c>
      <c r="HR83">
        <f t="shared" si="543"/>
        <v>0.59907407407406987</v>
      </c>
      <c r="HS83">
        <f t="shared" si="544"/>
        <v>1.9341939647727311</v>
      </c>
      <c r="HT83">
        <f t="shared" si="545"/>
        <v>2.4717587779116639</v>
      </c>
      <c r="HU83">
        <f t="shared" si="339"/>
        <v>0.53756481313893312</v>
      </c>
      <c r="HV83" t="str">
        <f t="shared" si="340"/>
        <v>No Curl</v>
      </c>
      <c r="HW83">
        <f t="shared" si="546"/>
        <v>13.537874308142522</v>
      </c>
      <c r="HX83">
        <f t="shared" si="547"/>
        <v>0</v>
      </c>
      <c r="HY83">
        <f t="shared" si="341"/>
        <v>2.414744302439777</v>
      </c>
      <c r="HZ83">
        <f t="shared" si="548"/>
        <v>6.3907704151102065</v>
      </c>
      <c r="IA83">
        <f t="shared" si="549"/>
        <v>0</v>
      </c>
      <c r="IB83">
        <f t="shared" si="550"/>
        <v>0.2787737294654703</v>
      </c>
      <c r="IC83">
        <f t="shared" ca="1" si="551"/>
        <v>0.28909125615248382</v>
      </c>
      <c r="ID83">
        <f t="shared" ca="1" si="552"/>
        <v>0.28909125615248382</v>
      </c>
      <c r="IF83">
        <f t="shared" si="553"/>
        <v>1.3610641389545612</v>
      </c>
      <c r="IG83">
        <f t="shared" si="673"/>
        <v>0.75455999999999979</v>
      </c>
      <c r="IH83">
        <f t="shared" si="555"/>
        <v>0.63</v>
      </c>
      <c r="II83">
        <f t="shared" si="556"/>
        <v>1.9397483672429769</v>
      </c>
      <c r="IJ83">
        <f t="shared" si="557"/>
        <v>2.5184325955313924</v>
      </c>
      <c r="IK83">
        <f t="shared" si="345"/>
        <v>0.57868422828841559</v>
      </c>
      <c r="IL83" t="str">
        <f t="shared" si="346"/>
        <v>No Curl</v>
      </c>
      <c r="IM83">
        <f t="shared" si="558"/>
        <v>13.590600859798142</v>
      </c>
      <c r="IN83">
        <f t="shared" si="559"/>
        <v>0</v>
      </c>
      <c r="IO83">
        <f t="shared" si="347"/>
        <v>2.4579929395572768</v>
      </c>
      <c r="IP83">
        <f t="shared" si="560"/>
        <v>6.7602346942328584</v>
      </c>
      <c r="IQ83">
        <f t="shared" si="561"/>
        <v>0</v>
      </c>
      <c r="IR83">
        <f t="shared" si="562"/>
        <v>0.27923852807595906</v>
      </c>
      <c r="IS83">
        <f t="shared" ca="1" si="563"/>
        <v>0.30554071355548601</v>
      </c>
      <c r="IT83">
        <f t="shared" ca="1" si="564"/>
        <v>0.30554071355548601</v>
      </c>
      <c r="IV83">
        <f t="shared" si="565"/>
        <v>1.1977537682911639</v>
      </c>
      <c r="IW83">
        <f t="shared" si="674"/>
        <v>0.99263999999999997</v>
      </c>
      <c r="IX83">
        <f t="shared" si="567"/>
        <v>0.63</v>
      </c>
      <c r="IY83">
        <f t="shared" si="568"/>
        <v>1.9785421610913967</v>
      </c>
      <c r="IZ83">
        <f t="shared" si="569"/>
        <v>2.7593305538916275</v>
      </c>
      <c r="JA83">
        <f t="shared" si="351"/>
        <v>0.78078839280023182</v>
      </c>
      <c r="JB83" t="str">
        <f t="shared" si="352"/>
        <v>No Curl</v>
      </c>
      <c r="JC83">
        <f t="shared" si="570"/>
        <v>13.987939985605882</v>
      </c>
      <c r="JD83">
        <f t="shared" si="571"/>
        <v>0</v>
      </c>
      <c r="JE83">
        <f t="shared" si="353"/>
        <v>2.6832761870974111</v>
      </c>
      <c r="JF83">
        <f t="shared" si="572"/>
        <v>8.3657487798688912</v>
      </c>
      <c r="JG83">
        <f t="shared" si="573"/>
        <v>0</v>
      </c>
      <c r="JH83">
        <f t="shared" si="574"/>
        <v>0.29560454211382775</v>
      </c>
      <c r="JI83">
        <f t="shared" ca="1" si="575"/>
        <v>0.38460257502125605</v>
      </c>
      <c r="JJ83">
        <f t="shared" ca="1" si="576"/>
        <v>0.38460257502125605</v>
      </c>
      <c r="JL83">
        <f t="shared" si="577"/>
        <v>0.84132336326844026</v>
      </c>
      <c r="JM83">
        <f t="shared" si="675"/>
        <v>1.4159999999999999</v>
      </c>
      <c r="JN83">
        <f t="shared" si="579"/>
        <v>0.65999999999999992</v>
      </c>
      <c r="JO83">
        <f t="shared" si="580"/>
        <v>2.0143931165535363</v>
      </c>
      <c r="JP83">
        <f t="shared" si="581"/>
        <v>3.1874628698386314</v>
      </c>
      <c r="JQ83">
        <f t="shared" si="357"/>
        <v>1.1730697532850956</v>
      </c>
      <c r="JR83" t="str">
        <f t="shared" si="358"/>
        <v>No Curl</v>
      </c>
      <c r="JS83">
        <f t="shared" si="582"/>
        <v>14.738996412720279</v>
      </c>
      <c r="JT83">
        <f t="shared" si="583"/>
        <v>0</v>
      </c>
      <c r="JU83">
        <f t="shared" si="359"/>
        <v>3.0865432560665393</v>
      </c>
      <c r="JV83">
        <f t="shared" si="584"/>
        <v>10.954517228068072</v>
      </c>
      <c r="JW83">
        <f t="shared" si="585"/>
        <v>0</v>
      </c>
      <c r="JX83">
        <f t="shared" si="586"/>
        <v>0.30516746331322925</v>
      </c>
      <c r="JY83">
        <f t="shared" ca="1" si="587"/>
        <v>0.51242392953420057</v>
      </c>
      <c r="JZ83">
        <f t="shared" ca="1" si="588"/>
        <v>0.51242392953420057</v>
      </c>
      <c r="KB83">
        <f t="shared" si="589"/>
        <v>0.45622397592579761</v>
      </c>
      <c r="KC83">
        <f t="shared" si="676"/>
        <v>1.6991399999999999</v>
      </c>
      <c r="KD83">
        <f t="shared" si="591"/>
        <v>0.69</v>
      </c>
      <c r="KE83">
        <f t="shared" si="592"/>
        <v>2.0201726298352178</v>
      </c>
      <c r="KF83">
        <f t="shared" si="593"/>
        <v>3.584121283744639</v>
      </c>
      <c r="KG83">
        <f t="shared" si="363"/>
        <v>1.5639486539094207</v>
      </c>
      <c r="KH83" t="str">
        <f t="shared" si="364"/>
        <v>No Curl</v>
      </c>
      <c r="KI83">
        <f t="shared" si="594"/>
        <v>15.188882586402054</v>
      </c>
      <c r="KJ83">
        <f t="shared" si="595"/>
        <v>0</v>
      </c>
      <c r="KK83">
        <f t="shared" si="365"/>
        <v>3.4640084153086961</v>
      </c>
      <c r="KL83">
        <f t="shared" si="596"/>
        <v>13.046550579252798</v>
      </c>
      <c r="KM83">
        <f t="shared" si="597"/>
        <v>0</v>
      </c>
      <c r="KN83">
        <f t="shared" si="598"/>
        <v>0.31572089608245196</v>
      </c>
      <c r="KO83">
        <f t="shared" ca="1" si="599"/>
        <v>0.62191906107166606</v>
      </c>
      <c r="KP83">
        <f t="shared" ca="1" si="600"/>
        <v>0.62191906107166606</v>
      </c>
      <c r="KR83">
        <f t="shared" si="601"/>
        <v>7.7829774394818627E-2</v>
      </c>
      <c r="KS83">
        <f t="shared" si="677"/>
        <v>1.7994600000000001</v>
      </c>
      <c r="KT83">
        <f t="shared" si="603"/>
        <v>0.72</v>
      </c>
      <c r="KU83">
        <f t="shared" si="604"/>
        <v>2.0305611984925553</v>
      </c>
      <c r="KV83">
        <f t="shared" si="605"/>
        <v>3.9832926225902909</v>
      </c>
      <c r="KW83">
        <f t="shared" si="369"/>
        <v>1.9527314240977363</v>
      </c>
      <c r="KX83" t="str">
        <f t="shared" si="370"/>
        <v>No Curl</v>
      </c>
      <c r="KY83">
        <f t="shared" si="606"/>
        <v>15.435729918167215</v>
      </c>
      <c r="KZ83">
        <f t="shared" si="607"/>
        <v>0</v>
      </c>
      <c r="LA83">
        <f t="shared" si="371"/>
        <v>3.8476179487095243</v>
      </c>
      <c r="LB83">
        <f t="shared" si="608"/>
        <v>14.700032173356531</v>
      </c>
      <c r="LC83">
        <f t="shared" si="609"/>
        <v>0</v>
      </c>
      <c r="LD83">
        <f t="shared" si="610"/>
        <v>0.32150794841956593</v>
      </c>
      <c r="LE83">
        <f t="shared" ca="1" si="611"/>
        <v>0.70679524013734418</v>
      </c>
      <c r="LF83">
        <f t="shared" ca="1" si="612"/>
        <v>0.70679524013734418</v>
      </c>
      <c r="LH83">
        <f t="shared" si="613"/>
        <v>-0.32703305059423171</v>
      </c>
      <c r="LI83">
        <f t="shared" si="678"/>
        <v>1.7529599999999999</v>
      </c>
      <c r="LJ83">
        <f t="shared" si="615"/>
        <v>0.72</v>
      </c>
      <c r="LK83">
        <f t="shared" si="616"/>
        <v>2.0252953073835367</v>
      </c>
      <c r="LL83">
        <f t="shared" si="617"/>
        <v>4.3776236653613063</v>
      </c>
      <c r="LM83">
        <f t="shared" si="375"/>
        <v>2.3523283579777692</v>
      </c>
      <c r="LN83" t="str">
        <f t="shared" si="376"/>
        <v>No Curl</v>
      </c>
      <c r="LO83">
        <f t="shared" si="618"/>
        <v>15.36676558740354</v>
      </c>
      <c r="LP83">
        <f t="shared" si="619"/>
        <v>0</v>
      </c>
      <c r="LQ83">
        <f t="shared" si="377"/>
        <v>4.2293068276209436</v>
      </c>
      <c r="LR83">
        <f t="shared" si="620"/>
        <v>16.146754124357088</v>
      </c>
      <c r="LS83">
        <f t="shared" si="621"/>
        <v>0</v>
      </c>
      <c r="LT83">
        <f t="shared" si="622"/>
        <v>0.31934024878466738</v>
      </c>
      <c r="LU83">
        <f t="shared" ca="1" si="623"/>
        <v>0.77168692265167815</v>
      </c>
      <c r="LV83">
        <f t="shared" ca="1" si="624"/>
        <v>0.77168692265167815</v>
      </c>
      <c r="LX83">
        <f t="shared" si="625"/>
        <v>-0.74604727951709282</v>
      </c>
      <c r="LY83">
        <f t="shared" si="679"/>
        <v>1.5059999999999998</v>
      </c>
      <c r="LZ83">
        <f t="shared" si="627"/>
        <v>0.75</v>
      </c>
      <c r="MA83">
        <f t="shared" si="628"/>
        <v>2.0254413310382029</v>
      </c>
      <c r="MB83">
        <f t="shared" si="629"/>
        <v>4.7969299415934978</v>
      </c>
      <c r="MC83">
        <f t="shared" si="381"/>
        <v>2.7714886105552954</v>
      </c>
      <c r="MD83" t="str">
        <f t="shared" si="382"/>
        <v>No Curl</v>
      </c>
      <c r="ME83">
        <f t="shared" si="630"/>
        <v>15.052105206982638</v>
      </c>
      <c r="MF83">
        <f t="shared" si="631"/>
        <v>0</v>
      </c>
      <c r="MG83">
        <f t="shared" si="383"/>
        <v>4.6375001240633109</v>
      </c>
      <c r="MH83">
        <f t="shared" si="632"/>
        <v>17.386309906653207</v>
      </c>
      <c r="MI83">
        <f t="shared" si="633"/>
        <v>0</v>
      </c>
      <c r="MJ83">
        <f t="shared" si="634"/>
        <v>0.31589962329177002</v>
      </c>
      <c r="MK83">
        <f t="shared" ca="1" si="635"/>
        <v>0.81891299778901905</v>
      </c>
      <c r="ML83">
        <f t="shared" ca="1" si="636"/>
        <v>0.81891299778901905</v>
      </c>
      <c r="MN83">
        <f t="shared" si="637"/>
        <v>-1.2329853143273339</v>
      </c>
      <c r="MO83">
        <f t="shared" si="680"/>
        <v>0.95033999999999996</v>
      </c>
      <c r="MP83">
        <f t="shared" si="639"/>
        <v>0.77999999999999992</v>
      </c>
      <c r="MQ83">
        <f t="shared" si="640"/>
        <v>1.9897593509649949</v>
      </c>
      <c r="MR83">
        <f t="shared" si="641"/>
        <v>5.2125040162573235</v>
      </c>
      <c r="MS83">
        <f t="shared" si="387"/>
        <v>3.2227446652923288</v>
      </c>
      <c r="MT83" t="str">
        <f t="shared" si="388"/>
        <v>No Curl</v>
      </c>
      <c r="MU83">
        <f t="shared" si="642"/>
        <v>14.207179695885827</v>
      </c>
      <c r="MV83">
        <f t="shared" si="643"/>
        <v>0</v>
      </c>
      <c r="MW83">
        <f t="shared" si="389"/>
        <v>5.0449953007858817</v>
      </c>
      <c r="MX83">
        <f t="shared" si="644"/>
        <v>18.62665330703804</v>
      </c>
      <c r="MY83">
        <f t="shared" si="645"/>
        <v>0</v>
      </c>
      <c r="MZ83">
        <f t="shared" si="646"/>
        <v>0.30749658935081275</v>
      </c>
      <c r="NA83">
        <f t="shared" ca="1" si="647"/>
        <v>0.85152901666378933</v>
      </c>
      <c r="NB83">
        <f t="shared" ca="1" si="648"/>
        <v>0.85152901666378933</v>
      </c>
    </row>
    <row r="84" spans="1:366" x14ac:dyDescent="0.25">
      <c r="A84">
        <v>-2.31</v>
      </c>
      <c r="B84">
        <f t="shared" si="681"/>
        <v>1.0500000000000001E-2</v>
      </c>
      <c r="C84">
        <f>(Overview!C3*10/C$13)*$B84</f>
        <v>0.63</v>
      </c>
      <c r="D84">
        <f t="shared" si="682"/>
        <v>0.58240740740740815</v>
      </c>
      <c r="E84">
        <f t="shared" si="683"/>
        <v>0.92445620223398117</v>
      </c>
      <c r="F84">
        <f t="shared" si="684"/>
        <v>9.7067901234568037E-3</v>
      </c>
      <c r="H84">
        <v>61</v>
      </c>
      <c r="I84">
        <v>6.1</v>
      </c>
      <c r="J84">
        <f t="shared" si="390"/>
        <v>1.7833333333333323</v>
      </c>
      <c r="K84">
        <f t="shared" si="391"/>
        <v>0.63</v>
      </c>
      <c r="L84">
        <f t="shared" si="392"/>
        <v>0.99609011357289146</v>
      </c>
      <c r="M84" t="str">
        <f t="shared" si="262"/>
        <v>No Curl</v>
      </c>
      <c r="N84">
        <f t="shared" si="649"/>
        <v>12.164666666666651</v>
      </c>
      <c r="P84">
        <f t="shared" si="650"/>
        <v>1.8617905120488658</v>
      </c>
      <c r="Q84">
        <f t="shared" si="651"/>
        <v>0.63</v>
      </c>
      <c r="R84">
        <f t="shared" si="652"/>
        <v>0.54814814814814616</v>
      </c>
      <c r="S84">
        <f t="shared" si="653"/>
        <v>1.8936786845287497</v>
      </c>
      <c r="T84">
        <f t="shared" si="654"/>
        <v>1.9255668570086371</v>
      </c>
      <c r="U84">
        <f t="shared" si="393"/>
        <v>3.1888172479885624E-2</v>
      </c>
      <c r="V84" t="str">
        <f t="shared" si="655"/>
        <v>Weak initial curl</v>
      </c>
      <c r="W84">
        <f t="shared" si="394"/>
        <v>13.383406500597792</v>
      </c>
      <c r="X84">
        <f t="shared" si="656"/>
        <v>1.033273708952716E-2</v>
      </c>
      <c r="Y84">
        <f t="shared" si="263"/>
        <v>1.9213608077609665</v>
      </c>
      <c r="Z84">
        <f t="shared" si="657"/>
        <v>0.47546474924949639</v>
      </c>
      <c r="AA84">
        <f t="shared" si="658"/>
        <v>1.1319595995781466E-2</v>
      </c>
      <c r="AB84">
        <f t="shared" si="395"/>
        <v>0.10696629528132882</v>
      </c>
      <c r="AC84">
        <f t="shared" ca="1" si="396"/>
        <v>1.6553641950663892E-2</v>
      </c>
      <c r="AD84">
        <f t="shared" ca="1" si="659"/>
        <v>2.7873237946445358E-2</v>
      </c>
      <c r="AF84">
        <f t="shared" si="397"/>
        <v>1.8365844785813479</v>
      </c>
      <c r="AG84">
        <f t="shared" si="660"/>
        <v>0.63</v>
      </c>
      <c r="AH84">
        <f t="shared" si="399"/>
        <v>0.55092592592592382</v>
      </c>
      <c r="AI84">
        <f t="shared" si="400"/>
        <v>1.8994067636425225</v>
      </c>
      <c r="AJ84">
        <f t="shared" si="401"/>
        <v>1.962229048703698</v>
      </c>
      <c r="AK84">
        <f t="shared" si="267"/>
        <v>6.2822285061175043E-2</v>
      </c>
      <c r="AL84" t="str">
        <f t="shared" si="268"/>
        <v>Weak initial curl</v>
      </c>
      <c r="AM84">
        <f t="shared" si="402"/>
        <v>13.428354470382509</v>
      </c>
      <c r="AN84">
        <f t="shared" si="403"/>
        <v>8.6783386192588619E-3</v>
      </c>
      <c r="AO84">
        <f t="shared" si="269"/>
        <v>1.954064938170831</v>
      </c>
      <c r="AP84">
        <f t="shared" si="404"/>
        <v>0.92105609092004082</v>
      </c>
      <c r="AQ84">
        <f t="shared" si="405"/>
        <v>5.9422015252680862E-3</v>
      </c>
      <c r="AR84">
        <f t="shared" si="406"/>
        <v>0.15070436818525679</v>
      </c>
      <c r="AS84">
        <f t="shared" ca="1" si="407"/>
        <v>3.9657836528631689E-2</v>
      </c>
      <c r="AT84">
        <f t="shared" ca="1" si="408"/>
        <v>4.5600038053899776E-2</v>
      </c>
      <c r="AV84">
        <f t="shared" si="409"/>
        <v>1.8112444883674492</v>
      </c>
      <c r="AW84">
        <f t="shared" si="661"/>
        <v>0.63</v>
      </c>
      <c r="AX84">
        <f t="shared" si="411"/>
        <v>0.55462962962962736</v>
      </c>
      <c r="AY84">
        <f t="shared" si="412"/>
        <v>1.9053985650927152</v>
      </c>
      <c r="AZ84">
        <f t="shared" si="413"/>
        <v>1.999552641817983</v>
      </c>
      <c r="BA84">
        <f t="shared" si="273"/>
        <v>9.4154076725266878E-2</v>
      </c>
      <c r="BB84" t="str">
        <f t="shared" si="274"/>
        <v>Weak initial curl</v>
      </c>
      <c r="BC84">
        <f t="shared" si="414"/>
        <v>13.476251043410665</v>
      </c>
      <c r="BD84">
        <f t="shared" si="415"/>
        <v>8.55517681918384E-3</v>
      </c>
      <c r="BE84">
        <f t="shared" si="275"/>
        <v>1.987496013301963</v>
      </c>
      <c r="BF84">
        <f t="shared" si="416"/>
        <v>1.357269589327031</v>
      </c>
      <c r="BG84">
        <f t="shared" si="417"/>
        <v>6.8129329020788498E-3</v>
      </c>
      <c r="BH84">
        <f t="shared" si="418"/>
        <v>0.1687419050031789</v>
      </c>
      <c r="BI84">
        <f t="shared" ca="1" si="419"/>
        <v>6.1192803608577512E-2</v>
      </c>
      <c r="BJ84">
        <f t="shared" ca="1" si="420"/>
        <v>6.8005736510656362E-2</v>
      </c>
      <c r="BL84">
        <f t="shared" si="421"/>
        <v>1.786847459964642</v>
      </c>
      <c r="BM84">
        <f t="shared" si="662"/>
        <v>0.63</v>
      </c>
      <c r="BN84">
        <f t="shared" si="423"/>
        <v>0.55833333333333091</v>
      </c>
      <c r="BO84">
        <f t="shared" si="424"/>
        <v>1.9113917565690446</v>
      </c>
      <c r="BP84">
        <f t="shared" si="425"/>
        <v>2.0359360531734452</v>
      </c>
      <c r="BQ84">
        <f t="shared" si="279"/>
        <v>0.12454429660440158</v>
      </c>
      <c r="BR84" t="str">
        <f t="shared" si="280"/>
        <v>No Curl</v>
      </c>
      <c r="BS84">
        <f t="shared" si="426"/>
        <v>13.524440176302429</v>
      </c>
      <c r="BT84">
        <f t="shared" si="427"/>
        <v>0</v>
      </c>
      <c r="BU84">
        <f t="shared" si="281"/>
        <v>2.0202102660577044</v>
      </c>
      <c r="BV84">
        <f t="shared" si="428"/>
        <v>1.76639857511251</v>
      </c>
      <c r="BW84">
        <f t="shared" si="429"/>
        <v>0</v>
      </c>
      <c r="BX84">
        <f t="shared" si="430"/>
        <v>0.18114529210886238</v>
      </c>
      <c r="BY84">
        <f t="shared" ca="1" si="431"/>
        <v>8.1511342668942402E-2</v>
      </c>
      <c r="BZ84">
        <f t="shared" ca="1" si="432"/>
        <v>8.1511342668942402E-2</v>
      </c>
      <c r="CB84">
        <f t="shared" si="433"/>
        <v>1.7587773617454543</v>
      </c>
      <c r="CC84">
        <f t="shared" si="663"/>
        <v>0.63</v>
      </c>
      <c r="CD84">
        <f t="shared" si="435"/>
        <v>0.56203703703703445</v>
      </c>
      <c r="CE84">
        <f t="shared" si="436"/>
        <v>1.9176868623977095</v>
      </c>
      <c r="CF84">
        <f t="shared" si="437"/>
        <v>2.0765963630499664</v>
      </c>
      <c r="CG84">
        <f t="shared" si="285"/>
        <v>0.15890950065225606</v>
      </c>
      <c r="CH84" t="str">
        <f t="shared" si="286"/>
        <v>No Curl</v>
      </c>
      <c r="CI84">
        <f t="shared" si="438"/>
        <v>13.574956848935841</v>
      </c>
      <c r="CJ84">
        <f t="shared" si="439"/>
        <v>0</v>
      </c>
      <c r="CK84">
        <f t="shared" si="287"/>
        <v>2.0568417480993371</v>
      </c>
      <c r="CL84">
        <f t="shared" si="440"/>
        <v>2.2138576470297511</v>
      </c>
      <c r="CM84">
        <f t="shared" si="441"/>
        <v>0</v>
      </c>
      <c r="CN84">
        <f t="shared" si="442"/>
        <v>0.18518660159456746</v>
      </c>
      <c r="CO84">
        <f t="shared" ca="1" si="443"/>
        <v>0.10184537063800569</v>
      </c>
      <c r="CP84">
        <f t="shared" ca="1" si="444"/>
        <v>0.10184537063800569</v>
      </c>
      <c r="CR84">
        <f t="shared" si="445"/>
        <v>1.6898636389120201</v>
      </c>
      <c r="CS84">
        <f t="shared" si="664"/>
        <v>0.63</v>
      </c>
      <c r="CT84">
        <f t="shared" si="447"/>
        <v>0.56388888888888622</v>
      </c>
      <c r="CU84">
        <f t="shared" si="448"/>
        <v>1.8943398527674971</v>
      </c>
      <c r="CV84">
        <f t="shared" si="449"/>
        <v>2.0988160666229749</v>
      </c>
      <c r="CW84">
        <f t="shared" si="291"/>
        <v>0.20447621385547743</v>
      </c>
      <c r="CX84" t="str">
        <f t="shared" si="292"/>
        <v>No Curl</v>
      </c>
      <c r="CY84">
        <f t="shared" si="450"/>
        <v>13.443069759141038</v>
      </c>
      <c r="CZ84">
        <f t="shared" si="451"/>
        <v>0</v>
      </c>
      <c r="DA84">
        <f t="shared" si="293"/>
        <v>2.0739429711418933</v>
      </c>
      <c r="DB84">
        <f t="shared" si="452"/>
        <v>2.825626001536782</v>
      </c>
      <c r="DC84">
        <f t="shared" si="453"/>
        <v>0</v>
      </c>
      <c r="DD84">
        <f t="shared" si="454"/>
        <v>0.22154582413449933</v>
      </c>
      <c r="DE84">
        <f t="shared" ca="1" si="455"/>
        <v>0.1306476779562126</v>
      </c>
      <c r="DF84">
        <f t="shared" ca="1" si="456"/>
        <v>0.1306476779562126</v>
      </c>
      <c r="DH84">
        <f t="shared" si="457"/>
        <v>1.645203460433319</v>
      </c>
      <c r="DI84">
        <f t="shared" si="665"/>
        <v>0.63</v>
      </c>
      <c r="DJ84">
        <f t="shared" si="459"/>
        <v>0.56759259259258976</v>
      </c>
      <c r="DK84">
        <f t="shared" si="460"/>
        <v>1.8910805866320382</v>
      </c>
      <c r="DL84">
        <f t="shared" si="461"/>
        <v>2.1369577128307582</v>
      </c>
      <c r="DM84">
        <f t="shared" si="297"/>
        <v>0.2458771261987196</v>
      </c>
      <c r="DN84" t="str">
        <f t="shared" si="298"/>
        <v>No Curl</v>
      </c>
      <c r="DO84">
        <f t="shared" si="462"/>
        <v>13.434262890316672</v>
      </c>
      <c r="DP84">
        <f t="shared" si="463"/>
        <v>0</v>
      </c>
      <c r="DQ84">
        <f t="shared" si="299"/>
        <v>2.1076050396846702</v>
      </c>
      <c r="DR84">
        <f t="shared" si="464"/>
        <v>3.3440142976426164</v>
      </c>
      <c r="DS84">
        <f t="shared" si="465"/>
        <v>0</v>
      </c>
      <c r="DT84">
        <f t="shared" si="466"/>
        <v>0.23816904977762834</v>
      </c>
      <c r="DU84">
        <f t="shared" ca="1" si="467"/>
        <v>0.15354382985394238</v>
      </c>
      <c r="DV84">
        <f t="shared" ca="1" si="468"/>
        <v>0.15354382985394238</v>
      </c>
      <c r="DX84">
        <f t="shared" si="469"/>
        <v>1.6003114296767964</v>
      </c>
      <c r="DY84">
        <f t="shared" si="666"/>
        <v>0.63</v>
      </c>
      <c r="DZ84">
        <f t="shared" si="471"/>
        <v>0.5712962962962933</v>
      </c>
      <c r="EA84">
        <f t="shared" si="472"/>
        <v>1.8878983468921053</v>
      </c>
      <c r="EB84">
        <f t="shared" si="473"/>
        <v>2.1754852641074138</v>
      </c>
      <c r="EC84">
        <f t="shared" si="303"/>
        <v>0.28758691721530871</v>
      </c>
      <c r="ED84" t="str">
        <f t="shared" si="304"/>
        <v>No Curl</v>
      </c>
      <c r="EE84">
        <f t="shared" si="474"/>
        <v>13.425611882305802</v>
      </c>
      <c r="EF84">
        <f t="shared" si="475"/>
        <v>0</v>
      </c>
      <c r="EG84">
        <f t="shared" si="305"/>
        <v>2.1417883125016504</v>
      </c>
      <c r="EH84">
        <f t="shared" si="476"/>
        <v>3.8495681649893601</v>
      </c>
      <c r="EI84">
        <f t="shared" si="477"/>
        <v>0</v>
      </c>
      <c r="EJ84">
        <f t="shared" si="478"/>
        <v>0.24613679247617626</v>
      </c>
      <c r="EK84">
        <f t="shared" ca="1" si="479"/>
        <v>0.17594099015963838</v>
      </c>
      <c r="EL84">
        <f t="shared" ca="1" si="480"/>
        <v>0.17594099015963838</v>
      </c>
      <c r="EN84">
        <f t="shared" si="481"/>
        <v>1.5646536696077984</v>
      </c>
      <c r="EO84">
        <f t="shared" si="667"/>
        <v>0.65999999999999992</v>
      </c>
      <c r="EP84">
        <f t="shared" si="483"/>
        <v>0.57499999999999685</v>
      </c>
      <c r="EQ84">
        <f t="shared" si="484"/>
        <v>1.893875047381596</v>
      </c>
      <c r="ER84">
        <f t="shared" si="485"/>
        <v>2.2230964251553957</v>
      </c>
      <c r="ES84">
        <f t="shared" si="309"/>
        <v>0.32922137777379867</v>
      </c>
      <c r="ET84" t="str">
        <f t="shared" si="310"/>
        <v>No Curl</v>
      </c>
      <c r="EU84">
        <f t="shared" si="486"/>
        <v>13.478209490734884</v>
      </c>
      <c r="EV84">
        <f t="shared" si="487"/>
        <v>0</v>
      </c>
      <c r="EW84">
        <f t="shared" si="311"/>
        <v>2.1851979959302366</v>
      </c>
      <c r="EX84">
        <f t="shared" si="488"/>
        <v>4.3201762900976588</v>
      </c>
      <c r="EY84">
        <f t="shared" si="489"/>
        <v>0</v>
      </c>
      <c r="EZ84">
        <f t="shared" si="490"/>
        <v>0.25612640451027824</v>
      </c>
      <c r="FA84">
        <f t="shared" ca="1" si="491"/>
        <v>0.19704523214570113</v>
      </c>
      <c r="FB84">
        <f t="shared" ca="1" si="492"/>
        <v>0.19704523214570113</v>
      </c>
      <c r="FD84">
        <f t="shared" si="493"/>
        <v>1.5208415287033357</v>
      </c>
      <c r="FE84">
        <f t="shared" si="668"/>
        <v>0.65999999999999992</v>
      </c>
      <c r="FF84">
        <f t="shared" si="495"/>
        <v>0.57870370370370039</v>
      </c>
      <c r="FG84">
        <f t="shared" si="496"/>
        <v>1.8903639730877086</v>
      </c>
      <c r="FH84">
        <f t="shared" si="497"/>
        <v>2.2598864174720852</v>
      </c>
      <c r="FI84">
        <f t="shared" si="315"/>
        <v>0.36952244438437476</v>
      </c>
      <c r="FJ84" t="str">
        <f t="shared" si="316"/>
        <v>No Curl</v>
      </c>
      <c r="FK84">
        <f t="shared" si="498"/>
        <v>13.469929715188972</v>
      </c>
      <c r="FL84">
        <f t="shared" si="499"/>
        <v>0</v>
      </c>
      <c r="FM84">
        <f t="shared" si="317"/>
        <v>2.2180882662927011</v>
      </c>
      <c r="FN84">
        <f t="shared" si="500"/>
        <v>4.7781319697991833</v>
      </c>
      <c r="FO84">
        <f t="shared" si="501"/>
        <v>0</v>
      </c>
      <c r="FP84">
        <f t="shared" si="502"/>
        <v>0.2603023828521065</v>
      </c>
      <c r="FQ84">
        <f t="shared" ca="1" si="503"/>
        <v>0.21788460287345521</v>
      </c>
      <c r="FR84">
        <f t="shared" ca="1" si="504"/>
        <v>0.21788460287345521</v>
      </c>
      <c r="FT84">
        <f t="shared" si="505"/>
        <v>1.4847380173448077</v>
      </c>
      <c r="FU84">
        <f t="shared" si="669"/>
        <v>0.65999999999999992</v>
      </c>
      <c r="FV84">
        <f t="shared" si="507"/>
        <v>0.58333333333332982</v>
      </c>
      <c r="FW84">
        <f t="shared" si="508"/>
        <v>1.8955498508728175</v>
      </c>
      <c r="FX84">
        <f t="shared" si="509"/>
        <v>2.3063616844008266</v>
      </c>
      <c r="FY84">
        <f t="shared" si="321"/>
        <v>0.41081183352800943</v>
      </c>
      <c r="FZ84" t="str">
        <f t="shared" si="322"/>
        <v>No Curl</v>
      </c>
      <c r="GA84">
        <f t="shared" si="510"/>
        <v>13.51500552550733</v>
      </c>
      <c r="GB84">
        <f t="shared" si="511"/>
        <v>0</v>
      </c>
      <c r="GC84">
        <f t="shared" si="323"/>
        <v>2.260674312861517</v>
      </c>
      <c r="GD84">
        <f t="shared" si="512"/>
        <v>5.2131108687902437</v>
      </c>
      <c r="GE84">
        <f t="shared" si="513"/>
        <v>0</v>
      </c>
      <c r="GF84">
        <f t="shared" si="514"/>
        <v>0.26769846528480934</v>
      </c>
      <c r="GG84">
        <f t="shared" ca="1" si="515"/>
        <v>0.23830190422372236</v>
      </c>
      <c r="GH84">
        <f t="shared" ca="1" si="516"/>
        <v>0.23830190422372236</v>
      </c>
      <c r="GJ84">
        <f t="shared" si="517"/>
        <v>1.4576032637120073</v>
      </c>
      <c r="GK84">
        <f t="shared" si="670"/>
        <v>0.65999999999999992</v>
      </c>
      <c r="GL84">
        <f t="shared" si="519"/>
        <v>0.58888888888888513</v>
      </c>
      <c r="GM84">
        <f t="shared" si="520"/>
        <v>1.911189561383098</v>
      </c>
      <c r="GN84">
        <f t="shared" si="521"/>
        <v>2.3647758590541894</v>
      </c>
      <c r="GO84">
        <f t="shared" si="327"/>
        <v>0.45358629767109104</v>
      </c>
      <c r="GP84" t="str">
        <f t="shared" si="328"/>
        <v>No Curl</v>
      </c>
      <c r="GQ84">
        <f t="shared" si="522"/>
        <v>13.624855821845102</v>
      </c>
      <c r="GR84">
        <f t="shared" si="523"/>
        <v>0</v>
      </c>
      <c r="GS84">
        <f t="shared" si="329"/>
        <v>2.3151420150031989</v>
      </c>
      <c r="GT84">
        <f t="shared" si="524"/>
        <v>5.6217559520204423</v>
      </c>
      <c r="GU84">
        <f t="shared" si="525"/>
        <v>0</v>
      </c>
      <c r="GV84">
        <f t="shared" si="526"/>
        <v>0.27075411167182911</v>
      </c>
      <c r="GW84">
        <f t="shared" ca="1" si="527"/>
        <v>0.25596692418953171</v>
      </c>
      <c r="GX84">
        <f t="shared" ca="1" si="528"/>
        <v>0.25596692418953171</v>
      </c>
      <c r="GZ84">
        <f t="shared" si="529"/>
        <v>1.423612686583769</v>
      </c>
      <c r="HA84">
        <f t="shared" si="671"/>
        <v>0.65999999999999992</v>
      </c>
      <c r="HB84">
        <f t="shared" si="531"/>
        <v>0.59259259259258867</v>
      </c>
      <c r="HC84">
        <f t="shared" si="532"/>
        <v>1.9175668535360668</v>
      </c>
      <c r="HD84">
        <f t="shared" si="533"/>
        <v>2.4115210204883653</v>
      </c>
      <c r="HE84">
        <f t="shared" si="333"/>
        <v>0.4939541669522981</v>
      </c>
      <c r="HF84" t="str">
        <f t="shared" si="334"/>
        <v>No Curl</v>
      </c>
      <c r="HG84">
        <f t="shared" si="534"/>
        <v>13.676891364347156</v>
      </c>
      <c r="HH84">
        <f t="shared" si="535"/>
        <v>0</v>
      </c>
      <c r="HI84">
        <f t="shared" si="335"/>
        <v>2.3583118538009606</v>
      </c>
      <c r="HJ84">
        <f t="shared" si="536"/>
        <v>6.0113930951386081</v>
      </c>
      <c r="HK84">
        <f t="shared" si="537"/>
        <v>0</v>
      </c>
      <c r="HL84">
        <f t="shared" si="538"/>
        <v>0.2825638375929091</v>
      </c>
      <c r="HM84">
        <f t="shared" ca="1" si="539"/>
        <v>0.27658591969734975</v>
      </c>
      <c r="HN84">
        <f t="shared" ca="1" si="540"/>
        <v>0.27658591969734975</v>
      </c>
      <c r="HP84">
        <f t="shared" si="541"/>
        <v>1.3890628472572506</v>
      </c>
      <c r="HQ84">
        <f t="shared" si="672"/>
        <v>0.70650000000000024</v>
      </c>
      <c r="HR84">
        <f t="shared" si="543"/>
        <v>0.5972222222222181</v>
      </c>
      <c r="HS84">
        <f t="shared" si="544"/>
        <v>1.9237153776376774</v>
      </c>
      <c r="HT84">
        <f t="shared" si="545"/>
        <v>2.4583679080181033</v>
      </c>
      <c r="HU84">
        <f t="shared" si="339"/>
        <v>0.53465253038042637</v>
      </c>
      <c r="HV84" t="str">
        <f t="shared" si="340"/>
        <v>No Curl</v>
      </c>
      <c r="HW84">
        <f t="shared" si="546"/>
        <v>13.731293704619794</v>
      </c>
      <c r="HX84">
        <f t="shared" si="547"/>
        <v>0</v>
      </c>
      <c r="HY84">
        <f t="shared" si="341"/>
        <v>2.4016623111592574</v>
      </c>
      <c r="HZ84">
        <f t="shared" si="548"/>
        <v>6.3907704151102056</v>
      </c>
      <c r="IA84">
        <f t="shared" si="549"/>
        <v>0</v>
      </c>
      <c r="IB84">
        <f t="shared" si="550"/>
        <v>0.2834199582898948</v>
      </c>
      <c r="IC84">
        <f t="shared" ca="1" si="551"/>
        <v>0.2939094437550252</v>
      </c>
      <c r="ID84">
        <f t="shared" ca="1" si="552"/>
        <v>0.2939094437550252</v>
      </c>
      <c r="IF84">
        <f t="shared" si="553"/>
        <v>1.3532175902072627</v>
      </c>
      <c r="IG84">
        <f t="shared" si="673"/>
        <v>0.7703399999999998</v>
      </c>
      <c r="IH84">
        <f t="shared" si="555"/>
        <v>0.63</v>
      </c>
      <c r="II84">
        <f t="shared" si="556"/>
        <v>1.9285656979730661</v>
      </c>
      <c r="IJ84">
        <f t="shared" si="557"/>
        <v>2.5039138057388692</v>
      </c>
      <c r="IK84">
        <f t="shared" si="345"/>
        <v>0.57534810776580325</v>
      </c>
      <c r="IL84" t="str">
        <f t="shared" si="346"/>
        <v>No Curl</v>
      </c>
      <c r="IM84">
        <f t="shared" si="558"/>
        <v>13.78457569652244</v>
      </c>
      <c r="IN84">
        <f t="shared" si="559"/>
        <v>0</v>
      </c>
      <c r="IO84">
        <f t="shared" si="347"/>
        <v>2.4438225850025193</v>
      </c>
      <c r="IP84">
        <f t="shared" si="560"/>
        <v>6.7602346942328584</v>
      </c>
      <c r="IQ84">
        <f t="shared" si="561"/>
        <v>0</v>
      </c>
      <c r="IR84">
        <f t="shared" si="562"/>
        <v>0.28389250354389173</v>
      </c>
      <c r="IS84">
        <f t="shared" ca="1" si="563"/>
        <v>0.31063305878141079</v>
      </c>
      <c r="IT84">
        <f t="shared" ca="1" si="564"/>
        <v>0.31063305878141079</v>
      </c>
      <c r="IV84">
        <f t="shared" si="565"/>
        <v>1.1902208282745148</v>
      </c>
      <c r="IW84">
        <f t="shared" si="674"/>
        <v>1.0065</v>
      </c>
      <c r="IX84">
        <f t="shared" si="567"/>
        <v>0.63</v>
      </c>
      <c r="IY84">
        <f t="shared" si="568"/>
        <v>1.9660986691029085</v>
      </c>
      <c r="IZ84">
        <f t="shared" si="569"/>
        <v>2.7419765099313</v>
      </c>
      <c r="JA84">
        <f t="shared" si="351"/>
        <v>0.77587784082839262</v>
      </c>
      <c r="JB84" t="str">
        <f t="shared" si="352"/>
        <v>No Curl</v>
      </c>
      <c r="JC84">
        <f t="shared" si="570"/>
        <v>14.185794201715021</v>
      </c>
      <c r="JD84">
        <f t="shared" si="571"/>
        <v>0</v>
      </c>
      <c r="JE84">
        <f t="shared" si="353"/>
        <v>2.6664004659762446</v>
      </c>
      <c r="JF84">
        <f t="shared" si="572"/>
        <v>8.3657487798688912</v>
      </c>
      <c r="JG84">
        <f t="shared" si="573"/>
        <v>0</v>
      </c>
      <c r="JH84">
        <f t="shared" si="574"/>
        <v>0.30053128448239153</v>
      </c>
      <c r="JI84">
        <f t="shared" ca="1" si="575"/>
        <v>0.39101261793827696</v>
      </c>
      <c r="JJ84">
        <f t="shared" ca="1" si="576"/>
        <v>0.39101261793827696</v>
      </c>
      <c r="JL84">
        <f t="shared" si="577"/>
        <v>0.8350634583915868</v>
      </c>
      <c r="JM84">
        <f t="shared" si="675"/>
        <v>1.42554</v>
      </c>
      <c r="JN84">
        <f t="shared" si="579"/>
        <v>0.65999999999999992</v>
      </c>
      <c r="JO84">
        <f t="shared" si="580"/>
        <v>1.9994049326461911</v>
      </c>
      <c r="JP84">
        <f t="shared" si="581"/>
        <v>3.1637464069007946</v>
      </c>
      <c r="JQ84">
        <f t="shared" si="357"/>
        <v>1.1643414742546039</v>
      </c>
      <c r="JR84" t="str">
        <f t="shared" si="358"/>
        <v>No Curl</v>
      </c>
      <c r="JS84">
        <f t="shared" si="582"/>
        <v>14.940435724375632</v>
      </c>
      <c r="JT84">
        <f t="shared" si="583"/>
        <v>0</v>
      </c>
      <c r="JU84">
        <f t="shared" si="359"/>
        <v>3.0635776901202805</v>
      </c>
      <c r="JV84">
        <f t="shared" si="584"/>
        <v>10.95451722806807</v>
      </c>
      <c r="JW84">
        <f t="shared" si="585"/>
        <v>0</v>
      </c>
      <c r="JX84">
        <f t="shared" si="586"/>
        <v>0.31025358770178307</v>
      </c>
      <c r="JY84">
        <f t="shared" ca="1" si="587"/>
        <v>0.52096432835977058</v>
      </c>
      <c r="JZ84">
        <f t="shared" ca="1" si="588"/>
        <v>0.52096432835977058</v>
      </c>
      <c r="KB84">
        <f t="shared" si="589"/>
        <v>0.45244901304646512</v>
      </c>
      <c r="KC84">
        <f t="shared" si="676"/>
        <v>1.6991399999999999</v>
      </c>
      <c r="KD84">
        <f t="shared" si="591"/>
        <v>0.69</v>
      </c>
      <c r="KE84">
        <f t="shared" si="592"/>
        <v>2.0034569877605195</v>
      </c>
      <c r="KF84">
        <f t="shared" si="593"/>
        <v>3.554464962474575</v>
      </c>
      <c r="KG84">
        <f t="shared" si="363"/>
        <v>1.551007974714055</v>
      </c>
      <c r="KH84" t="str">
        <f t="shared" si="364"/>
        <v>No Curl</v>
      </c>
      <c r="KI84">
        <f t="shared" si="594"/>
        <v>15.390899849385576</v>
      </c>
      <c r="KJ84">
        <f t="shared" si="595"/>
        <v>0</v>
      </c>
      <c r="KK84">
        <f t="shared" si="365"/>
        <v>3.4353459515375846</v>
      </c>
      <c r="KL84">
        <f t="shared" si="596"/>
        <v>13.046550579252798</v>
      </c>
      <c r="KM84">
        <f t="shared" si="597"/>
        <v>0</v>
      </c>
      <c r="KN84">
        <f t="shared" si="598"/>
        <v>0.32098291101715948</v>
      </c>
      <c r="KO84">
        <f t="shared" ca="1" si="599"/>
        <v>0.63228437875619381</v>
      </c>
      <c r="KP84">
        <f t="shared" ca="1" si="600"/>
        <v>0.63228437875619381</v>
      </c>
      <c r="KR84">
        <f t="shared" si="601"/>
        <v>7.7171662738430971E-2</v>
      </c>
      <c r="KS84">
        <f t="shared" si="677"/>
        <v>1.7994600000000001</v>
      </c>
      <c r="KT84">
        <f t="shared" si="603"/>
        <v>0.69</v>
      </c>
      <c r="KU84">
        <f t="shared" si="604"/>
        <v>2.0133912143299724</v>
      </c>
      <c r="KV84">
        <f t="shared" si="605"/>
        <v>3.9496107659215127</v>
      </c>
      <c r="KW84">
        <f t="shared" si="369"/>
        <v>1.9362195515915408</v>
      </c>
      <c r="KX84" t="str">
        <f t="shared" si="370"/>
        <v>No Curl</v>
      </c>
      <c r="KY84">
        <f t="shared" si="606"/>
        <v>15.638786038016471</v>
      </c>
      <c r="KZ84">
        <f t="shared" si="607"/>
        <v>0</v>
      </c>
      <c r="LA84">
        <f t="shared" si="371"/>
        <v>3.8150833275948997</v>
      </c>
      <c r="LB84">
        <f t="shared" si="608"/>
        <v>14.700032173356531</v>
      </c>
      <c r="LC84">
        <f t="shared" si="609"/>
        <v>0</v>
      </c>
      <c r="LD84">
        <f t="shared" si="610"/>
        <v>0.32686641422655871</v>
      </c>
      <c r="LE84">
        <f t="shared" ca="1" si="611"/>
        <v>0.71857516080630002</v>
      </c>
      <c r="LF84">
        <f t="shared" ca="1" si="612"/>
        <v>0.71857516080630002</v>
      </c>
      <c r="LH84">
        <f t="shared" si="613"/>
        <v>-0.32426861843173871</v>
      </c>
      <c r="LI84">
        <f t="shared" si="678"/>
        <v>1.7529599999999999</v>
      </c>
      <c r="LJ84">
        <f t="shared" si="615"/>
        <v>0.72</v>
      </c>
      <c r="LK84">
        <f t="shared" si="616"/>
        <v>2.0081753512319978</v>
      </c>
      <c r="LL84">
        <f t="shared" si="617"/>
        <v>4.3406193208957351</v>
      </c>
      <c r="LM84">
        <f t="shared" si="375"/>
        <v>2.3324439696637369</v>
      </c>
      <c r="LN84" t="str">
        <f t="shared" si="376"/>
        <v>No Curl</v>
      </c>
      <c r="LO84">
        <f t="shared" si="618"/>
        <v>15.569295118141893</v>
      </c>
      <c r="LP84">
        <f t="shared" si="619"/>
        <v>0</v>
      </c>
      <c r="LQ84">
        <f t="shared" si="377"/>
        <v>4.1935562152651507</v>
      </c>
      <c r="LR84">
        <f t="shared" si="620"/>
        <v>16.146754124357084</v>
      </c>
      <c r="LS84">
        <f t="shared" si="621"/>
        <v>0</v>
      </c>
      <c r="LT84">
        <f t="shared" si="622"/>
        <v>0.32466258626441186</v>
      </c>
      <c r="LU84">
        <f t="shared" ca="1" si="623"/>
        <v>0.78454837136253952</v>
      </c>
      <c r="LV84">
        <f t="shared" ca="1" si="624"/>
        <v>0.78454837136253952</v>
      </c>
      <c r="LX84">
        <f t="shared" si="625"/>
        <v>-0.74017010412154938</v>
      </c>
      <c r="LY84">
        <f t="shared" si="679"/>
        <v>1.5059999999999998</v>
      </c>
      <c r="LZ84">
        <f t="shared" si="627"/>
        <v>0.75</v>
      </c>
      <c r="MA84">
        <f t="shared" si="628"/>
        <v>2.0094854066849908</v>
      </c>
      <c r="MB84">
        <f t="shared" si="629"/>
        <v>4.7591409174915302</v>
      </c>
      <c r="MC84">
        <f t="shared" si="381"/>
        <v>2.7496555108065399</v>
      </c>
      <c r="MD84" t="str">
        <f t="shared" si="382"/>
        <v>No Curl</v>
      </c>
      <c r="ME84">
        <f t="shared" si="630"/>
        <v>15.254649340086459</v>
      </c>
      <c r="MF84">
        <f t="shared" si="631"/>
        <v>0</v>
      </c>
      <c r="MG84">
        <f t="shared" si="383"/>
        <v>4.6009670485139749</v>
      </c>
      <c r="MH84">
        <f t="shared" si="632"/>
        <v>17.38630990665321</v>
      </c>
      <c r="MI84">
        <f t="shared" si="633"/>
        <v>0</v>
      </c>
      <c r="MJ84">
        <f t="shared" si="634"/>
        <v>0.32116461701329951</v>
      </c>
      <c r="MK84">
        <f t="shared" ca="1" si="635"/>
        <v>0.8325615477521694</v>
      </c>
      <c r="ML84">
        <f t="shared" ca="1" si="636"/>
        <v>0.8325615477521694</v>
      </c>
      <c r="MN84">
        <f t="shared" si="637"/>
        <v>-1.2248421712612769</v>
      </c>
      <c r="MO84">
        <f t="shared" si="680"/>
        <v>0.96455999999999997</v>
      </c>
      <c r="MP84">
        <f t="shared" si="639"/>
        <v>0.77999999999999992</v>
      </c>
      <c r="MQ84">
        <f t="shared" si="640"/>
        <v>1.9766181603330755</v>
      </c>
      <c r="MR84">
        <f t="shared" si="641"/>
        <v>5.1780784919274279</v>
      </c>
      <c r="MS84">
        <f t="shared" si="387"/>
        <v>3.2014603315943524</v>
      </c>
      <c r="MT84" t="str">
        <f t="shared" si="388"/>
        <v>No Curl</v>
      </c>
      <c r="MU84">
        <f t="shared" si="642"/>
        <v>14.406155630982326</v>
      </c>
      <c r="MV84">
        <f t="shared" si="643"/>
        <v>0</v>
      </c>
      <c r="MW84">
        <f t="shared" si="389"/>
        <v>5.0116760730347405</v>
      </c>
      <c r="MX84">
        <f t="shared" si="644"/>
        <v>18.62665330703804</v>
      </c>
      <c r="MY84">
        <f t="shared" si="645"/>
        <v>0</v>
      </c>
      <c r="MZ84">
        <f t="shared" si="646"/>
        <v>0.31262153250665964</v>
      </c>
      <c r="NA84">
        <f t="shared" ca="1" si="647"/>
        <v>0.86572116694151913</v>
      </c>
      <c r="NB84">
        <f t="shared" ca="1" si="648"/>
        <v>0.86572116694151913</v>
      </c>
    </row>
    <row r="85" spans="1:366" x14ac:dyDescent="0.25">
      <c r="A85">
        <v>-2.2999999999999998</v>
      </c>
      <c r="B85">
        <f t="shared" si="681"/>
        <v>1.0500000000000001E-2</v>
      </c>
      <c r="C85">
        <f>(Overview!C3*10/C$13)*$B85</f>
        <v>0.63</v>
      </c>
      <c r="D85">
        <f t="shared" si="682"/>
        <v>0.58148148148148227</v>
      </c>
      <c r="E85">
        <f t="shared" si="683"/>
        <v>0.9229864785420353</v>
      </c>
      <c r="F85">
        <f t="shared" si="684"/>
        <v>9.6913580246913711E-3</v>
      </c>
      <c r="H85">
        <v>62</v>
      </c>
      <c r="I85">
        <v>6.2</v>
      </c>
      <c r="J85">
        <f t="shared" si="390"/>
        <v>1.7763333333333324</v>
      </c>
      <c r="K85">
        <f t="shared" si="391"/>
        <v>0.63</v>
      </c>
      <c r="L85">
        <f t="shared" si="392"/>
        <v>0.99607476635514025</v>
      </c>
      <c r="M85" t="str">
        <f t="shared" si="262"/>
        <v>No Curl</v>
      </c>
      <c r="N85">
        <f t="shared" si="649"/>
        <v>12.342649999999985</v>
      </c>
      <c r="P85">
        <f t="shared" si="650"/>
        <v>1.8523720011782459</v>
      </c>
      <c r="Q85">
        <f t="shared" si="651"/>
        <v>0.63</v>
      </c>
      <c r="R85">
        <f t="shared" si="652"/>
        <v>0.54722222222222028</v>
      </c>
      <c r="S85">
        <f t="shared" si="653"/>
        <v>1.8840988563148506</v>
      </c>
      <c r="T85">
        <f t="shared" si="654"/>
        <v>1.915825711451459</v>
      </c>
      <c r="U85">
        <f t="shared" si="393"/>
        <v>3.1726855136606558E-2</v>
      </c>
      <c r="V85" t="str">
        <f t="shared" si="655"/>
        <v>Weak initial curl</v>
      </c>
      <c r="W85">
        <f t="shared" si="394"/>
        <v>13.572774369050666</v>
      </c>
      <c r="X85">
        <f t="shared" si="656"/>
        <v>1.0792718309459437E-2</v>
      </c>
      <c r="Y85">
        <f t="shared" si="263"/>
        <v>1.9116409399578136</v>
      </c>
      <c r="Z85">
        <f t="shared" si="657"/>
        <v>0.47546474924949717</v>
      </c>
      <c r="AA85">
        <f t="shared" si="658"/>
        <v>1.2099019218178592E-2</v>
      </c>
      <c r="AB85">
        <f t="shared" si="395"/>
        <v>0.10871984110561289</v>
      </c>
      <c r="AC85">
        <f t="shared" ca="1" si="396"/>
        <v>1.6825013130182972E-2</v>
      </c>
      <c r="AD85">
        <f t="shared" ca="1" si="659"/>
        <v>2.8924032348361564E-2</v>
      </c>
      <c r="AF85">
        <f t="shared" si="397"/>
        <v>1.8272927788382141</v>
      </c>
      <c r="AG85">
        <f t="shared" si="660"/>
        <v>0.63</v>
      </c>
      <c r="AH85">
        <f t="shared" si="399"/>
        <v>0.54999999999999793</v>
      </c>
      <c r="AI85">
        <f t="shared" si="400"/>
        <v>1.8897972316315166</v>
      </c>
      <c r="AJ85">
        <f t="shared" si="401"/>
        <v>1.9523016844248202</v>
      </c>
      <c r="AK85">
        <f t="shared" si="267"/>
        <v>6.2504452793303078E-2</v>
      </c>
      <c r="AL85" t="str">
        <f t="shared" si="268"/>
        <v>Weak initial curl</v>
      </c>
      <c r="AM85">
        <f t="shared" si="402"/>
        <v>13.61829514674676</v>
      </c>
      <c r="AN85">
        <f t="shared" si="403"/>
        <v>9.1231778642352091E-3</v>
      </c>
      <c r="AO85">
        <f t="shared" si="269"/>
        <v>1.9441788779891107</v>
      </c>
      <c r="AP85">
        <f t="shared" si="404"/>
        <v>0.92105609092004115</v>
      </c>
      <c r="AQ85">
        <f t="shared" si="405"/>
        <v>6.603035060978292E-3</v>
      </c>
      <c r="AR85">
        <f t="shared" si="406"/>
        <v>0.15317493159812984</v>
      </c>
      <c r="AS85">
        <f t="shared" ca="1" si="407"/>
        <v>4.0307964996314172E-2</v>
      </c>
      <c r="AT85">
        <f t="shared" ca="1" si="408"/>
        <v>4.6911000057292464E-2</v>
      </c>
      <c r="AV85">
        <f t="shared" si="409"/>
        <v>1.8020724667362196</v>
      </c>
      <c r="AW85">
        <f t="shared" si="661"/>
        <v>0.63</v>
      </c>
      <c r="AX85">
        <f t="shared" si="411"/>
        <v>0.55370370370370148</v>
      </c>
      <c r="AY85">
        <f t="shared" si="412"/>
        <v>1.8957497534787202</v>
      </c>
      <c r="AZ85">
        <f t="shared" si="413"/>
        <v>1.9894270402212226</v>
      </c>
      <c r="BA85">
        <f t="shared" si="273"/>
        <v>9.3677286742501531E-2</v>
      </c>
      <c r="BB85" t="str">
        <f t="shared" si="274"/>
        <v>Weak initial curl</v>
      </c>
      <c r="BC85">
        <f t="shared" si="414"/>
        <v>13.666790899919937</v>
      </c>
      <c r="BD85">
        <f t="shared" si="415"/>
        <v>8.9799081931369873E-3</v>
      </c>
      <c r="BE85">
        <f t="shared" si="275"/>
        <v>1.9774314656701746</v>
      </c>
      <c r="BF85">
        <f t="shared" si="416"/>
        <v>1.3572695893270315</v>
      </c>
      <c r="BG85">
        <f t="shared" si="417"/>
        <v>7.4629248215940776E-3</v>
      </c>
      <c r="BH85">
        <f t="shared" si="418"/>
        <v>0.17150816574093594</v>
      </c>
      <c r="BI85">
        <f t="shared" ca="1" si="419"/>
        <v>6.2195964323472235E-2</v>
      </c>
      <c r="BJ85">
        <f t="shared" ca="1" si="420"/>
        <v>6.9658889145066308E-2</v>
      </c>
      <c r="BL85">
        <f t="shared" si="421"/>
        <v>1.7777911584611452</v>
      </c>
      <c r="BM85">
        <f t="shared" si="662"/>
        <v>0.63</v>
      </c>
      <c r="BN85">
        <f t="shared" si="423"/>
        <v>0.55740740740740502</v>
      </c>
      <c r="BO85">
        <f t="shared" si="424"/>
        <v>1.9017042256372603</v>
      </c>
      <c r="BP85">
        <f t="shared" si="425"/>
        <v>2.0256172928133735</v>
      </c>
      <c r="BQ85">
        <f t="shared" si="279"/>
        <v>0.12391306717611417</v>
      </c>
      <c r="BR85" t="str">
        <f t="shared" si="280"/>
        <v>No Curl</v>
      </c>
      <c r="BS85">
        <f t="shared" si="426"/>
        <v>13.715579351959333</v>
      </c>
      <c r="BT85">
        <f t="shared" si="427"/>
        <v>0</v>
      </c>
      <c r="BU85">
        <f t="shared" si="281"/>
        <v>2.009971208902686</v>
      </c>
      <c r="BV85">
        <f t="shared" si="428"/>
        <v>1.7663985751125104</v>
      </c>
      <c r="BW85">
        <f t="shared" si="429"/>
        <v>0</v>
      </c>
      <c r="BX85">
        <f t="shared" si="430"/>
        <v>0.1841148870614667</v>
      </c>
      <c r="BY85">
        <f t="shared" ca="1" si="431"/>
        <v>8.2847594188105403E-2</v>
      </c>
      <c r="BZ85">
        <f t="shared" ca="1" si="432"/>
        <v>8.2847594188105403E-2</v>
      </c>
      <c r="CB85">
        <f t="shared" si="433"/>
        <v>1.7498579832600596</v>
      </c>
      <c r="CC85">
        <f t="shared" si="663"/>
        <v>0.63</v>
      </c>
      <c r="CD85">
        <f t="shared" si="435"/>
        <v>0.56111111111110856</v>
      </c>
      <c r="CE85">
        <f t="shared" si="436"/>
        <v>1.9079615979530846</v>
      </c>
      <c r="CF85">
        <f t="shared" si="437"/>
        <v>2.0660652126461114</v>
      </c>
      <c r="CG85">
        <f t="shared" si="285"/>
        <v>0.15810361469302592</v>
      </c>
      <c r="CH85" t="str">
        <f t="shared" si="286"/>
        <v>No Curl</v>
      </c>
      <c r="CI85">
        <f t="shared" si="438"/>
        <v>13.766725535175611</v>
      </c>
      <c r="CJ85">
        <f t="shared" si="439"/>
        <v>0</v>
      </c>
      <c r="CK85">
        <f t="shared" si="287"/>
        <v>2.0464107802947185</v>
      </c>
      <c r="CL85">
        <f t="shared" si="440"/>
        <v>2.2138576470297515</v>
      </c>
      <c r="CM85">
        <f t="shared" si="441"/>
        <v>0</v>
      </c>
      <c r="CN85">
        <f t="shared" si="442"/>
        <v>0.18822244752234726</v>
      </c>
      <c r="CO85">
        <f t="shared" ca="1" si="443"/>
        <v>0.10351496687797301</v>
      </c>
      <c r="CP85">
        <f t="shared" ca="1" si="444"/>
        <v>0.10351496687797301</v>
      </c>
      <c r="CR85">
        <f t="shared" si="445"/>
        <v>1.6811750312570175</v>
      </c>
      <c r="CS85">
        <f t="shared" si="664"/>
        <v>0.63</v>
      </c>
      <c r="CT85">
        <f t="shared" si="447"/>
        <v>0.56296296296296033</v>
      </c>
      <c r="CU85">
        <f t="shared" si="448"/>
        <v>1.8845999096342576</v>
      </c>
      <c r="CV85">
        <f t="shared" si="449"/>
        <v>2.0880247880114986</v>
      </c>
      <c r="CW85">
        <f t="shared" si="291"/>
        <v>0.20342487837724055</v>
      </c>
      <c r="CX85" t="str">
        <f t="shared" si="292"/>
        <v>No Curl</v>
      </c>
      <c r="CY85">
        <f t="shared" si="450"/>
        <v>13.632503744417788</v>
      </c>
      <c r="CZ85">
        <f t="shared" si="451"/>
        <v>0</v>
      </c>
      <c r="DA85">
        <f t="shared" si="293"/>
        <v>2.0632795801083401</v>
      </c>
      <c r="DB85">
        <f t="shared" si="452"/>
        <v>2.825626001536782</v>
      </c>
      <c r="DC85">
        <f t="shared" si="453"/>
        <v>0</v>
      </c>
      <c r="DD85">
        <f t="shared" si="454"/>
        <v>0.22517772289080262</v>
      </c>
      <c r="DE85">
        <f t="shared" ca="1" si="455"/>
        <v>0.13278944316860952</v>
      </c>
      <c r="DF85">
        <f t="shared" ca="1" si="456"/>
        <v>0.13278944316860952</v>
      </c>
      <c r="DH85">
        <f t="shared" si="457"/>
        <v>1.6366995102216308</v>
      </c>
      <c r="DI85">
        <f t="shared" si="665"/>
        <v>0.63</v>
      </c>
      <c r="DJ85">
        <f t="shared" si="459"/>
        <v>0.56666666666666388</v>
      </c>
      <c r="DK85">
        <f t="shared" si="460"/>
        <v>1.8813057134678561</v>
      </c>
      <c r="DL85">
        <f t="shared" si="461"/>
        <v>2.1259119167140823</v>
      </c>
      <c r="DM85">
        <f t="shared" si="297"/>
        <v>0.24460620324622573</v>
      </c>
      <c r="DN85" t="str">
        <f t="shared" si="298"/>
        <v>No Curl</v>
      </c>
      <c r="DO85">
        <f t="shared" si="462"/>
        <v>13.623370948979876</v>
      </c>
      <c r="DP85">
        <f t="shared" si="463"/>
        <v>0</v>
      </c>
      <c r="DQ85">
        <f t="shared" si="299"/>
        <v>2.0967109656358218</v>
      </c>
      <c r="DR85">
        <f t="shared" si="464"/>
        <v>3.3440142976426155</v>
      </c>
      <c r="DS85">
        <f t="shared" si="465"/>
        <v>0</v>
      </c>
      <c r="DT85">
        <f t="shared" si="466"/>
        <v>0.24207346042972061</v>
      </c>
      <c r="DU85">
        <f t="shared" ca="1" si="467"/>
        <v>0.15606094181876112</v>
      </c>
      <c r="DV85">
        <f t="shared" ca="1" si="468"/>
        <v>0.15606094181876112</v>
      </c>
      <c r="DX85">
        <f t="shared" si="469"/>
        <v>1.5918554730817314</v>
      </c>
      <c r="DY85">
        <f t="shared" si="666"/>
        <v>0.65999999999999992</v>
      </c>
      <c r="DZ85">
        <f t="shared" si="471"/>
        <v>0.57037037037036742</v>
      </c>
      <c r="EA85">
        <f t="shared" si="472"/>
        <v>1.8779227970202663</v>
      </c>
      <c r="EB85">
        <f t="shared" si="473"/>
        <v>2.1639901209588008</v>
      </c>
      <c r="EC85">
        <f t="shared" si="303"/>
        <v>0.28606732393853473</v>
      </c>
      <c r="ED85" t="str">
        <f t="shared" si="304"/>
        <v>No Curl</v>
      </c>
      <c r="EE85">
        <f t="shared" si="474"/>
        <v>13.614401716995012</v>
      </c>
      <c r="EF85">
        <f t="shared" si="475"/>
        <v>0</v>
      </c>
      <c r="EG85">
        <f t="shared" si="305"/>
        <v>2.1304712221713076</v>
      </c>
      <c r="EH85">
        <f t="shared" si="476"/>
        <v>3.8495681649893592</v>
      </c>
      <c r="EI85">
        <f t="shared" si="477"/>
        <v>0</v>
      </c>
      <c r="EJ85">
        <f t="shared" si="478"/>
        <v>0.2501718218610316</v>
      </c>
      <c r="EK85">
        <f t="shared" ca="1" si="479"/>
        <v>0.17882526868684553</v>
      </c>
      <c r="EL85">
        <f t="shared" ca="1" si="480"/>
        <v>0.17882526868684553</v>
      </c>
      <c r="EN85">
        <f t="shared" si="481"/>
        <v>1.5563845229469826</v>
      </c>
      <c r="EO85">
        <f t="shared" si="667"/>
        <v>0.65999999999999992</v>
      </c>
      <c r="EP85">
        <f t="shared" si="483"/>
        <v>0.57407407407407096</v>
      </c>
      <c r="EQ85">
        <f t="shared" si="484"/>
        <v>1.8838659758354412</v>
      </c>
      <c r="ER85">
        <f t="shared" si="485"/>
        <v>2.2113474287239021</v>
      </c>
      <c r="ES85">
        <f t="shared" si="309"/>
        <v>0.32748145288845976</v>
      </c>
      <c r="ET85" t="str">
        <f t="shared" si="310"/>
        <v>No Curl</v>
      </c>
      <c r="EU85">
        <f t="shared" si="486"/>
        <v>13.667596995473042</v>
      </c>
      <c r="EV85">
        <f t="shared" si="487"/>
        <v>0</v>
      </c>
      <c r="EW85">
        <f t="shared" si="311"/>
        <v>2.173649291534971</v>
      </c>
      <c r="EX85">
        <f t="shared" si="488"/>
        <v>4.3201762900976588</v>
      </c>
      <c r="EY85">
        <f t="shared" si="489"/>
        <v>0</v>
      </c>
      <c r="EZ85">
        <f t="shared" si="490"/>
        <v>0.26032519802684018</v>
      </c>
      <c r="FA85">
        <f t="shared" ca="1" si="491"/>
        <v>0.20027548185300773</v>
      </c>
      <c r="FB85">
        <f t="shared" ca="1" si="492"/>
        <v>0.20027548185300773</v>
      </c>
      <c r="FD85">
        <f t="shared" si="493"/>
        <v>1.5127626068857778</v>
      </c>
      <c r="FE85">
        <f t="shared" si="668"/>
        <v>0.65999999999999992</v>
      </c>
      <c r="FF85">
        <f t="shared" si="495"/>
        <v>0.5777777777777745</v>
      </c>
      <c r="FG85">
        <f t="shared" si="496"/>
        <v>1.8803220966284799</v>
      </c>
      <c r="FH85">
        <f t="shared" si="497"/>
        <v>2.2478815863711854</v>
      </c>
      <c r="FI85">
        <f t="shared" si="315"/>
        <v>0.3675594897427038</v>
      </c>
      <c r="FJ85" t="str">
        <f t="shared" si="316"/>
        <v>No Curl</v>
      </c>
      <c r="FK85">
        <f t="shared" si="498"/>
        <v>13.658966112497742</v>
      </c>
      <c r="FL85">
        <f t="shared" si="499"/>
        <v>0</v>
      </c>
      <c r="FM85">
        <f t="shared" si="317"/>
        <v>2.2063054727868581</v>
      </c>
      <c r="FN85">
        <f t="shared" si="500"/>
        <v>4.7781319697991842</v>
      </c>
      <c r="FO85">
        <f t="shared" si="501"/>
        <v>0</v>
      </c>
      <c r="FP85">
        <f t="shared" si="502"/>
        <v>0.26456963503000991</v>
      </c>
      <c r="FQ85">
        <f t="shared" ca="1" si="503"/>
        <v>0.22145648160908563</v>
      </c>
      <c r="FR85">
        <f t="shared" ca="1" si="504"/>
        <v>0.22145648160908563</v>
      </c>
      <c r="FT85">
        <f t="shared" si="505"/>
        <v>1.4768391240419014</v>
      </c>
      <c r="FU85">
        <f t="shared" si="669"/>
        <v>0.65999999999999992</v>
      </c>
      <c r="FV85">
        <f t="shared" si="507"/>
        <v>0.58240740740740393</v>
      </c>
      <c r="FW85">
        <f t="shared" si="508"/>
        <v>1.8854654145295222</v>
      </c>
      <c r="FX85">
        <f t="shared" si="509"/>
        <v>2.2940917050171423</v>
      </c>
      <c r="FY85">
        <f t="shared" si="321"/>
        <v>0.40862629048762045</v>
      </c>
      <c r="FZ85" t="str">
        <f t="shared" si="322"/>
        <v>No Curl</v>
      </c>
      <c r="GA85">
        <f t="shared" si="510"/>
        <v>13.704560510594613</v>
      </c>
      <c r="GB85">
        <f t="shared" si="511"/>
        <v>0</v>
      </c>
      <c r="GC85">
        <f t="shared" si="323"/>
        <v>2.2486473929730861</v>
      </c>
      <c r="GD85">
        <f t="shared" si="512"/>
        <v>5.2131108687902437</v>
      </c>
      <c r="GE85">
        <f t="shared" si="513"/>
        <v>0</v>
      </c>
      <c r="GF85">
        <f t="shared" si="514"/>
        <v>0.27208696471570787</v>
      </c>
      <c r="GG85">
        <f t="shared" ca="1" si="515"/>
        <v>0.24220849281755388</v>
      </c>
      <c r="GH85">
        <f t="shared" ca="1" si="516"/>
        <v>0.24220849281755388</v>
      </c>
      <c r="GJ85">
        <f t="shared" si="517"/>
        <v>1.4498799474639537</v>
      </c>
      <c r="GK85">
        <f t="shared" si="670"/>
        <v>0.65999999999999992</v>
      </c>
      <c r="GL85">
        <f t="shared" si="519"/>
        <v>0.58703703703703336</v>
      </c>
      <c r="GM85">
        <f t="shared" si="520"/>
        <v>1.9010628542330672</v>
      </c>
      <c r="GN85">
        <f t="shared" si="521"/>
        <v>2.3522457610021812</v>
      </c>
      <c r="GO85">
        <f t="shared" si="327"/>
        <v>0.45118290676911377</v>
      </c>
      <c r="GP85" t="str">
        <f t="shared" si="328"/>
        <v>No Curl</v>
      </c>
      <c r="GQ85">
        <f t="shared" si="522"/>
        <v>13.815974777983412</v>
      </c>
      <c r="GR85">
        <f t="shared" si="523"/>
        <v>0</v>
      </c>
      <c r="GS85">
        <f t="shared" si="329"/>
        <v>2.3028749088665879</v>
      </c>
      <c r="GT85">
        <f t="shared" si="524"/>
        <v>5.6217559520204405</v>
      </c>
      <c r="GU85">
        <f t="shared" si="525"/>
        <v>0</v>
      </c>
      <c r="GV85">
        <f t="shared" si="526"/>
        <v>0.27519270366644927</v>
      </c>
      <c r="GW85">
        <f t="shared" ca="1" si="527"/>
        <v>0.26016310327460601</v>
      </c>
      <c r="GX85">
        <f t="shared" ca="1" si="528"/>
        <v>0.26016310327460601</v>
      </c>
      <c r="GZ85">
        <f t="shared" si="529"/>
        <v>1.416006265087332</v>
      </c>
      <c r="HA85">
        <f t="shared" si="671"/>
        <v>0.67386000000000013</v>
      </c>
      <c r="HB85">
        <f t="shared" si="531"/>
        <v>0.59166666666666279</v>
      </c>
      <c r="HC85">
        <f t="shared" si="532"/>
        <v>1.9073212144847647</v>
      </c>
      <c r="HD85">
        <f t="shared" si="533"/>
        <v>2.3986361638821978</v>
      </c>
      <c r="HE85">
        <f t="shared" si="333"/>
        <v>0.49131494939743292</v>
      </c>
      <c r="HF85" t="str">
        <f t="shared" si="334"/>
        <v>No Curl</v>
      </c>
      <c r="HG85">
        <f t="shared" si="534"/>
        <v>13.868648049700763</v>
      </c>
      <c r="HH85">
        <f t="shared" si="535"/>
        <v>0</v>
      </c>
      <c r="HI85">
        <f t="shared" si="335"/>
        <v>2.3457112959743087</v>
      </c>
      <c r="HJ85">
        <f t="shared" si="536"/>
        <v>6.0113930951386081</v>
      </c>
      <c r="HK85">
        <f t="shared" si="537"/>
        <v>0</v>
      </c>
      <c r="HL85">
        <f t="shared" si="538"/>
        <v>0.28719603165180924</v>
      </c>
      <c r="HM85">
        <f t="shared" ca="1" si="539"/>
        <v>0.28112011510222429</v>
      </c>
      <c r="HN85">
        <f t="shared" ca="1" si="540"/>
        <v>0.28112011510222429</v>
      </c>
      <c r="HP85">
        <f t="shared" si="541"/>
        <v>1.3814391337003586</v>
      </c>
      <c r="HQ85">
        <f t="shared" si="672"/>
        <v>0.72264000000000017</v>
      </c>
      <c r="HR85">
        <f t="shared" si="543"/>
        <v>0.59629629629629222</v>
      </c>
      <c r="HS85">
        <f t="shared" si="544"/>
        <v>1.9131572844361666</v>
      </c>
      <c r="HT85">
        <f t="shared" si="545"/>
        <v>2.4448754351719737</v>
      </c>
      <c r="HU85">
        <f t="shared" si="339"/>
        <v>0.53171815073580753</v>
      </c>
      <c r="HV85" t="str">
        <f t="shared" si="340"/>
        <v>No Curl</v>
      </c>
      <c r="HW85">
        <f t="shared" si="546"/>
        <v>13.923665242383562</v>
      </c>
      <c r="HX85">
        <f t="shared" si="547"/>
        <v>0</v>
      </c>
      <c r="HY85">
        <f t="shared" si="341"/>
        <v>2.3884810605363538</v>
      </c>
      <c r="HZ85">
        <f t="shared" si="548"/>
        <v>6.3907704151102047</v>
      </c>
      <c r="IA85">
        <f t="shared" si="549"/>
        <v>0</v>
      </c>
      <c r="IB85">
        <f t="shared" si="550"/>
        <v>0.28806618711431931</v>
      </c>
      <c r="IC85">
        <f t="shared" ca="1" si="551"/>
        <v>0.29872763135756664</v>
      </c>
      <c r="ID85">
        <f t="shared" ca="1" si="552"/>
        <v>0.29872763135756664</v>
      </c>
      <c r="IF85">
        <f t="shared" si="553"/>
        <v>1.3455406453222165</v>
      </c>
      <c r="IG85">
        <f t="shared" si="673"/>
        <v>0.78599999999999981</v>
      </c>
      <c r="IH85">
        <f t="shared" si="555"/>
        <v>0.59999999999999576</v>
      </c>
      <c r="II85">
        <f t="shared" si="556"/>
        <v>1.9176247431128337</v>
      </c>
      <c r="IJ85">
        <f t="shared" si="557"/>
        <v>2.4897088409034507</v>
      </c>
      <c r="IK85">
        <f t="shared" si="345"/>
        <v>0.57208409779061709</v>
      </c>
      <c r="IL85" t="str">
        <f t="shared" si="346"/>
        <v>No Curl</v>
      </c>
      <c r="IM85">
        <f t="shared" si="558"/>
        <v>13.977432266319747</v>
      </c>
      <c r="IN85">
        <f t="shared" si="559"/>
        <v>0</v>
      </c>
      <c r="IO85">
        <f t="shared" si="347"/>
        <v>2.4299585239456256</v>
      </c>
      <c r="IP85">
        <f t="shared" si="560"/>
        <v>6.7602346942328575</v>
      </c>
      <c r="IQ85">
        <f t="shared" si="561"/>
        <v>0</v>
      </c>
      <c r="IR85">
        <f t="shared" si="562"/>
        <v>0.2885464790118244</v>
      </c>
      <c r="IS85">
        <f t="shared" ca="1" si="563"/>
        <v>0.31572540400733556</v>
      </c>
      <c r="IT85">
        <f t="shared" ca="1" si="564"/>
        <v>0.31572540400733556</v>
      </c>
      <c r="IV85">
        <f t="shared" si="565"/>
        <v>1.1826416782051086</v>
      </c>
      <c r="IW85">
        <f t="shared" si="674"/>
        <v>1.0202399999999998</v>
      </c>
      <c r="IX85">
        <f t="shared" si="567"/>
        <v>0.63</v>
      </c>
      <c r="IY85">
        <f t="shared" si="568"/>
        <v>1.953578843781087</v>
      </c>
      <c r="IZ85">
        <f t="shared" si="569"/>
        <v>2.7245160093570631</v>
      </c>
      <c r="JA85">
        <f t="shared" si="351"/>
        <v>0.77093716557597725</v>
      </c>
      <c r="JB85" t="str">
        <f t="shared" si="352"/>
        <v>No Curl</v>
      </c>
      <c r="JC85">
        <f t="shared" si="570"/>
        <v>14.382404068625313</v>
      </c>
      <c r="JD85">
        <f t="shared" si="571"/>
        <v>0</v>
      </c>
      <c r="JE85">
        <f t="shared" si="353"/>
        <v>2.6494212224638742</v>
      </c>
      <c r="JF85">
        <f t="shared" si="572"/>
        <v>8.3657487798688912</v>
      </c>
      <c r="JG85">
        <f t="shared" si="573"/>
        <v>0</v>
      </c>
      <c r="JH85">
        <f t="shared" si="574"/>
        <v>0.3054580268509553</v>
      </c>
      <c r="JI85">
        <f t="shared" ca="1" si="575"/>
        <v>0.39742266085529787</v>
      </c>
      <c r="JJ85">
        <f t="shared" ca="1" si="576"/>
        <v>0.39742266085529787</v>
      </c>
      <c r="JL85">
        <f t="shared" si="577"/>
        <v>0.82880355351473334</v>
      </c>
      <c r="JM85">
        <f t="shared" si="675"/>
        <v>1.42554</v>
      </c>
      <c r="JN85">
        <f t="shared" si="579"/>
        <v>0.65999999999999992</v>
      </c>
      <c r="JO85">
        <f t="shared" si="580"/>
        <v>1.984416748738846</v>
      </c>
      <c r="JP85">
        <f t="shared" si="581"/>
        <v>3.1400299439629578</v>
      </c>
      <c r="JQ85">
        <f t="shared" si="357"/>
        <v>1.1556131952241122</v>
      </c>
      <c r="JR85" t="str">
        <f t="shared" si="358"/>
        <v>No Curl</v>
      </c>
      <c r="JS85">
        <f t="shared" si="582"/>
        <v>15.140376217640251</v>
      </c>
      <c r="JT85">
        <f t="shared" si="583"/>
        <v>0</v>
      </c>
      <c r="JU85">
        <f t="shared" si="359"/>
        <v>3.0406121241740207</v>
      </c>
      <c r="JV85">
        <f t="shared" si="584"/>
        <v>10.954517228068072</v>
      </c>
      <c r="JW85">
        <f t="shared" si="585"/>
        <v>0</v>
      </c>
      <c r="JX85">
        <f t="shared" si="586"/>
        <v>0.3153397120903369</v>
      </c>
      <c r="JY85">
        <f t="shared" ca="1" si="587"/>
        <v>0.52950472718534058</v>
      </c>
      <c r="JZ85">
        <f t="shared" ca="1" si="588"/>
        <v>0.52950472718534058</v>
      </c>
      <c r="KB85">
        <f t="shared" si="589"/>
        <v>0.44866795264498616</v>
      </c>
      <c r="KC85">
        <f t="shared" si="676"/>
        <v>1.704</v>
      </c>
      <c r="KD85">
        <f t="shared" si="591"/>
        <v>0.69</v>
      </c>
      <c r="KE85">
        <f t="shared" si="592"/>
        <v>1.9867143456858209</v>
      </c>
      <c r="KF85">
        <f t="shared" si="593"/>
        <v>3.5247607387266569</v>
      </c>
      <c r="KG85">
        <f t="shared" si="363"/>
        <v>1.5380463930408355</v>
      </c>
      <c r="KH85" t="str">
        <f t="shared" si="364"/>
        <v>No Curl</v>
      </c>
      <c r="KI85">
        <f t="shared" si="594"/>
        <v>15.591245548161629</v>
      </c>
      <c r="KJ85">
        <f t="shared" si="595"/>
        <v>0</v>
      </c>
      <c r="KK85">
        <f t="shared" si="365"/>
        <v>3.4066371906204607</v>
      </c>
      <c r="KL85">
        <f t="shared" si="596"/>
        <v>13.0465505792528</v>
      </c>
      <c r="KM85">
        <f t="shared" si="597"/>
        <v>0</v>
      </c>
      <c r="KN85">
        <f t="shared" si="598"/>
        <v>0.32624492595186699</v>
      </c>
      <c r="KO85">
        <f t="shared" ca="1" si="599"/>
        <v>0.64264969644072156</v>
      </c>
      <c r="KP85">
        <f t="shared" ca="1" si="600"/>
        <v>0.64264969644072156</v>
      </c>
      <c r="KR85">
        <f t="shared" si="601"/>
        <v>7.6513551082043302E-2</v>
      </c>
      <c r="KS85">
        <f t="shared" si="677"/>
        <v>1.7994600000000001</v>
      </c>
      <c r="KT85">
        <f t="shared" si="603"/>
        <v>0.69</v>
      </c>
      <c r="KU85">
        <f t="shared" si="604"/>
        <v>1.9962212301673892</v>
      </c>
      <c r="KV85">
        <f t="shared" si="605"/>
        <v>3.9159289092527341</v>
      </c>
      <c r="KW85">
        <f t="shared" si="369"/>
        <v>1.9197076790853453</v>
      </c>
      <c r="KX85" t="str">
        <f t="shared" si="370"/>
        <v>No Curl</v>
      </c>
      <c r="KY85">
        <f t="shared" si="606"/>
        <v>15.840125159449469</v>
      </c>
      <c r="KZ85">
        <f t="shared" si="607"/>
        <v>0</v>
      </c>
      <c r="LA85">
        <f t="shared" si="371"/>
        <v>3.782548706480275</v>
      </c>
      <c r="LB85">
        <f t="shared" si="608"/>
        <v>14.700032173356531</v>
      </c>
      <c r="LC85">
        <f t="shared" si="609"/>
        <v>0</v>
      </c>
      <c r="LD85">
        <f t="shared" si="610"/>
        <v>0.3322248800335515</v>
      </c>
      <c r="LE85">
        <f t="shared" ca="1" si="611"/>
        <v>0.73035508147525574</v>
      </c>
      <c r="LF85">
        <f t="shared" ca="1" si="612"/>
        <v>0.73035508147525574</v>
      </c>
      <c r="LH85">
        <f t="shared" si="613"/>
        <v>-0.32150122590790686</v>
      </c>
      <c r="LI85">
        <f t="shared" si="678"/>
        <v>1.7562599999999999</v>
      </c>
      <c r="LJ85">
        <f t="shared" si="615"/>
        <v>0.72</v>
      </c>
      <c r="LK85">
        <f t="shared" si="616"/>
        <v>1.9910370617471254</v>
      </c>
      <c r="LL85">
        <f t="shared" si="617"/>
        <v>4.3035753494021582</v>
      </c>
      <c r="LM85">
        <f t="shared" si="375"/>
        <v>2.3125382876550327</v>
      </c>
      <c r="LN85" t="str">
        <f t="shared" si="376"/>
        <v>No Curl</v>
      </c>
      <c r="LO85">
        <f t="shared" si="618"/>
        <v>15.770112653265093</v>
      </c>
      <c r="LP85">
        <f t="shared" si="619"/>
        <v>0</v>
      </c>
      <c r="LQ85">
        <f t="shared" si="377"/>
        <v>4.1577673184717465</v>
      </c>
      <c r="LR85">
        <f t="shared" si="620"/>
        <v>16.146754124357084</v>
      </c>
      <c r="LS85">
        <f t="shared" si="621"/>
        <v>0</v>
      </c>
      <c r="LT85">
        <f t="shared" si="622"/>
        <v>0.32998492374415633</v>
      </c>
      <c r="LU85">
        <f t="shared" ca="1" si="623"/>
        <v>0.79740982007340089</v>
      </c>
      <c r="LV85">
        <f t="shared" ca="1" si="624"/>
        <v>0.79740982007340089</v>
      </c>
      <c r="LX85">
        <f t="shared" si="625"/>
        <v>-0.7342758623924841</v>
      </c>
      <c r="LY85">
        <f t="shared" si="679"/>
        <v>1.5143399999999998</v>
      </c>
      <c r="LZ85">
        <f t="shared" si="627"/>
        <v>0.75</v>
      </c>
      <c r="MA85">
        <f t="shared" si="628"/>
        <v>1.993483148998445</v>
      </c>
      <c r="MB85">
        <f t="shared" si="629"/>
        <v>4.7212421603893731</v>
      </c>
      <c r="MC85">
        <f t="shared" si="381"/>
        <v>2.7277590113909285</v>
      </c>
      <c r="MD85" t="str">
        <f t="shared" si="382"/>
        <v>No Curl</v>
      </c>
      <c r="ME85">
        <f t="shared" si="630"/>
        <v>15.455597880754958</v>
      </c>
      <c r="MF85">
        <f t="shared" si="631"/>
        <v>0</v>
      </c>
      <c r="MG85">
        <f t="shared" si="383"/>
        <v>4.5643278870288047</v>
      </c>
      <c r="MH85">
        <f t="shared" si="632"/>
        <v>17.386309906653203</v>
      </c>
      <c r="MI85">
        <f t="shared" si="633"/>
        <v>0</v>
      </c>
      <c r="MJ85">
        <f t="shared" si="634"/>
        <v>0.32642961073482901</v>
      </c>
      <c r="MK85">
        <f t="shared" ca="1" si="635"/>
        <v>0.84621009771531963</v>
      </c>
      <c r="ML85">
        <f t="shared" ca="1" si="636"/>
        <v>0.84621009771531963</v>
      </c>
      <c r="MN85">
        <f t="shared" si="637"/>
        <v>-1.2166504877274615</v>
      </c>
      <c r="MO85">
        <f t="shared" si="680"/>
        <v>0.97865999999999997</v>
      </c>
      <c r="MP85">
        <f t="shared" si="639"/>
        <v>0.77999999999999992</v>
      </c>
      <c r="MQ85">
        <f t="shared" si="640"/>
        <v>1.9633986363678226</v>
      </c>
      <c r="MR85">
        <f t="shared" si="641"/>
        <v>5.1434477604631068</v>
      </c>
      <c r="MS85">
        <f t="shared" si="387"/>
        <v>3.1800491240952842</v>
      </c>
      <c r="MT85" t="str">
        <f t="shared" si="388"/>
        <v>No Curl</v>
      </c>
      <c r="MU85">
        <f t="shared" si="642"/>
        <v>14.603817447015633</v>
      </c>
      <c r="MV85">
        <f t="shared" si="643"/>
        <v>0</v>
      </c>
      <c r="MW85">
        <f t="shared" si="389"/>
        <v>4.9781582326732998</v>
      </c>
      <c r="MX85">
        <f t="shared" si="644"/>
        <v>18.62665330703804</v>
      </c>
      <c r="MY85">
        <f t="shared" si="645"/>
        <v>0</v>
      </c>
      <c r="MZ85">
        <f t="shared" si="646"/>
        <v>0.31774647566250652</v>
      </c>
      <c r="NA85">
        <f t="shared" ca="1" si="647"/>
        <v>0.87991331721924892</v>
      </c>
      <c r="NB85">
        <f t="shared" ca="1" si="648"/>
        <v>0.87991331721924892</v>
      </c>
    </row>
    <row r="86" spans="1:366" x14ac:dyDescent="0.25">
      <c r="A86">
        <v>-2.29</v>
      </c>
      <c r="B86">
        <f t="shared" si="681"/>
        <v>1.0500000000000001E-2</v>
      </c>
      <c r="C86">
        <f>(Overview!C3*10/C$13)*$B86</f>
        <v>0.63</v>
      </c>
      <c r="D86">
        <f t="shared" si="682"/>
        <v>0.58055555555555638</v>
      </c>
      <c r="E86">
        <f t="shared" si="683"/>
        <v>0.92151675485008944</v>
      </c>
      <c r="F86">
        <f t="shared" si="684"/>
        <v>9.6759259259259402E-3</v>
      </c>
      <c r="H86">
        <v>63</v>
      </c>
      <c r="I86">
        <v>6.3</v>
      </c>
      <c r="J86">
        <f t="shared" si="390"/>
        <v>1.7693333333333325</v>
      </c>
      <c r="K86">
        <f t="shared" si="391"/>
        <v>0.63</v>
      </c>
      <c r="L86">
        <f t="shared" si="392"/>
        <v>0.99605929817977112</v>
      </c>
      <c r="M86" t="str">
        <f t="shared" si="262"/>
        <v>No Curl</v>
      </c>
      <c r="N86">
        <f t="shared" si="649"/>
        <v>12.519933333333318</v>
      </c>
      <c r="P86">
        <f t="shared" si="650"/>
        <v>1.8429636044333899</v>
      </c>
      <c r="Q86">
        <f t="shared" si="651"/>
        <v>0.63</v>
      </c>
      <c r="R86">
        <f t="shared" si="652"/>
        <v>0.54629629629629439</v>
      </c>
      <c r="S86">
        <f t="shared" si="653"/>
        <v>1.8745293154583356</v>
      </c>
      <c r="T86">
        <f t="shared" si="654"/>
        <v>1.906095026483285</v>
      </c>
      <c r="U86">
        <f t="shared" si="393"/>
        <v>3.156571102494754E-2</v>
      </c>
      <c r="V86" t="str">
        <f t="shared" si="655"/>
        <v>Weak initial curl</v>
      </c>
      <c r="W86">
        <f t="shared" si="394"/>
        <v>13.761184254682151</v>
      </c>
      <c r="X86">
        <f t="shared" si="656"/>
        <v>1.1257843385195551E-2</v>
      </c>
      <c r="Y86">
        <f t="shared" si="263"/>
        <v>1.9019315098944176</v>
      </c>
      <c r="Z86">
        <f t="shared" si="657"/>
        <v>0.47546474924949617</v>
      </c>
      <c r="AA86">
        <f t="shared" si="658"/>
        <v>1.2911513612857027E-2</v>
      </c>
      <c r="AB86">
        <f t="shared" si="395"/>
        <v>0.11047338692989696</v>
      </c>
      <c r="AC86">
        <f t="shared" ca="1" si="396"/>
        <v>1.7096384309702048E-2</v>
      </c>
      <c r="AD86">
        <f t="shared" ca="1" si="659"/>
        <v>3.0007897922559076E-2</v>
      </c>
      <c r="AF86">
        <f t="shared" si="397"/>
        <v>1.81801102431587</v>
      </c>
      <c r="AG86">
        <f t="shared" si="660"/>
        <v>0.63</v>
      </c>
      <c r="AH86">
        <f t="shared" si="399"/>
        <v>0.54907407407407205</v>
      </c>
      <c r="AI86">
        <f t="shared" si="400"/>
        <v>1.8801979850279367</v>
      </c>
      <c r="AJ86">
        <f t="shared" si="401"/>
        <v>1.9423849457400042</v>
      </c>
      <c r="AK86">
        <f t="shared" si="267"/>
        <v>6.2186960712067085E-2</v>
      </c>
      <c r="AL86" t="str">
        <f t="shared" si="268"/>
        <v>Weak initial curl</v>
      </c>
      <c r="AM86">
        <f t="shared" si="402"/>
        <v>13.807274869909913</v>
      </c>
      <c r="AN86">
        <f t="shared" si="403"/>
        <v>9.5731604774860063E-3</v>
      </c>
      <c r="AO86">
        <f t="shared" si="269"/>
        <v>1.9343033991922787</v>
      </c>
      <c r="AP86">
        <f t="shared" si="404"/>
        <v>0.92105609092004137</v>
      </c>
      <c r="AQ86">
        <f t="shared" si="405"/>
        <v>7.2958690179423169E-3</v>
      </c>
      <c r="AR86">
        <f t="shared" si="406"/>
        <v>0.15564549501100289</v>
      </c>
      <c r="AS86">
        <f t="shared" ca="1" si="407"/>
        <v>4.0958093463996655E-2</v>
      </c>
      <c r="AT86">
        <f t="shared" ca="1" si="408"/>
        <v>4.8253962481938972E-2</v>
      </c>
      <c r="AV86">
        <f t="shared" si="409"/>
        <v>1.7929102193055573</v>
      </c>
      <c r="AW86">
        <f t="shared" si="661"/>
        <v>0.63</v>
      </c>
      <c r="AX86">
        <f t="shared" si="411"/>
        <v>0.55277777777777559</v>
      </c>
      <c r="AY86">
        <f t="shared" si="412"/>
        <v>1.8861112241583942</v>
      </c>
      <c r="AZ86">
        <f t="shared" si="413"/>
        <v>1.979312229011233</v>
      </c>
      <c r="BA86">
        <f t="shared" si="273"/>
        <v>9.3201004852837888E-2</v>
      </c>
      <c r="BB86" t="str">
        <f t="shared" si="274"/>
        <v>Weak initial curl</v>
      </c>
      <c r="BC86">
        <f t="shared" si="414"/>
        <v>13.856365875267809</v>
      </c>
      <c r="BD86">
        <f t="shared" si="415"/>
        <v>9.4097821567657985E-3</v>
      </c>
      <c r="BE86">
        <f t="shared" si="275"/>
        <v>1.9673776433627614</v>
      </c>
      <c r="BF86">
        <f t="shared" si="416"/>
        <v>1.357269589327031</v>
      </c>
      <c r="BG86">
        <f t="shared" si="417"/>
        <v>8.1434952385846786E-3</v>
      </c>
      <c r="BH86">
        <f t="shared" si="418"/>
        <v>0.17427442647869298</v>
      </c>
      <c r="BI86">
        <f t="shared" ca="1" si="419"/>
        <v>6.3199125038366943E-2</v>
      </c>
      <c r="BJ86">
        <f t="shared" ca="1" si="420"/>
        <v>7.1342620276951624E-2</v>
      </c>
      <c r="BL86">
        <f t="shared" si="421"/>
        <v>1.7687444655255207</v>
      </c>
      <c r="BM86">
        <f t="shared" si="662"/>
        <v>0.63</v>
      </c>
      <c r="BN86">
        <f t="shared" si="423"/>
        <v>0.55648148148147913</v>
      </c>
      <c r="BO86">
        <f t="shared" si="424"/>
        <v>1.8920269729960604</v>
      </c>
      <c r="BP86">
        <f t="shared" si="425"/>
        <v>2.0153094804665983</v>
      </c>
      <c r="BQ86">
        <f t="shared" si="279"/>
        <v>0.12328250747053882</v>
      </c>
      <c r="BR86" t="str">
        <f t="shared" si="280"/>
        <v>No Curl</v>
      </c>
      <c r="BS86">
        <f t="shared" si="426"/>
        <v>13.905749774523059</v>
      </c>
      <c r="BT86">
        <f t="shared" si="427"/>
        <v>0</v>
      </c>
      <c r="BU86">
        <f t="shared" si="281"/>
        <v>1.9997430151973419</v>
      </c>
      <c r="BV86">
        <f t="shared" si="428"/>
        <v>1.7663985751125106</v>
      </c>
      <c r="BW86">
        <f t="shared" si="429"/>
        <v>0</v>
      </c>
      <c r="BX86">
        <f t="shared" si="430"/>
        <v>0.18708448201407102</v>
      </c>
      <c r="BY86">
        <f t="shared" ca="1" si="431"/>
        <v>8.4183845707268404E-2</v>
      </c>
      <c r="BZ86">
        <f t="shared" ca="1" si="432"/>
        <v>8.4183845707268404E-2</v>
      </c>
      <c r="CB86">
        <f t="shared" si="433"/>
        <v>1.7409480262378279</v>
      </c>
      <c r="CC86">
        <f t="shared" si="663"/>
        <v>0.63</v>
      </c>
      <c r="CD86">
        <f t="shared" si="435"/>
        <v>0.56018518518518268</v>
      </c>
      <c r="CE86">
        <f t="shared" si="436"/>
        <v>1.8982466062220646</v>
      </c>
      <c r="CF86">
        <f t="shared" si="437"/>
        <v>2.0555451862063032</v>
      </c>
      <c r="CG86">
        <f t="shared" si="285"/>
        <v>0.15729857998423769</v>
      </c>
      <c r="CH86" t="str">
        <f t="shared" si="286"/>
        <v>No Curl</v>
      </c>
      <c r="CI86">
        <f t="shared" si="438"/>
        <v>13.95752169497092</v>
      </c>
      <c r="CJ86">
        <f t="shared" si="439"/>
        <v>0</v>
      </c>
      <c r="CK86">
        <f t="shared" si="287"/>
        <v>2.0359908306321248</v>
      </c>
      <c r="CL86">
        <f t="shared" si="440"/>
        <v>2.2138576470297497</v>
      </c>
      <c r="CM86">
        <f t="shared" si="441"/>
        <v>0</v>
      </c>
      <c r="CN86">
        <f t="shared" si="442"/>
        <v>0.19125829345012707</v>
      </c>
      <c r="CO86">
        <f t="shared" ca="1" si="443"/>
        <v>0.10518456311794032</v>
      </c>
      <c r="CP86">
        <f t="shared" ca="1" si="444"/>
        <v>0.10518456311794032</v>
      </c>
      <c r="CR86">
        <f t="shared" si="445"/>
        <v>1.6724955788648717</v>
      </c>
      <c r="CS86">
        <f t="shared" si="664"/>
        <v>0.63</v>
      </c>
      <c r="CT86">
        <f t="shared" si="447"/>
        <v>0.56203703703703445</v>
      </c>
      <c r="CU86">
        <f t="shared" si="448"/>
        <v>1.8748702295653819</v>
      </c>
      <c r="CV86">
        <f t="shared" si="449"/>
        <v>2.0772448802658929</v>
      </c>
      <c r="CW86">
        <f t="shared" si="291"/>
        <v>0.20237465070051064</v>
      </c>
      <c r="CX86" t="str">
        <f t="shared" si="292"/>
        <v>No Curl</v>
      </c>
      <c r="CY86">
        <f t="shared" si="450"/>
        <v>13.820963735381213</v>
      </c>
      <c r="CZ86">
        <f t="shared" si="451"/>
        <v>0</v>
      </c>
      <c r="DA86">
        <f t="shared" si="293"/>
        <v>2.0526274251843835</v>
      </c>
      <c r="DB86">
        <f t="shared" si="452"/>
        <v>2.8256260015367816</v>
      </c>
      <c r="DC86">
        <f t="shared" si="453"/>
        <v>0</v>
      </c>
      <c r="DD86">
        <f t="shared" si="454"/>
        <v>0.22880962164710589</v>
      </c>
      <c r="DE86">
        <f t="shared" ca="1" si="455"/>
        <v>0.13493120838100645</v>
      </c>
      <c r="DF86">
        <f t="shared" ca="1" si="456"/>
        <v>0.13493120838100645</v>
      </c>
      <c r="DH86">
        <f t="shared" si="457"/>
        <v>1.6282044799740654</v>
      </c>
      <c r="DI86">
        <f t="shared" si="665"/>
        <v>0.63</v>
      </c>
      <c r="DJ86">
        <f t="shared" si="459"/>
        <v>0.56574074074073799</v>
      </c>
      <c r="DK86">
        <f t="shared" si="460"/>
        <v>1.8715410933643999</v>
      </c>
      <c r="DL86">
        <f t="shared" si="461"/>
        <v>2.1148777067547351</v>
      </c>
      <c r="DM86">
        <f t="shared" si="297"/>
        <v>0.24333661339033485</v>
      </c>
      <c r="DN86" t="str">
        <f t="shared" si="298"/>
        <v>No Curl</v>
      </c>
      <c r="DO86">
        <f t="shared" si="462"/>
        <v>13.811501520326662</v>
      </c>
      <c r="DP86">
        <f t="shared" si="463"/>
        <v>0</v>
      </c>
      <c r="DQ86">
        <f t="shared" si="299"/>
        <v>2.0858283185999795</v>
      </c>
      <c r="DR86">
        <f t="shared" si="464"/>
        <v>3.3440142976426142</v>
      </c>
      <c r="DS86">
        <f t="shared" si="465"/>
        <v>0</v>
      </c>
      <c r="DT86">
        <f t="shared" si="466"/>
        <v>0.24597787108181288</v>
      </c>
      <c r="DU86">
        <f t="shared" ca="1" si="467"/>
        <v>0.15857805378357984</v>
      </c>
      <c r="DV86">
        <f t="shared" ca="1" si="468"/>
        <v>0.15857805378357984</v>
      </c>
      <c r="DX86">
        <f t="shared" si="469"/>
        <v>1.583416879602872</v>
      </c>
      <c r="DY86">
        <f t="shared" si="666"/>
        <v>0.65999999999999992</v>
      </c>
      <c r="DZ86">
        <f t="shared" si="471"/>
        <v>0.56851851851851565</v>
      </c>
      <c r="EA86">
        <f t="shared" si="472"/>
        <v>1.8679677305354569</v>
      </c>
      <c r="EB86">
        <f t="shared" si="473"/>
        <v>2.1525185814680414</v>
      </c>
      <c r="EC86">
        <f t="shared" si="303"/>
        <v>0.2845508509325847</v>
      </c>
      <c r="ED86" t="str">
        <f t="shared" si="304"/>
        <v>No Curl</v>
      </c>
      <c r="EE86">
        <f t="shared" si="474"/>
        <v>13.802193996697039</v>
      </c>
      <c r="EF86">
        <f t="shared" si="475"/>
        <v>0</v>
      </c>
      <c r="EG86">
        <f t="shared" si="305"/>
        <v>2.1191773698924274</v>
      </c>
      <c r="EH86">
        <f t="shared" si="476"/>
        <v>3.8495681649893605</v>
      </c>
      <c r="EI86">
        <f t="shared" si="477"/>
        <v>0</v>
      </c>
      <c r="EJ86">
        <f t="shared" si="478"/>
        <v>0.25420685124588693</v>
      </c>
      <c r="EK86">
        <f t="shared" ca="1" si="479"/>
        <v>0.18170954721405272</v>
      </c>
      <c r="EL86">
        <f t="shared" ca="1" si="480"/>
        <v>0.18170954721405272</v>
      </c>
      <c r="EN86">
        <f t="shared" si="481"/>
        <v>1.5481238276962266</v>
      </c>
      <c r="EO86">
        <f t="shared" si="667"/>
        <v>0.65999999999999992</v>
      </c>
      <c r="EP86">
        <f t="shared" si="483"/>
        <v>0.57314814814814508</v>
      </c>
      <c r="EQ86">
        <f t="shared" si="484"/>
        <v>1.873867133974576</v>
      </c>
      <c r="ER86">
        <f t="shared" si="485"/>
        <v>2.1996104402529282</v>
      </c>
      <c r="ES86">
        <f t="shared" si="309"/>
        <v>0.3257433062783508</v>
      </c>
      <c r="ET86" t="str">
        <f t="shared" si="310"/>
        <v>No Curl</v>
      </c>
      <c r="EU86">
        <f t="shared" si="486"/>
        <v>13.855983593056587</v>
      </c>
      <c r="EV86">
        <f t="shared" si="487"/>
        <v>0</v>
      </c>
      <c r="EW86">
        <f t="shared" si="311"/>
        <v>2.1621123903934754</v>
      </c>
      <c r="EX86">
        <f t="shared" si="488"/>
        <v>4.3201762900976597</v>
      </c>
      <c r="EY86">
        <f t="shared" si="489"/>
        <v>0</v>
      </c>
      <c r="EZ86">
        <f t="shared" si="490"/>
        <v>0.26452399154340211</v>
      </c>
      <c r="FA86">
        <f t="shared" ca="1" si="491"/>
        <v>0.20350573156031429</v>
      </c>
      <c r="FB86">
        <f t="shared" ca="1" si="492"/>
        <v>0.20350573156031429</v>
      </c>
      <c r="FD86">
        <f t="shared" si="493"/>
        <v>1.5046919046254268</v>
      </c>
      <c r="FE86">
        <f t="shared" si="668"/>
        <v>0.65999999999999992</v>
      </c>
      <c r="FF86">
        <f t="shared" si="495"/>
        <v>0.57685185185184862</v>
      </c>
      <c r="FG86">
        <f t="shared" si="496"/>
        <v>1.8702904368516111</v>
      </c>
      <c r="FH86">
        <f t="shared" si="497"/>
        <v>2.2358889690777985</v>
      </c>
      <c r="FI86">
        <f t="shared" si="315"/>
        <v>0.36559853222618588</v>
      </c>
      <c r="FJ86" t="str">
        <f t="shared" si="316"/>
        <v>No Curl</v>
      </c>
      <c r="FK86">
        <f t="shared" si="498"/>
        <v>13.846998322160591</v>
      </c>
      <c r="FL86">
        <f t="shared" si="499"/>
        <v>0</v>
      </c>
      <c r="FM86">
        <f t="shared" si="317"/>
        <v>2.1945346671857715</v>
      </c>
      <c r="FN86">
        <f t="shared" si="500"/>
        <v>4.7781319697991833</v>
      </c>
      <c r="FO86">
        <f t="shared" si="501"/>
        <v>0</v>
      </c>
      <c r="FP86">
        <f t="shared" si="502"/>
        <v>0.26883688720791332</v>
      </c>
      <c r="FQ86">
        <f t="shared" ca="1" si="503"/>
        <v>0.22502836034471607</v>
      </c>
      <c r="FR86">
        <f t="shared" ca="1" si="504"/>
        <v>0.22502836034471607</v>
      </c>
      <c r="FT86">
        <f t="shared" si="505"/>
        <v>1.4689562144675583</v>
      </c>
      <c r="FU86">
        <f t="shared" si="669"/>
        <v>0.65999999999999992</v>
      </c>
      <c r="FV86">
        <f t="shared" si="507"/>
        <v>0.58055555555555216</v>
      </c>
      <c r="FW86">
        <f t="shared" si="508"/>
        <v>1.8754013844491098</v>
      </c>
      <c r="FX86">
        <f t="shared" si="509"/>
        <v>2.2818465544306608</v>
      </c>
      <c r="FY86">
        <f t="shared" si="321"/>
        <v>0.40644516998155122</v>
      </c>
      <c r="FZ86" t="str">
        <f t="shared" si="322"/>
        <v>No Curl</v>
      </c>
      <c r="GA86">
        <f t="shared" si="510"/>
        <v>13.893107052047565</v>
      </c>
      <c r="GB86">
        <f t="shared" si="511"/>
        <v>0</v>
      </c>
      <c r="GC86">
        <f t="shared" si="323"/>
        <v>2.2366448100411849</v>
      </c>
      <c r="GD86">
        <f t="shared" si="512"/>
        <v>5.2131108687902445</v>
      </c>
      <c r="GE86">
        <f t="shared" si="513"/>
        <v>0</v>
      </c>
      <c r="GF86">
        <f t="shared" si="514"/>
        <v>0.2764754641466064</v>
      </c>
      <c r="GG86">
        <f t="shared" ca="1" si="515"/>
        <v>0.24611508141138541</v>
      </c>
      <c r="GH86">
        <f t="shared" ca="1" si="516"/>
        <v>0.24611508141138541</v>
      </c>
      <c r="GJ86">
        <f t="shared" si="517"/>
        <v>1.4421644022989279</v>
      </c>
      <c r="GK86">
        <f t="shared" si="670"/>
        <v>0.65999999999999992</v>
      </c>
      <c r="GL86">
        <f t="shared" si="519"/>
        <v>0.58611111111110747</v>
      </c>
      <c r="GM86">
        <f t="shared" si="520"/>
        <v>1.8909463364213381</v>
      </c>
      <c r="GN86">
        <f t="shared" si="521"/>
        <v>2.3397282705437488</v>
      </c>
      <c r="GO86">
        <f t="shared" si="327"/>
        <v>0.44878193412241041</v>
      </c>
      <c r="GP86" t="str">
        <f t="shared" si="328"/>
        <v>No Curl</v>
      </c>
      <c r="GQ86">
        <f t="shared" si="522"/>
        <v>14.006081063406718</v>
      </c>
      <c r="GR86">
        <f t="shared" si="523"/>
        <v>0</v>
      </c>
      <c r="GS86">
        <f t="shared" si="329"/>
        <v>2.2906201457050979</v>
      </c>
      <c r="GT86">
        <f t="shared" si="524"/>
        <v>5.6217559520204405</v>
      </c>
      <c r="GU86">
        <f t="shared" si="525"/>
        <v>0</v>
      </c>
      <c r="GV86">
        <f t="shared" si="526"/>
        <v>0.27963129566106942</v>
      </c>
      <c r="GW86">
        <f t="shared" ca="1" si="527"/>
        <v>0.26435928235968031</v>
      </c>
      <c r="GX86">
        <f t="shared" ca="1" si="528"/>
        <v>0.26435928235968031</v>
      </c>
      <c r="GZ86">
        <f t="shared" si="529"/>
        <v>1.4084073977407876</v>
      </c>
      <c r="HA86">
        <f t="shared" si="671"/>
        <v>0.67386000000000013</v>
      </c>
      <c r="HB86">
        <f t="shared" si="531"/>
        <v>0.5907407407407369</v>
      </c>
      <c r="HC86">
        <f t="shared" si="532"/>
        <v>1.8970857506641114</v>
      </c>
      <c r="HD86">
        <f t="shared" si="533"/>
        <v>2.385764103587436</v>
      </c>
      <c r="HE86">
        <f t="shared" si="333"/>
        <v>0.48867835292332418</v>
      </c>
      <c r="HF86" t="str">
        <f t="shared" si="334"/>
        <v>No Curl</v>
      </c>
      <c r="HG86">
        <f t="shared" si="534"/>
        <v>14.05938017114924</v>
      </c>
      <c r="HH86">
        <f t="shared" si="535"/>
        <v>0</v>
      </c>
      <c r="HI86">
        <f t="shared" si="335"/>
        <v>2.3331232521139946</v>
      </c>
      <c r="HJ86">
        <f t="shared" si="536"/>
        <v>6.0113930951386081</v>
      </c>
      <c r="HK86">
        <f t="shared" si="537"/>
        <v>0</v>
      </c>
      <c r="HL86">
        <f t="shared" si="538"/>
        <v>0.29182822571070938</v>
      </c>
      <c r="HM86">
        <f t="shared" ca="1" si="539"/>
        <v>0.28565431050709889</v>
      </c>
      <c r="HN86">
        <f t="shared" ca="1" si="540"/>
        <v>0.28565431050709889</v>
      </c>
      <c r="HP86">
        <f t="shared" si="541"/>
        <v>1.3737658290397088</v>
      </c>
      <c r="HQ86">
        <f t="shared" si="672"/>
        <v>0.73866000000000009</v>
      </c>
      <c r="HR86">
        <f t="shared" si="543"/>
        <v>0.59444444444444045</v>
      </c>
      <c r="HS86">
        <f t="shared" si="544"/>
        <v>1.9025305124350744</v>
      </c>
      <c r="HT86">
        <f t="shared" si="545"/>
        <v>2.431295195830439</v>
      </c>
      <c r="HU86">
        <f t="shared" si="339"/>
        <v>0.52876468339536509</v>
      </c>
      <c r="HV86" t="str">
        <f t="shared" si="340"/>
        <v>No Curl</v>
      </c>
      <c r="HW86">
        <f t="shared" si="546"/>
        <v>14.114980970827178</v>
      </c>
      <c r="HX86">
        <f t="shared" si="547"/>
        <v>0</v>
      </c>
      <c r="HY86">
        <f t="shared" si="341"/>
        <v>2.3752140678715419</v>
      </c>
      <c r="HZ86">
        <f t="shared" si="548"/>
        <v>6.3907704151102056</v>
      </c>
      <c r="IA86">
        <f t="shared" si="549"/>
        <v>0</v>
      </c>
      <c r="IB86">
        <f t="shared" si="550"/>
        <v>0.29271241593874381</v>
      </c>
      <c r="IC86">
        <f t="shared" ca="1" si="551"/>
        <v>0.30354581896010802</v>
      </c>
      <c r="ID86">
        <f t="shared" ca="1" si="552"/>
        <v>0.30354581896010802</v>
      </c>
      <c r="IF86">
        <f t="shared" si="553"/>
        <v>1.3378708192394142</v>
      </c>
      <c r="IG86">
        <f t="shared" si="673"/>
        <v>0.78599999999999981</v>
      </c>
      <c r="IH86">
        <f t="shared" si="555"/>
        <v>0.59907407407406987</v>
      </c>
      <c r="II86">
        <f t="shared" si="556"/>
        <v>1.9066939337590727</v>
      </c>
      <c r="IJ86">
        <f t="shared" si="557"/>
        <v>2.4755170482787308</v>
      </c>
      <c r="IK86">
        <f t="shared" si="345"/>
        <v>0.56882311451965828</v>
      </c>
      <c r="IL86" t="str">
        <f t="shared" si="346"/>
        <v>No Curl</v>
      </c>
      <c r="IM86">
        <f t="shared" si="558"/>
        <v>14.169194740631031</v>
      </c>
      <c r="IN86">
        <f t="shared" si="559"/>
        <v>0</v>
      </c>
      <c r="IO86">
        <f t="shared" si="347"/>
        <v>2.4161073189806337</v>
      </c>
      <c r="IP86">
        <f t="shared" si="560"/>
        <v>6.7602346942328575</v>
      </c>
      <c r="IQ86">
        <f t="shared" si="561"/>
        <v>0</v>
      </c>
      <c r="IR86">
        <f t="shared" si="562"/>
        <v>0.29320045447975707</v>
      </c>
      <c r="IS86">
        <f t="shared" ca="1" si="563"/>
        <v>0.32081774923326034</v>
      </c>
      <c r="IT86">
        <f t="shared" ca="1" si="564"/>
        <v>0.32081774923326034</v>
      </c>
      <c r="IV86">
        <f t="shared" si="565"/>
        <v>1.175016721664192</v>
      </c>
      <c r="IW86">
        <f t="shared" si="674"/>
        <v>1.0338600000000002</v>
      </c>
      <c r="IX86">
        <f t="shared" si="567"/>
        <v>0.63</v>
      </c>
      <c r="IY86">
        <f t="shared" si="568"/>
        <v>1.9409833517925987</v>
      </c>
      <c r="IZ86">
        <f t="shared" si="569"/>
        <v>2.706949981921003</v>
      </c>
      <c r="JA86">
        <f t="shared" si="351"/>
        <v>0.76596663012840549</v>
      </c>
      <c r="JB86" t="str">
        <f t="shared" si="352"/>
        <v>No Curl</v>
      </c>
      <c r="JC86">
        <f t="shared" si="570"/>
        <v>14.577761953003421</v>
      </c>
      <c r="JD86">
        <f t="shared" si="571"/>
        <v>0</v>
      </c>
      <c r="JE86">
        <f t="shared" si="353"/>
        <v>2.632339360685986</v>
      </c>
      <c r="JF86">
        <f t="shared" si="572"/>
        <v>8.3657487798688912</v>
      </c>
      <c r="JG86">
        <f t="shared" si="573"/>
        <v>0</v>
      </c>
      <c r="JH86">
        <f t="shared" si="574"/>
        <v>0.31038476921951907</v>
      </c>
      <c r="JI86">
        <f t="shared" ca="1" si="575"/>
        <v>0.40383270377231878</v>
      </c>
      <c r="JJ86">
        <f t="shared" ca="1" si="576"/>
        <v>0.40383270377231878</v>
      </c>
      <c r="JL86">
        <f t="shared" si="577"/>
        <v>0.82252179130742675</v>
      </c>
      <c r="JM86">
        <f t="shared" si="675"/>
        <v>1.43496</v>
      </c>
      <c r="JN86">
        <f t="shared" si="579"/>
        <v>0.65999999999999992</v>
      </c>
      <c r="JO86">
        <f t="shared" si="580"/>
        <v>1.9693762314981675</v>
      </c>
      <c r="JP86">
        <f t="shared" si="581"/>
        <v>3.1162306716889074</v>
      </c>
      <c r="JQ86">
        <f t="shared" si="357"/>
        <v>1.1468544401907403</v>
      </c>
      <c r="JR86" t="str">
        <f t="shared" si="358"/>
        <v>No Curl</v>
      </c>
      <c r="JS86">
        <f t="shared" si="582"/>
        <v>15.338817892514134</v>
      </c>
      <c r="JT86">
        <f t="shared" si="583"/>
        <v>0</v>
      </c>
      <c r="JU86">
        <f t="shared" si="359"/>
        <v>3.0175663707530629</v>
      </c>
      <c r="JV86">
        <f t="shared" si="584"/>
        <v>10.95451722806807</v>
      </c>
      <c r="JW86">
        <f t="shared" si="585"/>
        <v>0</v>
      </c>
      <c r="JX86">
        <f t="shared" si="586"/>
        <v>0.32042583647889072</v>
      </c>
      <c r="JY86">
        <f t="shared" ca="1" si="587"/>
        <v>0.53804512601091059</v>
      </c>
      <c r="JZ86">
        <f t="shared" ca="1" si="588"/>
        <v>0.53804512601091059</v>
      </c>
      <c r="KB86">
        <f t="shared" si="589"/>
        <v>0.44488689224350719</v>
      </c>
      <c r="KC86">
        <f t="shared" si="676"/>
        <v>1.704</v>
      </c>
      <c r="KD86">
        <f t="shared" si="591"/>
        <v>0.69</v>
      </c>
      <c r="KE86">
        <f t="shared" si="592"/>
        <v>1.9699717036111224</v>
      </c>
      <c r="KF86">
        <f t="shared" si="593"/>
        <v>3.4950565149787387</v>
      </c>
      <c r="KG86">
        <f t="shared" si="363"/>
        <v>1.5250848113676159</v>
      </c>
      <c r="KH86" t="str">
        <f t="shared" si="364"/>
        <v>No Curl</v>
      </c>
      <c r="KI86">
        <f t="shared" si="594"/>
        <v>15.789916982730212</v>
      </c>
      <c r="KJ86">
        <f t="shared" si="595"/>
        <v>0</v>
      </c>
      <c r="KK86">
        <f t="shared" si="365"/>
        <v>3.3779284297033367</v>
      </c>
      <c r="KL86">
        <f t="shared" si="596"/>
        <v>13.046550579252798</v>
      </c>
      <c r="KM86">
        <f t="shared" si="597"/>
        <v>0</v>
      </c>
      <c r="KN86">
        <f t="shared" si="598"/>
        <v>0.33150694088657451</v>
      </c>
      <c r="KO86">
        <f t="shared" ca="1" si="599"/>
        <v>0.6530150141252492</v>
      </c>
      <c r="KP86">
        <f t="shared" ca="1" si="600"/>
        <v>0.6530150141252492</v>
      </c>
      <c r="KR86">
        <f t="shared" si="601"/>
        <v>7.5855439425655646E-2</v>
      </c>
      <c r="KS86">
        <f t="shared" si="677"/>
        <v>1.7994600000000001</v>
      </c>
      <c r="KT86">
        <f t="shared" si="603"/>
        <v>0.69</v>
      </c>
      <c r="KU86">
        <f t="shared" si="604"/>
        <v>1.979051246004806</v>
      </c>
      <c r="KV86">
        <f t="shared" si="605"/>
        <v>3.8822470525839554</v>
      </c>
      <c r="KW86">
        <f t="shared" si="369"/>
        <v>1.9031958065791499</v>
      </c>
      <c r="KX86" t="str">
        <f t="shared" si="370"/>
        <v>No Curl</v>
      </c>
      <c r="KY86">
        <f t="shared" si="606"/>
        <v>16.039747282466209</v>
      </c>
      <c r="KZ86">
        <f t="shared" si="607"/>
        <v>0</v>
      </c>
      <c r="LA86">
        <f t="shared" si="371"/>
        <v>3.7500140853656507</v>
      </c>
      <c r="LB86">
        <f t="shared" si="608"/>
        <v>14.700032173356531</v>
      </c>
      <c r="LC86">
        <f t="shared" si="609"/>
        <v>0</v>
      </c>
      <c r="LD86">
        <f t="shared" si="610"/>
        <v>0.33758334584054428</v>
      </c>
      <c r="LE86">
        <f t="shared" ca="1" si="611"/>
        <v>0.74213500214421158</v>
      </c>
      <c r="LF86">
        <f t="shared" ca="1" si="612"/>
        <v>0.74213500214421158</v>
      </c>
      <c r="LH86">
        <f t="shared" si="613"/>
        <v>-0.31873383338407507</v>
      </c>
      <c r="LI86">
        <f t="shared" si="678"/>
        <v>1.7562599999999999</v>
      </c>
      <c r="LJ86">
        <f t="shared" si="615"/>
        <v>0.72</v>
      </c>
      <c r="LK86">
        <f t="shared" si="616"/>
        <v>1.973898772262253</v>
      </c>
      <c r="LL86">
        <f t="shared" si="617"/>
        <v>4.2665313779085814</v>
      </c>
      <c r="LM86">
        <f t="shared" si="375"/>
        <v>2.2926326056463284</v>
      </c>
      <c r="LN86" t="str">
        <f t="shared" si="376"/>
        <v>No Curl</v>
      </c>
      <c r="LO86">
        <f t="shared" si="618"/>
        <v>15.969216359439805</v>
      </c>
      <c r="LP86">
        <f t="shared" si="619"/>
        <v>0</v>
      </c>
      <c r="LQ86">
        <f t="shared" si="377"/>
        <v>4.1219784216783424</v>
      </c>
      <c r="LR86">
        <f t="shared" si="620"/>
        <v>16.146754124357088</v>
      </c>
      <c r="LS86">
        <f t="shared" si="621"/>
        <v>0</v>
      </c>
      <c r="LT86">
        <f t="shared" si="622"/>
        <v>0.33530726122390081</v>
      </c>
      <c r="LU86">
        <f t="shared" ca="1" si="623"/>
        <v>0.81027126878426226</v>
      </c>
      <c r="LV86">
        <f t="shared" ca="1" si="624"/>
        <v>0.81027126878426226</v>
      </c>
      <c r="LX86">
        <f t="shared" si="625"/>
        <v>-0.72836479988865277</v>
      </c>
      <c r="LY86">
        <f t="shared" si="679"/>
        <v>1.5225599999999999</v>
      </c>
      <c r="LZ86">
        <f t="shared" si="627"/>
        <v>0.75</v>
      </c>
      <c r="MA86">
        <f t="shared" si="628"/>
        <v>1.9774352246452327</v>
      </c>
      <c r="MB86">
        <f t="shared" si="629"/>
        <v>4.6832352491791172</v>
      </c>
      <c r="MC86">
        <f t="shared" si="381"/>
        <v>2.7058000245338851</v>
      </c>
      <c r="MD86" t="str">
        <f t="shared" si="382"/>
        <v>No Curl</v>
      </c>
      <c r="ME86">
        <f t="shared" si="630"/>
        <v>15.654946195654801</v>
      </c>
      <c r="MF86">
        <f t="shared" si="631"/>
        <v>0</v>
      </c>
      <c r="MG86">
        <f t="shared" si="383"/>
        <v>4.527584166024142</v>
      </c>
      <c r="MH86">
        <f t="shared" si="632"/>
        <v>17.386309906653203</v>
      </c>
      <c r="MI86">
        <f t="shared" si="633"/>
        <v>0</v>
      </c>
      <c r="MJ86">
        <f t="shared" si="634"/>
        <v>0.33169460445635851</v>
      </c>
      <c r="MK86">
        <f t="shared" ca="1" si="635"/>
        <v>0.85985864767846998</v>
      </c>
      <c r="ML86">
        <f t="shared" ca="1" si="636"/>
        <v>0.85985864767846998</v>
      </c>
      <c r="MN86">
        <f t="shared" si="637"/>
        <v>-1.2084588041936464</v>
      </c>
      <c r="MO86">
        <f t="shared" si="680"/>
        <v>0.97865999999999997</v>
      </c>
      <c r="MP86">
        <f t="shared" si="639"/>
        <v>0.77999999999999992</v>
      </c>
      <c r="MQ86">
        <f t="shared" si="640"/>
        <v>1.9501791124025698</v>
      </c>
      <c r="MR86">
        <f t="shared" si="641"/>
        <v>5.1088170289987858</v>
      </c>
      <c r="MS86">
        <f t="shared" si="387"/>
        <v>3.158637916596216</v>
      </c>
      <c r="MT86" t="str">
        <f t="shared" si="388"/>
        <v>No Curl</v>
      </c>
      <c r="MU86">
        <f t="shared" si="642"/>
        <v>14.800157310652414</v>
      </c>
      <c r="MV86">
        <f t="shared" si="643"/>
        <v>0</v>
      </c>
      <c r="MW86">
        <f t="shared" si="389"/>
        <v>4.94464039231186</v>
      </c>
      <c r="MX86">
        <f t="shared" si="644"/>
        <v>18.62665330703804</v>
      </c>
      <c r="MY86">
        <f t="shared" si="645"/>
        <v>0</v>
      </c>
      <c r="MZ86">
        <f t="shared" si="646"/>
        <v>0.32287141881835341</v>
      </c>
      <c r="NA86">
        <f t="shared" ca="1" si="647"/>
        <v>0.89410546749697883</v>
      </c>
      <c r="NB86">
        <f t="shared" ca="1" si="648"/>
        <v>0.89410546749697883</v>
      </c>
    </row>
    <row r="87" spans="1:366" x14ac:dyDescent="0.25">
      <c r="A87">
        <v>-2.2799999999999998</v>
      </c>
      <c r="B87">
        <f t="shared" si="681"/>
        <v>1.0500000000000001E-2</v>
      </c>
      <c r="C87">
        <f>(Overview!C3*10/C$13)*$B87</f>
        <v>0.63</v>
      </c>
      <c r="D87">
        <f t="shared" si="682"/>
        <v>0.57962962962963049</v>
      </c>
      <c r="E87">
        <f t="shared" si="683"/>
        <v>0.92004703115814368</v>
      </c>
      <c r="F87">
        <f t="shared" si="684"/>
        <v>9.6604938271605094E-3</v>
      </c>
      <c r="H87">
        <v>64</v>
      </c>
      <c r="I87">
        <v>6.4</v>
      </c>
      <c r="J87">
        <f t="shared" si="390"/>
        <v>1.7623333333333326</v>
      </c>
      <c r="K87">
        <f t="shared" si="391"/>
        <v>0.63</v>
      </c>
      <c r="L87">
        <f t="shared" si="392"/>
        <v>0.99604370761115302</v>
      </c>
      <c r="M87" t="str">
        <f t="shared" ref="M87:M150" si="685">IF(M86="throw progress","beginning of throw",(IF(J86&lt;0,"end of throw","No Curl")))</f>
        <v>No Curl</v>
      </c>
      <c r="N87">
        <f t="shared" si="649"/>
        <v>12.696516666666652</v>
      </c>
      <c r="P87">
        <f t="shared" si="650"/>
        <v>1.8335653218142975</v>
      </c>
      <c r="Q87">
        <f t="shared" si="651"/>
        <v>0.63</v>
      </c>
      <c r="R87">
        <f t="shared" si="652"/>
        <v>0.54537037037036851</v>
      </c>
      <c r="S87">
        <f t="shared" si="653"/>
        <v>1.8649700619592045</v>
      </c>
      <c r="T87">
        <f t="shared" si="654"/>
        <v>1.8963748021041151</v>
      </c>
      <c r="U87">
        <f t="shared" si="393"/>
        <v>3.1404740144908794E-2</v>
      </c>
      <c r="V87" t="str">
        <f t="shared" si="655"/>
        <v>Weak initial curl</v>
      </c>
      <c r="W87">
        <f t="shared" si="394"/>
        <v>13.948637186227984</v>
      </c>
      <c r="X87">
        <f t="shared" si="656"/>
        <v>1.1728112316735501E-2</v>
      </c>
      <c r="Y87">
        <f t="shared" ref="Y87:Y150" si="686">SQRT((S87+(SIN(60*PI()/180)*U87))^2+(COS(60*PI()/180)*U87)^2)</f>
        <v>1.8922325175707793</v>
      </c>
      <c r="Z87">
        <f t="shared" si="657"/>
        <v>0.47546474924949639</v>
      </c>
      <c r="AA87">
        <f t="shared" si="658"/>
        <v>1.3757442905348805E-2</v>
      </c>
      <c r="AB87">
        <f t="shared" si="395"/>
        <v>0.11222693275418102</v>
      </c>
      <c r="AC87">
        <f t="shared" ca="1" si="396"/>
        <v>1.7367755489221127E-2</v>
      </c>
      <c r="AD87">
        <f t="shared" ca="1" si="659"/>
        <v>3.1125198394569932E-2</v>
      </c>
      <c r="AF87">
        <f t="shared" si="397"/>
        <v>1.8087392150143162</v>
      </c>
      <c r="AG87">
        <f t="shared" si="660"/>
        <v>0.63</v>
      </c>
      <c r="AH87">
        <f t="shared" si="399"/>
        <v>0.54814814814814616</v>
      </c>
      <c r="AI87">
        <f t="shared" si="400"/>
        <v>1.8706090238317827</v>
      </c>
      <c r="AJ87">
        <f t="shared" si="401"/>
        <v>1.9324788326492504</v>
      </c>
      <c r="AK87">
        <f t="shared" ref="AK87:AK150" si="687">IF(AL86="Curl",AK86,(AJ87-AF87)/2)</f>
        <v>6.1869808817467065E-2</v>
      </c>
      <c r="AL87" t="str">
        <f t="shared" ref="AL87:AL150" si="688">IF(AL86="throw progress","beginning of throw",IF(AF87+AJ87&gt;0,IF(AND(AF87&lt;1.42,AK87&lt;$B$6),"Curl",IF(AK87&lt;$B$6,"Weak initial curl","No Curl")),IF(OR(AL86="end of throw",AL86="done"),"done","end of throw")))</f>
        <v>Weak initial curl</v>
      </c>
      <c r="AM87">
        <f t="shared" si="402"/>
        <v>13.995294668412706</v>
      </c>
      <c r="AN87">
        <f t="shared" si="403"/>
        <v>1.0028286459011253E-2</v>
      </c>
      <c r="AO87">
        <f t="shared" ref="AO87:AO150" si="689">SQRT((AI87+(SIN(60*PI()/180)*AK87))^2+(COS(60*PI()/180)*AK87)^2)</f>
        <v>1.9244385017803352</v>
      </c>
      <c r="AP87">
        <f t="shared" si="404"/>
        <v>0.92105609092004137</v>
      </c>
      <c r="AQ87">
        <f t="shared" si="405"/>
        <v>8.0210670872186592E-3</v>
      </c>
      <c r="AR87">
        <f t="shared" si="406"/>
        <v>0.15811605842387594</v>
      </c>
      <c r="AS87">
        <f t="shared" ca="1" si="407"/>
        <v>4.1608221931679137E-2</v>
      </c>
      <c r="AT87">
        <f t="shared" ca="1" si="408"/>
        <v>4.9629289018897793E-2</v>
      </c>
      <c r="AV87">
        <f t="shared" si="409"/>
        <v>1.7837577460754621</v>
      </c>
      <c r="AW87">
        <f t="shared" si="661"/>
        <v>0.63</v>
      </c>
      <c r="AX87">
        <f t="shared" si="411"/>
        <v>0.55185185185184971</v>
      </c>
      <c r="AY87">
        <f t="shared" si="412"/>
        <v>1.8764829771317371</v>
      </c>
      <c r="AZ87">
        <f t="shared" si="413"/>
        <v>1.9692082081880142</v>
      </c>
      <c r="BA87">
        <f t="shared" ref="BA87:BA150" si="690">IF(BB86="Curl",BA86,(AZ87-AV87)/2)</f>
        <v>9.2725231056276058E-2</v>
      </c>
      <c r="BB87" t="str">
        <f t="shared" ref="BB87:BB150" si="691">IF(BB86="throw progress","beginning of throw",IF(AV87+AZ87&gt;0,IF(AND(AV87&lt;1.42,BA87&lt;$B$6),"Curl",IF(BA87&lt;$B$6,"Weak initial curl","No Curl")),IF(OR(BB86="end of throw",BB86="done"),"done","end of throw")))</f>
        <v>Weak initial curl</v>
      </c>
      <c r="BC87">
        <f t="shared" si="414"/>
        <v>14.044976997683648</v>
      </c>
      <c r="BD87">
        <f t="shared" si="415"/>
        <v>9.8447987100702735E-3</v>
      </c>
      <c r="BE87">
        <f t="shared" ref="BE87:BE150" si="692">SQRT((AY87+(SIN(60*PI()/180)*BA87))^2+(COS(60*PI()/180)*BA87)^2)</f>
        <v>1.9573345463797238</v>
      </c>
      <c r="BF87">
        <f t="shared" si="416"/>
        <v>1.3572695893270315</v>
      </c>
      <c r="BG87">
        <f t="shared" si="417"/>
        <v>8.8550077890539054E-3</v>
      </c>
      <c r="BH87">
        <f t="shared" si="418"/>
        <v>0.17704068721645003</v>
      </c>
      <c r="BI87">
        <f t="shared" ca="1" si="419"/>
        <v>6.4202285753261673E-2</v>
      </c>
      <c r="BJ87">
        <f t="shared" ca="1" si="420"/>
        <v>7.3057293542315577E-2</v>
      </c>
      <c r="BL87">
        <f t="shared" si="421"/>
        <v>1.7597073811577684</v>
      </c>
      <c r="BM87">
        <f t="shared" si="662"/>
        <v>0.63</v>
      </c>
      <c r="BN87">
        <f t="shared" si="423"/>
        <v>0.55555555555555325</v>
      </c>
      <c r="BO87">
        <f t="shared" si="424"/>
        <v>1.8823599986454449</v>
      </c>
      <c r="BP87">
        <f t="shared" si="425"/>
        <v>2.0050126161331194</v>
      </c>
      <c r="BQ87">
        <f t="shared" ref="BQ87:BQ150" si="693">IF(BR86="Curl",BQ86,(BP87-BL87)/2)</f>
        <v>0.12265261748767553</v>
      </c>
      <c r="BR87" t="str">
        <f t="shared" ref="BR87:BR150" si="694">IF(BR86="throw progress","beginning of throw",IF(BL87+BP87&gt;0,IF(AND(BL87&lt;1.42,BQ87&lt;$B$6),"Curl",IF(BQ87&lt;$B$6,"Weak initial curl","No Curl")),IF(OR(BR86="end of throw",BR86="done"),"done","end of throw")))</f>
        <v>No Curl</v>
      </c>
      <c r="BS87">
        <f t="shared" si="426"/>
        <v>14.094952471822666</v>
      </c>
      <c r="BT87">
        <f t="shared" si="427"/>
        <v>0</v>
      </c>
      <c r="BU87">
        <f t="shared" ref="BU87:BU150" si="695">SQRT((BO87+(SIN(60*PI()/180)*BQ87))^2+(COS(60*PI()/180)*BQ87)^2)</f>
        <v>1.9895256849416723</v>
      </c>
      <c r="BV87">
        <f t="shared" si="428"/>
        <v>1.7663985751125098</v>
      </c>
      <c r="BW87">
        <f t="shared" si="429"/>
        <v>0</v>
      </c>
      <c r="BX87">
        <f t="shared" si="430"/>
        <v>0.19005407696667531</v>
      </c>
      <c r="BY87">
        <f t="shared" ca="1" si="431"/>
        <v>8.5520097226431391E-2</v>
      </c>
      <c r="BZ87">
        <f t="shared" ca="1" si="432"/>
        <v>8.5520097226431391E-2</v>
      </c>
      <c r="CB87">
        <f t="shared" si="433"/>
        <v>1.7320474906787591</v>
      </c>
      <c r="CC87">
        <f t="shared" si="663"/>
        <v>0.63</v>
      </c>
      <c r="CD87">
        <f t="shared" si="435"/>
        <v>0.55925925925925679</v>
      </c>
      <c r="CE87">
        <f t="shared" si="436"/>
        <v>1.8885418872046498</v>
      </c>
      <c r="CF87">
        <f t="shared" si="437"/>
        <v>2.0450362837305422</v>
      </c>
      <c r="CG87">
        <f t="shared" ref="CG87:CG150" si="696">IF(CH86="Curl",CG86,(CF87-CB87)/2)</f>
        <v>0.15649439652589159</v>
      </c>
      <c r="CH87" t="str">
        <f t="shared" ref="CH87:CH150" si="697">IF(CH86="throw progress","beginning of throw",IF(CB87+CF87&gt;0,IF(AND(CB87&lt;1.42,CG87&lt;$B$6),"Curl",IF(CG87&lt;$B$6,"Weak initial curl","No Curl")),IF(OR(CH86="end of throw",CH86="done"),"done","end of throw")))</f>
        <v>No Curl</v>
      </c>
      <c r="CI87">
        <f t="shared" si="438"/>
        <v>14.147346355593125</v>
      </c>
      <c r="CJ87">
        <f t="shared" si="439"/>
        <v>0</v>
      </c>
      <c r="CK87">
        <f t="shared" ref="CK87:CK150" si="698">SQRT((CE87+(SIN(60*PI()/180)*CG87))^2+(COS(60*PI()/180)*CG87)^2)</f>
        <v>2.0255818991115562</v>
      </c>
      <c r="CL87">
        <f t="shared" si="440"/>
        <v>2.2138576470297497</v>
      </c>
      <c r="CM87">
        <f t="shared" si="441"/>
        <v>0</v>
      </c>
      <c r="CN87">
        <f t="shared" si="442"/>
        <v>0.19429413937790688</v>
      </c>
      <c r="CO87">
        <f t="shared" ca="1" si="443"/>
        <v>0.10685415935790764</v>
      </c>
      <c r="CP87">
        <f t="shared" ca="1" si="444"/>
        <v>0.10685415935790764</v>
      </c>
      <c r="CR87">
        <f t="shared" si="445"/>
        <v>1.6638252817355828</v>
      </c>
      <c r="CS87">
        <f t="shared" si="664"/>
        <v>0.63</v>
      </c>
      <c r="CT87">
        <f t="shared" si="447"/>
        <v>0.56111111111110856</v>
      </c>
      <c r="CU87">
        <f t="shared" si="448"/>
        <v>1.86515081256087</v>
      </c>
      <c r="CV87">
        <f t="shared" si="449"/>
        <v>2.0664763433861584</v>
      </c>
      <c r="CW87">
        <f t="shared" ref="CW87:CW150" si="699">IF(CX86="Curl",CW86,(CV87-CR87)/2)</f>
        <v>0.20132553082528781</v>
      </c>
      <c r="CX87" t="str">
        <f t="shared" ref="CX87:CX150" si="700">IF(CX86="throw progress","beginning of throw",IF(CR87+CV87&gt;0,IF(AND(CR87&lt;1.42,CW87&lt;$B$6),"Curl",IF(CW87&lt;$B$6,"Weak initial curl","No Curl")),IF(OR(CX86="end of throw",CX86="done"),"done","end of throw")))</f>
        <v>No Curl</v>
      </c>
      <c r="CY87">
        <f t="shared" si="450"/>
        <v>14.008450758337752</v>
      </c>
      <c r="CZ87">
        <f t="shared" si="451"/>
        <v>0</v>
      </c>
      <c r="DA87">
        <f t="shared" ref="DA87:DA150" si="701">SQRT((CU87+(SIN(60*PI()/180)*CW87))^2+(COS(60*PI()/180)*CW87)^2)</f>
        <v>2.0419865063700242</v>
      </c>
      <c r="DB87">
        <f t="shared" si="452"/>
        <v>2.825626001536782</v>
      </c>
      <c r="DC87">
        <f t="shared" si="453"/>
        <v>0</v>
      </c>
      <c r="DD87">
        <f t="shared" si="454"/>
        <v>0.23244152040340918</v>
      </c>
      <c r="DE87">
        <f t="shared" ca="1" si="455"/>
        <v>0.1370729735934034</v>
      </c>
      <c r="DF87">
        <f t="shared" ca="1" si="456"/>
        <v>0.1370729735934034</v>
      </c>
      <c r="DH87">
        <f t="shared" si="457"/>
        <v>1.6197272896547457</v>
      </c>
      <c r="DI87">
        <f t="shared" si="665"/>
        <v>0.63</v>
      </c>
      <c r="DJ87">
        <f t="shared" si="459"/>
        <v>0.56388888888888622</v>
      </c>
      <c r="DK87">
        <f t="shared" si="460"/>
        <v>1.8617969793823952</v>
      </c>
      <c r="DL87">
        <f t="shared" si="461"/>
        <v>2.1038666691100456</v>
      </c>
      <c r="DM87">
        <f t="shared" ref="DM87:DM150" si="702">IF(DN86="Curl",DM86,(DL87-DH87)/2)</f>
        <v>0.24206968972764997</v>
      </c>
      <c r="DN87" t="str">
        <f t="shared" ref="DN87:DN150" si="703">IF(DN86="throw progress","beginning of throw",IF(DH87+DL87&gt;0,IF(AND(DH87&lt;1.42,DM87&lt;$B$6),"Curl",IF(DM87&lt;$B$6,"Weak initial curl","No Curl")),IF(OR(DN86="end of throw",DN86="done"),"done","end of throw")))</f>
        <v>No Curl</v>
      </c>
      <c r="DO87">
        <f t="shared" si="462"/>
        <v>13.998655629663102</v>
      </c>
      <c r="DP87">
        <f t="shared" si="463"/>
        <v>0</v>
      </c>
      <c r="DQ87">
        <f t="shared" ref="DQ87:DQ150" si="704">SQRT((DK87+(SIN(60*PI()/180)*DM87))^2+(COS(60*PI()/180)*DM87)^2)</f>
        <v>2.0749685255901471</v>
      </c>
      <c r="DR87">
        <f t="shared" si="464"/>
        <v>3.3440142976426142</v>
      </c>
      <c r="DS87">
        <f t="shared" si="465"/>
        <v>0</v>
      </c>
      <c r="DT87">
        <f t="shared" si="466"/>
        <v>0.24988228173390514</v>
      </c>
      <c r="DU87">
        <f t="shared" ca="1" si="467"/>
        <v>0.16109516574839855</v>
      </c>
      <c r="DV87">
        <f t="shared" ca="1" si="468"/>
        <v>0.16109516574839855</v>
      </c>
      <c r="DX87">
        <f t="shared" si="469"/>
        <v>1.574986967682116</v>
      </c>
      <c r="DY87">
        <f t="shared" si="666"/>
        <v>0.65999999999999992</v>
      </c>
      <c r="DZ87">
        <f t="shared" si="471"/>
        <v>0.56759259259258976</v>
      </c>
      <c r="EA87">
        <f t="shared" si="472"/>
        <v>1.8580229057441626</v>
      </c>
      <c r="EB87">
        <f t="shared" si="473"/>
        <v>2.141058843806209</v>
      </c>
      <c r="EC87">
        <f t="shared" ref="EC87:EC150" si="705">IF(ED86="Curl",EC86,(EB87-DX87)/2)</f>
        <v>0.28303593806204652</v>
      </c>
      <c r="ED87" t="str">
        <f t="shared" ref="ED87:ED150" si="706">IF(ED86="throw progress","beginning of throw",IF(DX87+EB87&gt;0,IF(AND(DX87&lt;1.42,EC87&lt;$B$6),"Curl",IF(EC87&lt;$B$6,"Weak initial curl","No Curl")),IF(OR(ED86="end of throw",ED86="done"),"done","end of throw")))</f>
        <v>No Curl</v>
      </c>
      <c r="EE87">
        <f t="shared" si="474"/>
        <v>13.988990769750584</v>
      </c>
      <c r="EF87">
        <f t="shared" si="475"/>
        <v>0</v>
      </c>
      <c r="EG87">
        <f t="shared" ref="EG87:EG150" si="707">SQRT((EA87+(SIN(60*PI()/180)*EC87))^2+(COS(60*PI()/180)*EC87)^2)</f>
        <v>2.1078951366392786</v>
      </c>
      <c r="EH87">
        <f t="shared" si="476"/>
        <v>3.8495681649893605</v>
      </c>
      <c r="EI87">
        <f t="shared" si="477"/>
        <v>0</v>
      </c>
      <c r="EJ87">
        <f t="shared" si="478"/>
        <v>0.25824188063074227</v>
      </c>
      <c r="EK87">
        <f t="shared" ca="1" si="479"/>
        <v>0.1845938257412599</v>
      </c>
      <c r="EL87">
        <f t="shared" ca="1" si="480"/>
        <v>0.1845938257412599</v>
      </c>
      <c r="EN87">
        <f t="shared" si="481"/>
        <v>1.5398715838555301</v>
      </c>
      <c r="EO87">
        <f t="shared" si="667"/>
        <v>0.65999999999999992</v>
      </c>
      <c r="EP87">
        <f t="shared" si="483"/>
        <v>0.57222222222221919</v>
      </c>
      <c r="EQ87">
        <f t="shared" si="484"/>
        <v>1.8638785217990004</v>
      </c>
      <c r="ER87">
        <f t="shared" si="485"/>
        <v>2.1878854597424735</v>
      </c>
      <c r="ES87">
        <f t="shared" ref="ES87:ES150" si="708">IF(ET86="Curl",ES86,(ER87-EN87)/2)</f>
        <v>0.32400693794347168</v>
      </c>
      <c r="ET87" t="str">
        <f t="shared" ref="ET87:ET150" si="709">IF(ET86="throw progress","beginning of throw",IF(EN87+ER87&gt;0,IF(AND(EN87&lt;1.42,ES87&lt;$B$6),"Curl",IF(ES87&lt;$B$6,"Weak initial curl","No Curl")),IF(OR(ET86="end of throw",ET86="done"),"done","end of throw")))</f>
        <v>No Curl</v>
      </c>
      <c r="EU87">
        <f t="shared" si="486"/>
        <v>14.043370306454044</v>
      </c>
      <c r="EV87">
        <f t="shared" si="487"/>
        <v>0</v>
      </c>
      <c r="EW87">
        <f t="shared" ref="EW87:EW150" si="710">SQRT((EQ87+(SIN(60*PI()/180)*ES87))^2+(COS(60*PI()/180)*ES87)^2)</f>
        <v>2.150587292505751</v>
      </c>
      <c r="EX87">
        <f t="shared" si="488"/>
        <v>4.3201762900976597</v>
      </c>
      <c r="EY87">
        <f t="shared" si="489"/>
        <v>0</v>
      </c>
      <c r="EZ87">
        <f t="shared" si="490"/>
        <v>0.26872278505996405</v>
      </c>
      <c r="FA87">
        <f t="shared" ca="1" si="491"/>
        <v>0.20673598126762088</v>
      </c>
      <c r="FB87">
        <f t="shared" ca="1" si="492"/>
        <v>0.20673598126762088</v>
      </c>
      <c r="FD87">
        <f t="shared" si="493"/>
        <v>1.4966294219222827</v>
      </c>
      <c r="FE87">
        <f t="shared" si="668"/>
        <v>0.65999999999999992</v>
      </c>
      <c r="FF87">
        <f t="shared" si="495"/>
        <v>0.57592592592592273</v>
      </c>
      <c r="FG87">
        <f t="shared" si="496"/>
        <v>1.8602689937571022</v>
      </c>
      <c r="FH87">
        <f t="shared" si="497"/>
        <v>2.2239085655919251</v>
      </c>
      <c r="FI87">
        <f t="shared" ref="FI87:FI150" si="711">IF(FJ86="Curl",FI86,(FH87-FD87)/2)</f>
        <v>0.36363957183482121</v>
      </c>
      <c r="FJ87" t="str">
        <f t="shared" ref="FJ87:FJ150" si="712">IF(FJ86="throw progress","beginning of throw",IF(FD87+FH87&gt;0,IF(AND(FD87&lt;1.42,FI87&lt;$B$6),"Curl",IF(FI87&lt;$B$6,"Weak initial curl","No Curl")),IF(OR(FJ86="end of throw",FJ86="done"),"done","end of throw")))</f>
        <v>No Curl</v>
      </c>
      <c r="FK87">
        <f t="shared" si="498"/>
        <v>14.034027365845752</v>
      </c>
      <c r="FL87">
        <f t="shared" si="499"/>
        <v>0</v>
      </c>
      <c r="FM87">
        <f t="shared" ref="FM87:FM150" si="713">SQRT((FG87+(SIN(60*PI()/180)*FI87))^2+(COS(60*PI()/180)*FI87)^2)</f>
        <v>2.1827758494894414</v>
      </c>
      <c r="FN87">
        <f t="shared" si="500"/>
        <v>4.7781319697991842</v>
      </c>
      <c r="FO87">
        <f t="shared" si="501"/>
        <v>0</v>
      </c>
      <c r="FP87">
        <f t="shared" si="502"/>
        <v>0.27310413938581674</v>
      </c>
      <c r="FQ87">
        <f t="shared" ca="1" si="503"/>
        <v>0.22860023908034652</v>
      </c>
      <c r="FR87">
        <f t="shared" ca="1" si="504"/>
        <v>0.22860023908034652</v>
      </c>
      <c r="FT87">
        <f t="shared" si="505"/>
        <v>1.4610812967574964</v>
      </c>
      <c r="FU87">
        <f t="shared" si="669"/>
        <v>0.65999999999999992</v>
      </c>
      <c r="FV87">
        <f t="shared" si="507"/>
        <v>0.57962962962962628</v>
      </c>
      <c r="FW87">
        <f t="shared" si="508"/>
        <v>1.8653475575001386</v>
      </c>
      <c r="FX87">
        <f t="shared" si="509"/>
        <v>2.2696138182427799</v>
      </c>
      <c r="FY87">
        <f t="shared" ref="FY87:FY150" si="714">IF(FZ86="Curl",FY86,(FX87-FT87)/2)</f>
        <v>0.40426626074264171</v>
      </c>
      <c r="FZ87" t="str">
        <f t="shared" ref="FZ87:FZ150" si="715">IF(FZ86="throw progress","beginning of throw",IF(FT87+FX87&gt;0,IF(AND(FT87&lt;1.42,FY87&lt;$B$6),"Curl",IF(FY87&lt;$B$6,"Weak initial curl","No Curl")),IF(OR(FZ86="end of throw",FZ86="done"),"done","end of throw")))</f>
        <v>No Curl</v>
      </c>
      <c r="GA87">
        <f t="shared" si="510"/>
        <v>14.080647190492476</v>
      </c>
      <c r="GB87">
        <f t="shared" si="511"/>
        <v>0</v>
      </c>
      <c r="GC87">
        <f t="shared" ref="GC87:GC150" si="716">SQRT((FW87+(SIN(60*PI()/180)*FY87))^2+(COS(60*PI()/180)*FY87)^2)</f>
        <v>2.2246543955875486</v>
      </c>
      <c r="GD87">
        <f t="shared" si="512"/>
        <v>5.2131108687902428</v>
      </c>
      <c r="GE87">
        <f t="shared" si="513"/>
        <v>0</v>
      </c>
      <c r="GF87">
        <f t="shared" si="514"/>
        <v>0.28086396357750493</v>
      </c>
      <c r="GG87">
        <f t="shared" ca="1" si="515"/>
        <v>0.25002167000521697</v>
      </c>
      <c r="GH87">
        <f t="shared" ca="1" si="516"/>
        <v>0.25002167000521697</v>
      </c>
      <c r="GJ87">
        <f t="shared" si="517"/>
        <v>1.4344566282169304</v>
      </c>
      <c r="GK87">
        <f t="shared" si="670"/>
        <v>0.65999999999999992</v>
      </c>
      <c r="GL87">
        <f t="shared" si="519"/>
        <v>0.58518518518518159</v>
      </c>
      <c r="GM87">
        <f t="shared" si="520"/>
        <v>1.8808400079479111</v>
      </c>
      <c r="GN87">
        <f t="shared" si="521"/>
        <v>2.3272233876788921</v>
      </c>
      <c r="GO87">
        <f t="shared" ref="GO87:GO150" si="717">IF(GP86="Curl",GO86,(GN87-GJ87)/2)</f>
        <v>0.44638337973098086</v>
      </c>
      <c r="GP87" t="str">
        <f t="shared" ref="GP87:GP150" si="718">IF(GP86="throw progress","beginning of throw",IF(GJ87+GN87&gt;0,IF(AND(GJ87&lt;1.42,GO87&lt;$B$6),"Curl",IF(GO87&lt;$B$6,"Weak initial curl","No Curl")),IF(OR(GP86="end of throw",GP86="done"),"done","end of throw")))</f>
        <v>No Curl</v>
      </c>
      <c r="GQ87">
        <f t="shared" si="522"/>
        <v>14.195175697048851</v>
      </c>
      <c r="GR87">
        <f t="shared" si="523"/>
        <v>0</v>
      </c>
      <c r="GS87">
        <f t="shared" ref="GS87:GS150" si="719">SQRT((GM87+(SIN(60*PI()/180)*GO87))^2+(COS(60*PI()/180)*GO87)^2)</f>
        <v>2.278377725518729</v>
      </c>
      <c r="GT87">
        <f t="shared" si="524"/>
        <v>5.6217559520204405</v>
      </c>
      <c r="GU87">
        <f t="shared" si="525"/>
        <v>0</v>
      </c>
      <c r="GV87">
        <f t="shared" si="526"/>
        <v>0.28406988765568958</v>
      </c>
      <c r="GW87">
        <f t="shared" ca="1" si="527"/>
        <v>0.26855546144475462</v>
      </c>
      <c r="GX87">
        <f t="shared" ca="1" si="528"/>
        <v>0.26855546144475462</v>
      </c>
      <c r="GZ87">
        <f t="shared" si="529"/>
        <v>1.4007485256195329</v>
      </c>
      <c r="HA87">
        <f t="shared" si="671"/>
        <v>0.69023999999999996</v>
      </c>
      <c r="HB87">
        <f t="shared" si="531"/>
        <v>0.58981481481481102</v>
      </c>
      <c r="HC87">
        <f t="shared" si="532"/>
        <v>1.8867694620741071</v>
      </c>
      <c r="HD87">
        <f t="shared" si="533"/>
        <v>2.3727903985286822</v>
      </c>
      <c r="HE87">
        <f t="shared" ref="HE87:HE150" si="720">IF(HF86="Curl",HE86,(HD87-GZ87)/2)</f>
        <v>0.48602093645457467</v>
      </c>
      <c r="HF87" t="str">
        <f t="shared" ref="HF87:HF150" si="721">IF(HF86="throw progress","beginning of throw",IF(GZ87+HD87&gt;0,IF(AND(GZ87&lt;1.42,HE87&lt;$B$6),"Curl",IF(HE87&lt;$B$6,"Weak initial curl","No Curl")),IF(OR(HF86="end of throw",HF86="done"),"done","end of throw")))</f>
        <v>No Curl</v>
      </c>
      <c r="HG87">
        <f t="shared" si="534"/>
        <v>14.249088746215651</v>
      </c>
      <c r="HH87">
        <f t="shared" si="535"/>
        <v>0</v>
      </c>
      <c r="HI87">
        <f t="shared" ref="HI87:HI150" si="722">SQRT((HC87+(SIN(60*PI()/180)*HE87))^2+(COS(60*PI()/180)*HE87)^2)</f>
        <v>2.3204358062373744</v>
      </c>
      <c r="HJ87">
        <f t="shared" si="536"/>
        <v>6.0113930951386108</v>
      </c>
      <c r="HK87">
        <f t="shared" si="537"/>
        <v>0</v>
      </c>
      <c r="HL87">
        <f t="shared" si="538"/>
        <v>0.29646041976960952</v>
      </c>
      <c r="HM87">
        <f t="shared" ca="1" si="539"/>
        <v>0.29018850591197348</v>
      </c>
      <c r="HN87">
        <f t="shared" ca="1" si="540"/>
        <v>0.29018850591197348</v>
      </c>
      <c r="HP87">
        <f t="shared" si="541"/>
        <v>1.3660360779626541</v>
      </c>
      <c r="HQ87">
        <f t="shared" si="672"/>
        <v>0.75455999999999979</v>
      </c>
      <c r="HR87">
        <f t="shared" si="543"/>
        <v>0.59351851851851456</v>
      </c>
      <c r="HS87">
        <f t="shared" si="544"/>
        <v>1.8918255677008584</v>
      </c>
      <c r="HT87">
        <f t="shared" si="545"/>
        <v>2.4176150574390616</v>
      </c>
      <c r="HU87">
        <f t="shared" ref="HU87:HU150" si="723">IF(HV86="Curl",HU86,(HT87-HP87)/2)</f>
        <v>0.52578948973820372</v>
      </c>
      <c r="HV87" t="str">
        <f t="shared" ref="HV87:HV150" si="724">IF(HV86="throw progress","beginning of throw",IF(HP87+HT87&gt;0,IF(AND(HP87&lt;1.42,HU87&lt;$B$6),"Curl",IF(HU87&lt;$B$6,"Weak initial curl","No Curl")),IF(OR(HV86="end of throw",HV86="done"),"done","end of throw")))</f>
        <v>No Curl</v>
      </c>
      <c r="HW87">
        <f t="shared" si="546"/>
        <v>14.305234022070685</v>
      </c>
      <c r="HX87">
        <f t="shared" si="547"/>
        <v>0</v>
      </c>
      <c r="HY87">
        <f t="shared" ref="HY87:HY150" si="725">SQRT((HS87+(SIN(60*PI()/180)*HU87))^2+(COS(60*PI()/180)*HU87)^2)</f>
        <v>2.3618494804642398</v>
      </c>
      <c r="HZ87">
        <f t="shared" si="548"/>
        <v>6.3907704151102047</v>
      </c>
      <c r="IA87">
        <f t="shared" si="549"/>
        <v>0</v>
      </c>
      <c r="IB87">
        <f t="shared" si="550"/>
        <v>0.29735864476316831</v>
      </c>
      <c r="IC87">
        <f t="shared" ca="1" si="551"/>
        <v>0.3083640065626494</v>
      </c>
      <c r="ID87">
        <f t="shared" ca="1" si="552"/>
        <v>0.3083640065626494</v>
      </c>
      <c r="IF87">
        <f t="shared" si="553"/>
        <v>1.3301475344087055</v>
      </c>
      <c r="IG87">
        <f t="shared" si="673"/>
        <v>0.8015399999999997</v>
      </c>
      <c r="IH87">
        <f t="shared" si="555"/>
        <v>0.59814814814814399</v>
      </c>
      <c r="II87">
        <f t="shared" si="556"/>
        <v>1.8956869365784499</v>
      </c>
      <c r="IJ87">
        <f t="shared" si="557"/>
        <v>2.4612263387481939</v>
      </c>
      <c r="IK87">
        <f t="shared" ref="IK87:IK150" si="726">IF(IL86="Curl",IK86,(IJ87-IF87)/2)</f>
        <v>0.56553940216974419</v>
      </c>
      <c r="IL87" t="str">
        <f t="shared" ref="IL87:IL150" si="727">IF(IL86="throw progress","beginning of throw",IF(IF87+IJ87&gt;0,IF(AND(IF87&lt;1.42,IK87&lt;$B$6),"Curl",IF(IK87&lt;$B$6,"Weak initial curl","No Curl")),IF(OR(IL86="end of throw",IL86="done"),"done","end of throw")))</f>
        <v>No Curl</v>
      </c>
      <c r="IM87">
        <f t="shared" si="558"/>
        <v>14.359864134006939</v>
      </c>
      <c r="IN87">
        <f t="shared" si="559"/>
        <v>0</v>
      </c>
      <c r="IO87">
        <f t="shared" ref="IO87:IO150" si="728">SQRT((II87+(SIN(60*PI()/180)*IK87))^2+(COS(60*PI()/180)*IK87)^2)</f>
        <v>2.402159571008482</v>
      </c>
      <c r="IP87">
        <f t="shared" si="560"/>
        <v>6.7602346942328566</v>
      </c>
      <c r="IQ87">
        <f t="shared" si="561"/>
        <v>0</v>
      </c>
      <c r="IR87">
        <f t="shared" si="562"/>
        <v>0.29785442994768974</v>
      </c>
      <c r="IS87">
        <f t="shared" ca="1" si="563"/>
        <v>0.32591009445918512</v>
      </c>
      <c r="IT87">
        <f t="shared" ca="1" si="564"/>
        <v>0.32591009445918512</v>
      </c>
      <c r="IV87">
        <f t="shared" si="565"/>
        <v>1.1673917651232755</v>
      </c>
      <c r="IW87">
        <f t="shared" si="674"/>
        <v>1.0338600000000002</v>
      </c>
      <c r="IX87">
        <f t="shared" si="567"/>
        <v>0.63</v>
      </c>
      <c r="IY87">
        <f t="shared" si="568"/>
        <v>1.9283878598041104</v>
      </c>
      <c r="IZ87">
        <f t="shared" si="569"/>
        <v>2.6893839544849429</v>
      </c>
      <c r="JA87">
        <f t="shared" ref="JA87:JA150" si="729">IF(JB86="Curl",JA86,(IZ87-IV87)/2)</f>
        <v>0.76099609468083373</v>
      </c>
      <c r="JB87" t="str">
        <f t="shared" ref="JB87:JB150" si="730">IF(JB86="throw progress","beginning of throw",IF(IV87+IZ87&gt;0,IF(AND(IV87&lt;1.42,JA87&lt;$B$6),"Curl",IF(JA87&lt;$B$6,"Weak initial curl","No Curl")),IF(OR(JB86="end of throw",JB86="done"),"done","end of throw")))</f>
        <v>No Curl</v>
      </c>
      <c r="JC87">
        <f t="shared" si="570"/>
        <v>14.771860288182681</v>
      </c>
      <c r="JD87">
        <f t="shared" si="571"/>
        <v>0</v>
      </c>
      <c r="JE87">
        <f t="shared" ref="JE87:JE150" si="731">SQRT((IY87+(SIN(60*PI()/180)*JA87))^2+(COS(60*PI()/180)*JA87)^2)</f>
        <v>2.6152574989080986</v>
      </c>
      <c r="JF87">
        <f t="shared" si="572"/>
        <v>8.3657487798688912</v>
      </c>
      <c r="JG87">
        <f t="shared" si="573"/>
        <v>0</v>
      </c>
      <c r="JH87">
        <f t="shared" si="574"/>
        <v>0.31531151158808285</v>
      </c>
      <c r="JI87">
        <f t="shared" ca="1" si="575"/>
        <v>0.41024274668933969</v>
      </c>
      <c r="JJ87">
        <f t="shared" ca="1" si="576"/>
        <v>0.41024274668933969</v>
      </c>
      <c r="JL87">
        <f t="shared" si="577"/>
        <v>0.81621845020699757</v>
      </c>
      <c r="JM87">
        <f t="shared" si="675"/>
        <v>1.4442600000000001</v>
      </c>
      <c r="JN87">
        <f t="shared" si="579"/>
        <v>0.65999999999999992</v>
      </c>
      <c r="JO87">
        <f t="shared" si="580"/>
        <v>1.9542840475908223</v>
      </c>
      <c r="JP87">
        <f t="shared" si="581"/>
        <v>3.0923496449746462</v>
      </c>
      <c r="JQ87">
        <f t="shared" ref="JQ87:JQ150" si="732">IF(JR86="Curl",JQ86,(JP87-JL87)/2)</f>
        <v>1.1380655973838243</v>
      </c>
      <c r="JR87" t="str">
        <f t="shared" ref="JR87:JR150" si="733">IF(JR86="throw progress","beginning of throw",IF(JL87+JP87&gt;0,IF(AND(JL87&lt;1.42,JQ87&lt;$B$6),"Curl",IF(JQ87&lt;$B$6,"Weak initial curl","No Curl")),IF(OR(JR86="end of throw",JR86="done"),"done","end of throw")))</f>
        <v>No Curl</v>
      </c>
      <c r="JS87">
        <f t="shared" si="582"/>
        <v>15.535755515663951</v>
      </c>
      <c r="JT87">
        <f t="shared" si="583"/>
        <v>0</v>
      </c>
      <c r="JU87">
        <f t="shared" ref="JU87:JU150" si="734">SQRT((JO87+(SIN(60*PI()/180)*JQ87))^2+(COS(60*PI()/180)*JQ87)^2)</f>
        <v>2.9944414513538984</v>
      </c>
      <c r="JV87">
        <f t="shared" si="584"/>
        <v>10.95451722806807</v>
      </c>
      <c r="JW87">
        <f t="shared" si="585"/>
        <v>0</v>
      </c>
      <c r="JX87">
        <f t="shared" si="586"/>
        <v>0.32551196086744455</v>
      </c>
      <c r="JY87">
        <f t="shared" ca="1" si="587"/>
        <v>0.5465855248364806</v>
      </c>
      <c r="JZ87">
        <f t="shared" ca="1" si="588"/>
        <v>0.5465855248364806</v>
      </c>
      <c r="KB87">
        <f t="shared" si="589"/>
        <v>0.44117132677805704</v>
      </c>
      <c r="KC87">
        <f t="shared" si="676"/>
        <v>1.7087399999999999</v>
      </c>
      <c r="KD87">
        <f t="shared" si="591"/>
        <v>0.65999999999999992</v>
      </c>
      <c r="KE87">
        <f t="shared" si="592"/>
        <v>1.9535190749599616</v>
      </c>
      <c r="KF87">
        <f t="shared" si="593"/>
        <v>3.4658668231418672</v>
      </c>
      <c r="KG87">
        <f t="shared" ref="KG87:KG150" si="735">IF(KH86="Curl",KG86,(KF87-KB87)/2)</f>
        <v>1.512347748181905</v>
      </c>
      <c r="KH87" t="str">
        <f t="shared" ref="KH87:KH150" si="736">IF(KH86="throw progress","beginning of throw",IF(KB87+KF87&gt;0,IF(AND(KB87&lt;1.42,KG87&lt;$B$6),"Curl",IF(KG87&lt;$B$6,"Weak initial curl","No Curl")),IF(OR(KH86="end of throw",KH86="done"),"done","end of throw")))</f>
        <v>No Curl</v>
      </c>
      <c r="KI87">
        <f t="shared" si="594"/>
        <v>15.986914153091323</v>
      </c>
      <c r="KJ87">
        <f t="shared" si="595"/>
        <v>0</v>
      </c>
      <c r="KK87">
        <f t="shared" ref="KK87:KK150" si="737">SQRT((KE87+(SIN(60*PI()/180)*KG87))^2+(COS(60*PI()/180)*KG87)^2)</f>
        <v>3.3497169574460282</v>
      </c>
      <c r="KL87">
        <f t="shared" si="596"/>
        <v>13.046550579252798</v>
      </c>
      <c r="KM87">
        <f t="shared" si="597"/>
        <v>0</v>
      </c>
      <c r="KN87">
        <f t="shared" si="598"/>
        <v>0.33676895582128202</v>
      </c>
      <c r="KO87">
        <f t="shared" ca="1" si="599"/>
        <v>0.66338033180977696</v>
      </c>
      <c r="KP87">
        <f t="shared" ca="1" si="600"/>
        <v>0.66338033180977696</v>
      </c>
      <c r="KR87">
        <f t="shared" si="601"/>
        <v>7.5197327769267977E-2</v>
      </c>
      <c r="KS87">
        <f t="shared" si="677"/>
        <v>1.7994600000000001</v>
      </c>
      <c r="KT87">
        <f t="shared" si="603"/>
        <v>0.69</v>
      </c>
      <c r="KU87">
        <f t="shared" si="604"/>
        <v>1.9618812618422228</v>
      </c>
      <c r="KV87">
        <f t="shared" si="605"/>
        <v>3.8485651959151768</v>
      </c>
      <c r="KW87">
        <f t="shared" ref="KW87:KW150" si="738">IF(KX86="Curl",KW86,(KV87-KR87)/2)</f>
        <v>1.8866839340729544</v>
      </c>
      <c r="KX87" t="str">
        <f t="shared" ref="KX87:KX150" si="739">IF(KX86="throw progress","beginning of throw",IF(KR87+KV87&gt;0,IF(AND(KR87&lt;1.42,KW87&lt;$B$6),"Curl",IF(KW87&lt;$B$6,"Weak initial curl","No Curl")),IF(OR(KX86="end of throw",KX86="done"),"done","end of throw")))</f>
        <v>No Curl</v>
      </c>
      <c r="KY87">
        <f t="shared" si="606"/>
        <v>16.23765240706669</v>
      </c>
      <c r="KZ87">
        <f t="shared" si="607"/>
        <v>0</v>
      </c>
      <c r="LA87">
        <f t="shared" ref="LA87:LA150" si="740">SQRT((KU87+(SIN(60*PI()/180)*KW87))^2+(COS(60*PI()/180)*KW87)^2)</f>
        <v>3.717479464251026</v>
      </c>
      <c r="LB87">
        <f t="shared" si="608"/>
        <v>14.700032173356531</v>
      </c>
      <c r="LC87">
        <f t="shared" si="609"/>
        <v>0</v>
      </c>
      <c r="LD87">
        <f t="shared" si="610"/>
        <v>0.34294181164753706</v>
      </c>
      <c r="LE87">
        <f t="shared" ca="1" si="611"/>
        <v>0.7539149228131673</v>
      </c>
      <c r="LF87">
        <f t="shared" ca="1" si="612"/>
        <v>0.7539149228131673</v>
      </c>
      <c r="LH87">
        <f t="shared" si="613"/>
        <v>-0.31596644086024323</v>
      </c>
      <c r="LI87">
        <f t="shared" si="678"/>
        <v>1.7562599999999999</v>
      </c>
      <c r="LJ87">
        <f t="shared" si="615"/>
        <v>0.72</v>
      </c>
      <c r="LK87">
        <f t="shared" si="616"/>
        <v>1.9567604827773806</v>
      </c>
      <c r="LL87">
        <f t="shared" si="617"/>
        <v>4.2294874064150045</v>
      </c>
      <c r="LM87">
        <f t="shared" ref="LM87:LM150" si="741">IF(LN86="Curl",LM86,(LL87-LH87)/2)</f>
        <v>2.2727269236376237</v>
      </c>
      <c r="LN87" t="str">
        <f t="shared" ref="LN87:LN150" si="742">IF(LN86="throw progress","beginning of throw",IF(LH87+LL87&gt;0,IF(AND(LH87&lt;1.42,LM87&lt;$B$6),"Curl",IF(LM87&lt;$B$6,"Weak initial curl","No Curl")),IF(OR(LN86="end of throw",LN86="done"),"done","end of throw")))</f>
        <v>No Curl</v>
      </c>
      <c r="LO87">
        <f t="shared" si="618"/>
        <v>16.166606236666031</v>
      </c>
      <c r="LP87">
        <f t="shared" si="619"/>
        <v>0</v>
      </c>
      <c r="LQ87">
        <f t="shared" ref="LQ87:LQ150" si="743">SQRT((LK87+(SIN(60*PI()/180)*LM87))^2+(COS(60*PI()/180)*LM87)^2)</f>
        <v>4.0861895248849374</v>
      </c>
      <c r="LR87">
        <f t="shared" si="620"/>
        <v>16.146754124357084</v>
      </c>
      <c r="LS87">
        <f t="shared" si="621"/>
        <v>0</v>
      </c>
      <c r="LT87">
        <f t="shared" si="622"/>
        <v>0.34062959870364529</v>
      </c>
      <c r="LU87">
        <f t="shared" ca="1" si="623"/>
        <v>0.82313271749512362</v>
      </c>
      <c r="LV87">
        <f t="shared" ca="1" si="624"/>
        <v>0.82313271749512362</v>
      </c>
      <c r="LX87">
        <f t="shared" si="625"/>
        <v>-0.72245373738482144</v>
      </c>
      <c r="LY87">
        <f t="shared" si="679"/>
        <v>1.5225599999999999</v>
      </c>
      <c r="LZ87">
        <f t="shared" si="627"/>
        <v>0.75</v>
      </c>
      <c r="MA87">
        <f t="shared" si="628"/>
        <v>1.9613873002920204</v>
      </c>
      <c r="MB87">
        <f t="shared" si="629"/>
        <v>4.6452283379688613</v>
      </c>
      <c r="MC87">
        <f t="shared" ref="MC87:MC150" si="744">IF(MD86="Curl",MC86,(MB87-LX87)/2)</f>
        <v>2.6838410376768413</v>
      </c>
      <c r="MD87" t="str">
        <f t="shared" ref="MD87:MD150" si="745">IF(MD86="throw progress","beginning of throw",IF(LX87+MB87&gt;0,IF(AND(LX87&lt;1.42,MC87&lt;$B$6),"Curl",IF(MC87&lt;$B$6,"Weak initial curl","No Curl")),IF(OR(MD86="end of throw",MD86="done"),"done","end of throw")))</f>
        <v>No Curl</v>
      </c>
      <c r="ME87">
        <f t="shared" si="630"/>
        <v>15.852689718119326</v>
      </c>
      <c r="MF87">
        <f t="shared" si="631"/>
        <v>0</v>
      </c>
      <c r="MG87">
        <f t="shared" ref="MG87:MG150" si="746">SQRT((MA87+(SIN(60*PI()/180)*MC87))^2+(COS(60*PI()/180)*MC87)^2)</f>
        <v>4.4908404450194777</v>
      </c>
      <c r="MH87">
        <f t="shared" si="632"/>
        <v>17.38630990665321</v>
      </c>
      <c r="MI87">
        <f t="shared" si="633"/>
        <v>0</v>
      </c>
      <c r="MJ87">
        <f t="shared" si="634"/>
        <v>0.33695959817788801</v>
      </c>
      <c r="MK87">
        <f t="shared" ca="1" si="635"/>
        <v>0.87350719764162033</v>
      </c>
      <c r="ML87">
        <f t="shared" ca="1" si="636"/>
        <v>0.87350719764162033</v>
      </c>
      <c r="MN87">
        <f t="shared" si="637"/>
        <v>-1.2002189933024365</v>
      </c>
      <c r="MO87">
        <f t="shared" si="680"/>
        <v>0.99263999999999997</v>
      </c>
      <c r="MP87">
        <f t="shared" si="639"/>
        <v>0.77999999999999992</v>
      </c>
      <c r="MQ87">
        <f t="shared" si="640"/>
        <v>1.9368819217706503</v>
      </c>
      <c r="MR87">
        <f t="shared" si="641"/>
        <v>5.0739828368437365</v>
      </c>
      <c r="MS87">
        <f t="shared" ref="MS87:MS150" si="747">IF(MT86="Curl",MS86,(MR87-MN87)/2)</f>
        <v>3.1371009150730864</v>
      </c>
      <c r="MT87" t="str">
        <f t="shared" ref="MT87:MT150" si="748">IF(MT86="throw progress","beginning of throw",IF(MN87+MR87&gt;0,IF(AND(MN87&lt;1.42,MS87&lt;$B$6),"Curl",IF(MS87&lt;$B$6,"Weak initial curl","No Curl")),IF(OR(MT86="end of throw",MT86="done"),"done","end of throw")))</f>
        <v>No Curl</v>
      </c>
      <c r="MU87">
        <f t="shared" si="642"/>
        <v>14.995175221892671</v>
      </c>
      <c r="MV87">
        <f t="shared" si="643"/>
        <v>0</v>
      </c>
      <c r="MW87">
        <f t="shared" ref="MW87:MW150" si="749">SQRT((MQ87+(SIN(60*PI()/180)*MS87))^2+(COS(60*PI()/180)*MS87)^2)</f>
        <v>4.9109256296602091</v>
      </c>
      <c r="MX87">
        <f t="shared" si="644"/>
        <v>18.62665330703804</v>
      </c>
      <c r="MY87">
        <f t="shared" si="645"/>
        <v>0</v>
      </c>
      <c r="MZ87">
        <f t="shared" si="646"/>
        <v>0.32799636197420029</v>
      </c>
      <c r="NA87">
        <f t="shared" ca="1" si="647"/>
        <v>0.90829761777470863</v>
      </c>
      <c r="NB87">
        <f t="shared" ca="1" si="648"/>
        <v>0.90829761777470863</v>
      </c>
    </row>
    <row r="88" spans="1:366" x14ac:dyDescent="0.25">
      <c r="A88">
        <v>-2.27</v>
      </c>
      <c r="B88">
        <f t="shared" si="681"/>
        <v>1.0500000000000001E-2</v>
      </c>
      <c r="C88">
        <f>(Overview!C3*10/C$13)*$B88</f>
        <v>0.63</v>
      </c>
      <c r="D88">
        <f t="shared" si="682"/>
        <v>0.57870370370370461</v>
      </c>
      <c r="E88">
        <f t="shared" si="683"/>
        <v>0.91857730746619781</v>
      </c>
      <c r="F88">
        <f t="shared" si="684"/>
        <v>9.6450617283950768E-3</v>
      </c>
      <c r="H88">
        <v>65</v>
      </c>
      <c r="I88">
        <v>6.5</v>
      </c>
      <c r="J88">
        <f t="shared" ref="J88:J151" si="750">J87-0.1*2*K88/$C$3</f>
        <v>1.7553333333333327</v>
      </c>
      <c r="K88">
        <f t="shared" ref="K88:K151" si="751">VLOOKUP(ROUND(J87,2),A78:C1478,3)</f>
        <v>0.63</v>
      </c>
      <c r="L88">
        <f t="shared" ref="L88:L151" si="752">J88/J87</f>
        <v>0.99602799319084556</v>
      </c>
      <c r="M88" t="str">
        <f t="shared" si="685"/>
        <v>No Curl</v>
      </c>
      <c r="N88">
        <f t="shared" si="649"/>
        <v>12.872399999999985</v>
      </c>
      <c r="P88">
        <f t="shared" si="650"/>
        <v>1.8241771533209687</v>
      </c>
      <c r="Q88">
        <f t="shared" si="651"/>
        <v>0.63</v>
      </c>
      <c r="R88">
        <f t="shared" si="652"/>
        <v>0.54444444444444262</v>
      </c>
      <c r="S88">
        <f t="shared" si="653"/>
        <v>1.8554210958174571</v>
      </c>
      <c r="T88">
        <f t="shared" si="654"/>
        <v>1.8866650383139492</v>
      </c>
      <c r="U88">
        <f t="shared" ref="U88:U151" si="753">IF(V87="Curl",U87,(T88-P88)/2)</f>
        <v>3.1243942496490207E-2</v>
      </c>
      <c r="V88" t="str">
        <f t="shared" si="655"/>
        <v>Weak initial curl</v>
      </c>
      <c r="W88">
        <f t="shared" ref="W88:W151" si="754">S87*0.1+W87</f>
        <v>14.135134192423905</v>
      </c>
      <c r="X88">
        <f t="shared" si="656"/>
        <v>1.220352510407929E-2</v>
      </c>
      <c r="Y88">
        <f t="shared" si="686"/>
        <v>1.8825439629868974</v>
      </c>
      <c r="Z88">
        <f t="shared" si="657"/>
        <v>0.47546474924949644</v>
      </c>
      <c r="AA88">
        <f t="shared" si="658"/>
        <v>1.4637170821185957E-2</v>
      </c>
      <c r="AB88">
        <f t="shared" ref="AB88:AB151" si="755">IF(V88="end of throw",1,IF(V88="done",0,Z88/Y$19+AB87))</f>
        <v>0.11398047857846509</v>
      </c>
      <c r="AC88">
        <f t="shared" ref="AC88:AC151" ca="1" si="756">AB88*AC$19</f>
        <v>1.7639126668740207E-2</v>
      </c>
      <c r="AD88">
        <f t="shared" ca="1" si="659"/>
        <v>3.2276297489926165E-2</v>
      </c>
      <c r="AF88">
        <f t="shared" ref="AF88:AF151" si="757">AF87*(AI88/AI87)</f>
        <v>1.7994773509335522</v>
      </c>
      <c r="AG88">
        <f t="shared" si="660"/>
        <v>0.63</v>
      </c>
      <c r="AH88">
        <f t="shared" ref="AH88:AH151" si="758">VLOOKUP(ROUND(AJ87,2),$A78:$D1478,4)</f>
        <v>0.54722222222222028</v>
      </c>
      <c r="AI88">
        <f t="shared" ref="AI88:AI151" si="759">IF(OR(AL87="Curl",AL87="Weak inital curl"),AI87-0.1*(AG88+2*COS(RADIANS(AP87))^2*AH88)/$C$3-0.1*(AG88-2*(COS(RADIANS(AP87))*SIN(RADIANS($G$6)))*AH88)/$C$3,AI87-0.1*(AG88+2*COS(RADIANS(AP87))^2*AH88)/$C$3)</f>
        <v>1.8610303480430548</v>
      </c>
      <c r="AJ88">
        <f t="shared" ref="AJ88:AJ151" si="760">AJ87*(AI88/AI87)</f>
        <v>1.9225833451525582</v>
      </c>
      <c r="AK88">
        <f t="shared" si="687"/>
        <v>6.1552997109503016E-2</v>
      </c>
      <c r="AL88" t="str">
        <f t="shared" si="688"/>
        <v>Weak initial curl</v>
      </c>
      <c r="AM88">
        <f t="shared" ref="AM88:AM151" si="761">AI87*0.1+AM87</f>
        <v>14.182355570795885</v>
      </c>
      <c r="AN88">
        <f t="shared" ref="AN88:AN151" si="762">IF(OR(AL88="Weak initial curl",AL88="Curl"),(AG88-2*(COS(RADIANS(AP87))*SIN(RADIANS($G$6)))*AH88)/$C$3*$F$3+AN87,AN87)</f>
        <v>1.0488555808810951E-2</v>
      </c>
      <c r="AO88">
        <f t="shared" si="689"/>
        <v>1.9145841857532804</v>
      </c>
      <c r="AP88">
        <f t="shared" ref="AP88:AP151" si="763">DEGREES(ATAN(COS(RADIANS(90-$G$6))*AK88/(SIN(RADIANS(90-$G$6))*AK88+AI88)))</f>
        <v>0.92105609092004137</v>
      </c>
      <c r="AQ88">
        <f t="shared" ref="AQ88:AQ151" si="764">(0.5*(AN88-AN87)+AN88)*$F$3*SQRT(2)/2+AQ87</f>
        <v>8.7789929598658216E-3</v>
      </c>
      <c r="AR88">
        <f t="shared" ref="AR88:AR151" si="765">IF(AL88="end of throw",1,IF(AL88="done",0,AP88/AO$19+AR87))</f>
        <v>0.16058662183674899</v>
      </c>
      <c r="AS88">
        <f t="shared" ref="AS88:AS151" ca="1" si="766">AR88*AS$19</f>
        <v>4.225835039936162E-2</v>
      </c>
      <c r="AT88">
        <f t="shared" ref="AT88:AT151" ca="1" si="767">IF(NOT(AS88=0),AQ88+AS88,AT87)</f>
        <v>5.1037343359227438E-2</v>
      </c>
      <c r="AV88">
        <f t="shared" ref="AV88:AV151" si="768">AV87*(AY88/AY87)</f>
        <v>1.7746150470459341</v>
      </c>
      <c r="AW88">
        <f t="shared" si="661"/>
        <v>0.63</v>
      </c>
      <c r="AX88">
        <f t="shared" ref="AX88:AX151" si="769">VLOOKUP(ROUND(AZ87,2),$A78:$D1478,4)</f>
        <v>0.55092592592592382</v>
      </c>
      <c r="AY88">
        <f t="shared" ref="AY88:AY151" si="770">IF(OR(BB87="Curl",BB87="Weak inital curl"),AY87-0.1*(AW88+2*COS(RADIANS(BF87))^2*AX88)/$C$3-0.1*(AW88-2*(COS(RADIANS(BF87))*SIN(RADIANS($G$6)))*AX88)/$C$3,AY87-0.1*(AW88+2*COS(RADIANS(BF87))^2*AX88)/$C$3)</f>
        <v>1.8668650123987489</v>
      </c>
      <c r="AZ88">
        <f t="shared" ref="AZ88:AZ151" si="771">AZ87*(AY88/AY87)</f>
        <v>1.959114977751566</v>
      </c>
      <c r="BA88">
        <f t="shared" si="690"/>
        <v>9.2249965352815932E-2</v>
      </c>
      <c r="BB88" t="str">
        <f t="shared" si="691"/>
        <v>Weak initial curl</v>
      </c>
      <c r="BC88">
        <f t="shared" ref="BC88:BC151" si="772">AY87*0.1+BC87</f>
        <v>14.232625295396822</v>
      </c>
      <c r="BD88">
        <f t="shared" ref="BD88:BD151" si="773">IF(OR(BB88="Weak initial curl",BB88="Curl"),(AW88-2*(COS(RADIANS(BF87))*SIN(RADIANS($G$6)))*AX88)/$C$3*$F$3+BD87,BD87)</f>
        <v>1.0284957853050411E-2</v>
      </c>
      <c r="BE88">
        <f t="shared" si="692"/>
        <v>1.947302174721061</v>
      </c>
      <c r="BF88">
        <f t="shared" ref="BF88:BF151" si="774">DEGREES(ATAN(COS(RADIANS(90-$G$6))*BA88/(SIN(RADIANS(90-$G$6))*BA88+AY88)))</f>
        <v>1.3572695893270315</v>
      </c>
      <c r="BG88">
        <f t="shared" ref="BG88:BG151" si="775">(0.5*(BD88-BD87)+BD88)*$F$3*SQRT(2)/2+BG87</f>
        <v>9.5978261090050102E-3</v>
      </c>
      <c r="BH88">
        <f t="shared" ref="BH88:BH151" si="776">IF(BB88="end of throw",1,IF(BB88="done",0,BF88/BE$19+BH87))</f>
        <v>0.17980694795420707</v>
      </c>
      <c r="BI88">
        <f t="shared" ref="BI88:BI151" ca="1" si="777">BH88*BI$19</f>
        <v>6.5205446468156389E-2</v>
      </c>
      <c r="BJ88">
        <f t="shared" ref="BJ88:BJ151" ca="1" si="778">IF(NOT(BI88=0),BG88+BI88,BJ87)</f>
        <v>7.4803272577161406E-2</v>
      </c>
      <c r="BL88">
        <f t="shared" ref="BL88:BL151" si="779">BL87*(BO88/BO87)</f>
        <v>1.7506799053578881</v>
      </c>
      <c r="BM88">
        <f t="shared" si="662"/>
        <v>0.63</v>
      </c>
      <c r="BN88">
        <f t="shared" ref="BN88:BN151" si="780">VLOOKUP(ROUND(BP87,2),$A78:$D1478,4)</f>
        <v>0.55462962962962736</v>
      </c>
      <c r="BO88">
        <f t="shared" ref="BO88:BO151" si="781">IF(OR(BR87="Curl",BR87="Weak inital curl"),BO87-0.1*(BM88+2*COS(RADIANS(BV87))^2*BN88)/$C$3-0.1*(BM88-2*(COS(RADIANS(BV87))*SIN(RADIANS($G$6)))*BN88)/$C$3,BO87-0.1*(BM88+2*COS(RADIANS(BV87))^2*BN88)/$C$3)</f>
        <v>1.8727033025854136</v>
      </c>
      <c r="BP88">
        <f t="shared" ref="BP88:BP151" si="782">BP87*(BO88/BO87)</f>
        <v>1.9947266998129369</v>
      </c>
      <c r="BQ88">
        <f t="shared" si="693"/>
        <v>0.12202339722752442</v>
      </c>
      <c r="BR88" t="str">
        <f t="shared" si="694"/>
        <v>No Curl</v>
      </c>
      <c r="BS88">
        <f t="shared" ref="BS88:BS151" si="783">BO87*0.1+BS87</f>
        <v>14.283188471687209</v>
      </c>
      <c r="BT88">
        <f t="shared" ref="BT88:BT151" si="784">IF(OR(BR88="Weak initial curl",BR88="Curl"),(BM88-2*(COS(RADIANS(BV87))*SIN(RADIANS($G$6)))*BN88)/$C$3*$F$3+BT87,BT87)</f>
        <v>0</v>
      </c>
      <c r="BU88">
        <f t="shared" si="695"/>
        <v>1.9793192181356776</v>
      </c>
      <c r="BV88">
        <f t="shared" ref="BV88:BV151" si="785">DEGREES(ATAN(COS(RADIANS(90-$G$6))*BQ88/(SIN(RADIANS(90-$G$6))*BQ88+BO88)))</f>
        <v>1.76639857511251</v>
      </c>
      <c r="BW88">
        <f t="shared" ref="BW88:BW151" si="786">(0.5*(BT88-BT87)+BT88)*$F$3*SQRT(2)/2+BW87</f>
        <v>0</v>
      </c>
      <c r="BX88">
        <f t="shared" ref="BX88:BX151" si="787">IF(BR88="end of throw",1,IF(BR88="done",0,BV88/BU$19+BX87))</f>
        <v>0.1930236719192796</v>
      </c>
      <c r="BY88">
        <f t="shared" ref="BY88:BY151" ca="1" si="788">BX88*BY$19</f>
        <v>8.6856348745594378E-2</v>
      </c>
      <c r="BZ88">
        <f t="shared" ref="BZ88:BZ151" ca="1" si="789">IF(NOT(BY88=0),BW88+BY88,BZ87)</f>
        <v>8.6856348745594378E-2</v>
      </c>
      <c r="CB88">
        <f t="shared" ref="CB88:CB151" si="790">CB87*(CE88/CE87)</f>
        <v>1.723156376582853</v>
      </c>
      <c r="CC88">
        <f t="shared" si="663"/>
        <v>0.63</v>
      </c>
      <c r="CD88">
        <f t="shared" ref="CD88:CD151" si="791">VLOOKUP(ROUND(CF87,2),$A78:$D1478,4)</f>
        <v>0.55833333333333091</v>
      </c>
      <c r="CE88">
        <f t="shared" ref="CE88:CE151" si="792">IF(OR(CH87="Curl",CH87="Weak inital curl"),CE87-0.1*(CC88+2*COS(RADIANS(CL87))^2*CD88)/$C$3-0.1*(CC88-2*(COS(RADIANS(CL87))*SIN(RADIANS($G$6)))*CD88)/$C$3,CE87-0.1*(CC88+2*COS(RADIANS(CL87))^2*CD88)/$C$3)</f>
        <v>1.8788474409008398</v>
      </c>
      <c r="CF88">
        <f t="shared" ref="CF88:CF151" si="793">CF87*(CE88/CE87)</f>
        <v>2.0345385052188281</v>
      </c>
      <c r="CG88">
        <f t="shared" si="696"/>
        <v>0.15569106431798752</v>
      </c>
      <c r="CH88" t="str">
        <f t="shared" si="697"/>
        <v>No Curl</v>
      </c>
      <c r="CI88">
        <f t="shared" ref="CI88:CI151" si="794">CE87*0.1+CI87</f>
        <v>14.33620054431359</v>
      </c>
      <c r="CJ88">
        <f t="shared" ref="CJ88:CJ151" si="795">IF(OR(CH88="Weak initial curl",CH88="Curl"),(CC88-2*(COS(RADIANS(CL87))*SIN(RADIANS($G$6)))*CD88)/$C$3*$F$3+CJ87,CJ87)</f>
        <v>0</v>
      </c>
      <c r="CK88">
        <f t="shared" si="698"/>
        <v>2.0151839857330112</v>
      </c>
      <c r="CL88">
        <f t="shared" ref="CL88:CL151" si="796">DEGREES(ATAN(COS(RADIANS(90-$G$6))*CG88/(SIN(RADIANS(90-$G$6))*CG88+CE88)))</f>
        <v>2.2138576470297497</v>
      </c>
      <c r="CM88">
        <f t="shared" ref="CM88:CM151" si="797">(0.5*(CJ88-CJ87)+CJ88)*$F$3*SQRT(2)/2+CM87</f>
        <v>0</v>
      </c>
      <c r="CN88">
        <f t="shared" ref="CN88:CN151" si="798">IF(CH88="end of throw",1,IF(CH88="done",0,CL88/CK$19+CN87))</f>
        <v>0.19732998530568668</v>
      </c>
      <c r="CO88">
        <f t="shared" ref="CO88:CO151" ca="1" si="799">CN88*CO$19</f>
        <v>0.10852375559787494</v>
      </c>
      <c r="CP88">
        <f t="shared" ref="CP88:CP151" ca="1" si="800">IF(NOT(CO88=0),CM88+CO88,CP87)</f>
        <v>0.10852375559787494</v>
      </c>
      <c r="CR88">
        <f t="shared" ref="CR88:CR151" si="801">CR87*(CU88/CU87)</f>
        <v>1.6551641398691508</v>
      </c>
      <c r="CS88">
        <f t="shared" si="664"/>
        <v>0.63</v>
      </c>
      <c r="CT88">
        <f t="shared" ref="CT88:CT151" si="802">VLOOKUP(ROUND(CV87,2),$A78:$D1478,4)</f>
        <v>0.56018518518518268</v>
      </c>
      <c r="CU88">
        <f t="shared" ref="CU88:CU151" si="803">IF(OR(CX87="Curl",CX87="Weak inital curl"),CU87-0.1*(CS88+2*COS(RADIANS(DB87))^2*CT88)/$C$3-0.1*(CS88-2*(COS(RADIANS(DB87))*SIN(RADIANS($G$6)))*CT88)/$C$3,CU87-0.1*(CS88+2*COS(RADIANS(DB87))^2*CT88)/$C$3)</f>
        <v>1.8554416586207221</v>
      </c>
      <c r="CV88">
        <f t="shared" ref="CV88:CV151" si="804">CV87*(CU88/CU87)</f>
        <v>2.0557191773722945</v>
      </c>
      <c r="CW88">
        <f t="shared" si="699"/>
        <v>0.20027751875157185</v>
      </c>
      <c r="CX88" t="str">
        <f t="shared" si="700"/>
        <v>No Curl</v>
      </c>
      <c r="CY88">
        <f t="shared" ref="CY88:CY151" si="805">CU87*0.1+CY87</f>
        <v>14.194965839593838</v>
      </c>
      <c r="CZ88">
        <f t="shared" ref="CZ88:CZ151" si="806">IF(OR(CX88="Weak initial curl",CX88="Curl"),(CS88-2*(COS(RADIANS(DB87))*SIN(RADIANS($G$6)))*CT88)/$C$3*$F$3+CZ87,CZ87)</f>
        <v>0</v>
      </c>
      <c r="DA88">
        <f t="shared" si="701"/>
        <v>2.0313568236652615</v>
      </c>
      <c r="DB88">
        <f t="shared" ref="DB88:DB151" si="807">DEGREES(ATAN(COS(RADIANS(90-$G$6))*CW88/(SIN(RADIANS(90-$G$6))*CW88+CU88)))</f>
        <v>2.8256260015367807</v>
      </c>
      <c r="DC88">
        <f t="shared" ref="DC88:DC151" si="808">(0.5*(CZ88-CZ87)+CZ88)*$F$3*SQRT(2)/2+DC87</f>
        <v>0</v>
      </c>
      <c r="DD88">
        <f t="shared" ref="DD88:DD151" si="809">IF(CX88="end of throw",1,IF(CX88="done",0,DB88/DA$19+DD87))</f>
        <v>0.23607341915971244</v>
      </c>
      <c r="DE88">
        <f t="shared" ref="DE88:DE151" ca="1" si="810">DD88*DE$19</f>
        <v>0.13921473880580032</v>
      </c>
      <c r="DF88">
        <f t="shared" ref="DF88:DF151" ca="1" si="811">IF(NOT(DE88=0),DC88+DE88,DF87)</f>
        <v>0.13921473880580032</v>
      </c>
      <c r="DH88">
        <f t="shared" ref="DH88:DH151" si="812">DH87*(DK88/DK87)</f>
        <v>1.6112590192995486</v>
      </c>
      <c r="DI88">
        <f t="shared" si="665"/>
        <v>0.63</v>
      </c>
      <c r="DJ88">
        <f t="shared" ref="DJ88:DJ151" si="813">VLOOKUP(ROUND(DL87,2),$A78:$D1478,4)</f>
        <v>0.56296296296296033</v>
      </c>
      <c r="DK88">
        <f t="shared" ref="DK88:DK151" si="814">IF(OR(DN87="Curl",DN87="Weak inital curl"),DK87-0.1*(DI88+2*COS(RADIANS(DR87))^2*DJ88)/$C$3-0.1*(DI88-2*(COS(RADIANS(DR87))*SIN(RADIANS($G$6)))*DJ88)/$C$3,DK87-0.1*(DI88+2*COS(RADIANS(DR87))^2*DJ88)/$C$3)</f>
        <v>1.8520631184611163</v>
      </c>
      <c r="DL88">
        <f t="shared" ref="DL88:DL151" si="815">DL87*(DK88/DK87)</f>
        <v>2.0928672176226848</v>
      </c>
      <c r="DM88">
        <f t="shared" si="702"/>
        <v>0.24080409916156809</v>
      </c>
      <c r="DN88" t="str">
        <f t="shared" si="703"/>
        <v>No Curl</v>
      </c>
      <c r="DO88">
        <f t="shared" ref="DO88:DO151" si="816">DK87*0.1+DO87</f>
        <v>14.184835327601341</v>
      </c>
      <c r="DP88">
        <f t="shared" ref="DP88:DP151" si="817">IF(OR(DN88="Weak initial curl",DN88="Curl"),(DI88-2*(COS(RADIANS(DR87))*SIN(RADIANS($G$6)))*DJ88)/$C$3*$F$3+DP87,DP87)</f>
        <v>0</v>
      </c>
      <c r="DQ88">
        <f t="shared" si="704"/>
        <v>2.0641201595933212</v>
      </c>
      <c r="DR88">
        <f t="shared" ref="DR88:DR151" si="818">DEGREES(ATAN(COS(RADIANS(90-$G$6))*DM88/(SIN(RADIANS(90-$G$6))*DM88+DK88)))</f>
        <v>3.3440142976426137</v>
      </c>
      <c r="DS88">
        <f t="shared" ref="DS88:DS151" si="819">(0.5*(DP88-DP87)+DP88)*$F$3*SQRT(2)/2+DS87</f>
        <v>0</v>
      </c>
      <c r="DT88">
        <f t="shared" ref="DT88:DT151" si="820">IF(DN88="end of throw",1,IF(DN88="done",0,DR88/DQ$19+DT87))</f>
        <v>0.25378669238599738</v>
      </c>
      <c r="DU88">
        <f t="shared" ref="DU88:DU151" ca="1" si="821">DT88*DU$19</f>
        <v>0.16361227771321726</v>
      </c>
      <c r="DV88">
        <f t="shared" ref="DV88:DV151" ca="1" si="822">IF(NOT(DU88=0),DS88+DU88,DV87)</f>
        <v>0.16361227771321726</v>
      </c>
      <c r="DX88">
        <f t="shared" ref="DX88:DX151" si="823">DX87*(EA88/EA87)</f>
        <v>1.566565737319463</v>
      </c>
      <c r="DY88">
        <f t="shared" si="666"/>
        <v>0.65999999999999992</v>
      </c>
      <c r="DZ88">
        <f t="shared" ref="DZ88:DZ151" si="824">VLOOKUP(ROUND(EB87,2),$A78:$D1478,4)</f>
        <v>0.56666666666666388</v>
      </c>
      <c r="EA88">
        <f t="shared" ref="EA88:EA151" si="825">IF(OR(ED87="Curl",ED87="Weak inital curl"),EA87-0.1*(DY88+2*COS(RADIANS(EH87))^2*DZ88)/$C$3-0.1*(DY88-2*(COS(RADIANS(EH87))*SIN(RADIANS($G$6)))*DZ88)/$C$3,EA87-0.1*(DY88+2*COS(RADIANS(EH87))^2*DZ88)/$C$3)</f>
        <v>1.8480883226463831</v>
      </c>
      <c r="EB88">
        <f t="shared" ref="EB88:EB151" si="826">EB87*(EA88/EA87)</f>
        <v>2.1296109079733032</v>
      </c>
      <c r="EC88">
        <f t="shared" si="705"/>
        <v>0.28152258532692009</v>
      </c>
      <c r="ED88" t="str">
        <f t="shared" si="706"/>
        <v>No Curl</v>
      </c>
      <c r="EE88">
        <f t="shared" ref="EE88:EE151" si="827">EA87*0.1+EE87</f>
        <v>14.174793060325001</v>
      </c>
      <c r="EF88">
        <f t="shared" ref="EF88:EF151" si="828">IF(OR(ED88="Weak initial curl",ED88="Curl"),(DY88-2*(COS(RADIANS(EH87))*SIN(RADIANS($G$6)))*DZ88)/$C$3*$F$3+EF87,EF87)</f>
        <v>0</v>
      </c>
      <c r="EG88">
        <f t="shared" si="707"/>
        <v>2.0966245224118607</v>
      </c>
      <c r="EH88">
        <f t="shared" ref="EH88:EH151" si="829">DEGREES(ATAN(COS(RADIANS(90-$G$6))*EC88/(SIN(RADIANS(90-$G$6))*EC88+EA88)))</f>
        <v>3.8495681649893601</v>
      </c>
      <c r="EI88">
        <f t="shared" ref="EI88:EI151" si="830">(0.5*(EF88-EF87)+EF88)*$F$3*SQRT(2)/2+EI87</f>
        <v>0</v>
      </c>
      <c r="EJ88">
        <f t="shared" ref="EJ88:EJ151" si="831">IF(ED88="end of throw",1,IF(ED88="done",0,EH88/EG$19+EJ87))</f>
        <v>0.26227691001559761</v>
      </c>
      <c r="EK88">
        <f t="shared" ref="EK88:EK151" ca="1" si="832">EJ88*EK$19</f>
        <v>0.18747810426846709</v>
      </c>
      <c r="EL88">
        <f t="shared" ref="EL88:EL151" ca="1" si="833">IF(NOT(EK88=0),EI88+EK88,EL87)</f>
        <v>0.18747810426846709</v>
      </c>
      <c r="EN88">
        <f t="shared" ref="EN88:EN151" si="834">EN87*(EQ88/EQ87)</f>
        <v>1.5316277914248932</v>
      </c>
      <c r="EO88">
        <f t="shared" si="667"/>
        <v>0.65999999999999992</v>
      </c>
      <c r="EP88">
        <f t="shared" ref="EP88:EP151" si="835">VLOOKUP(ROUND(ER87,2),$A78:$D1478,4)</f>
        <v>0.5712962962962933</v>
      </c>
      <c r="EQ88">
        <f t="shared" ref="EQ88:EQ151" si="836">IF(OR(ET87="Curl",ET87="Weak inital curl"),EQ87-0.1*(EO88+2*COS(RADIANS(EX87))^2*EP88)/$C$3-0.1*(EO88-2*(COS(RADIANS(EX87))*SIN(RADIANS($G$6)))*EP88)/$C$3,EQ87-0.1*(EO88+2*COS(RADIANS(EX87))^2*EP88)/$C$3)</f>
        <v>1.8539001393087142</v>
      </c>
      <c r="ER88">
        <f t="shared" ref="ER88:ER151" si="837">ER87*(EQ88/EQ87)</f>
        <v>2.1761724871925381</v>
      </c>
      <c r="ES88">
        <f t="shared" si="708"/>
        <v>0.32227234788382242</v>
      </c>
      <c r="ET88" t="str">
        <f t="shared" si="709"/>
        <v>No Curl</v>
      </c>
      <c r="EU88">
        <f t="shared" ref="EU88:EU151" si="838">EQ87*0.1+EU87</f>
        <v>14.229758158633944</v>
      </c>
      <c r="EV88">
        <f t="shared" ref="EV88:EV151" si="839">IF(OR(ET88="Weak initial curl",ET88="Curl"),(EO88-2*(COS(RADIANS(EX87))*SIN(RADIANS($G$6)))*EP88)/$C$3*$F$3+EV87,EV87)</f>
        <v>0</v>
      </c>
      <c r="EW88">
        <f t="shared" si="710"/>
        <v>2.1390739978717961</v>
      </c>
      <c r="EX88">
        <f t="shared" ref="EX88:EX151" si="840">DEGREES(ATAN(COS(RADIANS(90-$G$6))*ES88/(SIN(RADIANS(90-$G$6))*ES88+EQ88)))</f>
        <v>4.3201762900976606</v>
      </c>
      <c r="EY88">
        <f t="shared" ref="EY88:EY151" si="841">(0.5*(EV88-EV87)+EV88)*$F$3*SQRT(2)/2+EY87</f>
        <v>0</v>
      </c>
      <c r="EZ88">
        <f t="shared" ref="EZ88:EZ151" si="842">IF(ET88="end of throw",1,IF(ET88="done",0,EX88/EW$19+EZ87))</f>
        <v>0.27292157857652599</v>
      </c>
      <c r="FA88">
        <f t="shared" ref="FA88:FA151" ca="1" si="843">EZ88*FA$19</f>
        <v>0.20996623097492745</v>
      </c>
      <c r="FB88">
        <f t="shared" ref="FB88:FB151" ca="1" si="844">IF(NOT(FA88=0),EY88+FA88,FB87)</f>
        <v>0.20996623097492745</v>
      </c>
      <c r="FD88">
        <f t="shared" ref="FD88:FD151" si="845">FD87*(FG88/FG87)</f>
        <v>1.488583378333552</v>
      </c>
      <c r="FE88">
        <f t="shared" si="668"/>
        <v>0.65999999999999992</v>
      </c>
      <c r="FF88">
        <f t="shared" ref="FF88:FF151" si="846">VLOOKUP(ROUND(FH87,2),$A78:$D1478,4)</f>
        <v>0.57407407407407096</v>
      </c>
      <c r="FG88">
        <f t="shared" ref="FG88:FG151" si="847">IF(OR(FJ87="Curl",FJ87="Weak inital curl"),FG87-0.1*(FE88+2*COS(RADIANS(FN87))^2*FF88)/$C$3-0.1*(FE88-2*(COS(RADIANS(FN87))*SIN(RADIANS($G$6)))*FF88)/$C$3,FG87-0.1*(FE88+2*COS(RADIANS(FN87))^2*FF88)/$C$3)</f>
        <v>1.8502679840273131</v>
      </c>
      <c r="FH88">
        <f t="shared" ref="FH88:FH151" si="848">FH87*(FG88/FG87)</f>
        <v>2.211952589721077</v>
      </c>
      <c r="FI88">
        <f t="shared" si="711"/>
        <v>0.36168460569376248</v>
      </c>
      <c r="FJ88" t="str">
        <f t="shared" si="712"/>
        <v>No Curl</v>
      </c>
      <c r="FK88">
        <f t="shared" ref="FK88:FK151" si="849">FG87*0.1+FK87</f>
        <v>14.220054265221462</v>
      </c>
      <c r="FL88">
        <f t="shared" ref="FL88:FL151" si="850">IF(OR(FJ88="Weak initial curl",FJ88="Curl"),(FE88-2*(COS(RADIANS(FN87))*SIN(RADIANS($G$6)))*FF88)/$C$3*$F$3+FL87,FL87)</f>
        <v>0</v>
      </c>
      <c r="FM88">
        <f t="shared" si="713"/>
        <v>2.1710410076026214</v>
      </c>
      <c r="FN88">
        <f t="shared" ref="FN88:FN151" si="851">DEGREES(ATAN(COS(RADIANS(90-$G$6))*FI88/(SIN(RADIANS(90-$G$6))*FI88+FG88)))</f>
        <v>4.7781319697991842</v>
      </c>
      <c r="FO88">
        <f t="shared" ref="FO88:FO151" si="852">(0.5*(FL88-FL87)+FL88)*$F$3*SQRT(2)/2+FO87</f>
        <v>0</v>
      </c>
      <c r="FP88">
        <f t="shared" ref="FP88:FP151" si="853">IF(FJ88="end of throw",1,IF(FJ88="done",0,FN88/FM$19+FP87))</f>
        <v>0.27737139156372015</v>
      </c>
      <c r="FQ88">
        <f t="shared" ref="FQ88:FQ151" ca="1" si="854">FP88*FQ$19</f>
        <v>0.23217211781597694</v>
      </c>
      <c r="FR88">
        <f t="shared" ref="FR88:FR151" ca="1" si="855">IF(NOT(FQ88=0),FO88+FQ88,FR87)</f>
        <v>0.23217211781597694</v>
      </c>
      <c r="FT88">
        <f t="shared" ref="FT88:FT151" si="856">FT87*(FW88/FW87)</f>
        <v>1.4532143709117162</v>
      </c>
      <c r="FU88">
        <f t="shared" si="669"/>
        <v>0.65999999999999992</v>
      </c>
      <c r="FV88">
        <f t="shared" ref="FV88:FV151" si="857">VLOOKUP(ROUND(FX87,2),$A78:$D1478,4)</f>
        <v>0.57870370370370039</v>
      </c>
      <c r="FW88">
        <f t="shared" ref="FW88:FW151" si="858">IF(OR(FZ87="Curl",FZ87="Weak inital curl"),FW87-0.1*(FU88+2*COS(RADIANS(GD87))^2*FV88)/$C$3-0.1*(FU88-2*(COS(RADIANS(GD87))*SIN(RADIANS($G$6)))*FV88)/$C$3,FW87-0.1*(FU88+2*COS(RADIANS(GD87))^2*FV88)/$C$3)</f>
        <v>1.8553039336826087</v>
      </c>
      <c r="FX88">
        <f t="shared" ref="FX88:FX151" si="859">FX87*(FW88/FW87)</f>
        <v>2.2573934964535005</v>
      </c>
      <c r="FY88">
        <f t="shared" si="714"/>
        <v>0.40208956277089214</v>
      </c>
      <c r="FZ88" t="str">
        <f t="shared" si="715"/>
        <v>No Curl</v>
      </c>
      <c r="GA88">
        <f t="shared" ref="GA88:GA151" si="860">FW87*0.1+GA87</f>
        <v>14.26718194624249</v>
      </c>
      <c r="GB88">
        <f t="shared" ref="GB88:GB151" si="861">IF(OR(FZ88="Weak initial curl",FZ88="Curl"),(FU88-2*(COS(RADIANS(GD87))*SIN(RADIANS($G$6)))*FV88)/$C$3*$F$3+GB87,GB87)</f>
        <v>0</v>
      </c>
      <c r="GC88">
        <f t="shared" si="716"/>
        <v>2.2126761496121765</v>
      </c>
      <c r="GD88">
        <f t="shared" ref="GD88:GD151" si="862">DEGREES(ATAN(COS(RADIANS(90-$G$6))*FY88/(SIN(RADIANS(90-$G$6))*FY88+FW88)))</f>
        <v>5.2131108687902437</v>
      </c>
      <c r="GE88">
        <f t="shared" ref="GE88:GE151" si="863">(0.5*(GB88-GB87)+GB88)*$F$3*SQRT(2)/2+GE87</f>
        <v>0</v>
      </c>
      <c r="GF88">
        <f t="shared" ref="GF88:GF151" si="864">IF(FZ88="end of throw",1,IF(FZ88="done",0,GD88/GC$19+GF87))</f>
        <v>0.28525246300840346</v>
      </c>
      <c r="GG88">
        <f t="shared" ref="GG88:GG151" ca="1" si="865">GF88*GG$19</f>
        <v>0.25392825859904844</v>
      </c>
      <c r="GH88">
        <f t="shared" ref="GH88:GH151" ca="1" si="866">IF(NOT(GG88=0),GE88+GG88,GH87)</f>
        <v>0.25392825859904844</v>
      </c>
      <c r="GJ88">
        <f t="shared" ref="GJ88:GJ151" si="867">GJ87*(GM88/GM87)</f>
        <v>1.4267566252179609</v>
      </c>
      <c r="GK88">
        <f t="shared" si="670"/>
        <v>0.65999999999999992</v>
      </c>
      <c r="GL88">
        <f t="shared" ref="GL88:GL151" si="868">VLOOKUP(ROUND(GN87,2),$A78:$D1478,4)</f>
        <v>0.5842592592592557</v>
      </c>
      <c r="GM88">
        <f t="shared" ref="GM88:GM151" si="869">IF(OR(GP87="Curl",GP87="Weak inital curl"),GM87-0.1*(GK88+2*COS(RADIANS(GT87))^2*GL88)/$C$3-0.1*(GK88-2*(COS(RADIANS(GT87))*SIN(RADIANS($G$6)))*GL88)/$C$3,GM87-0.1*(GK88+2*COS(RADIANS(GT87))^2*GL88)/$C$3)</f>
        <v>1.8707438688127858</v>
      </c>
      <c r="GN88">
        <f t="shared" ref="GN88:GN151" si="870">GN87*(GM88/GM87)</f>
        <v>2.3147311124076113</v>
      </c>
      <c r="GO88">
        <f t="shared" si="717"/>
        <v>0.44398724359482522</v>
      </c>
      <c r="GP88" t="str">
        <f t="shared" si="718"/>
        <v>No Curl</v>
      </c>
      <c r="GQ88">
        <f t="shared" ref="GQ88:GQ151" si="871">GM87*0.1+GQ87</f>
        <v>14.383259697843643</v>
      </c>
      <c r="GR88">
        <f t="shared" ref="GR88:GR151" si="872">IF(OR(GP88="Weak initial curl",GP88="Curl"),(GK88-2*(COS(RADIANS(GT87))*SIN(RADIANS($G$6)))*GL88)/$C$3*$F$3+GR87,GR87)</f>
        <v>0</v>
      </c>
      <c r="GS88">
        <f t="shared" si="719"/>
        <v>2.2661476483074807</v>
      </c>
      <c r="GT88">
        <f t="shared" ref="GT88:GT151" si="873">DEGREES(ATAN(COS(RADIANS(90-$G$6))*GO88/(SIN(RADIANS(90-$G$6))*GO88+GM88)))</f>
        <v>5.6217559520204414</v>
      </c>
      <c r="GU88">
        <f t="shared" ref="GU88:GU151" si="874">(0.5*(GR88-GR87)+GR88)*$F$3*SQRT(2)/2+GU87</f>
        <v>0</v>
      </c>
      <c r="GV88">
        <f t="shared" ref="GV88:GV151" si="875">IF(GP88="end of throw",1,IF(GP88="done",0,GT88/GS$19+GV87))</f>
        <v>0.28850847965030973</v>
      </c>
      <c r="GW88">
        <f t="shared" ref="GW88:GW151" ca="1" si="876">GV88*GW$19</f>
        <v>0.27275164052982892</v>
      </c>
      <c r="GX88">
        <f t="shared" ref="GX88:GX151" ca="1" si="877">IF(NOT(GW88=0),GU88+GW88,GX87)</f>
        <v>0.27275164052982892</v>
      </c>
      <c r="GZ88">
        <f t="shared" ref="GZ88:GZ151" si="878">GZ87*(HC88/HC87)</f>
        <v>1.3930376978106369</v>
      </c>
      <c r="HA88">
        <f t="shared" si="671"/>
        <v>0.70650000000000024</v>
      </c>
      <c r="HB88">
        <f t="shared" ref="HB88:HB151" si="879">VLOOKUP(ROUND(HD87,2),$A78:$D1478,4)</f>
        <v>0.58796296296295925</v>
      </c>
      <c r="HC88">
        <f t="shared" ref="HC88:HC151" si="880">IF(OR(HF87="Curl",HF87="Weak inital curl"),HC87-0.1*(HA88+2*COS(RADIANS(HJ87))^2*HB88)/$C$3-0.1*(HA88-2*(COS(RADIANS(HJ87))*SIN(RADIANS($G$6)))*HB88)/$C$3,HC87-0.1*(HA88+2*COS(RADIANS(HJ87))^2*HB88)/$C$3)</f>
        <v>1.8763831906120672</v>
      </c>
      <c r="HD88">
        <f t="shared" ref="HD88:HD151" si="881">HD87*(HC88/HC87)</f>
        <v>2.3597286834134983</v>
      </c>
      <c r="HE88">
        <f t="shared" si="720"/>
        <v>0.48334549280143069</v>
      </c>
      <c r="HF88" t="str">
        <f t="shared" si="721"/>
        <v>No Curl</v>
      </c>
      <c r="HG88">
        <f t="shared" ref="HG88:HG151" si="882">HC87*0.1+HG87</f>
        <v>14.437765692423062</v>
      </c>
      <c r="HH88">
        <f t="shared" ref="HH88:HH151" si="883">IF(OR(HF88="Weak initial curl",HF88="Curl"),(HA88-2*(COS(RADIANS(HJ87))*SIN(RADIANS($G$6)))*HB88)/$C$3*$F$3+HH87,HH87)</f>
        <v>0</v>
      </c>
      <c r="HI88">
        <f t="shared" si="722"/>
        <v>2.3076622922080956</v>
      </c>
      <c r="HJ88">
        <f t="shared" ref="HJ88:HJ151" si="884">DEGREES(ATAN(COS(RADIANS(90-$G$6))*HE88/(SIN(RADIANS(90-$G$6))*HE88+HC88)))</f>
        <v>6.0113930951386099</v>
      </c>
      <c r="HK88">
        <f t="shared" ref="HK88:HK151" si="885">(0.5*(HH88-HH87)+HH88)*$F$3*SQRT(2)/2+HK87</f>
        <v>0</v>
      </c>
      <c r="HL88">
        <f t="shared" ref="HL88:HL151" si="886">IF(HF88="end of throw",1,IF(HF88="done",0,HJ88/HI$19+HL87))</f>
        <v>0.30109261382850966</v>
      </c>
      <c r="HM88">
        <f t="shared" ref="HM88:HM151" ca="1" si="887">HL88*HM$19</f>
        <v>0.29472270131684802</v>
      </c>
      <c r="HN88">
        <f t="shared" ref="HN88:HN151" ca="1" si="888">IF(NOT(HM88=0),HK88+HM88,HN87)</f>
        <v>0.29472270131684802</v>
      </c>
      <c r="HP88">
        <f t="shared" ref="HP88:HP151" si="889">HP87*(HS88/HS87)</f>
        <v>1.3583136635802169</v>
      </c>
      <c r="HQ88">
        <f t="shared" si="672"/>
        <v>0.75455999999999979</v>
      </c>
      <c r="HR88">
        <f t="shared" ref="HR88:HR151" si="890">VLOOKUP(ROUND(HT87,2),$A78:$D1478,4)</f>
        <v>0.59259259259258867</v>
      </c>
      <c r="HS88">
        <f t="shared" ref="HS88:HS151" si="891">IF(OR(HV87="Curl",HV87="Weak inital curl"),HS87-0.1*(HQ88+2*COS(RADIANS(HZ87))^2*HR88)/$C$3-0.1*(HQ88-2*(COS(RADIANS(HZ87))*SIN(RADIANS($G$6)))*HR88)/$C$3,HS87-0.1*(HQ88+2*COS(RADIANS(HZ87))^2*HR88)/$C$3)</f>
        <v>1.8811307835668518</v>
      </c>
      <c r="HT88">
        <f t="shared" ref="HT88:HT151" si="892">HT87*(HS88/HS87)</f>
        <v>2.4039479035534859</v>
      </c>
      <c r="HU88">
        <f t="shared" si="723"/>
        <v>0.52281711998663449</v>
      </c>
      <c r="HV88" t="str">
        <f t="shared" si="724"/>
        <v>No Curl</v>
      </c>
      <c r="HW88">
        <f t="shared" ref="HW88:HW151" si="893">HS87*0.1+HW87</f>
        <v>14.494416578840772</v>
      </c>
      <c r="HX88">
        <f t="shared" ref="HX88:HX151" si="894">IF(OR(HV88="Weak initial curl",HV88="Curl"),(HQ88-2*(COS(RADIANS(HZ87))*SIN(RADIANS($G$6)))*HR88)/$C$3*$F$3+HX87,HX87)</f>
        <v>0</v>
      </c>
      <c r="HY88">
        <f t="shared" si="725"/>
        <v>2.3484975780574664</v>
      </c>
      <c r="HZ88">
        <f t="shared" ref="HZ88:HZ151" si="895">DEGREES(ATAN(COS(RADIANS(90-$G$6))*HU88/(SIN(RADIANS(90-$G$6))*HU88+HS88)))</f>
        <v>6.3907704151102065</v>
      </c>
      <c r="IA88">
        <f t="shared" ref="IA88:IA151" si="896">(0.5*(HX88-HX87)+HX88)*$F$3*SQRT(2)/2+IA87</f>
        <v>0</v>
      </c>
      <c r="IB88">
        <f t="shared" ref="IB88:IB151" si="897">IF(HV88="end of throw",1,IF(HV88="done",0,HZ88/HY$19+IB87))</f>
        <v>0.30200487358759281</v>
      </c>
      <c r="IC88">
        <f t="shared" ref="IC88:IC151" ca="1" si="898">IB88*IC$19</f>
        <v>0.31318219416519083</v>
      </c>
      <c r="ID88">
        <f t="shared" ref="ID88:ID151" ca="1" si="899">IF(NOT(IC88=0),IA88+IC88,ID87)</f>
        <v>0.31318219416519083</v>
      </c>
      <c r="IF88">
        <f t="shared" ref="IF88:IF151" si="900">IF87*(II88/II87)</f>
        <v>1.3223783774126447</v>
      </c>
      <c r="IG88">
        <f t="shared" si="673"/>
        <v>0.8169599999999998</v>
      </c>
      <c r="IH88">
        <f t="shared" ref="IH88:IH151" si="901">VLOOKUP(ROUND(IJ87,2),$A78:$D1478,4)</f>
        <v>0.59629629629629222</v>
      </c>
      <c r="II88">
        <f t="shared" ref="II88:II151" si="902">IF(OR(IL87="Curl",IL87="Weak inital curl"),II87-0.1*(IG88+2*COS(RADIANS(IP87))^2*IH88)/$C$3-0.1*(IG88-2*(COS(RADIANS(IP87))*SIN(RADIANS($G$6)))*IH88)/$C$3,II87-0.1*(IG88+2*COS(RADIANS(IP87))^2*IH88)/$C$3)</f>
        <v>1.8846145637441036</v>
      </c>
      <c r="IJ88">
        <f t="shared" ref="IJ88:IJ151" si="903">IJ87*(II88/II87)</f>
        <v>2.4468507500755625</v>
      </c>
      <c r="IK88">
        <f t="shared" si="726"/>
        <v>0.56223618633145889</v>
      </c>
      <c r="IL88" t="str">
        <f t="shared" si="727"/>
        <v>No Curl</v>
      </c>
      <c r="IM88">
        <f t="shared" ref="IM88:IM151" si="904">II87*0.1+IM87</f>
        <v>14.549432827664784</v>
      </c>
      <c r="IN88">
        <f t="shared" ref="IN88:IN151" si="905">IF(OR(IL88="Weak initial curl",IL88="Curl"),(IG88-2*(COS(RADIANS(IP87))*SIN(RADIANS($G$6)))*IH88)/$C$3*$F$3+IN87,IN87)</f>
        <v>0</v>
      </c>
      <c r="IO88">
        <f t="shared" si="728"/>
        <v>2.3881289809017607</v>
      </c>
      <c r="IP88">
        <f t="shared" ref="IP88:IP151" si="906">DEGREES(ATAN(COS(RADIANS(90-$G$6))*IK88/(SIN(RADIANS(90-$G$6))*IK88+II88)))</f>
        <v>6.7602346942328584</v>
      </c>
      <c r="IQ88">
        <f t="shared" ref="IQ88:IQ151" si="907">(0.5*(IN88-IN87)+IN88)*$F$3*SQRT(2)/2+IQ87</f>
        <v>0</v>
      </c>
      <c r="IR88">
        <f t="shared" ref="IR88:IR151" si="908">IF(IL88="end of throw",1,IF(IL88="done",0,IP88/IO$19+IR87))</f>
        <v>0.30250840541562241</v>
      </c>
      <c r="IS88">
        <f t="shared" ref="IS88:IS151" ca="1" si="909">IR88*IS$19</f>
        <v>0.33100243968510995</v>
      </c>
      <c r="IT88">
        <f t="shared" ref="IT88:IT151" ca="1" si="910">IF(NOT(IS88=0),IQ88+IS88,IT87)</f>
        <v>0.33100243968510995</v>
      </c>
      <c r="IV88">
        <f t="shared" ref="IV88:IV151" si="911">IV87*(IY88/IY87)</f>
        <v>1.1597214056920955</v>
      </c>
      <c r="IW88">
        <f t="shared" si="674"/>
        <v>1.0473599999999998</v>
      </c>
      <c r="IX88">
        <f t="shared" ref="IX88:IX151" si="912">VLOOKUP(ROUND(IZ87,2),$A78:$D1478,4)</f>
        <v>0.63</v>
      </c>
      <c r="IY88">
        <f t="shared" ref="IY88:IY151" si="913">IF(OR(JB87="Curl",JB87="Weak inital curl"),IY87-0.1*(IW88+2*COS(RADIANS(JF87))^2*IX88)/$C$3-0.1*(IW88-2*(COS(RADIANS(JF87))*SIN(RADIANS($G$6)))*IX88)/$C$3,IY87-0.1*(IW88+2*COS(RADIANS(JF87))^2*IX88)/$C$3)</f>
        <v>1.9157173678156223</v>
      </c>
      <c r="IZ88">
        <f t="shared" ref="IZ88:IZ151" si="914">IZ87*(IY88/IY87)</f>
        <v>2.6717133299391467</v>
      </c>
      <c r="JA88">
        <f t="shared" si="729"/>
        <v>0.7559959621235256</v>
      </c>
      <c r="JB88" t="str">
        <f t="shared" si="730"/>
        <v>No Curl</v>
      </c>
      <c r="JC88">
        <f t="shared" ref="JC88:JC151" si="915">IY87*0.1+JC87</f>
        <v>14.964699074163093</v>
      </c>
      <c r="JD88">
        <f t="shared" ref="JD88:JD151" si="916">IF(OR(JB88="Weak initial curl",JB88="Curl"),(IW88-2*(COS(RADIANS(JF87))*SIN(RADIANS($G$6)))*IX88)/$C$3*$F$3+JD87,JD87)</f>
        <v>0</v>
      </c>
      <c r="JE88">
        <f t="shared" si="731"/>
        <v>2.5980739229903809</v>
      </c>
      <c r="JF88">
        <f t="shared" ref="JF88:JF151" si="917">DEGREES(ATAN(COS(RADIANS(90-$G$6))*JA88/(SIN(RADIANS(90-$G$6))*JA88+IY88)))</f>
        <v>8.3657487798688912</v>
      </c>
      <c r="JG88">
        <f t="shared" ref="JG88:JG151" si="918">(0.5*(JD88-JD87)+JD88)*$F$3*SQRT(2)/2+JG87</f>
        <v>0</v>
      </c>
      <c r="JH88">
        <f t="shared" ref="JH88:JH151" si="919">IF(JB88="end of throw",1,IF(JB88="done",0,JF88/JE$19+JH87))</f>
        <v>0.32023825395664662</v>
      </c>
      <c r="JI88">
        <f t="shared" ref="JI88:JI151" ca="1" si="920">JH88*JI$19</f>
        <v>0.4166527896063606</v>
      </c>
      <c r="JJ88">
        <f t="shared" ref="JJ88:JJ151" ca="1" si="921">IF(NOT(JI88=0),JG88+JI88,JJ87)</f>
        <v>0.4166527896063606</v>
      </c>
      <c r="JL88">
        <f t="shared" ref="JL88:JL151" si="922">JL87*(JO88/JO87)</f>
        <v>0.80991510910656839</v>
      </c>
      <c r="JM88">
        <f t="shared" si="675"/>
        <v>1.4442600000000001</v>
      </c>
      <c r="JN88">
        <f t="shared" ref="JN88:JN151" si="923">VLOOKUP(ROUND(JP87,2),$A78:$D1478,4)</f>
        <v>0.65999999999999992</v>
      </c>
      <c r="JO88">
        <f t="shared" ref="JO88:JO151" si="924">IF(OR(JR87="Curl",JR87="Weak inital curl"),JO87-0.1*(JM88+2*COS(RADIANS(JV87))^2*JN88)/$C$3-0.1*(JM88-2*(COS(RADIANS(JV87))*SIN(RADIANS($G$6)))*JN88)/$C$3,JO87-0.1*(JM88+2*COS(RADIANS(JV87))^2*JN88)/$C$3)</f>
        <v>1.9391918636834771</v>
      </c>
      <c r="JP88">
        <f t="shared" ref="JP88:JP151" si="925">JP87*(JO88/JO87)</f>
        <v>3.0684686182603849</v>
      </c>
      <c r="JQ88">
        <f t="shared" si="732"/>
        <v>1.1292767545769082</v>
      </c>
      <c r="JR88" t="str">
        <f t="shared" si="733"/>
        <v>No Curl</v>
      </c>
      <c r="JS88">
        <f t="shared" ref="JS88:JS151" si="926">JO87*0.1+JS87</f>
        <v>15.731183920423033</v>
      </c>
      <c r="JT88">
        <f t="shared" ref="JT88:JT151" si="927">IF(OR(JR88="Weak initial curl",JR88="Curl"),(JM88-2*(COS(RADIANS(JV87))*SIN(RADIANS($G$6)))*JN88)/$C$3*$F$3+JT87,JT87)</f>
        <v>0</v>
      </c>
      <c r="JU88">
        <f t="shared" si="734"/>
        <v>2.9713165319547334</v>
      </c>
      <c r="JV88">
        <f t="shared" ref="JV88:JV151" si="928">DEGREES(ATAN(COS(RADIANS(90-$G$6))*JQ88/(SIN(RADIANS(90-$G$6))*JQ88+JO88)))</f>
        <v>10.95451722806807</v>
      </c>
      <c r="JW88">
        <f t="shared" ref="JW88:JW151" si="929">(0.5*(JT88-JT87)+JT88)*$F$3*SQRT(2)/2+JW87</f>
        <v>0</v>
      </c>
      <c r="JX88">
        <f t="shared" ref="JX88:JX151" si="930">IF(JR88="end of throw",1,IF(JR88="done",0,JV88/JU$19+JX87))</f>
        <v>0.33059808525599838</v>
      </c>
      <c r="JY88">
        <f t="shared" ref="JY88:JY151" ca="1" si="931">JX88*JY$19</f>
        <v>0.5551259236620506</v>
      </c>
      <c r="JZ88">
        <f t="shared" ref="JZ88:JZ151" ca="1" si="932">IF(NOT(JY88=0),JW88+JY88,JZ87)</f>
        <v>0.5551259236620506</v>
      </c>
      <c r="KB88">
        <f t="shared" ref="KB88:KB151" si="933">KB87*(KE88/KE87)</f>
        <v>0.43745576131260694</v>
      </c>
      <c r="KC88">
        <f t="shared" si="676"/>
        <v>1.7087399999999999</v>
      </c>
      <c r="KD88">
        <f t="shared" ref="KD88:KD151" si="934">VLOOKUP(ROUND(KF87,2),$A78:$D1478,4)</f>
        <v>0.65999999999999992</v>
      </c>
      <c r="KE88">
        <f t="shared" ref="KE88:KE151" si="935">IF(OR(KH87="Curl",KH87="Weak inital curl"),KE87-0.1*(KC88+2*COS(RADIANS(KL87))^2*KD88)/$C$3-0.1*(KC88-2*(COS(RADIANS(KL87))*SIN(RADIANS($G$6)))*KD88)/$C$3,KE87-0.1*(KC88+2*COS(RADIANS(KL87))^2*KD88)/$C$3)</f>
        <v>1.9370664463088008</v>
      </c>
      <c r="KF88">
        <f t="shared" ref="KF88:KF151" si="936">KF87*(KE88/KE87)</f>
        <v>3.4366771313049957</v>
      </c>
      <c r="KG88">
        <f t="shared" si="735"/>
        <v>1.4996106849961943</v>
      </c>
      <c r="KH88" t="str">
        <f t="shared" si="736"/>
        <v>No Curl</v>
      </c>
      <c r="KI88">
        <f t="shared" ref="KI88:KI151" si="937">KE87*0.1+KI87</f>
        <v>16.18226606058732</v>
      </c>
      <c r="KJ88">
        <f t="shared" ref="KJ88:KJ151" si="938">IF(OR(KH88="Weak initial curl",KH88="Curl"),(KC88-2*(COS(RADIANS(KL87))*SIN(RADIANS($G$6)))*KD88)/$C$3*$F$3+KJ87,KJ87)</f>
        <v>0</v>
      </c>
      <c r="KK88">
        <f t="shared" si="737"/>
        <v>3.3215054851887196</v>
      </c>
      <c r="KL88">
        <f t="shared" ref="KL88:KL151" si="939">DEGREES(ATAN(COS(RADIANS(90-$G$6))*KG88/(SIN(RADIANS(90-$G$6))*KG88+KE88)))</f>
        <v>13.046550579252797</v>
      </c>
      <c r="KM88">
        <f t="shared" ref="KM88:KM151" si="940">(0.5*(KJ88-KJ87)+KJ88)*$F$3*SQRT(2)/2+KM87</f>
        <v>0</v>
      </c>
      <c r="KN88">
        <f t="shared" ref="KN88:KN151" si="941">IF(KH88="end of throw",1,IF(KH88="done",0,KL88/KK$19+KN87))</f>
        <v>0.34203097075598954</v>
      </c>
      <c r="KO88">
        <f t="shared" ref="KO88:KO151" ca="1" si="942">KN88*KO$19</f>
        <v>0.67374564949430471</v>
      </c>
      <c r="KP88">
        <f t="shared" ref="KP88:KP151" ca="1" si="943">IF(NOT(KO88=0),KM88+KO88,KP87)</f>
        <v>0.67374564949430471</v>
      </c>
      <c r="KR88">
        <f t="shared" ref="KR88:KR151" si="944">KR87*(KU88/KU87)</f>
        <v>7.4539216112880308E-2</v>
      </c>
      <c r="KS88">
        <f t="shared" si="677"/>
        <v>1.7994600000000001</v>
      </c>
      <c r="KT88">
        <f t="shared" ref="KT88:KT151" si="945">VLOOKUP(ROUND(KV87,2),$A78:$D1478,4)</f>
        <v>0.69</v>
      </c>
      <c r="KU88">
        <f t="shared" ref="KU88:KU151" si="946">IF(OR(KX87="Curl",KX87="Weak inital curl"),KU87-0.1*(KS88+2*COS(RADIANS(LB87))^2*KT88)/$C$3-0.1*(KS88-2*(COS(RADIANS(LB87))*SIN(RADIANS($G$6)))*KT88)/$C$3,KU87-0.1*(KS88+2*COS(RADIANS(LB87))^2*KT88)/$C$3)</f>
        <v>1.9447112776796396</v>
      </c>
      <c r="KV88">
        <f t="shared" ref="KV88:KV151" si="947">KV87*(KU88/KU87)</f>
        <v>3.8148833392463981</v>
      </c>
      <c r="KW88">
        <f t="shared" si="738"/>
        <v>1.870172061566759</v>
      </c>
      <c r="KX88" t="str">
        <f t="shared" si="739"/>
        <v>No Curl</v>
      </c>
      <c r="KY88">
        <f t="shared" ref="KY88:KY151" si="948">KU87*0.1+KY87</f>
        <v>16.433840533250912</v>
      </c>
      <c r="KZ88">
        <f t="shared" ref="KZ88:KZ151" si="949">IF(OR(KX88="Weak initial curl",KX88="Curl"),(KS88-2*(COS(RADIANS(LB87))*SIN(RADIANS($G$6)))*KT88)/$C$3*$F$3+KZ87,KZ87)</f>
        <v>0</v>
      </c>
      <c r="LA88">
        <f t="shared" si="740"/>
        <v>3.6849448431364014</v>
      </c>
      <c r="LB88">
        <f t="shared" ref="LB88:LB151" si="950">DEGREES(ATAN(COS(RADIANS(90-$G$6))*KW88/(SIN(RADIANS(90-$G$6))*KW88+KU88)))</f>
        <v>14.700032173356535</v>
      </c>
      <c r="LC88">
        <f t="shared" ref="LC88:LC151" si="951">(0.5*(KZ88-KZ87)+KZ88)*$F$3*SQRT(2)/2+LC87</f>
        <v>0</v>
      </c>
      <c r="LD88">
        <f t="shared" ref="LD88:LD151" si="952">IF(KX88="end of throw",1,IF(KX88="done",0,LB88/LA$19+LD87))</f>
        <v>0.34830027745452985</v>
      </c>
      <c r="LE88">
        <f t="shared" ref="LE88:LE151" ca="1" si="953">LD88*LE$19</f>
        <v>0.76569484348212313</v>
      </c>
      <c r="LF88">
        <f t="shared" ref="LF88:LF151" ca="1" si="954">IF(NOT(LE88=0),LC88+LE88,LF87)</f>
        <v>0.76569484348212313</v>
      </c>
      <c r="LH88">
        <f t="shared" ref="LH88:LH151" si="955">LH87*(LK88/LK87)</f>
        <v>-0.31319904833641143</v>
      </c>
      <c r="LI88">
        <f t="shared" si="678"/>
        <v>1.7562599999999999</v>
      </c>
      <c r="LJ88">
        <f t="shared" ref="LJ88:LJ151" si="956">VLOOKUP(ROUND(LL87,2),$A78:$D1478,4)</f>
        <v>0.72</v>
      </c>
      <c r="LK88">
        <f t="shared" ref="LK88:LK151" si="957">IF(OR(LN87="Curl",LN87="Weak inital curl"),LK87-0.1*(LI88+2*COS(RADIANS(LR87))^2*LJ88)/$C$3-0.1*(LI88-2*(COS(RADIANS(LR87))*SIN(RADIANS($G$6)))*LJ88)/$C$3,LK87-0.1*(LI88+2*COS(RADIANS(LR87))^2*LJ88)/$C$3)</f>
        <v>1.9396221932925082</v>
      </c>
      <c r="LL88">
        <f t="shared" ref="LL88:LL151" si="958">LL87*(LK88/LK87)</f>
        <v>4.1924434349214277</v>
      </c>
      <c r="LM88">
        <f t="shared" si="741"/>
        <v>2.2528212416289195</v>
      </c>
      <c r="LN88" t="str">
        <f t="shared" si="742"/>
        <v>No Curl</v>
      </c>
      <c r="LO88">
        <f t="shared" ref="LO88:LO151" si="959">LK87*0.1+LO87</f>
        <v>16.36228228494377</v>
      </c>
      <c r="LP88">
        <f t="shared" ref="LP88:LP151" si="960">IF(OR(LN88="Weak initial curl",LN88="Curl"),(LI88-2*(COS(RADIANS(LR87))*SIN(RADIANS($G$6)))*LJ88)/$C$3*$F$3+LP87,LP87)</f>
        <v>0</v>
      </c>
      <c r="LQ88">
        <f t="shared" si="743"/>
        <v>4.0504006280915332</v>
      </c>
      <c r="LR88">
        <f t="shared" ref="LR88:LR151" si="961">DEGREES(ATAN(COS(RADIANS(90-$G$6))*LM88/(SIN(RADIANS(90-$G$6))*LM88+LK88)))</f>
        <v>16.146754124357084</v>
      </c>
      <c r="LS88">
        <f t="shared" ref="LS88:LS151" si="962">(0.5*(LP88-LP87)+LP88)*$F$3*SQRT(2)/2+LS87</f>
        <v>0</v>
      </c>
      <c r="LT88">
        <f t="shared" ref="LT88:LT151" si="963">IF(LN88="end of throw",1,IF(LN88="done",0,LR88/LQ$19+LT87))</f>
        <v>0.34595193618338976</v>
      </c>
      <c r="LU88">
        <f t="shared" ref="LU88:LU151" ca="1" si="964">LT88*LU$19</f>
        <v>0.83599416620598499</v>
      </c>
      <c r="LV88">
        <f t="shared" ref="LV88:LV151" ca="1" si="965">IF(NOT(LU88=0),LS88+LU88,LV87)</f>
        <v>0.83599416620598499</v>
      </c>
      <c r="LX88">
        <f t="shared" ref="LX88:LX151" si="966">LX87*(MA88/MA87)</f>
        <v>-0.71652609966497971</v>
      </c>
      <c r="LY88">
        <f t="shared" si="679"/>
        <v>1.5306599999999999</v>
      </c>
      <c r="LZ88">
        <f t="shared" ref="LZ88:LZ151" si="967">VLOOKUP(ROUND(MB87,2),$A78:$D1478,4)</f>
        <v>0.75</v>
      </c>
      <c r="MA88">
        <f t="shared" ref="MA88:MA151" si="968">IF(OR(MD87="Curl",MD87="Weak inital curl"),MA87-0.1*(LY88+2*COS(RADIANS(MH87))^2*LZ88)/$C$3-0.1*(LY88-2*(COS(RADIANS(MH87))*SIN(RADIANS($G$6)))*LZ88)/$C$3,MA87-0.1*(LY88+2*COS(RADIANS(MH87))^2*LZ88)/$C$3)</f>
        <v>1.9452943759388079</v>
      </c>
      <c r="MB88">
        <f t="shared" ref="MB88:MB151" si="969">MB87*(MA88/MA87)</f>
        <v>4.6071148515425948</v>
      </c>
      <c r="MC88">
        <f t="shared" si="744"/>
        <v>2.6618204756037871</v>
      </c>
      <c r="MD88" t="str">
        <f t="shared" si="745"/>
        <v>No Curl</v>
      </c>
      <c r="ME88">
        <f t="shared" ref="ME88:ME151" si="970">MA87*0.1+ME87</f>
        <v>16.048828448148527</v>
      </c>
      <c r="MF88">
        <f t="shared" ref="MF88:MF151" si="971">IF(OR(MD88="Weak initial curl",MD88="Curl"),(LY88-2*(COS(RADIANS(MH87))*SIN(RADIANS($G$6)))*LZ88)/$C$3*$F$3+MF87,MF87)</f>
        <v>0</v>
      </c>
      <c r="MG88">
        <f t="shared" si="746"/>
        <v>4.4539936909116662</v>
      </c>
      <c r="MH88">
        <f t="shared" ref="MH88:MH151" si="972">DEGREES(ATAN(COS(RADIANS(90-$G$6))*MC88/(SIN(RADIANS(90-$G$6))*MC88+MA88)))</f>
        <v>17.386309906653207</v>
      </c>
      <c r="MI88">
        <f t="shared" ref="MI88:MI151" si="973">(0.5*(MF88-MF87)+MF88)*$F$3*SQRT(2)/2+MI87</f>
        <v>0</v>
      </c>
      <c r="MJ88">
        <f t="shared" ref="MJ88:MJ151" si="974">IF(MD88="end of throw",1,IF(MD88="done",0,MH88/MG$19+MJ87))</f>
        <v>0.34222459189941751</v>
      </c>
      <c r="MK88">
        <f t="shared" ref="MK88:MK151" ca="1" si="975">MJ88*MK$19</f>
        <v>0.88715574760477056</v>
      </c>
      <c r="ML88">
        <f t="shared" ref="ML88:ML151" ca="1" si="976">IF(NOT(MK88=0),MI88+MK88,ML87)</f>
        <v>0.88715574760477056</v>
      </c>
      <c r="MN88">
        <f t="shared" ref="MN88:MN151" si="977">MN87*(MQ88/MQ87)</f>
        <v>-1.1919314681641964</v>
      </c>
      <c r="MO88">
        <f t="shared" si="680"/>
        <v>1.0065</v>
      </c>
      <c r="MP88">
        <f t="shared" ref="MP88:MP151" si="978">VLOOKUP(ROUND(MR87,2),$A78:$D1478,4)</f>
        <v>0.77999999999999992</v>
      </c>
      <c r="MQ88">
        <f t="shared" ref="MQ88:MQ151" si="979">IF(OR(MT87="Curl",MT87="Weak inital curl"),MQ87-0.1*(MO88+2*COS(RADIANS(MX87))^2*MP88)/$C$3-0.1*(MO88-2*(COS(RADIANS(MX87))*SIN(RADIANS($G$6)))*MP88)/$C$3,MQ87-0.1*(MO88+2*COS(RADIANS(MX87))^2*MP88)/$C$3)</f>
        <v>1.923507731138731</v>
      </c>
      <c r="MR88">
        <f t="shared" ref="MR88:MR151" si="980">MR87*(MQ88/MQ87)</f>
        <v>5.0389469304416572</v>
      </c>
      <c r="MS88">
        <f t="shared" si="747"/>
        <v>3.1154391993029269</v>
      </c>
      <c r="MT88" t="str">
        <f t="shared" si="748"/>
        <v>No Curl</v>
      </c>
      <c r="MU88">
        <f t="shared" ref="MU88:MU151" si="981">MQ87*0.1+MU87</f>
        <v>15.188863414069736</v>
      </c>
      <c r="MV88">
        <f t="shared" ref="MV88:MV151" si="982">IF(OR(MT88="Weak initial curl",MT88="Curl"),(MO88-2*(COS(RADIANS(MX87))*SIN(RADIANS($G$6)))*MP88)/$C$3*$F$3+MV87,MV87)</f>
        <v>0</v>
      </c>
      <c r="MW88">
        <f t="shared" si="749"/>
        <v>4.8770156350384344</v>
      </c>
      <c r="MX88">
        <f t="shared" ref="MX88:MX151" si="983">DEGREES(ATAN(COS(RADIANS(90-$G$6))*MS88/(SIN(RADIANS(90-$G$6))*MS88+MQ88)))</f>
        <v>18.626653307038037</v>
      </c>
      <c r="MY88">
        <f t="shared" ref="MY88:MY151" si="984">(0.5*(MV88-MV87)+MV88)*$F$3*SQRT(2)/2+MY87</f>
        <v>0</v>
      </c>
      <c r="MZ88">
        <f t="shared" ref="MZ88:MZ151" si="985">IF(MT88="end of throw",1,IF(MT88="done",0,MX88/MW$19+MZ87))</f>
        <v>0.33312130513004717</v>
      </c>
      <c r="NA88">
        <f t="shared" ref="NA88:NA151" ca="1" si="986">MZ88*NA$19</f>
        <v>0.92248976805243843</v>
      </c>
      <c r="NB88">
        <f t="shared" ref="NB88:NB151" ca="1" si="987">IF(NOT(NA88=0),MY88+NA88,NB87)</f>
        <v>0.92248976805243843</v>
      </c>
    </row>
    <row r="89" spans="1:366" x14ac:dyDescent="0.25">
      <c r="A89">
        <v>-2.2599999999999998</v>
      </c>
      <c r="B89">
        <f t="shared" si="681"/>
        <v>1.0500000000000001E-2</v>
      </c>
      <c r="C89">
        <f>(Overview!C3*10/C$13)*$B89</f>
        <v>0.63</v>
      </c>
      <c r="D89">
        <f t="shared" si="682"/>
        <v>0.57777777777777872</v>
      </c>
      <c r="E89">
        <f t="shared" si="683"/>
        <v>0.91710758377425194</v>
      </c>
      <c r="F89">
        <f t="shared" si="684"/>
        <v>9.629629629629646E-3</v>
      </c>
      <c r="H89">
        <v>66</v>
      </c>
      <c r="I89">
        <v>6.6</v>
      </c>
      <c r="J89">
        <f t="shared" si="750"/>
        <v>1.7483333333333329</v>
      </c>
      <c r="K89">
        <f t="shared" si="751"/>
        <v>0.63</v>
      </c>
      <c r="L89">
        <f t="shared" si="752"/>
        <v>0.996012153437144</v>
      </c>
      <c r="M89" t="str">
        <f t="shared" si="685"/>
        <v>No Curl</v>
      </c>
      <c r="N89">
        <f t="shared" ref="N89:N152" si="988">(0.5*($J88-$J89)+$J89)*0.1+$N88</f>
        <v>13.047583333333318</v>
      </c>
      <c r="P89">
        <f t="shared" ref="P89:P152" si="989">P88*(S89/S88)</f>
        <v>1.8147990989534037</v>
      </c>
      <c r="Q89">
        <f t="shared" ref="Q89:Q152" si="990">VLOOKUP(ROUND(P88,2),$A79:$C1479,3)</f>
        <v>0.63</v>
      </c>
      <c r="R89">
        <f t="shared" ref="R89:R152" si="991">VLOOKUP(ROUND(T88,2),$A79:$D1479,4)</f>
        <v>0.54351851851851674</v>
      </c>
      <c r="S89">
        <f t="shared" ref="S89:S152" si="992">IF(OR(V88="Curl",V88="Weak inital curl"),S88-0.1*(Q89+2*COS(RADIANS(Z88))^2*R89)/$C$3-0.1*(Q89-2*(COS(RADIANS(Z88))*SIN(RADIANS($G$6)))*R89)/$C$3,S88-0.1*(Q89+2*COS(RADIANS(Z88))^2*R89)/$C$3)</f>
        <v>1.8458824170330936</v>
      </c>
      <c r="T89">
        <f t="shared" ref="T89:T152" si="993">T88*(S89/S88)</f>
        <v>1.8769657351127873</v>
      </c>
      <c r="U89">
        <f t="shared" si="753"/>
        <v>3.108331807969178E-2</v>
      </c>
      <c r="V89" t="str">
        <f t="shared" ref="V89:V152" si="994">IF(V88="throw progress","beginning of throw",IF(P89+T89&gt;0,IF(AND(P89&lt;1.42,U89&lt;$B$6),"Curl",IF(U89&lt;$B$6,"Weak initial curl","No Curl")),IF(OR(V88="end of throw",V88="done"),"done","end of throw")))</f>
        <v>Weak initial curl</v>
      </c>
      <c r="W89">
        <f t="shared" si="754"/>
        <v>14.320676302005651</v>
      </c>
      <c r="X89">
        <f t="shared" ref="X89:X152" si="995">IF(OR(V89="Weak initial curl",V89="Curl"),(Q89-2*(COS(RADIANS(Z88))*SIN(RADIANS($G$6)))*R89)/$C$3*$F$3+X88,X88)</f>
        <v>1.2684081747226916E-2</v>
      </c>
      <c r="Y89">
        <f t="shared" si="686"/>
        <v>1.8728658461427732</v>
      </c>
      <c r="Z89">
        <f t="shared" ref="Z89:Z152" si="996">DEGREES(ATAN(COS(RADIANS(90-$G$6))*U89/(SIN(RADIANS(90-$G$6))*U89+S89)))</f>
        <v>0.47546474924949617</v>
      </c>
      <c r="AA89">
        <f t="shared" ref="AA89:AA152" si="997">(0.5*(X89-X88)+X89)*$F$3*SQRT(2)/2+AA88</f>
        <v>1.5551061085900521E-2</v>
      </c>
      <c r="AB89">
        <f t="shared" si="755"/>
        <v>0.11573402440274916</v>
      </c>
      <c r="AC89">
        <f t="shared" ca="1" si="756"/>
        <v>1.7910497848259283E-2</v>
      </c>
      <c r="AD89">
        <f t="shared" ref="AD89:AD152" ca="1" si="998">IF(NOT(AC89=0),AA89+AC89,AD88)</f>
        <v>3.3461558934159807E-2</v>
      </c>
      <c r="AF89">
        <f t="shared" si="757"/>
        <v>1.790225432073578</v>
      </c>
      <c r="AG89">
        <f t="shared" si="660"/>
        <v>0.63</v>
      </c>
      <c r="AH89">
        <f t="shared" si="758"/>
        <v>0.54629629629629439</v>
      </c>
      <c r="AI89">
        <f t="shared" si="759"/>
        <v>1.8514619576617526</v>
      </c>
      <c r="AJ89">
        <f t="shared" si="760"/>
        <v>1.9126984832499279</v>
      </c>
      <c r="AK89">
        <f t="shared" si="687"/>
        <v>6.1236525588174939E-2</v>
      </c>
      <c r="AL89" t="str">
        <f t="shared" si="688"/>
        <v>Weak initial curl</v>
      </c>
      <c r="AM89">
        <f t="shared" si="761"/>
        <v>14.368458605600191</v>
      </c>
      <c r="AN89">
        <f t="shared" si="762"/>
        <v>1.0953968526885098E-2</v>
      </c>
      <c r="AO89">
        <f t="shared" si="689"/>
        <v>1.9047404511111137</v>
      </c>
      <c r="AP89">
        <f t="shared" si="763"/>
        <v>0.92105609092004115</v>
      </c>
      <c r="AQ89">
        <f t="shared" si="764"/>
        <v>9.5700103269423034E-3</v>
      </c>
      <c r="AR89">
        <f t="shared" si="765"/>
        <v>0.16305718524962204</v>
      </c>
      <c r="AS89">
        <f t="shared" ca="1" si="766"/>
        <v>4.2908478867044103E-2</v>
      </c>
      <c r="AT89">
        <f t="shared" ca="1" si="767"/>
        <v>5.2478489193986406E-2</v>
      </c>
      <c r="AV89">
        <f t="shared" si="768"/>
        <v>1.765482122216973</v>
      </c>
      <c r="AW89">
        <f t="shared" si="661"/>
        <v>0.63</v>
      </c>
      <c r="AX89">
        <f t="shared" si="769"/>
        <v>0.54999999999999793</v>
      </c>
      <c r="AY89">
        <f t="shared" si="770"/>
        <v>1.8572573299594295</v>
      </c>
      <c r="AZ89">
        <f t="shared" si="771"/>
        <v>1.9490325377018882</v>
      </c>
      <c r="BA89">
        <f t="shared" si="690"/>
        <v>9.1775207742457621E-2</v>
      </c>
      <c r="BB89" t="str">
        <f t="shared" si="691"/>
        <v>Weak initial curl</v>
      </c>
      <c r="BC89">
        <f t="shared" si="772"/>
        <v>14.419311796636697</v>
      </c>
      <c r="BD89">
        <f t="shared" si="773"/>
        <v>1.0730259585706212E-2</v>
      </c>
      <c r="BE89">
        <f t="shared" si="692"/>
        <v>1.9372805283867733</v>
      </c>
      <c r="BF89">
        <f t="shared" si="774"/>
        <v>1.3572695893270323</v>
      </c>
      <c r="BG89">
        <f t="shared" si="775"/>
        <v>1.0372313834441243E-2</v>
      </c>
      <c r="BH89">
        <f t="shared" si="776"/>
        <v>0.18257320869196411</v>
      </c>
      <c r="BI89">
        <f t="shared" ca="1" si="777"/>
        <v>6.6208607183051105E-2</v>
      </c>
      <c r="BJ89">
        <f t="shared" ca="1" si="778"/>
        <v>7.6580921017492351E-2</v>
      </c>
      <c r="BL89">
        <f t="shared" si="779"/>
        <v>1.7416716466937525</v>
      </c>
      <c r="BM89">
        <f t="shared" si="662"/>
        <v>0.63</v>
      </c>
      <c r="BN89">
        <f t="shared" si="780"/>
        <v>0.55277777777777559</v>
      </c>
      <c r="BO89">
        <f t="shared" si="781"/>
        <v>1.8630671631065512</v>
      </c>
      <c r="BP89">
        <f t="shared" si="782"/>
        <v>1.9844626795193476</v>
      </c>
      <c r="BQ89">
        <f t="shared" si="693"/>
        <v>0.12139551641279756</v>
      </c>
      <c r="BR89" t="str">
        <f t="shared" si="694"/>
        <v>No Curl</v>
      </c>
      <c r="BS89">
        <f t="shared" si="783"/>
        <v>14.470458801945751</v>
      </c>
      <c r="BT89">
        <f t="shared" si="784"/>
        <v>0</v>
      </c>
      <c r="BU89">
        <f t="shared" si="695"/>
        <v>1.9691344782290321</v>
      </c>
      <c r="BV89">
        <f t="shared" si="785"/>
        <v>1.7663985751125102</v>
      </c>
      <c r="BW89">
        <f t="shared" si="786"/>
        <v>0</v>
      </c>
      <c r="BX89">
        <f t="shared" si="787"/>
        <v>0.1959932668718839</v>
      </c>
      <c r="BY89">
        <f t="shared" ca="1" si="788"/>
        <v>8.8192600264757365E-2</v>
      </c>
      <c r="BZ89">
        <f t="shared" ca="1" si="789"/>
        <v>8.8192600264757365E-2</v>
      </c>
      <c r="CB89">
        <f t="shared" si="790"/>
        <v>1.7142841054132731</v>
      </c>
      <c r="CC89">
        <f t="shared" si="663"/>
        <v>0.63</v>
      </c>
      <c r="CD89">
        <f t="shared" si="791"/>
        <v>0.55648148148147913</v>
      </c>
      <c r="CE89">
        <f t="shared" si="792"/>
        <v>1.8691735400242397</v>
      </c>
      <c r="CF89">
        <f t="shared" si="793"/>
        <v>2.0240629746352083</v>
      </c>
      <c r="CG89">
        <f t="shared" si="696"/>
        <v>0.1548894346109676</v>
      </c>
      <c r="CH89" t="str">
        <f t="shared" si="697"/>
        <v>No Curl</v>
      </c>
      <c r="CI89">
        <f t="shared" si="794"/>
        <v>14.524085288403674</v>
      </c>
      <c r="CJ89">
        <f t="shared" si="795"/>
        <v>0</v>
      </c>
      <c r="CK89">
        <f t="shared" si="698"/>
        <v>2.004808108638517</v>
      </c>
      <c r="CL89">
        <f t="shared" si="796"/>
        <v>2.2138576470297506</v>
      </c>
      <c r="CM89">
        <f t="shared" si="797"/>
        <v>0</v>
      </c>
      <c r="CN89">
        <f t="shared" si="798"/>
        <v>0.20036583123346649</v>
      </c>
      <c r="CO89">
        <f t="shared" ca="1" si="799"/>
        <v>0.11019335183784226</v>
      </c>
      <c r="CP89">
        <f t="shared" ca="1" si="800"/>
        <v>0.11019335183784226</v>
      </c>
      <c r="CR89">
        <f t="shared" si="801"/>
        <v>1.6465121532655755</v>
      </c>
      <c r="CS89">
        <f t="shared" si="664"/>
        <v>0.63</v>
      </c>
      <c r="CT89">
        <f t="shared" si="802"/>
        <v>0.55925925925925679</v>
      </c>
      <c r="CU89">
        <f t="shared" si="803"/>
        <v>1.8457427677449381</v>
      </c>
      <c r="CV89">
        <f t="shared" si="804"/>
        <v>2.0449733822243017</v>
      </c>
      <c r="CW89">
        <f t="shared" si="699"/>
        <v>0.19923061447936308</v>
      </c>
      <c r="CX89" t="str">
        <f t="shared" si="700"/>
        <v>No Curl</v>
      </c>
      <c r="CY89">
        <f t="shared" si="805"/>
        <v>14.380510005455911</v>
      </c>
      <c r="CZ89">
        <f t="shared" si="806"/>
        <v>0</v>
      </c>
      <c r="DA89">
        <f t="shared" si="701"/>
        <v>2.0207383770700966</v>
      </c>
      <c r="DB89">
        <f t="shared" si="807"/>
        <v>2.8256260015367816</v>
      </c>
      <c r="DC89">
        <f t="shared" si="808"/>
        <v>0</v>
      </c>
      <c r="DD89">
        <f t="shared" si="809"/>
        <v>0.23970531791601574</v>
      </c>
      <c r="DE89">
        <f t="shared" ca="1" si="810"/>
        <v>0.14135650401819727</v>
      </c>
      <c r="DF89">
        <f t="shared" ca="1" si="811"/>
        <v>0.14135650401819727</v>
      </c>
      <c r="DH89">
        <f t="shared" si="812"/>
        <v>1.6027996689084743</v>
      </c>
      <c r="DI89">
        <f t="shared" si="665"/>
        <v>0.63</v>
      </c>
      <c r="DJ89">
        <f t="shared" si="813"/>
        <v>0.56203703703703445</v>
      </c>
      <c r="DK89">
        <f t="shared" si="814"/>
        <v>1.8423395106005631</v>
      </c>
      <c r="DL89">
        <f t="shared" si="815"/>
        <v>2.0818793522926526</v>
      </c>
      <c r="DM89">
        <f t="shared" si="702"/>
        <v>0.23953984169208919</v>
      </c>
      <c r="DN89" t="str">
        <f t="shared" si="703"/>
        <v>No Curl</v>
      </c>
      <c r="DO89">
        <f t="shared" si="816"/>
        <v>14.370041639447454</v>
      </c>
      <c r="DP89">
        <f t="shared" si="817"/>
        <v>0</v>
      </c>
      <c r="DQ89">
        <f t="shared" si="704"/>
        <v>2.0532832206095004</v>
      </c>
      <c r="DR89">
        <f t="shared" si="818"/>
        <v>3.3440142976426142</v>
      </c>
      <c r="DS89">
        <f t="shared" si="819"/>
        <v>0</v>
      </c>
      <c r="DT89">
        <f t="shared" si="820"/>
        <v>0.25769110303808962</v>
      </c>
      <c r="DU89">
        <f t="shared" ca="1" si="821"/>
        <v>0.16612938967803598</v>
      </c>
      <c r="DV89">
        <f t="shared" ca="1" si="822"/>
        <v>0.16612938967803598</v>
      </c>
      <c r="DX89">
        <f t="shared" si="823"/>
        <v>1.5581531885149127</v>
      </c>
      <c r="DY89">
        <f t="shared" si="666"/>
        <v>0.65999999999999992</v>
      </c>
      <c r="DZ89">
        <f t="shared" si="824"/>
        <v>0.56574074074073799</v>
      </c>
      <c r="EA89">
        <f t="shared" si="825"/>
        <v>1.8381639812421184</v>
      </c>
      <c r="EB89">
        <f t="shared" si="826"/>
        <v>2.118174773969324</v>
      </c>
      <c r="EC89">
        <f t="shared" si="705"/>
        <v>0.28001079272720564</v>
      </c>
      <c r="ED89" t="str">
        <f t="shared" si="706"/>
        <v>No Curl</v>
      </c>
      <c r="EE89">
        <f t="shared" si="827"/>
        <v>14.359601892589639</v>
      </c>
      <c r="EF89">
        <f t="shared" si="828"/>
        <v>0</v>
      </c>
      <c r="EG89">
        <f t="shared" si="707"/>
        <v>2.0853655272101741</v>
      </c>
      <c r="EH89">
        <f t="shared" si="829"/>
        <v>3.8495681649893605</v>
      </c>
      <c r="EI89">
        <f t="shared" si="830"/>
        <v>0</v>
      </c>
      <c r="EJ89">
        <f t="shared" si="831"/>
        <v>0.26631193940045295</v>
      </c>
      <c r="EK89">
        <f t="shared" ca="1" si="832"/>
        <v>0.19036238279567425</v>
      </c>
      <c r="EL89">
        <f t="shared" ca="1" si="833"/>
        <v>0.19036238279567425</v>
      </c>
      <c r="EN89">
        <f t="shared" si="834"/>
        <v>1.5233924504043159</v>
      </c>
      <c r="EO89">
        <f t="shared" si="667"/>
        <v>0.65999999999999992</v>
      </c>
      <c r="EP89">
        <f t="shared" si="835"/>
        <v>0.57037037037036742</v>
      </c>
      <c r="EQ89">
        <f t="shared" si="836"/>
        <v>1.8439319865037176</v>
      </c>
      <c r="ER89">
        <f t="shared" si="837"/>
        <v>2.1644715226031219</v>
      </c>
      <c r="ES89">
        <f t="shared" si="708"/>
        <v>0.320539536099403</v>
      </c>
      <c r="ET89" t="str">
        <f t="shared" si="709"/>
        <v>No Curl</v>
      </c>
      <c r="EU89">
        <f t="shared" si="838"/>
        <v>14.415148172564814</v>
      </c>
      <c r="EV89">
        <f t="shared" si="839"/>
        <v>0</v>
      </c>
      <c r="EW89">
        <f t="shared" si="710"/>
        <v>2.1275725064916124</v>
      </c>
      <c r="EX89">
        <f t="shared" si="840"/>
        <v>4.3201762900976606</v>
      </c>
      <c r="EY89">
        <f t="shared" si="841"/>
        <v>0</v>
      </c>
      <c r="EZ89">
        <f t="shared" si="842"/>
        <v>0.27712037209308793</v>
      </c>
      <c r="FA89">
        <f t="shared" ca="1" si="843"/>
        <v>0.21319648068223401</v>
      </c>
      <c r="FB89">
        <f t="shared" ca="1" si="844"/>
        <v>0.21319648068223401</v>
      </c>
      <c r="FD89">
        <f t="shared" si="845"/>
        <v>1.4805455543020283</v>
      </c>
      <c r="FE89">
        <f t="shared" si="668"/>
        <v>0.65999999999999992</v>
      </c>
      <c r="FF89">
        <f t="shared" si="846"/>
        <v>0.57314814814814508</v>
      </c>
      <c r="FG89">
        <f t="shared" si="847"/>
        <v>1.8402771909798838</v>
      </c>
      <c r="FH89">
        <f t="shared" si="848"/>
        <v>2.2000088276577423</v>
      </c>
      <c r="FI89">
        <f t="shared" si="711"/>
        <v>0.35973163667785701</v>
      </c>
      <c r="FJ89" t="str">
        <f t="shared" si="712"/>
        <v>No Curl</v>
      </c>
      <c r="FK89">
        <f t="shared" si="849"/>
        <v>14.405081063624193</v>
      </c>
      <c r="FL89">
        <f t="shared" si="850"/>
        <v>0</v>
      </c>
      <c r="FM89">
        <f t="shared" si="713"/>
        <v>2.159318153620557</v>
      </c>
      <c r="FN89">
        <f t="shared" si="851"/>
        <v>4.7781319697991851</v>
      </c>
      <c r="FO89">
        <f t="shared" si="852"/>
        <v>0</v>
      </c>
      <c r="FP89">
        <f t="shared" si="853"/>
        <v>0.28163864374162356</v>
      </c>
      <c r="FQ89">
        <f t="shared" ca="1" si="854"/>
        <v>0.23574399655160738</v>
      </c>
      <c r="FR89">
        <f t="shared" ca="1" si="855"/>
        <v>0.23574399655160738</v>
      </c>
      <c r="FT89">
        <f t="shared" si="856"/>
        <v>1.4453554369302175</v>
      </c>
      <c r="FU89">
        <f t="shared" si="669"/>
        <v>0.65999999999999992</v>
      </c>
      <c r="FV89">
        <f t="shared" si="857"/>
        <v>0.5777777777777745</v>
      </c>
      <c r="FW89">
        <f t="shared" si="858"/>
        <v>1.8452705129965203</v>
      </c>
      <c r="FX89">
        <f t="shared" si="859"/>
        <v>2.2451855890628223</v>
      </c>
      <c r="FY89">
        <f t="shared" si="714"/>
        <v>0.39991507606630239</v>
      </c>
      <c r="FZ89" t="str">
        <f t="shared" si="715"/>
        <v>No Curl</v>
      </c>
      <c r="GA89">
        <f t="shared" si="860"/>
        <v>14.45271233961075</v>
      </c>
      <c r="GB89">
        <f t="shared" si="861"/>
        <v>0</v>
      </c>
      <c r="GC89">
        <f t="shared" si="716"/>
        <v>2.2007100721150699</v>
      </c>
      <c r="GD89">
        <f t="shared" si="862"/>
        <v>5.2131108687902419</v>
      </c>
      <c r="GE89">
        <f t="shared" si="863"/>
        <v>0</v>
      </c>
      <c r="GF89">
        <f t="shared" si="864"/>
        <v>0.28964096243930199</v>
      </c>
      <c r="GG89">
        <f t="shared" ca="1" si="865"/>
        <v>0.25783484719287997</v>
      </c>
      <c r="GH89">
        <f t="shared" ca="1" si="866"/>
        <v>0.25783484719287997</v>
      </c>
      <c r="GJ89">
        <f t="shared" si="867"/>
        <v>1.4190721643850472</v>
      </c>
      <c r="GK89">
        <f t="shared" si="670"/>
        <v>0.65999999999999992</v>
      </c>
      <c r="GL89">
        <f t="shared" si="868"/>
        <v>0.58240740740740393</v>
      </c>
      <c r="GM89">
        <f t="shared" si="869"/>
        <v>1.860668108354264</v>
      </c>
      <c r="GN89">
        <f t="shared" si="870"/>
        <v>2.3022640523234812</v>
      </c>
      <c r="GO89">
        <f t="shared" si="717"/>
        <v>0.44159594396921698</v>
      </c>
      <c r="GP89" t="str">
        <f t="shared" si="718"/>
        <v>No Curl</v>
      </c>
      <c r="GQ89">
        <f t="shared" si="871"/>
        <v>14.570334084724921</v>
      </c>
      <c r="GR89">
        <f t="shared" si="872"/>
        <v>0</v>
      </c>
      <c r="GS89">
        <f t="shared" si="719"/>
        <v>2.2539422570464747</v>
      </c>
      <c r="GT89">
        <f t="shared" si="873"/>
        <v>5.6217559520204405</v>
      </c>
      <c r="GU89">
        <f t="shared" si="874"/>
        <v>0</v>
      </c>
      <c r="GV89">
        <f t="shared" si="875"/>
        <v>0.29294707164492989</v>
      </c>
      <c r="GW89">
        <f t="shared" ca="1" si="876"/>
        <v>0.27694781961490322</v>
      </c>
      <c r="GX89">
        <f t="shared" ca="1" si="877"/>
        <v>0.27694781961490322</v>
      </c>
      <c r="GZ89">
        <f t="shared" si="878"/>
        <v>1.3852678551013837</v>
      </c>
      <c r="HA89">
        <f t="shared" si="671"/>
        <v>0.72264000000000017</v>
      </c>
      <c r="HB89">
        <f t="shared" si="879"/>
        <v>0.58703703703703336</v>
      </c>
      <c r="HC89">
        <f t="shared" si="880"/>
        <v>1.8659174277140094</v>
      </c>
      <c r="HD89">
        <f t="shared" si="881"/>
        <v>2.3465670003266359</v>
      </c>
      <c r="HE89">
        <f t="shared" si="720"/>
        <v>0.48064957261262609</v>
      </c>
      <c r="HF89" t="str">
        <f t="shared" si="721"/>
        <v>No Curl</v>
      </c>
      <c r="HG89">
        <f t="shared" si="882"/>
        <v>14.625404011484269</v>
      </c>
      <c r="HH89">
        <f t="shared" si="883"/>
        <v>0</v>
      </c>
      <c r="HI89">
        <f t="shared" si="722"/>
        <v>2.294791015957129</v>
      </c>
      <c r="HJ89">
        <f t="shared" si="884"/>
        <v>6.0113930951386099</v>
      </c>
      <c r="HK89">
        <f t="shared" si="885"/>
        <v>0</v>
      </c>
      <c r="HL89">
        <f t="shared" si="886"/>
        <v>0.3057248078874098</v>
      </c>
      <c r="HM89">
        <f t="shared" ca="1" si="887"/>
        <v>0.29925689672172262</v>
      </c>
      <c r="HN89">
        <f t="shared" ca="1" si="888"/>
        <v>0.29925689672172262</v>
      </c>
      <c r="HP89">
        <f t="shared" si="889"/>
        <v>1.3505426208579618</v>
      </c>
      <c r="HQ89">
        <f t="shared" si="672"/>
        <v>0.7703399999999998</v>
      </c>
      <c r="HR89">
        <f t="shared" si="890"/>
        <v>0.5907407407407369</v>
      </c>
      <c r="HS89">
        <f t="shared" si="891"/>
        <v>1.8703686539665971</v>
      </c>
      <c r="HT89">
        <f t="shared" si="892"/>
        <v>2.3901946870752315</v>
      </c>
      <c r="HU89">
        <f t="shared" si="723"/>
        <v>0.51982603310863484</v>
      </c>
      <c r="HV89" t="str">
        <f t="shared" si="724"/>
        <v>No Curl</v>
      </c>
      <c r="HW89">
        <f t="shared" si="893"/>
        <v>14.682529657197458</v>
      </c>
      <c r="HX89">
        <f t="shared" si="894"/>
        <v>0</v>
      </c>
      <c r="HY89">
        <f t="shared" si="725"/>
        <v>2.3350615982086786</v>
      </c>
      <c r="HZ89">
        <f t="shared" si="895"/>
        <v>6.3907704151102065</v>
      </c>
      <c r="IA89">
        <f t="shared" si="896"/>
        <v>0</v>
      </c>
      <c r="IB89">
        <f t="shared" si="897"/>
        <v>0.30665110241201732</v>
      </c>
      <c r="IC89">
        <f t="shared" ca="1" si="898"/>
        <v>0.31800038176773221</v>
      </c>
      <c r="ID89">
        <f t="shared" ca="1" si="899"/>
        <v>0.31800038176773221</v>
      </c>
      <c r="IF89">
        <f t="shared" si="900"/>
        <v>1.3145566972292975</v>
      </c>
      <c r="IG89">
        <f t="shared" si="673"/>
        <v>0.83225999999999989</v>
      </c>
      <c r="IH89">
        <f t="shared" si="901"/>
        <v>0.59537037037036633</v>
      </c>
      <c r="II89">
        <f t="shared" si="902"/>
        <v>1.8734673364162289</v>
      </c>
      <c r="IJ89">
        <f t="shared" si="903"/>
        <v>2.4323779756031603</v>
      </c>
      <c r="IK89">
        <f t="shared" si="726"/>
        <v>0.5589106391869314</v>
      </c>
      <c r="IL89" t="str">
        <f t="shared" si="727"/>
        <v>No Curl</v>
      </c>
      <c r="IM89">
        <f t="shared" si="904"/>
        <v>14.737894284039195</v>
      </c>
      <c r="IN89">
        <f t="shared" si="905"/>
        <v>0</v>
      </c>
      <c r="IO89">
        <f t="shared" si="728"/>
        <v>2.3740035373492545</v>
      </c>
      <c r="IP89">
        <f t="shared" si="906"/>
        <v>6.7602346942328584</v>
      </c>
      <c r="IQ89">
        <f t="shared" si="907"/>
        <v>0</v>
      </c>
      <c r="IR89">
        <f t="shared" si="908"/>
        <v>0.30716238088355508</v>
      </c>
      <c r="IS89">
        <f t="shared" ca="1" si="909"/>
        <v>0.33609478491103473</v>
      </c>
      <c r="IT89">
        <f t="shared" ca="1" si="910"/>
        <v>0.33609478491103473</v>
      </c>
      <c r="IV89">
        <f t="shared" si="911"/>
        <v>1.1520060469518985</v>
      </c>
      <c r="IW89">
        <f t="shared" si="674"/>
        <v>1.06074</v>
      </c>
      <c r="IX89">
        <f t="shared" si="912"/>
        <v>0.63</v>
      </c>
      <c r="IY89">
        <f t="shared" si="913"/>
        <v>1.9029725424938007</v>
      </c>
      <c r="IZ89">
        <f t="shared" si="914"/>
        <v>2.6539390380357002</v>
      </c>
      <c r="JA89">
        <f t="shared" si="729"/>
        <v>0.75096649554190087</v>
      </c>
      <c r="JB89" t="str">
        <f t="shared" si="730"/>
        <v>No Curl</v>
      </c>
      <c r="JC89">
        <f t="shared" si="915"/>
        <v>15.156270810944655</v>
      </c>
      <c r="JD89">
        <f t="shared" si="916"/>
        <v>0</v>
      </c>
      <c r="JE89">
        <f t="shared" si="731"/>
        <v>2.580789537058521</v>
      </c>
      <c r="JF89">
        <f t="shared" si="917"/>
        <v>8.3657487798688912</v>
      </c>
      <c r="JG89">
        <f t="shared" si="918"/>
        <v>0</v>
      </c>
      <c r="JH89">
        <f t="shared" si="919"/>
        <v>0.3251649963252104</v>
      </c>
      <c r="JI89">
        <f t="shared" ca="1" si="920"/>
        <v>0.42306283252338145</v>
      </c>
      <c r="JJ89">
        <f t="shared" ca="1" si="921"/>
        <v>0.42306283252338145</v>
      </c>
      <c r="JL89">
        <f t="shared" si="922"/>
        <v>0.80359046755034735</v>
      </c>
      <c r="JM89">
        <f t="shared" si="675"/>
        <v>1.4534399999999998</v>
      </c>
      <c r="JN89">
        <f t="shared" si="923"/>
        <v>0.65999999999999992</v>
      </c>
      <c r="JO89">
        <f t="shared" si="924"/>
        <v>1.9240486797761318</v>
      </c>
      <c r="JP89">
        <f t="shared" si="925"/>
        <v>3.0445068920019156</v>
      </c>
      <c r="JQ89">
        <f t="shared" si="732"/>
        <v>1.1204582122257842</v>
      </c>
      <c r="JR89" t="str">
        <f t="shared" si="733"/>
        <v>No Curl</v>
      </c>
      <c r="JS89">
        <f t="shared" si="926"/>
        <v>15.925103106791381</v>
      </c>
      <c r="JT89">
        <f t="shared" si="927"/>
        <v>0</v>
      </c>
      <c r="JU89">
        <f t="shared" si="734"/>
        <v>2.9481134680738563</v>
      </c>
      <c r="JV89">
        <f t="shared" si="928"/>
        <v>10.95451722806807</v>
      </c>
      <c r="JW89">
        <f t="shared" si="929"/>
        <v>0</v>
      </c>
      <c r="JX89">
        <f t="shared" si="930"/>
        <v>0.3356842096445522</v>
      </c>
      <c r="JY89">
        <f t="shared" ca="1" si="931"/>
        <v>0.56366632248762061</v>
      </c>
      <c r="JZ89">
        <f t="shared" ca="1" si="932"/>
        <v>0.56366632248762061</v>
      </c>
      <c r="KB89">
        <f t="shared" si="933"/>
        <v>0.43374019584715678</v>
      </c>
      <c r="KC89">
        <f t="shared" si="676"/>
        <v>1.7087399999999999</v>
      </c>
      <c r="KD89">
        <f t="shared" si="934"/>
        <v>0.65999999999999992</v>
      </c>
      <c r="KE89">
        <f t="shared" si="935"/>
        <v>1.9206138176576399</v>
      </c>
      <c r="KF89">
        <f t="shared" si="936"/>
        <v>3.4074874394681243</v>
      </c>
      <c r="KG89">
        <f t="shared" si="735"/>
        <v>1.4868736218104837</v>
      </c>
      <c r="KH89" t="str">
        <f t="shared" si="736"/>
        <v>No Curl</v>
      </c>
      <c r="KI89">
        <f t="shared" si="937"/>
        <v>16.375972705218199</v>
      </c>
      <c r="KJ89">
        <f t="shared" si="938"/>
        <v>0</v>
      </c>
      <c r="KK89">
        <f t="shared" si="737"/>
        <v>3.293294012931411</v>
      </c>
      <c r="KL89">
        <f t="shared" si="939"/>
        <v>13.046550579252798</v>
      </c>
      <c r="KM89">
        <f t="shared" si="940"/>
        <v>0</v>
      </c>
      <c r="KN89">
        <f t="shared" si="941"/>
        <v>0.34729298569069705</v>
      </c>
      <c r="KO89">
        <f t="shared" ca="1" si="942"/>
        <v>0.68411096717883246</v>
      </c>
      <c r="KP89">
        <f t="shared" ca="1" si="943"/>
        <v>0.68411096717883246</v>
      </c>
      <c r="KR89">
        <f t="shared" si="944"/>
        <v>7.3881040574502399E-2</v>
      </c>
      <c r="KS89">
        <f t="shared" si="677"/>
        <v>1.7997599999999998</v>
      </c>
      <c r="KT89">
        <f t="shared" si="945"/>
        <v>0.69</v>
      </c>
      <c r="KU89">
        <f t="shared" si="946"/>
        <v>1.9275396268503897</v>
      </c>
      <c r="KV89">
        <f t="shared" si="947"/>
        <v>3.781198213126276</v>
      </c>
      <c r="KW89">
        <f t="shared" si="738"/>
        <v>1.8536585862758868</v>
      </c>
      <c r="KX89" t="str">
        <f t="shared" si="739"/>
        <v>No Curl</v>
      </c>
      <c r="KY89">
        <f t="shared" si="948"/>
        <v>16.628311661018877</v>
      </c>
      <c r="KZ89">
        <f t="shared" si="949"/>
        <v>0</v>
      </c>
      <c r="LA89">
        <f t="shared" si="740"/>
        <v>3.6524070639310051</v>
      </c>
      <c r="LB89">
        <f t="shared" si="950"/>
        <v>14.700032173356535</v>
      </c>
      <c r="LC89">
        <f t="shared" si="951"/>
        <v>0</v>
      </c>
      <c r="LD89">
        <f t="shared" si="952"/>
        <v>0.35365874326152263</v>
      </c>
      <c r="LE89">
        <f t="shared" ca="1" si="953"/>
        <v>0.77747476415107886</v>
      </c>
      <c r="LF89">
        <f t="shared" ca="1" si="954"/>
        <v>0.77747476415107886</v>
      </c>
      <c r="LH89">
        <f t="shared" si="955"/>
        <v>-0.31042880310074406</v>
      </c>
      <c r="LI89">
        <f t="shared" si="678"/>
        <v>1.7594399999999999</v>
      </c>
      <c r="LJ89">
        <f t="shared" si="956"/>
        <v>0.72</v>
      </c>
      <c r="LK89">
        <f t="shared" si="957"/>
        <v>1.9224662371409691</v>
      </c>
      <c r="LL89">
        <f t="shared" si="958"/>
        <v>4.1553612773826822</v>
      </c>
      <c r="LM89">
        <f t="shared" si="741"/>
        <v>2.2328950402417131</v>
      </c>
      <c r="LN89" t="str">
        <f t="shared" si="742"/>
        <v>No Curl</v>
      </c>
      <c r="LO89">
        <f t="shared" si="959"/>
        <v>16.556244504273021</v>
      </c>
      <c r="LP89">
        <f t="shared" si="960"/>
        <v>0</v>
      </c>
      <c r="LQ89">
        <f t="shared" si="743"/>
        <v>4.0145748390218854</v>
      </c>
      <c r="LR89">
        <f t="shared" si="961"/>
        <v>16.146754124357084</v>
      </c>
      <c r="LS89">
        <f t="shared" si="962"/>
        <v>0</v>
      </c>
      <c r="LT89">
        <f t="shared" si="963"/>
        <v>0.35127427366313424</v>
      </c>
      <c r="LU89">
        <f t="shared" ca="1" si="964"/>
        <v>0.84885561491684625</v>
      </c>
      <c r="LV89">
        <f t="shared" ca="1" si="965"/>
        <v>0.84885561491684625</v>
      </c>
      <c r="LX89">
        <f t="shared" si="966"/>
        <v>-0.71059846194513798</v>
      </c>
      <c r="LY89">
        <f t="shared" si="679"/>
        <v>1.5306599999999999</v>
      </c>
      <c r="LZ89">
        <f t="shared" si="967"/>
        <v>0.75</v>
      </c>
      <c r="MA89">
        <f t="shared" si="968"/>
        <v>1.9292014515855955</v>
      </c>
      <c r="MB89">
        <f t="shared" si="969"/>
        <v>4.5690013651163284</v>
      </c>
      <c r="MC89">
        <f t="shared" si="744"/>
        <v>2.6397999135307333</v>
      </c>
      <c r="MD89" t="str">
        <f t="shared" si="745"/>
        <v>No Curl</v>
      </c>
      <c r="ME89">
        <f t="shared" si="970"/>
        <v>16.243357885742409</v>
      </c>
      <c r="MF89">
        <f t="shared" si="971"/>
        <v>0</v>
      </c>
      <c r="MG89">
        <f t="shared" si="746"/>
        <v>4.4171469368038547</v>
      </c>
      <c r="MH89">
        <f t="shared" si="972"/>
        <v>17.386309906653207</v>
      </c>
      <c r="MI89">
        <f t="shared" si="973"/>
        <v>0</v>
      </c>
      <c r="MJ89">
        <f t="shared" si="974"/>
        <v>0.34748958562094701</v>
      </c>
      <c r="MK89">
        <f t="shared" ca="1" si="975"/>
        <v>0.90080429756792091</v>
      </c>
      <c r="ML89">
        <f t="shared" ca="1" si="976"/>
        <v>0.90080429756792091</v>
      </c>
      <c r="MN89">
        <f t="shared" si="977"/>
        <v>-1.1835966418892896</v>
      </c>
      <c r="MO89">
        <f t="shared" si="680"/>
        <v>1.0202399999999998</v>
      </c>
      <c r="MP89">
        <f t="shared" si="978"/>
        <v>0.77999999999999992</v>
      </c>
      <c r="MQ89">
        <f t="shared" si="979"/>
        <v>1.9100572071734783</v>
      </c>
      <c r="MR89">
        <f t="shared" si="980"/>
        <v>5.003711056236245</v>
      </c>
      <c r="MS89">
        <f t="shared" si="747"/>
        <v>3.0936538490627674</v>
      </c>
      <c r="MT89" t="str">
        <f t="shared" si="748"/>
        <v>No Curl</v>
      </c>
      <c r="MU89">
        <f t="shared" si="981"/>
        <v>15.381214187183609</v>
      </c>
      <c r="MV89">
        <f t="shared" si="982"/>
        <v>0</v>
      </c>
      <c r="MW89">
        <f t="shared" si="749"/>
        <v>4.8429120987666252</v>
      </c>
      <c r="MX89">
        <f t="shared" si="983"/>
        <v>18.626653307038037</v>
      </c>
      <c r="MY89">
        <f t="shared" si="984"/>
        <v>0</v>
      </c>
      <c r="MZ89">
        <f t="shared" si="985"/>
        <v>0.33824624828589406</v>
      </c>
      <c r="NA89">
        <f t="shared" ca="1" si="986"/>
        <v>0.93668191833016834</v>
      </c>
      <c r="NB89">
        <f t="shared" ca="1" si="987"/>
        <v>0.93668191833016834</v>
      </c>
    </row>
    <row r="90" spans="1:366" x14ac:dyDescent="0.25">
      <c r="A90">
        <v>-2.25</v>
      </c>
      <c r="B90">
        <f t="shared" si="681"/>
        <v>1.0500000000000001E-2</v>
      </c>
      <c r="C90">
        <f>(Overview!C3*10/C$13)*$B90</f>
        <v>0.63</v>
      </c>
      <c r="D90">
        <f t="shared" si="682"/>
        <v>0.57685185185185284</v>
      </c>
      <c r="E90">
        <f t="shared" si="683"/>
        <v>0.91563786008230608</v>
      </c>
      <c r="F90">
        <f t="shared" si="684"/>
        <v>9.6141975308642151E-3</v>
      </c>
      <c r="H90">
        <v>67</v>
      </c>
      <c r="I90">
        <v>6.7</v>
      </c>
      <c r="J90">
        <f t="shared" si="750"/>
        <v>1.741333333333333</v>
      </c>
      <c r="K90">
        <f t="shared" si="751"/>
        <v>0.63</v>
      </c>
      <c r="L90">
        <f t="shared" si="752"/>
        <v>0.995996186844614</v>
      </c>
      <c r="M90" t="str">
        <f t="shared" si="685"/>
        <v>No Curl</v>
      </c>
      <c r="N90">
        <f t="shared" si="988"/>
        <v>13.222066666666651</v>
      </c>
      <c r="P90">
        <f t="shared" si="989"/>
        <v>1.8054311587116025</v>
      </c>
      <c r="Q90">
        <f t="shared" si="990"/>
        <v>0.63</v>
      </c>
      <c r="R90">
        <f t="shared" si="991"/>
        <v>0.54259259259259085</v>
      </c>
      <c r="S90">
        <f t="shared" si="992"/>
        <v>1.8363540256061142</v>
      </c>
      <c r="T90">
        <f t="shared" si="993"/>
        <v>1.8672768925006296</v>
      </c>
      <c r="U90">
        <f t="shared" si="753"/>
        <v>3.0922866894513512E-2</v>
      </c>
      <c r="V90" t="str">
        <f t="shared" si="994"/>
        <v>Weak initial curl</v>
      </c>
      <c r="W90">
        <f t="shared" si="754"/>
        <v>14.505264543708961</v>
      </c>
      <c r="X90">
        <f t="shared" si="995"/>
        <v>1.3169782246178378E-2</v>
      </c>
      <c r="Y90">
        <f t="shared" si="686"/>
        <v>1.8631981670384061</v>
      </c>
      <c r="Z90">
        <f t="shared" si="996"/>
        <v>0.4754647492494955</v>
      </c>
      <c r="AA90">
        <f t="shared" si="997"/>
        <v>1.6499477425024528E-2</v>
      </c>
      <c r="AB90">
        <f t="shared" si="755"/>
        <v>0.11748757022703323</v>
      </c>
      <c r="AC90">
        <f t="shared" ca="1" si="756"/>
        <v>1.8181869027778363E-2</v>
      </c>
      <c r="AD90">
        <f t="shared" ca="1" si="998"/>
        <v>3.4681346452802894E-2</v>
      </c>
      <c r="AF90">
        <f t="shared" si="757"/>
        <v>1.780983458434394</v>
      </c>
      <c r="AG90">
        <f t="shared" si="660"/>
        <v>0.63</v>
      </c>
      <c r="AH90">
        <f t="shared" si="758"/>
        <v>0.54537037037036851</v>
      </c>
      <c r="AI90">
        <f t="shared" si="759"/>
        <v>1.8419038526878764</v>
      </c>
      <c r="AJ90">
        <f t="shared" si="760"/>
        <v>1.9028242469413597</v>
      </c>
      <c r="AK90">
        <f t="shared" si="687"/>
        <v>6.0920394253482835E-2</v>
      </c>
      <c r="AL90" t="str">
        <f t="shared" si="688"/>
        <v>Weak initial curl</v>
      </c>
      <c r="AM90">
        <f t="shared" si="761"/>
        <v>14.553604801366365</v>
      </c>
      <c r="AN90">
        <f t="shared" si="762"/>
        <v>1.1424524613233697E-2</v>
      </c>
      <c r="AO90">
        <f t="shared" si="689"/>
        <v>1.8949072978538355</v>
      </c>
      <c r="AP90">
        <f t="shared" si="763"/>
        <v>0.92105609092004104</v>
      </c>
      <c r="AQ90">
        <f t="shared" si="764"/>
        <v>1.0394482879506605E-2</v>
      </c>
      <c r="AR90">
        <f t="shared" si="765"/>
        <v>0.16552774866249509</v>
      </c>
      <c r="AS90">
        <f t="shared" ca="1" si="766"/>
        <v>4.3558607334726593E-2</v>
      </c>
      <c r="AT90">
        <f t="shared" ca="1" si="767"/>
        <v>5.3953090214233196E-2</v>
      </c>
      <c r="AV90">
        <f t="shared" si="768"/>
        <v>1.756358971588579</v>
      </c>
      <c r="AW90">
        <f t="shared" si="661"/>
        <v>0.63</v>
      </c>
      <c r="AX90">
        <f t="shared" si="769"/>
        <v>0.54907407407407205</v>
      </c>
      <c r="AY90">
        <f t="shared" si="770"/>
        <v>1.847659929813779</v>
      </c>
      <c r="AZ90">
        <f t="shared" si="771"/>
        <v>1.938960888038981</v>
      </c>
      <c r="BA90">
        <f t="shared" si="690"/>
        <v>9.1300958225201012E-2</v>
      </c>
      <c r="BB90" t="str">
        <f t="shared" si="691"/>
        <v>Weak initial curl</v>
      </c>
      <c r="BC90">
        <f t="shared" si="772"/>
        <v>14.605037529632639</v>
      </c>
      <c r="BD90">
        <f t="shared" si="773"/>
        <v>1.1180703908037676E-2</v>
      </c>
      <c r="BE90">
        <f t="shared" si="692"/>
        <v>1.9272696073768605</v>
      </c>
      <c r="BF90">
        <f t="shared" si="774"/>
        <v>1.3572695893270323</v>
      </c>
      <c r="BG90">
        <f t="shared" si="775"/>
        <v>1.1178834601365858E-2</v>
      </c>
      <c r="BH90">
        <f t="shared" si="776"/>
        <v>0.18533946942972115</v>
      </c>
      <c r="BI90">
        <f t="shared" ca="1" si="777"/>
        <v>6.7211767897945821E-2</v>
      </c>
      <c r="BJ90">
        <f t="shared" ca="1" si="778"/>
        <v>7.8390602499311679E-2</v>
      </c>
      <c r="BL90">
        <f t="shared" si="779"/>
        <v>1.7326729965974892</v>
      </c>
      <c r="BM90">
        <f t="shared" si="662"/>
        <v>0.63</v>
      </c>
      <c r="BN90">
        <f t="shared" si="780"/>
        <v>0.55185185185184971</v>
      </c>
      <c r="BO90">
        <f t="shared" si="781"/>
        <v>1.8534413019182729</v>
      </c>
      <c r="BP90">
        <f t="shared" si="782"/>
        <v>1.9742096072390547</v>
      </c>
      <c r="BQ90">
        <f t="shared" si="693"/>
        <v>0.12076830532078275</v>
      </c>
      <c r="BR90" t="str">
        <f t="shared" si="694"/>
        <v>No Curl</v>
      </c>
      <c r="BS90">
        <f t="shared" si="783"/>
        <v>14.656765518256407</v>
      </c>
      <c r="BT90">
        <f t="shared" si="784"/>
        <v>0</v>
      </c>
      <c r="BU90">
        <f t="shared" si="695"/>
        <v>1.9589606017720611</v>
      </c>
      <c r="BV90">
        <f t="shared" si="785"/>
        <v>1.76639857511251</v>
      </c>
      <c r="BW90">
        <f t="shared" si="786"/>
        <v>0</v>
      </c>
      <c r="BX90">
        <f t="shared" si="787"/>
        <v>0.19896286182448819</v>
      </c>
      <c r="BY90">
        <f t="shared" ca="1" si="788"/>
        <v>8.9528851783920352E-2</v>
      </c>
      <c r="BZ90">
        <f t="shared" ca="1" si="789"/>
        <v>8.9528851783920352E-2</v>
      </c>
      <c r="CB90">
        <f t="shared" si="790"/>
        <v>1.7054212557068562</v>
      </c>
      <c r="CC90">
        <f t="shared" si="663"/>
        <v>0.63</v>
      </c>
      <c r="CD90">
        <f t="shared" si="791"/>
        <v>0.55555555555555325</v>
      </c>
      <c r="CE90">
        <f t="shared" si="792"/>
        <v>1.8595099118612448</v>
      </c>
      <c r="CF90">
        <f t="shared" si="793"/>
        <v>2.0135985680156354</v>
      </c>
      <c r="CG90">
        <f t="shared" si="696"/>
        <v>0.1540886561543896</v>
      </c>
      <c r="CH90" t="str">
        <f t="shared" si="697"/>
        <v>No Curl</v>
      </c>
      <c r="CI90">
        <f t="shared" si="794"/>
        <v>14.711002642406097</v>
      </c>
      <c r="CJ90">
        <f t="shared" si="795"/>
        <v>0</v>
      </c>
      <c r="CK90">
        <f t="shared" si="698"/>
        <v>1.9944432496860469</v>
      </c>
      <c r="CL90">
        <f t="shared" si="796"/>
        <v>2.2138576470297497</v>
      </c>
      <c r="CM90">
        <f t="shared" si="797"/>
        <v>0</v>
      </c>
      <c r="CN90">
        <f t="shared" si="798"/>
        <v>0.2034016771612463</v>
      </c>
      <c r="CO90">
        <f t="shared" ca="1" si="799"/>
        <v>0.11186294807780958</v>
      </c>
      <c r="CP90">
        <f t="shared" ca="1" si="800"/>
        <v>0.11186294807780958</v>
      </c>
      <c r="CR90">
        <f t="shared" si="801"/>
        <v>1.6378784771877142</v>
      </c>
      <c r="CS90">
        <f t="shared" si="664"/>
        <v>0.63</v>
      </c>
      <c r="CT90">
        <f t="shared" si="802"/>
        <v>0.55740740740740502</v>
      </c>
      <c r="CU90">
        <f t="shared" si="803"/>
        <v>1.8360644029978819</v>
      </c>
      <c r="CV90">
        <f t="shared" si="804"/>
        <v>2.0342503288080507</v>
      </c>
      <c r="CW90">
        <f t="shared" si="699"/>
        <v>0.19818592581016825</v>
      </c>
      <c r="CX90" t="str">
        <f t="shared" si="700"/>
        <v>No Curl</v>
      </c>
      <c r="CY90">
        <f t="shared" si="805"/>
        <v>14.565084282230405</v>
      </c>
      <c r="CZ90">
        <f t="shared" si="806"/>
        <v>0</v>
      </c>
      <c r="DA90">
        <f t="shared" si="701"/>
        <v>2.0101424026941266</v>
      </c>
      <c r="DB90">
        <f t="shared" si="807"/>
        <v>2.8256260015367807</v>
      </c>
      <c r="DC90">
        <f t="shared" si="808"/>
        <v>0</v>
      </c>
      <c r="DD90">
        <f t="shared" si="809"/>
        <v>0.243337216672319</v>
      </c>
      <c r="DE90">
        <f t="shared" ca="1" si="810"/>
        <v>0.14349826923059419</v>
      </c>
      <c r="DF90">
        <f t="shared" ca="1" si="811"/>
        <v>0.14349826923059419</v>
      </c>
      <c r="DH90">
        <f t="shared" si="812"/>
        <v>1.5942042417115927</v>
      </c>
      <c r="DI90">
        <f t="shared" si="665"/>
        <v>0.65999999999999992</v>
      </c>
      <c r="DJ90">
        <f t="shared" si="813"/>
        <v>0.56111111111110856</v>
      </c>
      <c r="DK90">
        <f t="shared" si="814"/>
        <v>1.8324594891340691</v>
      </c>
      <c r="DL90">
        <f t="shared" si="815"/>
        <v>2.0707147365565457</v>
      </c>
      <c r="DM90">
        <f t="shared" si="702"/>
        <v>0.2382552474224765</v>
      </c>
      <c r="DN90" t="str">
        <f t="shared" si="703"/>
        <v>No Curl</v>
      </c>
      <c r="DO90">
        <f t="shared" si="816"/>
        <v>14.55427559050751</v>
      </c>
      <c r="DP90">
        <f t="shared" si="817"/>
        <v>0</v>
      </c>
      <c r="DQ90">
        <f t="shared" si="704"/>
        <v>2.0422719590153759</v>
      </c>
      <c r="DR90">
        <f t="shared" si="818"/>
        <v>3.3440142976426137</v>
      </c>
      <c r="DS90">
        <f t="shared" si="819"/>
        <v>0</v>
      </c>
      <c r="DT90">
        <f t="shared" si="820"/>
        <v>0.26159551369018186</v>
      </c>
      <c r="DU90">
        <f t="shared" ca="1" si="821"/>
        <v>0.16864650164285469</v>
      </c>
      <c r="DV90">
        <f t="shared" ca="1" si="822"/>
        <v>0.16864650164285469</v>
      </c>
      <c r="DX90">
        <f t="shared" si="823"/>
        <v>1.5497493212684657</v>
      </c>
      <c r="DY90">
        <f t="shared" si="666"/>
        <v>0.65999999999999992</v>
      </c>
      <c r="DZ90">
        <f t="shared" si="824"/>
        <v>0.56481481481481211</v>
      </c>
      <c r="EA90">
        <f t="shared" si="825"/>
        <v>1.8282498815313688</v>
      </c>
      <c r="EB90">
        <f t="shared" si="826"/>
        <v>2.1067504417942717</v>
      </c>
      <c r="EC90">
        <f t="shared" si="705"/>
        <v>0.27850056026290304</v>
      </c>
      <c r="ED90" t="str">
        <f t="shared" si="706"/>
        <v>No Curl</v>
      </c>
      <c r="EE90">
        <f t="shared" si="827"/>
        <v>14.54341829071385</v>
      </c>
      <c r="EF90">
        <f t="shared" si="828"/>
        <v>0</v>
      </c>
      <c r="EG90">
        <f t="shared" si="707"/>
        <v>2.0741181510342188</v>
      </c>
      <c r="EH90">
        <f t="shared" si="829"/>
        <v>3.8495681649893605</v>
      </c>
      <c r="EI90">
        <f t="shared" si="830"/>
        <v>0</v>
      </c>
      <c r="EJ90">
        <f t="shared" si="831"/>
        <v>0.27034696878530828</v>
      </c>
      <c r="EK90">
        <f t="shared" ca="1" si="832"/>
        <v>0.19324666132288143</v>
      </c>
      <c r="EL90">
        <f t="shared" ca="1" si="833"/>
        <v>0.19324666132288143</v>
      </c>
      <c r="EN90">
        <f t="shared" si="834"/>
        <v>1.5151740122038579</v>
      </c>
      <c r="EO90">
        <f t="shared" si="667"/>
        <v>0.65999999999999992</v>
      </c>
      <c r="EP90">
        <f t="shared" si="835"/>
        <v>0.56851851851851565</v>
      </c>
      <c r="EQ90">
        <f t="shared" si="836"/>
        <v>1.8339842930692998</v>
      </c>
      <c r="ER90">
        <f t="shared" si="837"/>
        <v>2.1527945739347443</v>
      </c>
      <c r="ES90">
        <f t="shared" si="708"/>
        <v>0.31881028086544316</v>
      </c>
      <c r="ET90" t="str">
        <f t="shared" si="709"/>
        <v>No Curl</v>
      </c>
      <c r="EU90">
        <f t="shared" si="838"/>
        <v>14.599541371215187</v>
      </c>
      <c r="EV90">
        <f t="shared" si="839"/>
        <v>0</v>
      </c>
      <c r="EW90">
        <f t="shared" si="710"/>
        <v>2.1160946216189691</v>
      </c>
      <c r="EX90">
        <f t="shared" si="840"/>
        <v>4.3201762900976597</v>
      </c>
      <c r="EY90">
        <f t="shared" si="841"/>
        <v>0</v>
      </c>
      <c r="EZ90">
        <f t="shared" si="842"/>
        <v>0.28131916560964987</v>
      </c>
      <c r="FA90">
        <f t="shared" ca="1" si="843"/>
        <v>0.21642673038954061</v>
      </c>
      <c r="FB90">
        <f t="shared" ca="1" si="844"/>
        <v>0.21642673038954061</v>
      </c>
      <c r="FD90">
        <f t="shared" si="845"/>
        <v>1.4725159498277114</v>
      </c>
      <c r="FE90">
        <f t="shared" si="668"/>
        <v>0.65999999999999992</v>
      </c>
      <c r="FF90">
        <f t="shared" si="846"/>
        <v>0.57222222222221919</v>
      </c>
      <c r="FG90">
        <f t="shared" si="847"/>
        <v>1.8302966146148145</v>
      </c>
      <c r="FH90">
        <f t="shared" si="848"/>
        <v>2.1880772794019205</v>
      </c>
      <c r="FI90">
        <f t="shared" si="711"/>
        <v>0.35778066478710457</v>
      </c>
      <c r="FJ90" t="str">
        <f t="shared" si="712"/>
        <v>No Curl</v>
      </c>
      <c r="FK90">
        <f t="shared" si="849"/>
        <v>14.589108782722182</v>
      </c>
      <c r="FL90">
        <f t="shared" si="850"/>
        <v>0</v>
      </c>
      <c r="FM90">
        <f t="shared" si="713"/>
        <v>2.147607287543249</v>
      </c>
      <c r="FN90">
        <f t="shared" si="851"/>
        <v>4.778131969799186</v>
      </c>
      <c r="FO90">
        <f t="shared" si="852"/>
        <v>0</v>
      </c>
      <c r="FP90">
        <f t="shared" si="853"/>
        <v>0.28590589591952698</v>
      </c>
      <c r="FQ90">
        <f t="shared" ca="1" si="854"/>
        <v>0.23931587528723783</v>
      </c>
      <c r="FR90">
        <f t="shared" ca="1" si="855"/>
        <v>0.23931587528723783</v>
      </c>
      <c r="FT90">
        <f t="shared" si="856"/>
        <v>1.4375044948130002</v>
      </c>
      <c r="FU90">
        <f t="shared" si="669"/>
        <v>0.65999999999999992</v>
      </c>
      <c r="FV90">
        <f t="shared" si="857"/>
        <v>0.57685185185184862</v>
      </c>
      <c r="FW90">
        <f t="shared" si="858"/>
        <v>1.8352472954418733</v>
      </c>
      <c r="FX90">
        <f t="shared" si="859"/>
        <v>2.2329900960707452</v>
      </c>
      <c r="FY90">
        <f t="shared" si="714"/>
        <v>0.39774280062887246</v>
      </c>
      <c r="FZ90" t="str">
        <f t="shared" si="715"/>
        <v>No Curl</v>
      </c>
      <c r="GA90">
        <f t="shared" si="860"/>
        <v>14.637239390910402</v>
      </c>
      <c r="GB90">
        <f t="shared" si="861"/>
        <v>0</v>
      </c>
      <c r="GC90">
        <f t="shared" si="716"/>
        <v>2.1887561630962278</v>
      </c>
      <c r="GD90">
        <f t="shared" si="862"/>
        <v>5.2131108687902401</v>
      </c>
      <c r="GE90">
        <f t="shared" si="863"/>
        <v>0</v>
      </c>
      <c r="GF90">
        <f t="shared" si="864"/>
        <v>0.29402946187020051</v>
      </c>
      <c r="GG90">
        <f t="shared" ca="1" si="865"/>
        <v>0.2617414357867115</v>
      </c>
      <c r="GH90">
        <f t="shared" ca="1" si="866"/>
        <v>0.2617414357867115</v>
      </c>
      <c r="GJ90">
        <f t="shared" si="867"/>
        <v>1.4113367491933879</v>
      </c>
      <c r="GK90">
        <f t="shared" si="670"/>
        <v>0.67386000000000013</v>
      </c>
      <c r="GL90">
        <f t="shared" si="868"/>
        <v>0.58148148148147805</v>
      </c>
      <c r="GM90">
        <f t="shared" si="869"/>
        <v>1.8505255372340441</v>
      </c>
      <c r="GN90">
        <f t="shared" si="870"/>
        <v>2.289714325274701</v>
      </c>
      <c r="GO90">
        <f t="shared" si="717"/>
        <v>0.43918878804065653</v>
      </c>
      <c r="GP90" t="str">
        <f t="shared" si="718"/>
        <v>No Curl</v>
      </c>
      <c r="GQ90">
        <f t="shared" si="871"/>
        <v>14.756400895560347</v>
      </c>
      <c r="GR90">
        <f t="shared" si="872"/>
        <v>0</v>
      </c>
      <c r="GS90">
        <f t="shared" si="719"/>
        <v>2.2416559339024817</v>
      </c>
      <c r="GT90">
        <f t="shared" si="873"/>
        <v>5.6217559520204405</v>
      </c>
      <c r="GU90">
        <f t="shared" si="874"/>
        <v>0</v>
      </c>
      <c r="GV90">
        <f t="shared" si="875"/>
        <v>0.29738566363955005</v>
      </c>
      <c r="GW90">
        <f t="shared" ca="1" si="876"/>
        <v>0.28114399869997753</v>
      </c>
      <c r="GX90">
        <f t="shared" ca="1" si="877"/>
        <v>0.28114399869997753</v>
      </c>
      <c r="GZ90">
        <f t="shared" si="878"/>
        <v>1.3775055665420233</v>
      </c>
      <c r="HA90">
        <f t="shared" si="671"/>
        <v>0.72264000000000017</v>
      </c>
      <c r="HB90">
        <f t="shared" si="879"/>
        <v>0.58611111111110747</v>
      </c>
      <c r="HC90">
        <f t="shared" si="880"/>
        <v>1.8554618400466005</v>
      </c>
      <c r="HD90">
        <f t="shared" si="881"/>
        <v>2.3334181135511787</v>
      </c>
      <c r="HE90">
        <f t="shared" si="720"/>
        <v>0.4779562735045777</v>
      </c>
      <c r="HF90" t="str">
        <f t="shared" si="721"/>
        <v>No Curl</v>
      </c>
      <c r="HG90">
        <f t="shared" si="882"/>
        <v>14.811995754255671</v>
      </c>
      <c r="HH90">
        <f t="shared" si="883"/>
        <v>0</v>
      </c>
      <c r="HI90">
        <f t="shared" si="722"/>
        <v>2.2819322536724989</v>
      </c>
      <c r="HJ90">
        <f t="shared" si="884"/>
        <v>6.011393095138609</v>
      </c>
      <c r="HK90">
        <f t="shared" si="885"/>
        <v>0</v>
      </c>
      <c r="HL90">
        <f t="shared" si="886"/>
        <v>0.31035700194630994</v>
      </c>
      <c r="HM90">
        <f t="shared" ca="1" si="887"/>
        <v>0.30379109212659716</v>
      </c>
      <c r="HN90">
        <f t="shared" ca="1" si="888"/>
        <v>0.30379109212659716</v>
      </c>
      <c r="HP90">
        <f t="shared" si="889"/>
        <v>1.3427160944832417</v>
      </c>
      <c r="HQ90">
        <f t="shared" si="672"/>
        <v>0.78599999999999981</v>
      </c>
      <c r="HR90">
        <f t="shared" si="890"/>
        <v>0.58981481481481102</v>
      </c>
      <c r="HS90">
        <f t="shared" si="891"/>
        <v>1.8595296849665519</v>
      </c>
      <c r="HT90">
        <f t="shared" si="892"/>
        <v>2.376343275449861</v>
      </c>
      <c r="HU90">
        <f t="shared" si="723"/>
        <v>0.51681359048330966</v>
      </c>
      <c r="HV90" t="str">
        <f t="shared" si="724"/>
        <v>No Curl</v>
      </c>
      <c r="HW90">
        <f t="shared" si="893"/>
        <v>14.869566522594118</v>
      </c>
      <c r="HX90">
        <f t="shared" si="894"/>
        <v>0</v>
      </c>
      <c r="HY90">
        <f t="shared" si="725"/>
        <v>2.3215296882172956</v>
      </c>
      <c r="HZ90">
        <f t="shared" si="895"/>
        <v>6.3907704151102056</v>
      </c>
      <c r="IA90">
        <f t="shared" si="896"/>
        <v>0</v>
      </c>
      <c r="IB90">
        <f t="shared" si="897"/>
        <v>0.31129733123644182</v>
      </c>
      <c r="IC90">
        <f t="shared" ca="1" si="898"/>
        <v>0.32281856937027359</v>
      </c>
      <c r="ID90">
        <f t="shared" ca="1" si="899"/>
        <v>0.32281856937027359</v>
      </c>
      <c r="IF90">
        <f t="shared" si="900"/>
        <v>1.306690080441218</v>
      </c>
      <c r="IG90">
        <f t="shared" si="673"/>
        <v>0.84743999999999986</v>
      </c>
      <c r="IH90">
        <f t="shared" si="901"/>
        <v>0.59351851851851456</v>
      </c>
      <c r="II90">
        <f t="shared" si="902"/>
        <v>1.862256066767964</v>
      </c>
      <c r="IJ90">
        <f t="shared" si="903"/>
        <v>2.4178220530947097</v>
      </c>
      <c r="IK90">
        <f t="shared" si="726"/>
        <v>0.55556598632674581</v>
      </c>
      <c r="IL90" t="str">
        <f t="shared" si="727"/>
        <v>No Curl</v>
      </c>
      <c r="IM90">
        <f t="shared" si="904"/>
        <v>14.925241017680818</v>
      </c>
      <c r="IN90">
        <f t="shared" si="905"/>
        <v>0</v>
      </c>
      <c r="IO90">
        <f t="shared" si="728"/>
        <v>2.359796941223554</v>
      </c>
      <c r="IP90">
        <f t="shared" si="906"/>
        <v>6.7602346942328575</v>
      </c>
      <c r="IQ90">
        <f t="shared" si="907"/>
        <v>0</v>
      </c>
      <c r="IR90">
        <f t="shared" si="908"/>
        <v>0.31181635635148774</v>
      </c>
      <c r="IS90">
        <f t="shared" ca="1" si="909"/>
        <v>0.3411871301369595</v>
      </c>
      <c r="IT90">
        <f t="shared" ca="1" si="910"/>
        <v>0.3411871301369595</v>
      </c>
      <c r="IV90">
        <f t="shared" si="911"/>
        <v>1.1442460924839317</v>
      </c>
      <c r="IW90">
        <f t="shared" si="674"/>
        <v>1.0739999999999998</v>
      </c>
      <c r="IX90">
        <f t="shared" si="912"/>
        <v>0.63</v>
      </c>
      <c r="IY90">
        <f t="shared" si="913"/>
        <v>1.8901540505053125</v>
      </c>
      <c r="IZ90">
        <f t="shared" si="914"/>
        <v>2.6360620085266908</v>
      </c>
      <c r="JA90">
        <f t="shared" si="729"/>
        <v>0.74590795802137955</v>
      </c>
      <c r="JB90" t="str">
        <f t="shared" si="730"/>
        <v>No Curl</v>
      </c>
      <c r="JC90">
        <f t="shared" si="915"/>
        <v>15.346568065194035</v>
      </c>
      <c r="JD90">
        <f t="shared" si="916"/>
        <v>0</v>
      </c>
      <c r="JE90">
        <f t="shared" si="731"/>
        <v>2.5634052452382061</v>
      </c>
      <c r="JF90">
        <f t="shared" si="917"/>
        <v>8.3657487798688912</v>
      </c>
      <c r="JG90">
        <f t="shared" si="918"/>
        <v>0</v>
      </c>
      <c r="JH90">
        <f t="shared" si="919"/>
        <v>0.33009173869377417</v>
      </c>
      <c r="JI90">
        <f t="shared" ca="1" si="920"/>
        <v>0.42947287544040236</v>
      </c>
      <c r="JJ90">
        <f t="shared" ca="1" si="921"/>
        <v>0.42947287544040236</v>
      </c>
      <c r="JL90">
        <f t="shared" si="922"/>
        <v>0.797244803975665</v>
      </c>
      <c r="JM90">
        <f t="shared" si="675"/>
        <v>1.4625000000000001</v>
      </c>
      <c r="JN90">
        <f t="shared" si="923"/>
        <v>0.65999999999999992</v>
      </c>
      <c r="JO90">
        <f t="shared" si="924"/>
        <v>1.9088551625354533</v>
      </c>
      <c r="JP90">
        <f t="shared" si="925"/>
        <v>3.0204655210952409</v>
      </c>
      <c r="JQ90">
        <f t="shared" si="732"/>
        <v>1.1116103585597878</v>
      </c>
      <c r="JR90" t="str">
        <f t="shared" si="733"/>
        <v>No Curl</v>
      </c>
      <c r="JS90">
        <f t="shared" si="926"/>
        <v>16.117507974768994</v>
      </c>
      <c r="JT90">
        <f t="shared" si="927"/>
        <v>0</v>
      </c>
      <c r="JU90">
        <f t="shared" si="734"/>
        <v>2.924833281207758</v>
      </c>
      <c r="JV90">
        <f t="shared" si="928"/>
        <v>10.95451722806807</v>
      </c>
      <c r="JW90">
        <f t="shared" si="929"/>
        <v>0</v>
      </c>
      <c r="JX90">
        <f t="shared" si="930"/>
        <v>0.34077033403310603</v>
      </c>
      <c r="JY90">
        <f t="shared" ca="1" si="931"/>
        <v>0.57220672131319072</v>
      </c>
      <c r="JZ90">
        <f t="shared" ca="1" si="932"/>
        <v>0.57220672131319072</v>
      </c>
      <c r="KB90">
        <f t="shared" si="933"/>
        <v>0.43001883397176499</v>
      </c>
      <c r="KC90">
        <f t="shared" si="676"/>
        <v>1.7133599999999998</v>
      </c>
      <c r="KD90">
        <f t="shared" si="934"/>
        <v>0.65999999999999992</v>
      </c>
      <c r="KE90">
        <f t="shared" si="935"/>
        <v>1.9041355223398124</v>
      </c>
      <c r="KF90">
        <f t="shared" si="936"/>
        <v>3.3782522107078607</v>
      </c>
      <c r="KG90">
        <f t="shared" si="735"/>
        <v>1.4741166883680479</v>
      </c>
      <c r="KH90" t="str">
        <f t="shared" si="736"/>
        <v>No Curl</v>
      </c>
      <c r="KI90">
        <f t="shared" si="937"/>
        <v>16.568034086983964</v>
      </c>
      <c r="KJ90">
        <f t="shared" si="938"/>
        <v>0</v>
      </c>
      <c r="KK90">
        <f t="shared" si="737"/>
        <v>3.2650385298069056</v>
      </c>
      <c r="KL90">
        <f t="shared" si="939"/>
        <v>13.046550579252797</v>
      </c>
      <c r="KM90">
        <f t="shared" si="940"/>
        <v>0</v>
      </c>
      <c r="KN90">
        <f t="shared" si="941"/>
        <v>0.35255500062540457</v>
      </c>
      <c r="KO90">
        <f t="shared" ca="1" si="942"/>
        <v>0.69447628486336022</v>
      </c>
      <c r="KP90">
        <f t="shared" ca="1" si="943"/>
        <v>0.69447628486336022</v>
      </c>
      <c r="KR90">
        <f t="shared" si="944"/>
        <v>7.322286503612449E-2</v>
      </c>
      <c r="KS90">
        <f t="shared" si="677"/>
        <v>1.7997599999999998</v>
      </c>
      <c r="KT90">
        <f t="shared" si="945"/>
        <v>0.69</v>
      </c>
      <c r="KU90">
        <f t="shared" si="946"/>
        <v>1.9103679760211398</v>
      </c>
      <c r="KV90">
        <f t="shared" si="947"/>
        <v>3.7475130870061539</v>
      </c>
      <c r="KW90">
        <f t="shared" si="738"/>
        <v>1.8371451109850148</v>
      </c>
      <c r="KX90" t="str">
        <f t="shared" si="739"/>
        <v>No Curl</v>
      </c>
      <c r="KY90">
        <f t="shared" si="948"/>
        <v>16.821065623703916</v>
      </c>
      <c r="KZ90">
        <f t="shared" si="949"/>
        <v>0</v>
      </c>
      <c r="LA90">
        <f t="shared" si="740"/>
        <v>3.6198692847256093</v>
      </c>
      <c r="LB90">
        <f t="shared" si="950"/>
        <v>14.700032173356535</v>
      </c>
      <c r="LC90">
        <f t="shared" si="951"/>
        <v>0</v>
      </c>
      <c r="LD90">
        <f t="shared" si="952"/>
        <v>0.35901720906851542</v>
      </c>
      <c r="LE90">
        <f t="shared" ca="1" si="953"/>
        <v>0.78925468482003469</v>
      </c>
      <c r="LF90">
        <f t="shared" ca="1" si="954"/>
        <v>0.78925468482003469</v>
      </c>
      <c r="LH90">
        <f t="shared" si="955"/>
        <v>-0.30765855786507668</v>
      </c>
      <c r="LI90">
        <f t="shared" si="678"/>
        <v>1.7594399999999999</v>
      </c>
      <c r="LJ90">
        <f t="shared" si="956"/>
        <v>0.72</v>
      </c>
      <c r="LK90">
        <f t="shared" si="957"/>
        <v>1.90531028098943</v>
      </c>
      <c r="LL90">
        <f t="shared" si="958"/>
        <v>4.1182791198439368</v>
      </c>
      <c r="LM90">
        <f t="shared" si="741"/>
        <v>2.2129688388545068</v>
      </c>
      <c r="LN90" t="str">
        <f t="shared" si="742"/>
        <v>No Curl</v>
      </c>
      <c r="LO90">
        <f t="shared" si="959"/>
        <v>16.748491127987119</v>
      </c>
      <c r="LP90">
        <f t="shared" si="960"/>
        <v>0</v>
      </c>
      <c r="LQ90">
        <f t="shared" si="743"/>
        <v>3.978749049952238</v>
      </c>
      <c r="LR90">
        <f t="shared" si="961"/>
        <v>16.146754124357088</v>
      </c>
      <c r="LS90">
        <f t="shared" si="962"/>
        <v>0</v>
      </c>
      <c r="LT90">
        <f t="shared" si="963"/>
        <v>0.35659661114287872</v>
      </c>
      <c r="LU90">
        <f t="shared" ca="1" si="964"/>
        <v>0.86171706362770761</v>
      </c>
      <c r="LV90">
        <f t="shared" ca="1" si="965"/>
        <v>0.86171706362770761</v>
      </c>
      <c r="LX90">
        <f t="shared" si="966"/>
        <v>-0.70465449456804163</v>
      </c>
      <c r="LY90">
        <f t="shared" si="679"/>
        <v>1.53864</v>
      </c>
      <c r="LZ90">
        <f t="shared" si="967"/>
        <v>0.75</v>
      </c>
      <c r="MA90">
        <f t="shared" si="968"/>
        <v>1.9130641938990498</v>
      </c>
      <c r="MB90">
        <f t="shared" si="969"/>
        <v>4.5307828823661405</v>
      </c>
      <c r="MC90">
        <f t="shared" si="744"/>
        <v>2.6177186884670909</v>
      </c>
      <c r="MD90" t="str">
        <f t="shared" si="745"/>
        <v>No Curl</v>
      </c>
      <c r="ME90">
        <f t="shared" si="970"/>
        <v>16.436278030900969</v>
      </c>
      <c r="MF90">
        <f t="shared" si="971"/>
        <v>0</v>
      </c>
      <c r="MG90">
        <f t="shared" si="746"/>
        <v>4.3801986760092362</v>
      </c>
      <c r="MH90">
        <f t="shared" si="972"/>
        <v>17.386309906653207</v>
      </c>
      <c r="MI90">
        <f t="shared" si="973"/>
        <v>0</v>
      </c>
      <c r="MJ90">
        <f t="shared" si="974"/>
        <v>0.3527545793424765</v>
      </c>
      <c r="MK90">
        <f t="shared" ca="1" si="975"/>
        <v>0.91445284753107126</v>
      </c>
      <c r="ML90">
        <f t="shared" ca="1" si="976"/>
        <v>0.91445284753107126</v>
      </c>
      <c r="MN90">
        <f t="shared" si="977"/>
        <v>-1.1752149275880801</v>
      </c>
      <c r="MO90">
        <f t="shared" si="680"/>
        <v>1.0338600000000002</v>
      </c>
      <c r="MP90">
        <f t="shared" si="978"/>
        <v>0.77999999999999992</v>
      </c>
      <c r="MQ90">
        <f t="shared" si="979"/>
        <v>1.8965310165415588</v>
      </c>
      <c r="MR90">
        <f t="shared" si="980"/>
        <v>4.9682769606711963</v>
      </c>
      <c r="MS90">
        <f t="shared" si="747"/>
        <v>3.0717459441296384</v>
      </c>
      <c r="MT90" t="str">
        <f t="shared" si="748"/>
        <v>No Curl</v>
      </c>
      <c r="MU90">
        <f t="shared" si="981"/>
        <v>15.572219907900957</v>
      </c>
      <c r="MV90">
        <f t="shared" si="982"/>
        <v>0</v>
      </c>
      <c r="MW90">
        <f t="shared" si="749"/>
        <v>4.8086167111648663</v>
      </c>
      <c r="MX90">
        <f t="shared" si="983"/>
        <v>18.626653307038037</v>
      </c>
      <c r="MY90">
        <f t="shared" si="984"/>
        <v>0</v>
      </c>
      <c r="MZ90">
        <f t="shared" si="985"/>
        <v>0.34337119144174094</v>
      </c>
      <c r="NA90">
        <f t="shared" ca="1" si="986"/>
        <v>0.95087406860789814</v>
      </c>
      <c r="NB90">
        <f t="shared" ca="1" si="987"/>
        <v>0.95087406860789814</v>
      </c>
    </row>
    <row r="91" spans="1:366" x14ac:dyDescent="0.25">
      <c r="A91">
        <v>-2.2400000000000002</v>
      </c>
      <c r="B91">
        <f t="shared" si="681"/>
        <v>1.0500000000000001E-2</v>
      </c>
      <c r="C91">
        <f>(Overview!C3*10/C$13)*$B91</f>
        <v>0.63</v>
      </c>
      <c r="D91">
        <f t="shared" si="682"/>
        <v>0.57592592592592695</v>
      </c>
      <c r="E91">
        <f t="shared" si="683"/>
        <v>0.91416813639036021</v>
      </c>
      <c r="F91">
        <f t="shared" si="684"/>
        <v>9.5987654320987825E-3</v>
      </c>
      <c r="H91">
        <v>68</v>
      </c>
      <c r="I91">
        <v>6.8</v>
      </c>
      <c r="J91">
        <f t="shared" si="750"/>
        <v>1.7343333333333331</v>
      </c>
      <c r="K91">
        <f t="shared" si="751"/>
        <v>0.63</v>
      </c>
      <c r="L91">
        <f t="shared" si="752"/>
        <v>0.99598009188361414</v>
      </c>
      <c r="M91" t="str">
        <f t="shared" si="685"/>
        <v>No Curl</v>
      </c>
      <c r="N91">
        <f t="shared" si="988"/>
        <v>13.395849999999983</v>
      </c>
      <c r="P91">
        <f t="shared" si="989"/>
        <v>1.7960733325955651</v>
      </c>
      <c r="Q91">
        <f t="shared" si="990"/>
        <v>0.63</v>
      </c>
      <c r="R91">
        <f t="shared" si="991"/>
        <v>0.54166666666666496</v>
      </c>
      <c r="S91">
        <f t="shared" si="992"/>
        <v>1.8268359215365186</v>
      </c>
      <c r="T91">
        <f t="shared" si="993"/>
        <v>1.8575985104774759</v>
      </c>
      <c r="U91">
        <f t="shared" si="753"/>
        <v>3.0762588940955404E-2</v>
      </c>
      <c r="V91" t="str">
        <f t="shared" si="994"/>
        <v>Weak initial curl</v>
      </c>
      <c r="W91">
        <f t="shared" si="754"/>
        <v>14.688899946269572</v>
      </c>
      <c r="X91">
        <f t="shared" si="995"/>
        <v>1.3660626600933676E-2</v>
      </c>
      <c r="Y91">
        <f t="shared" si="686"/>
        <v>1.8535409256737962</v>
      </c>
      <c r="Z91">
        <f t="shared" si="996"/>
        <v>0.47546474924949456</v>
      </c>
      <c r="AA91">
        <f t="shared" si="997"/>
        <v>1.7482783564090013E-2</v>
      </c>
      <c r="AB91">
        <f t="shared" si="755"/>
        <v>0.11924111605131729</v>
      </c>
      <c r="AC91">
        <f t="shared" ca="1" si="756"/>
        <v>1.8453240207297442E-2</v>
      </c>
      <c r="AD91">
        <f t="shared" ca="1" si="998"/>
        <v>3.5936023771387451E-2</v>
      </c>
      <c r="AF91">
        <f t="shared" si="757"/>
        <v>1.7717514300159998</v>
      </c>
      <c r="AG91">
        <f t="shared" si="660"/>
        <v>0.63</v>
      </c>
      <c r="AH91">
        <f t="shared" si="758"/>
        <v>0.54444444444444262</v>
      </c>
      <c r="AI91">
        <f t="shared" si="759"/>
        <v>1.8323560331214261</v>
      </c>
      <c r="AJ91">
        <f t="shared" si="760"/>
        <v>1.8929606362268532</v>
      </c>
      <c r="AK91">
        <f t="shared" si="687"/>
        <v>6.0604603105426702E-2</v>
      </c>
      <c r="AL91" t="str">
        <f t="shared" si="688"/>
        <v>Weak initial curl</v>
      </c>
      <c r="AM91">
        <f t="shared" si="761"/>
        <v>14.737795186635154</v>
      </c>
      <c r="AN91">
        <f t="shared" si="762"/>
        <v>1.1900224067856745E-2</v>
      </c>
      <c r="AO91">
        <f t="shared" si="689"/>
        <v>1.8850847259814456</v>
      </c>
      <c r="AP91">
        <f t="shared" si="763"/>
        <v>0.92105609092004059</v>
      </c>
      <c r="AQ91">
        <f t="shared" si="764"/>
        <v>1.1252774308617226E-2</v>
      </c>
      <c r="AR91">
        <f t="shared" si="765"/>
        <v>0.16799831207536814</v>
      </c>
      <c r="AS91">
        <f t="shared" ca="1" si="766"/>
        <v>4.4208735802409076E-2</v>
      </c>
      <c r="AT91">
        <f t="shared" ca="1" si="767"/>
        <v>5.5461510111026305E-2</v>
      </c>
      <c r="AV91">
        <f t="shared" si="768"/>
        <v>1.7472455951607524</v>
      </c>
      <c r="AW91">
        <f t="shared" si="661"/>
        <v>0.63</v>
      </c>
      <c r="AX91">
        <f t="shared" si="769"/>
        <v>0.54814814814814616</v>
      </c>
      <c r="AY91">
        <f t="shared" si="770"/>
        <v>1.8380728119617975</v>
      </c>
      <c r="AZ91">
        <f t="shared" si="771"/>
        <v>1.9289000287628446</v>
      </c>
      <c r="BA91">
        <f t="shared" si="690"/>
        <v>9.0827216801046107E-2</v>
      </c>
      <c r="BB91" t="str">
        <f t="shared" si="691"/>
        <v>Weak initial curl</v>
      </c>
      <c r="BC91">
        <f t="shared" si="772"/>
        <v>14.789803522614017</v>
      </c>
      <c r="BD91">
        <f t="shared" si="773"/>
        <v>1.1636290820044803E-2</v>
      </c>
      <c r="BE91">
        <f t="shared" si="692"/>
        <v>1.9172694116913231</v>
      </c>
      <c r="BF91">
        <f t="shared" si="774"/>
        <v>1.3572695893270317</v>
      </c>
      <c r="BG91">
        <f t="shared" si="775"/>
        <v>1.2017752045782109E-2</v>
      </c>
      <c r="BH91">
        <f t="shared" si="776"/>
        <v>0.1881057301674782</v>
      </c>
      <c r="BI91">
        <f t="shared" ca="1" si="777"/>
        <v>6.8214928612840536E-2</v>
      </c>
      <c r="BJ91">
        <f t="shared" ca="1" si="778"/>
        <v>8.0232680658622643E-2</v>
      </c>
      <c r="BL91">
        <f t="shared" si="779"/>
        <v>1.7236839550690981</v>
      </c>
      <c r="BM91">
        <f t="shared" si="662"/>
        <v>0.63</v>
      </c>
      <c r="BN91">
        <f t="shared" si="780"/>
        <v>0.55092592592592382</v>
      </c>
      <c r="BO91">
        <f t="shared" si="781"/>
        <v>1.8438257190205791</v>
      </c>
      <c r="BP91">
        <f t="shared" si="782"/>
        <v>1.9639674829720581</v>
      </c>
      <c r="BQ91">
        <f t="shared" si="693"/>
        <v>0.12014176395148002</v>
      </c>
      <c r="BR91" t="str">
        <f t="shared" si="694"/>
        <v>No Curl</v>
      </c>
      <c r="BS91">
        <f t="shared" si="783"/>
        <v>14.842109648448234</v>
      </c>
      <c r="BT91">
        <f t="shared" si="784"/>
        <v>0</v>
      </c>
      <c r="BU91">
        <f t="shared" si="695"/>
        <v>1.9487975887647648</v>
      </c>
      <c r="BV91">
        <f t="shared" si="785"/>
        <v>1.7663985751125089</v>
      </c>
      <c r="BW91">
        <f t="shared" si="786"/>
        <v>0</v>
      </c>
      <c r="BX91">
        <f t="shared" si="787"/>
        <v>0.20193245677709248</v>
      </c>
      <c r="BY91">
        <f t="shared" ca="1" si="788"/>
        <v>9.0865103303083339E-2</v>
      </c>
      <c r="BZ91">
        <f t="shared" ca="1" si="789"/>
        <v>9.0865103303083339E-2</v>
      </c>
      <c r="CB91">
        <f t="shared" si="790"/>
        <v>1.696567827463602</v>
      </c>
      <c r="CC91">
        <f t="shared" si="663"/>
        <v>0.63</v>
      </c>
      <c r="CD91">
        <f t="shared" si="791"/>
        <v>0.55462962962962736</v>
      </c>
      <c r="CE91">
        <f t="shared" si="792"/>
        <v>1.8498565564118548</v>
      </c>
      <c r="CF91">
        <f t="shared" si="793"/>
        <v>2.0031452853601093</v>
      </c>
      <c r="CG91">
        <f t="shared" si="696"/>
        <v>0.15328872894825363</v>
      </c>
      <c r="CH91" t="str">
        <f t="shared" si="697"/>
        <v>No Curl</v>
      </c>
      <c r="CI91">
        <f t="shared" si="794"/>
        <v>14.896953633592222</v>
      </c>
      <c r="CJ91">
        <f t="shared" si="795"/>
        <v>0</v>
      </c>
      <c r="CK91">
        <f t="shared" si="698"/>
        <v>1.984089408875602</v>
      </c>
      <c r="CL91">
        <f t="shared" si="796"/>
        <v>2.2138576470297489</v>
      </c>
      <c r="CM91">
        <f t="shared" si="797"/>
        <v>0</v>
      </c>
      <c r="CN91">
        <f t="shared" si="798"/>
        <v>0.2064375230890261</v>
      </c>
      <c r="CO91">
        <f t="shared" ca="1" si="799"/>
        <v>0.11353254431777689</v>
      </c>
      <c r="CP91">
        <f t="shared" ca="1" si="800"/>
        <v>0.11353254431777689</v>
      </c>
      <c r="CR91">
        <f t="shared" si="801"/>
        <v>1.6292539563727098</v>
      </c>
      <c r="CS91">
        <f t="shared" si="664"/>
        <v>0.63</v>
      </c>
      <c r="CT91">
        <f t="shared" si="802"/>
        <v>0.55648148148147913</v>
      </c>
      <c r="CU91">
        <f t="shared" si="803"/>
        <v>1.8263963013151896</v>
      </c>
      <c r="CV91">
        <f t="shared" si="804"/>
        <v>2.0235386462576708</v>
      </c>
      <c r="CW91">
        <f t="shared" si="699"/>
        <v>0.19714234494248051</v>
      </c>
      <c r="CX91" t="str">
        <f t="shared" si="700"/>
        <v>No Curl</v>
      </c>
      <c r="CY91">
        <f t="shared" si="805"/>
        <v>14.748690722530194</v>
      </c>
      <c r="CZ91">
        <f t="shared" si="806"/>
        <v>0</v>
      </c>
      <c r="DA91">
        <f t="shared" si="701"/>
        <v>1.9995576644277526</v>
      </c>
      <c r="DB91">
        <f t="shared" si="807"/>
        <v>2.825626001536782</v>
      </c>
      <c r="DC91">
        <f t="shared" si="808"/>
        <v>0</v>
      </c>
      <c r="DD91">
        <f t="shared" si="809"/>
        <v>0.24696911542862229</v>
      </c>
      <c r="DE91">
        <f t="shared" ca="1" si="810"/>
        <v>0.14564003444299115</v>
      </c>
      <c r="DF91">
        <f t="shared" ca="1" si="811"/>
        <v>0.14564003444299115</v>
      </c>
      <c r="DH91">
        <f t="shared" si="812"/>
        <v>1.585617734478834</v>
      </c>
      <c r="DI91">
        <f t="shared" si="665"/>
        <v>0.65999999999999992</v>
      </c>
      <c r="DJ91">
        <f t="shared" si="813"/>
        <v>0.56018518518518268</v>
      </c>
      <c r="DK91">
        <f t="shared" si="814"/>
        <v>1.8225897207283008</v>
      </c>
      <c r="DL91">
        <f t="shared" si="815"/>
        <v>2.0595617069777679</v>
      </c>
      <c r="DM91">
        <f t="shared" si="702"/>
        <v>0.23697198624946691</v>
      </c>
      <c r="DN91" t="str">
        <f t="shared" si="703"/>
        <v>No Curl</v>
      </c>
      <c r="DO91">
        <f t="shared" si="816"/>
        <v>14.737521539420918</v>
      </c>
      <c r="DP91">
        <f t="shared" si="817"/>
        <v>0</v>
      </c>
      <c r="DQ91">
        <f t="shared" si="704"/>
        <v>2.0312721244342575</v>
      </c>
      <c r="DR91">
        <f t="shared" si="818"/>
        <v>3.3440142976426137</v>
      </c>
      <c r="DS91">
        <f t="shared" si="819"/>
        <v>0</v>
      </c>
      <c r="DT91">
        <f t="shared" si="820"/>
        <v>0.2654999243422741</v>
      </c>
      <c r="DU91">
        <f t="shared" ca="1" si="821"/>
        <v>0.1711636136076734</v>
      </c>
      <c r="DV91">
        <f t="shared" ca="1" si="822"/>
        <v>0.1711636136076734</v>
      </c>
      <c r="DX91">
        <f t="shared" si="823"/>
        <v>1.5413541355801215</v>
      </c>
      <c r="DY91">
        <f t="shared" si="666"/>
        <v>0.65999999999999992</v>
      </c>
      <c r="DZ91">
        <f t="shared" si="824"/>
        <v>0.56388888888888622</v>
      </c>
      <c r="EA91">
        <f t="shared" si="825"/>
        <v>1.818346023514134</v>
      </c>
      <c r="EB91">
        <f t="shared" si="826"/>
        <v>2.0953379114481461</v>
      </c>
      <c r="EC91">
        <f t="shared" si="705"/>
        <v>0.2769918879340123</v>
      </c>
      <c r="ED91" t="str">
        <f t="shared" si="706"/>
        <v>No Curl</v>
      </c>
      <c r="EE91">
        <f t="shared" si="827"/>
        <v>14.726243278866987</v>
      </c>
      <c r="EF91">
        <f t="shared" si="828"/>
        <v>0</v>
      </c>
      <c r="EG91">
        <f t="shared" si="707"/>
        <v>2.0628823938839949</v>
      </c>
      <c r="EH91">
        <f t="shared" si="829"/>
        <v>3.8495681649893614</v>
      </c>
      <c r="EI91">
        <f t="shared" si="830"/>
        <v>0</v>
      </c>
      <c r="EJ91">
        <f t="shared" si="831"/>
        <v>0.27438199817016362</v>
      </c>
      <c r="EK91">
        <f t="shared" ca="1" si="832"/>
        <v>0.19613093985008861</v>
      </c>
      <c r="EL91">
        <f t="shared" ca="1" si="833"/>
        <v>0.19613093985008861</v>
      </c>
      <c r="EN91">
        <f t="shared" si="834"/>
        <v>1.5069640254134595</v>
      </c>
      <c r="EO91">
        <f t="shared" si="667"/>
        <v>0.65999999999999992</v>
      </c>
      <c r="EP91">
        <f t="shared" si="835"/>
        <v>0.56759259259258976</v>
      </c>
      <c r="EQ91">
        <f t="shared" si="836"/>
        <v>1.8240468293201715</v>
      </c>
      <c r="ER91">
        <f t="shared" si="837"/>
        <v>2.1411296332268863</v>
      </c>
      <c r="ES91">
        <f t="shared" si="708"/>
        <v>0.3170828039067134</v>
      </c>
      <c r="ET91" t="str">
        <f t="shared" si="709"/>
        <v>No Curl</v>
      </c>
      <c r="EU91">
        <f t="shared" si="838"/>
        <v>14.782939800522117</v>
      </c>
      <c r="EV91">
        <f t="shared" si="839"/>
        <v>0</v>
      </c>
      <c r="EW91">
        <f t="shared" si="710"/>
        <v>2.1046285400000961</v>
      </c>
      <c r="EX91">
        <f t="shared" si="840"/>
        <v>4.3201762900976615</v>
      </c>
      <c r="EY91">
        <f t="shared" si="841"/>
        <v>0</v>
      </c>
      <c r="EZ91">
        <f t="shared" si="842"/>
        <v>0.28551795912621181</v>
      </c>
      <c r="FA91">
        <f t="shared" ca="1" si="843"/>
        <v>0.21965698009684717</v>
      </c>
      <c r="FB91">
        <f t="shared" ca="1" si="844"/>
        <v>0.21965698009684717</v>
      </c>
      <c r="FD91">
        <f t="shared" si="845"/>
        <v>1.4644945649106014</v>
      </c>
      <c r="FE91">
        <f t="shared" si="668"/>
        <v>0.65999999999999992</v>
      </c>
      <c r="FF91">
        <f t="shared" si="846"/>
        <v>0.5712962962962933</v>
      </c>
      <c r="FG91">
        <f t="shared" si="847"/>
        <v>1.8203262549321049</v>
      </c>
      <c r="FH91">
        <f t="shared" si="848"/>
        <v>2.1761579449536117</v>
      </c>
      <c r="FI91">
        <f t="shared" si="711"/>
        <v>0.35583169002150516</v>
      </c>
      <c r="FJ91" t="str">
        <f t="shared" si="712"/>
        <v>No Curl</v>
      </c>
      <c r="FK91">
        <f t="shared" si="849"/>
        <v>14.772138444183664</v>
      </c>
      <c r="FL91">
        <f t="shared" si="850"/>
        <v>0</v>
      </c>
      <c r="FM91">
        <f t="shared" si="713"/>
        <v>2.1359084093706966</v>
      </c>
      <c r="FN91">
        <f t="shared" si="851"/>
        <v>4.778131969799186</v>
      </c>
      <c r="FO91">
        <f t="shared" si="852"/>
        <v>0</v>
      </c>
      <c r="FP91">
        <f t="shared" si="853"/>
        <v>0.29017314809743039</v>
      </c>
      <c r="FQ91">
        <f t="shared" ca="1" si="854"/>
        <v>0.24288775402286825</v>
      </c>
      <c r="FR91">
        <f t="shared" ca="1" si="855"/>
        <v>0.24288775402286825</v>
      </c>
      <c r="FT91">
        <f t="shared" si="856"/>
        <v>1.4296695364243459</v>
      </c>
      <c r="FU91">
        <f t="shared" si="669"/>
        <v>0.65999999999999992</v>
      </c>
      <c r="FV91">
        <f t="shared" si="857"/>
        <v>0.57499999999999685</v>
      </c>
      <c r="FW91">
        <f t="shared" si="858"/>
        <v>1.825244484150109</v>
      </c>
      <c r="FX91">
        <f t="shared" si="859"/>
        <v>2.2208194318758707</v>
      </c>
      <c r="FY91">
        <f t="shared" si="714"/>
        <v>0.3955749477257624</v>
      </c>
      <c r="FZ91" t="str">
        <f t="shared" si="715"/>
        <v>No Curl</v>
      </c>
      <c r="GA91">
        <f t="shared" si="860"/>
        <v>14.820764120454589</v>
      </c>
      <c r="GB91">
        <f t="shared" si="861"/>
        <v>0</v>
      </c>
      <c r="GC91">
        <f t="shared" si="716"/>
        <v>2.1768265910339153</v>
      </c>
      <c r="GD91">
        <f t="shared" si="862"/>
        <v>5.2131108687902401</v>
      </c>
      <c r="GE91">
        <f t="shared" si="863"/>
        <v>0</v>
      </c>
      <c r="GF91">
        <f t="shared" si="864"/>
        <v>0.29841796130109904</v>
      </c>
      <c r="GG91">
        <f t="shared" ca="1" si="865"/>
        <v>0.26564802438054302</v>
      </c>
      <c r="GH91">
        <f t="shared" ca="1" si="866"/>
        <v>0.26564802438054302</v>
      </c>
      <c r="GJ91">
        <f t="shared" si="867"/>
        <v>1.403539702289933</v>
      </c>
      <c r="GK91">
        <f t="shared" si="670"/>
        <v>0.69023999999999996</v>
      </c>
      <c r="GL91">
        <f t="shared" si="868"/>
        <v>0.58055555555555216</v>
      </c>
      <c r="GM91">
        <f t="shared" si="869"/>
        <v>1.8403021554521262</v>
      </c>
      <c r="GN91">
        <f t="shared" si="870"/>
        <v>2.27706460861432</v>
      </c>
      <c r="GO91">
        <f t="shared" si="717"/>
        <v>0.43676245316219353</v>
      </c>
      <c r="GP91" t="str">
        <f t="shared" si="718"/>
        <v>No Curl</v>
      </c>
      <c r="GQ91">
        <f t="shared" si="871"/>
        <v>14.941453449283751</v>
      </c>
      <c r="GR91">
        <f t="shared" si="872"/>
        <v>0</v>
      </c>
      <c r="GS91">
        <f t="shared" si="719"/>
        <v>2.2292717198103911</v>
      </c>
      <c r="GT91">
        <f t="shared" si="873"/>
        <v>5.6217559520204414</v>
      </c>
      <c r="GU91">
        <f t="shared" si="874"/>
        <v>0</v>
      </c>
      <c r="GV91">
        <f t="shared" si="875"/>
        <v>0.3018242556341702</v>
      </c>
      <c r="GW91">
        <f t="shared" ca="1" si="876"/>
        <v>0.28534017778505183</v>
      </c>
      <c r="GX91">
        <f t="shared" ca="1" si="877"/>
        <v>0.28534017778505183</v>
      </c>
      <c r="GZ91">
        <f t="shared" si="878"/>
        <v>1.3696923121693747</v>
      </c>
      <c r="HA91">
        <f t="shared" si="671"/>
        <v>0.73866000000000009</v>
      </c>
      <c r="HB91">
        <f t="shared" si="879"/>
        <v>0.5842592592592557</v>
      </c>
      <c r="HC91">
        <f t="shared" si="880"/>
        <v>1.8449376028404896</v>
      </c>
      <c r="HD91">
        <f t="shared" si="881"/>
        <v>2.3201828935116051</v>
      </c>
      <c r="HE91">
        <f t="shared" si="720"/>
        <v>0.47524529067111521</v>
      </c>
      <c r="HF91" t="str">
        <f t="shared" si="721"/>
        <v>No Curl</v>
      </c>
      <c r="HG91">
        <f t="shared" si="882"/>
        <v>14.997541938260332</v>
      </c>
      <c r="HH91">
        <f t="shared" si="883"/>
        <v>0</v>
      </c>
      <c r="HI91">
        <f t="shared" si="722"/>
        <v>2.2689890630298279</v>
      </c>
      <c r="HJ91">
        <f t="shared" si="884"/>
        <v>6.011393095138609</v>
      </c>
      <c r="HK91">
        <f t="shared" si="885"/>
        <v>0</v>
      </c>
      <c r="HL91">
        <f t="shared" si="886"/>
        <v>0.31498919600521008</v>
      </c>
      <c r="HM91">
        <f t="shared" ca="1" si="887"/>
        <v>0.30832528753147176</v>
      </c>
      <c r="HN91">
        <f t="shared" ca="1" si="888"/>
        <v>0.30832528753147176</v>
      </c>
      <c r="HP91">
        <f t="shared" si="889"/>
        <v>1.3348345658380265</v>
      </c>
      <c r="HQ91">
        <f t="shared" si="672"/>
        <v>0.8015399999999997</v>
      </c>
      <c r="HR91">
        <f t="shared" si="890"/>
        <v>0.58888888888888513</v>
      </c>
      <c r="HS91">
        <f t="shared" si="891"/>
        <v>1.8486145432333827</v>
      </c>
      <c r="HT91">
        <f t="shared" si="892"/>
        <v>2.362394520628738</v>
      </c>
      <c r="HU91">
        <f t="shared" si="723"/>
        <v>0.51377997739535575</v>
      </c>
      <c r="HV91" t="str">
        <f t="shared" si="724"/>
        <v>No Curl</v>
      </c>
      <c r="HW91">
        <f t="shared" si="893"/>
        <v>15.055519491090774</v>
      </c>
      <c r="HX91">
        <f t="shared" si="894"/>
        <v>0</v>
      </c>
      <c r="HY91">
        <f t="shared" si="725"/>
        <v>2.3079026803832652</v>
      </c>
      <c r="HZ91">
        <f t="shared" si="895"/>
        <v>6.3907704151102056</v>
      </c>
      <c r="IA91">
        <f t="shared" si="896"/>
        <v>0</v>
      </c>
      <c r="IB91">
        <f t="shared" si="897"/>
        <v>0.31594356006086632</v>
      </c>
      <c r="IC91">
        <f t="shared" ca="1" si="898"/>
        <v>0.32763675697281497</v>
      </c>
      <c r="ID91">
        <f t="shared" ca="1" si="899"/>
        <v>0.32763675697281497</v>
      </c>
      <c r="IF91">
        <f t="shared" si="900"/>
        <v>1.298830582455383</v>
      </c>
      <c r="IG91">
        <f t="shared" si="673"/>
        <v>0.84743999999999986</v>
      </c>
      <c r="IH91">
        <f t="shared" si="901"/>
        <v>0.59259259259258867</v>
      </c>
      <c r="II91">
        <f t="shared" si="902"/>
        <v>1.8510549426261707</v>
      </c>
      <c r="IJ91">
        <f t="shared" si="903"/>
        <v>2.4032793027969581</v>
      </c>
      <c r="IK91">
        <f t="shared" si="726"/>
        <v>0.55222436017078758</v>
      </c>
      <c r="IL91" t="str">
        <f t="shared" si="727"/>
        <v>No Curl</v>
      </c>
      <c r="IM91">
        <f t="shared" si="904"/>
        <v>15.111466624357615</v>
      </c>
      <c r="IN91">
        <f t="shared" si="905"/>
        <v>0</v>
      </c>
      <c r="IO91">
        <f t="shared" si="728"/>
        <v>2.3456032011897552</v>
      </c>
      <c r="IP91">
        <f t="shared" si="906"/>
        <v>6.7602346942328584</v>
      </c>
      <c r="IQ91">
        <f t="shared" si="907"/>
        <v>0</v>
      </c>
      <c r="IR91">
        <f t="shared" si="908"/>
        <v>0.31647033181942041</v>
      </c>
      <c r="IS91">
        <f t="shared" ca="1" si="909"/>
        <v>0.34627947536288428</v>
      </c>
      <c r="IT91">
        <f t="shared" ca="1" si="910"/>
        <v>0.34627947536288428</v>
      </c>
      <c r="IV91">
        <f t="shared" si="911"/>
        <v>1.1364419458694419</v>
      </c>
      <c r="IW91">
        <f t="shared" si="674"/>
        <v>1.0871400000000002</v>
      </c>
      <c r="IX91">
        <f t="shared" si="912"/>
        <v>0.63</v>
      </c>
      <c r="IY91">
        <f t="shared" si="913"/>
        <v>1.8772625585168243</v>
      </c>
      <c r="IZ91">
        <f t="shared" si="914"/>
        <v>2.6180831711642045</v>
      </c>
      <c r="JA91">
        <f t="shared" si="729"/>
        <v>0.7408206126473813</v>
      </c>
      <c r="JB91" t="str">
        <f t="shared" si="730"/>
        <v>No Curl</v>
      </c>
      <c r="JC91">
        <f t="shared" si="915"/>
        <v>15.535583470244566</v>
      </c>
      <c r="JD91">
        <f t="shared" si="916"/>
        <v>0</v>
      </c>
      <c r="JE91">
        <f t="shared" si="731"/>
        <v>2.5459219516551235</v>
      </c>
      <c r="JF91">
        <f t="shared" si="917"/>
        <v>8.3657487798688912</v>
      </c>
      <c r="JG91">
        <f t="shared" si="918"/>
        <v>0</v>
      </c>
      <c r="JH91">
        <f t="shared" si="919"/>
        <v>0.33501848106233795</v>
      </c>
      <c r="JI91">
        <f t="shared" ca="1" si="920"/>
        <v>0.43588291835742327</v>
      </c>
      <c r="JJ91">
        <f t="shared" ca="1" si="921"/>
        <v>0.43588291835742327</v>
      </c>
      <c r="JL91">
        <f t="shared" si="922"/>
        <v>0.79089914040098264</v>
      </c>
      <c r="JM91">
        <f t="shared" si="675"/>
        <v>1.4625000000000001</v>
      </c>
      <c r="JN91">
        <f t="shared" si="923"/>
        <v>0.65999999999999992</v>
      </c>
      <c r="JO91">
        <f t="shared" si="924"/>
        <v>1.8936616452947748</v>
      </c>
      <c r="JP91">
        <f t="shared" si="925"/>
        <v>2.9964241501885662</v>
      </c>
      <c r="JQ91">
        <f t="shared" si="732"/>
        <v>1.1027625048937919</v>
      </c>
      <c r="JR91" t="str">
        <f t="shared" si="733"/>
        <v>No Curl</v>
      </c>
      <c r="JS91">
        <f t="shared" si="926"/>
        <v>16.308393491022539</v>
      </c>
      <c r="JT91">
        <f t="shared" si="927"/>
        <v>0</v>
      </c>
      <c r="JU91">
        <f t="shared" si="734"/>
        <v>2.901553094341661</v>
      </c>
      <c r="JV91">
        <f t="shared" si="928"/>
        <v>10.954517228068072</v>
      </c>
      <c r="JW91">
        <f t="shared" si="929"/>
        <v>0</v>
      </c>
      <c r="JX91">
        <f t="shared" si="930"/>
        <v>0.34585645842165985</v>
      </c>
      <c r="JY91">
        <f t="shared" ca="1" si="931"/>
        <v>0.58074712013876073</v>
      </c>
      <c r="JZ91">
        <f t="shared" ca="1" si="932"/>
        <v>0.58074712013876073</v>
      </c>
      <c r="KB91">
        <f t="shared" si="933"/>
        <v>0.4262974720963732</v>
      </c>
      <c r="KC91">
        <f t="shared" si="676"/>
        <v>1.7133599999999998</v>
      </c>
      <c r="KD91">
        <f t="shared" si="934"/>
        <v>0.65999999999999992</v>
      </c>
      <c r="KE91">
        <f t="shared" si="935"/>
        <v>1.8876572270219849</v>
      </c>
      <c r="KF91">
        <f t="shared" si="936"/>
        <v>3.3490169819475972</v>
      </c>
      <c r="KG91">
        <f t="shared" si="735"/>
        <v>1.4613597549256121</v>
      </c>
      <c r="KH91" t="str">
        <f t="shared" si="736"/>
        <v>No Curl</v>
      </c>
      <c r="KI91">
        <f t="shared" si="937"/>
        <v>16.758447639217945</v>
      </c>
      <c r="KJ91">
        <f t="shared" si="938"/>
        <v>0</v>
      </c>
      <c r="KK91">
        <f t="shared" si="737"/>
        <v>3.236783046682401</v>
      </c>
      <c r="KL91">
        <f t="shared" si="939"/>
        <v>13.046550579252795</v>
      </c>
      <c r="KM91">
        <f t="shared" si="940"/>
        <v>0</v>
      </c>
      <c r="KN91">
        <f t="shared" si="941"/>
        <v>0.35781701556011208</v>
      </c>
      <c r="KO91">
        <f t="shared" ca="1" si="942"/>
        <v>0.70484160254788786</v>
      </c>
      <c r="KP91">
        <f t="shared" ca="1" si="943"/>
        <v>0.70484160254788786</v>
      </c>
      <c r="KR91">
        <f t="shared" si="944"/>
        <v>7.2564689497746596E-2</v>
      </c>
      <c r="KS91">
        <f t="shared" si="677"/>
        <v>1.7997599999999998</v>
      </c>
      <c r="KT91">
        <f t="shared" si="945"/>
        <v>0.69</v>
      </c>
      <c r="KU91">
        <f t="shared" si="946"/>
        <v>1.89319632519189</v>
      </c>
      <c r="KV91">
        <f t="shared" si="947"/>
        <v>3.7138279608860323</v>
      </c>
      <c r="KW91">
        <f t="shared" si="738"/>
        <v>1.8206316356941428</v>
      </c>
      <c r="KX91" t="str">
        <f t="shared" si="739"/>
        <v>No Curl</v>
      </c>
      <c r="KY91">
        <f t="shared" si="948"/>
        <v>17.012102421306029</v>
      </c>
      <c r="KZ91">
        <f t="shared" si="949"/>
        <v>0</v>
      </c>
      <c r="LA91">
        <f t="shared" si="740"/>
        <v>3.5873315055202135</v>
      </c>
      <c r="LB91">
        <f t="shared" si="950"/>
        <v>14.700032173356535</v>
      </c>
      <c r="LC91">
        <f t="shared" si="951"/>
        <v>0</v>
      </c>
      <c r="LD91">
        <f t="shared" si="952"/>
        <v>0.3643756748755082</v>
      </c>
      <c r="LE91">
        <f t="shared" ca="1" si="953"/>
        <v>0.80103460548899041</v>
      </c>
      <c r="LF91">
        <f t="shared" ca="1" si="954"/>
        <v>0.80103460548899041</v>
      </c>
      <c r="LH91">
        <f t="shared" si="955"/>
        <v>-0.3048883126294093</v>
      </c>
      <c r="LI91">
        <f t="shared" si="678"/>
        <v>1.7594399999999999</v>
      </c>
      <c r="LJ91">
        <f t="shared" si="956"/>
        <v>0.72</v>
      </c>
      <c r="LK91">
        <f t="shared" si="957"/>
        <v>1.8881543248378909</v>
      </c>
      <c r="LL91">
        <f t="shared" si="958"/>
        <v>4.0811969623051914</v>
      </c>
      <c r="LM91">
        <f t="shared" si="741"/>
        <v>2.1930426374673004</v>
      </c>
      <c r="LN91" t="str">
        <f t="shared" si="742"/>
        <v>No Curl</v>
      </c>
      <c r="LO91">
        <f t="shared" si="959"/>
        <v>16.939022156086061</v>
      </c>
      <c r="LP91">
        <f t="shared" si="960"/>
        <v>0</v>
      </c>
      <c r="LQ91">
        <f t="shared" si="743"/>
        <v>3.9429232608825906</v>
      </c>
      <c r="LR91">
        <f t="shared" si="961"/>
        <v>16.146754124357084</v>
      </c>
      <c r="LS91">
        <f t="shared" si="962"/>
        <v>0</v>
      </c>
      <c r="LT91">
        <f t="shared" si="963"/>
        <v>0.36191894862262319</v>
      </c>
      <c r="LU91">
        <f t="shared" ca="1" si="964"/>
        <v>0.87457851233856898</v>
      </c>
      <c r="LV91">
        <f t="shared" ca="1" si="965"/>
        <v>0.87457851233856898</v>
      </c>
      <c r="LX91">
        <f t="shared" si="966"/>
        <v>-0.69869444309244633</v>
      </c>
      <c r="LY91">
        <f t="shared" si="679"/>
        <v>1.5465</v>
      </c>
      <c r="LZ91">
        <f t="shared" si="967"/>
        <v>0.75</v>
      </c>
      <c r="MA91">
        <f t="shared" si="968"/>
        <v>1.8968832695458375</v>
      </c>
      <c r="MB91">
        <f t="shared" si="969"/>
        <v>4.4924609821841202</v>
      </c>
      <c r="MC91">
        <f t="shared" si="744"/>
        <v>2.5955777126382831</v>
      </c>
      <c r="MD91" t="str">
        <f t="shared" si="745"/>
        <v>No Curl</v>
      </c>
      <c r="ME91">
        <f t="shared" si="970"/>
        <v>16.627584450290875</v>
      </c>
      <c r="MF91">
        <f t="shared" si="971"/>
        <v>0</v>
      </c>
      <c r="MG91">
        <f t="shared" si="746"/>
        <v>4.3431504349441568</v>
      </c>
      <c r="MH91">
        <f t="shared" si="972"/>
        <v>17.386309906653199</v>
      </c>
      <c r="MI91">
        <f t="shared" si="973"/>
        <v>0</v>
      </c>
      <c r="MJ91">
        <f t="shared" si="974"/>
        <v>0.358019573064006</v>
      </c>
      <c r="MK91">
        <f t="shared" ca="1" si="975"/>
        <v>0.92810139749422149</v>
      </c>
      <c r="ML91">
        <f t="shared" ca="1" si="976"/>
        <v>0.92810139749422149</v>
      </c>
      <c r="MN91">
        <f t="shared" si="977"/>
        <v>-1.1670186964392177</v>
      </c>
      <c r="MO91">
        <f t="shared" si="680"/>
        <v>1.0338600000000002</v>
      </c>
      <c r="MP91">
        <f t="shared" si="978"/>
        <v>0.75</v>
      </c>
      <c r="MQ91">
        <f t="shared" si="979"/>
        <v>1.8833041537544568</v>
      </c>
      <c r="MR91">
        <f t="shared" si="980"/>
        <v>4.9336270039481303</v>
      </c>
      <c r="MS91">
        <f t="shared" si="747"/>
        <v>3.0503228501936741</v>
      </c>
      <c r="MT91" t="str">
        <f t="shared" si="748"/>
        <v>No Curl</v>
      </c>
      <c r="MU91">
        <f t="shared" si="981"/>
        <v>15.761873009555112</v>
      </c>
      <c r="MV91">
        <f t="shared" si="982"/>
        <v>0</v>
      </c>
      <c r="MW91">
        <f t="shared" si="749"/>
        <v>4.7750802633664398</v>
      </c>
      <c r="MX91">
        <f t="shared" si="983"/>
        <v>18.626653307038037</v>
      </c>
      <c r="MY91">
        <f t="shared" si="984"/>
        <v>0</v>
      </c>
      <c r="MZ91">
        <f t="shared" si="985"/>
        <v>0.34849613459758783</v>
      </c>
      <c r="NA91">
        <f t="shared" ca="1" si="986"/>
        <v>0.96506621888562794</v>
      </c>
      <c r="NB91">
        <f t="shared" ca="1" si="987"/>
        <v>0.96506621888562794</v>
      </c>
    </row>
    <row r="92" spans="1:366" x14ac:dyDescent="0.25">
      <c r="A92">
        <v>-2.23</v>
      </c>
      <c r="B92">
        <f t="shared" si="681"/>
        <v>1.0500000000000001E-2</v>
      </c>
      <c r="C92">
        <f>(Overview!C3*10/C$13)*$B92</f>
        <v>0.63</v>
      </c>
      <c r="D92">
        <f t="shared" si="682"/>
        <v>0.57500000000000107</v>
      </c>
      <c r="E92">
        <f t="shared" si="683"/>
        <v>0.91269841269841434</v>
      </c>
      <c r="F92">
        <f t="shared" si="684"/>
        <v>9.5833333333333517E-3</v>
      </c>
      <c r="H92">
        <v>69</v>
      </c>
      <c r="I92">
        <v>6.9</v>
      </c>
      <c r="J92">
        <f t="shared" si="750"/>
        <v>1.7273333333333332</v>
      </c>
      <c r="K92">
        <f t="shared" si="751"/>
        <v>0.63</v>
      </c>
      <c r="L92">
        <f t="shared" si="752"/>
        <v>0.99596386699980788</v>
      </c>
      <c r="M92" t="str">
        <f t="shared" si="685"/>
        <v>No Curl</v>
      </c>
      <c r="N92">
        <f t="shared" si="988"/>
        <v>13.568933333333316</v>
      </c>
      <c r="P92">
        <f t="shared" si="989"/>
        <v>1.7867256206052913</v>
      </c>
      <c r="Q92">
        <f t="shared" si="990"/>
        <v>0.63</v>
      </c>
      <c r="R92">
        <f t="shared" si="991"/>
        <v>0.54074074074073908</v>
      </c>
      <c r="S92">
        <f t="shared" si="992"/>
        <v>1.8173281048243071</v>
      </c>
      <c r="T92">
        <f t="shared" si="993"/>
        <v>1.8479305890433264</v>
      </c>
      <c r="U92">
        <f t="shared" si="753"/>
        <v>3.0602484219017567E-2</v>
      </c>
      <c r="V92" t="str">
        <f t="shared" si="994"/>
        <v>Weak initial curl</v>
      </c>
      <c r="W92">
        <f t="shared" si="754"/>
        <v>14.871583538423224</v>
      </c>
      <c r="X92">
        <f t="shared" si="995"/>
        <v>1.4156614811492812E-2</v>
      </c>
      <c r="Y92">
        <f t="shared" si="686"/>
        <v>1.8438941220489435</v>
      </c>
      <c r="Z92">
        <f t="shared" si="996"/>
        <v>0.47546474924949506</v>
      </c>
      <c r="AA92">
        <f t="shared" si="997"/>
        <v>1.8501343228629008E-2</v>
      </c>
      <c r="AB92">
        <f t="shared" si="755"/>
        <v>0.12099466187560136</v>
      </c>
      <c r="AC92">
        <f t="shared" ca="1" si="756"/>
        <v>1.8724611386816518E-2</v>
      </c>
      <c r="AD92">
        <f t="shared" ca="1" si="998"/>
        <v>3.7225954615445526E-2</v>
      </c>
      <c r="AF92">
        <f t="shared" si="757"/>
        <v>1.7625293468183958</v>
      </c>
      <c r="AG92">
        <f t="shared" si="660"/>
        <v>0.63</v>
      </c>
      <c r="AH92">
        <f t="shared" si="758"/>
        <v>0.54351851851851674</v>
      </c>
      <c r="AI92">
        <f t="shared" si="759"/>
        <v>1.8228184989624019</v>
      </c>
      <c r="AJ92">
        <f t="shared" si="760"/>
        <v>1.8831076511064089</v>
      </c>
      <c r="AK92">
        <f t="shared" si="687"/>
        <v>6.0289152144006541E-2</v>
      </c>
      <c r="AL92" t="str">
        <f t="shared" si="688"/>
        <v>Weak initial curl</v>
      </c>
      <c r="AM92">
        <f t="shared" si="761"/>
        <v>14.921030789947297</v>
      </c>
      <c r="AN92">
        <f t="shared" si="762"/>
        <v>1.2381066890754244E-2</v>
      </c>
      <c r="AO92">
        <f t="shared" si="689"/>
        <v>1.8752727354939445</v>
      </c>
      <c r="AP92">
        <f t="shared" si="763"/>
        <v>0.92105609092004004</v>
      </c>
      <c r="AQ92">
        <f t="shared" si="764"/>
        <v>1.2145248305332668E-2</v>
      </c>
      <c r="AR92">
        <f t="shared" si="765"/>
        <v>0.17046887548824119</v>
      </c>
      <c r="AS92">
        <f t="shared" ca="1" si="766"/>
        <v>4.4858864270091559E-2</v>
      </c>
      <c r="AT92">
        <f t="shared" ca="1" si="767"/>
        <v>5.7004112575424225E-2</v>
      </c>
      <c r="AV92">
        <f t="shared" si="768"/>
        <v>1.7381419929334927</v>
      </c>
      <c r="AW92">
        <f t="shared" si="661"/>
        <v>0.63</v>
      </c>
      <c r="AX92">
        <f t="shared" si="769"/>
        <v>0.54722222222222028</v>
      </c>
      <c r="AY92">
        <f t="shared" si="770"/>
        <v>1.8284959764034847</v>
      </c>
      <c r="AZ92">
        <f t="shared" si="771"/>
        <v>1.9188499598734787</v>
      </c>
      <c r="BA92">
        <f t="shared" si="690"/>
        <v>9.0353983469993016E-2</v>
      </c>
      <c r="BB92" t="str">
        <f t="shared" si="691"/>
        <v>Weak initial curl</v>
      </c>
      <c r="BC92">
        <f t="shared" si="772"/>
        <v>14.973610803810196</v>
      </c>
      <c r="BD92">
        <f t="shared" si="773"/>
        <v>1.2097020321727594E-2</v>
      </c>
      <c r="BE92">
        <f t="shared" si="692"/>
        <v>1.9072799413301607</v>
      </c>
      <c r="BF92">
        <f t="shared" si="774"/>
        <v>1.3572695893270319</v>
      </c>
      <c r="BG92">
        <f t="shared" si="775"/>
        <v>1.2889429803693245E-2</v>
      </c>
      <c r="BH92">
        <f t="shared" si="776"/>
        <v>0.19087199090523524</v>
      </c>
      <c r="BI92">
        <f t="shared" ca="1" si="777"/>
        <v>6.9218089327735252E-2</v>
      </c>
      <c r="BJ92">
        <f t="shared" ca="1" si="778"/>
        <v>8.2107519131428497E-2</v>
      </c>
      <c r="BL92">
        <f t="shared" si="779"/>
        <v>1.7147045221085793</v>
      </c>
      <c r="BM92">
        <f t="shared" si="662"/>
        <v>0.63</v>
      </c>
      <c r="BN92">
        <f t="shared" si="780"/>
        <v>0.54999999999999793</v>
      </c>
      <c r="BO92">
        <f t="shared" si="781"/>
        <v>1.8342204144134697</v>
      </c>
      <c r="BP92">
        <f t="shared" si="782"/>
        <v>1.9537363067183582</v>
      </c>
      <c r="BQ92">
        <f t="shared" si="693"/>
        <v>0.11951589230488946</v>
      </c>
      <c r="BR92" t="str">
        <f t="shared" si="694"/>
        <v>Weak initial curl</v>
      </c>
      <c r="BS92">
        <f t="shared" si="783"/>
        <v>15.026492220350292</v>
      </c>
      <c r="BT92">
        <f t="shared" si="784"/>
        <v>4.4589641542628467E-4</v>
      </c>
      <c r="BU92">
        <f t="shared" si="695"/>
        <v>1.9386454392071433</v>
      </c>
      <c r="BV92">
        <f t="shared" si="785"/>
        <v>1.7663985751125086</v>
      </c>
      <c r="BW92">
        <f t="shared" si="786"/>
        <v>4.7294456858204972E-5</v>
      </c>
      <c r="BX92">
        <f t="shared" si="787"/>
        <v>0.20490205172969678</v>
      </c>
      <c r="BY92">
        <f t="shared" ca="1" si="788"/>
        <v>9.2201354822246326E-2</v>
      </c>
      <c r="BZ92">
        <f t="shared" ca="1" si="789"/>
        <v>9.2248649279104533E-2</v>
      </c>
      <c r="CB92">
        <f t="shared" si="790"/>
        <v>1.6877238206835108</v>
      </c>
      <c r="CC92">
        <f t="shared" si="663"/>
        <v>0.63</v>
      </c>
      <c r="CD92">
        <f t="shared" si="791"/>
        <v>0.55370370370370148</v>
      </c>
      <c r="CE92">
        <f t="shared" si="792"/>
        <v>1.8402134736760698</v>
      </c>
      <c r="CF92">
        <f t="shared" si="793"/>
        <v>1.9927031266686304</v>
      </c>
      <c r="CG92">
        <f t="shared" si="696"/>
        <v>0.15248965299255979</v>
      </c>
      <c r="CH92" t="str">
        <f t="shared" si="697"/>
        <v>No Curl</v>
      </c>
      <c r="CI92">
        <f t="shared" si="794"/>
        <v>15.081939289233407</v>
      </c>
      <c r="CJ92">
        <f t="shared" si="795"/>
        <v>0</v>
      </c>
      <c r="CK92">
        <f t="shared" si="698"/>
        <v>1.9737465862071819</v>
      </c>
      <c r="CL92">
        <f t="shared" si="796"/>
        <v>2.2138576470297489</v>
      </c>
      <c r="CM92">
        <f t="shared" si="797"/>
        <v>0</v>
      </c>
      <c r="CN92">
        <f t="shared" si="798"/>
        <v>0.20947336901680591</v>
      </c>
      <c r="CO92">
        <f t="shared" ca="1" si="799"/>
        <v>0.11520214055774421</v>
      </c>
      <c r="CP92">
        <f t="shared" ca="1" si="800"/>
        <v>0.11520214055774421</v>
      </c>
      <c r="CR92">
        <f t="shared" si="801"/>
        <v>1.6206385908205618</v>
      </c>
      <c r="CS92">
        <f t="shared" si="664"/>
        <v>0.63</v>
      </c>
      <c r="CT92">
        <f t="shared" si="802"/>
        <v>0.55555555555555325</v>
      </c>
      <c r="CU92">
        <f t="shared" si="803"/>
        <v>1.816738462696861</v>
      </c>
      <c r="CV92">
        <f t="shared" si="804"/>
        <v>2.0128383345731611</v>
      </c>
      <c r="CW92">
        <f t="shared" si="699"/>
        <v>0.19609987187629963</v>
      </c>
      <c r="CX92" t="str">
        <f t="shared" si="700"/>
        <v>No Curl</v>
      </c>
      <c r="CY92">
        <f t="shared" si="805"/>
        <v>14.931330352661712</v>
      </c>
      <c r="CZ92">
        <f t="shared" si="806"/>
        <v>0</v>
      </c>
      <c r="DA92">
        <f t="shared" si="701"/>
        <v>1.9889841622709759</v>
      </c>
      <c r="DB92">
        <f t="shared" si="807"/>
        <v>2.8256260015367811</v>
      </c>
      <c r="DC92">
        <f t="shared" si="808"/>
        <v>0</v>
      </c>
      <c r="DD92">
        <f t="shared" si="809"/>
        <v>0.25060101418492559</v>
      </c>
      <c r="DE92">
        <f t="shared" ca="1" si="810"/>
        <v>0.14778179965538807</v>
      </c>
      <c r="DF92">
        <f t="shared" ca="1" si="811"/>
        <v>0.14778179965538807</v>
      </c>
      <c r="DH92">
        <f t="shared" si="812"/>
        <v>1.5770401472101985</v>
      </c>
      <c r="DI92">
        <f t="shared" si="665"/>
        <v>0.65999999999999992</v>
      </c>
      <c r="DJ92">
        <f t="shared" si="813"/>
        <v>0.55925925925925679</v>
      </c>
      <c r="DK92">
        <f t="shared" si="814"/>
        <v>1.8127302053832586</v>
      </c>
      <c r="DL92">
        <f t="shared" si="815"/>
        <v>2.0484202635563191</v>
      </c>
      <c r="DM92">
        <f t="shared" si="702"/>
        <v>0.23569005817306032</v>
      </c>
      <c r="DN92" t="str">
        <f t="shared" si="703"/>
        <v>No Curl</v>
      </c>
      <c r="DO92">
        <f t="shared" si="816"/>
        <v>14.919780511493748</v>
      </c>
      <c r="DP92">
        <f t="shared" si="817"/>
        <v>0</v>
      </c>
      <c r="DQ92">
        <f t="shared" si="704"/>
        <v>2.0202837168661443</v>
      </c>
      <c r="DR92">
        <f t="shared" si="818"/>
        <v>3.3440142976426146</v>
      </c>
      <c r="DS92">
        <f t="shared" si="819"/>
        <v>0</v>
      </c>
      <c r="DT92">
        <f t="shared" si="820"/>
        <v>0.26940433499436633</v>
      </c>
      <c r="DU92">
        <f t="shared" ca="1" si="821"/>
        <v>0.17368072557249212</v>
      </c>
      <c r="DV92">
        <f t="shared" ca="1" si="822"/>
        <v>0.17368072557249212</v>
      </c>
      <c r="DX92">
        <f t="shared" si="823"/>
        <v>1.5329676314498804</v>
      </c>
      <c r="DY92">
        <f t="shared" si="666"/>
        <v>0.65999999999999992</v>
      </c>
      <c r="DZ92">
        <f t="shared" si="824"/>
        <v>0.56296296296296033</v>
      </c>
      <c r="EA92">
        <f t="shared" si="825"/>
        <v>1.808452407190414</v>
      </c>
      <c r="EB92">
        <f t="shared" si="826"/>
        <v>2.0839371829309474</v>
      </c>
      <c r="EC92">
        <f t="shared" si="705"/>
        <v>0.27548477574053354</v>
      </c>
      <c r="ED92" t="str">
        <f t="shared" si="706"/>
        <v>No Curl</v>
      </c>
      <c r="EE92">
        <f t="shared" si="827"/>
        <v>14.9080778812184</v>
      </c>
      <c r="EF92">
        <f t="shared" si="828"/>
        <v>0</v>
      </c>
      <c r="EG92">
        <f t="shared" si="707"/>
        <v>2.0516582557595018</v>
      </c>
      <c r="EH92">
        <f t="shared" si="829"/>
        <v>3.8495681649893623</v>
      </c>
      <c r="EI92">
        <f t="shared" si="830"/>
        <v>0</v>
      </c>
      <c r="EJ92">
        <f t="shared" si="831"/>
        <v>0.27841702755501896</v>
      </c>
      <c r="EK92">
        <f t="shared" ca="1" si="832"/>
        <v>0.1990152183772958</v>
      </c>
      <c r="EL92">
        <f t="shared" ca="1" si="833"/>
        <v>0.1990152183772958</v>
      </c>
      <c r="EN92">
        <f t="shared" si="834"/>
        <v>1.4987624900331209</v>
      </c>
      <c r="EO92">
        <f t="shared" si="667"/>
        <v>0.65999999999999992</v>
      </c>
      <c r="EP92">
        <f t="shared" si="835"/>
        <v>0.56666666666666388</v>
      </c>
      <c r="EQ92">
        <f t="shared" si="836"/>
        <v>1.8141195952563327</v>
      </c>
      <c r="ER92">
        <f t="shared" si="837"/>
        <v>2.1294767004795476</v>
      </c>
      <c r="ES92">
        <f t="shared" si="708"/>
        <v>0.31535710522321336</v>
      </c>
      <c r="ET92" t="str">
        <f t="shared" si="709"/>
        <v>No Curl</v>
      </c>
      <c r="EU92">
        <f t="shared" si="838"/>
        <v>14.965344483454134</v>
      </c>
      <c r="EV92">
        <f t="shared" si="839"/>
        <v>0</v>
      </c>
      <c r="EW92">
        <f t="shared" si="710"/>
        <v>2.0931742616349931</v>
      </c>
      <c r="EX92">
        <f t="shared" si="840"/>
        <v>4.3201762900976615</v>
      </c>
      <c r="EY92">
        <f t="shared" si="841"/>
        <v>0</v>
      </c>
      <c r="EZ92">
        <f t="shared" si="842"/>
        <v>0.28971675264277374</v>
      </c>
      <c r="FA92">
        <f t="shared" ca="1" si="843"/>
        <v>0.22288722980415376</v>
      </c>
      <c r="FB92">
        <f t="shared" ca="1" si="844"/>
        <v>0.22288722980415376</v>
      </c>
      <c r="FD92">
        <f t="shared" si="845"/>
        <v>1.456481399550698</v>
      </c>
      <c r="FE92">
        <f t="shared" si="668"/>
        <v>0.65999999999999992</v>
      </c>
      <c r="FF92">
        <f t="shared" si="846"/>
        <v>0.57037037037036742</v>
      </c>
      <c r="FG92">
        <f t="shared" si="847"/>
        <v>1.8103661119317551</v>
      </c>
      <c r="FH92">
        <f t="shared" si="848"/>
        <v>2.1642508243128153</v>
      </c>
      <c r="FI92">
        <f t="shared" si="711"/>
        <v>0.35388471238105867</v>
      </c>
      <c r="FJ92" t="str">
        <f t="shared" si="712"/>
        <v>No Curl</v>
      </c>
      <c r="FK92">
        <f t="shared" si="849"/>
        <v>14.954171069676875</v>
      </c>
      <c r="FL92">
        <f t="shared" si="850"/>
        <v>0</v>
      </c>
      <c r="FM92">
        <f t="shared" si="713"/>
        <v>2.1242215191028988</v>
      </c>
      <c r="FN92">
        <f t="shared" si="851"/>
        <v>4.7781319697991851</v>
      </c>
      <c r="FO92">
        <f t="shared" si="852"/>
        <v>0</v>
      </c>
      <c r="FP92">
        <f t="shared" si="853"/>
        <v>0.2944404002753338</v>
      </c>
      <c r="FQ92">
        <f t="shared" ca="1" si="854"/>
        <v>0.24645963275849869</v>
      </c>
      <c r="FR92">
        <f t="shared" ca="1" si="855"/>
        <v>0.24645963275849869</v>
      </c>
      <c r="FT92">
        <f t="shared" si="856"/>
        <v>1.421842569899973</v>
      </c>
      <c r="FU92">
        <f t="shared" si="669"/>
        <v>0.65999999999999992</v>
      </c>
      <c r="FV92">
        <f t="shared" si="857"/>
        <v>0.57407407407407096</v>
      </c>
      <c r="FW92">
        <f t="shared" si="858"/>
        <v>1.815251875989786</v>
      </c>
      <c r="FX92">
        <f t="shared" si="859"/>
        <v>2.2086611820795974</v>
      </c>
      <c r="FY92">
        <f t="shared" si="714"/>
        <v>0.39340930608981217</v>
      </c>
      <c r="FZ92" t="str">
        <f t="shared" si="715"/>
        <v>No Curl</v>
      </c>
      <c r="GA92">
        <f t="shared" si="860"/>
        <v>15.0032885688696</v>
      </c>
      <c r="GB92">
        <f t="shared" si="861"/>
        <v>0</v>
      </c>
      <c r="GC92">
        <f t="shared" si="716"/>
        <v>2.1649091874498674</v>
      </c>
      <c r="GD92">
        <f t="shared" si="862"/>
        <v>5.2131108687902392</v>
      </c>
      <c r="GE92">
        <f t="shared" si="863"/>
        <v>0</v>
      </c>
      <c r="GF92">
        <f t="shared" si="864"/>
        <v>0.30280646073199757</v>
      </c>
      <c r="GG92">
        <f t="shared" ca="1" si="865"/>
        <v>0.26955461297437455</v>
      </c>
      <c r="GH92">
        <f t="shared" ca="1" si="866"/>
        <v>0.26955461297437455</v>
      </c>
      <c r="GJ92">
        <f t="shared" si="867"/>
        <v>1.3956815321200657</v>
      </c>
      <c r="GK92">
        <f t="shared" si="670"/>
        <v>0.70650000000000024</v>
      </c>
      <c r="GL92">
        <f t="shared" si="868"/>
        <v>0.57962962962962628</v>
      </c>
      <c r="GM92">
        <f t="shared" si="869"/>
        <v>1.8299986296751767</v>
      </c>
      <c r="GN92">
        <f t="shared" si="870"/>
        <v>2.2643157272302883</v>
      </c>
      <c r="GO92">
        <f t="shared" si="717"/>
        <v>0.43431709755511128</v>
      </c>
      <c r="GP92" t="str">
        <f t="shared" si="718"/>
        <v>No Curl</v>
      </c>
      <c r="GQ92">
        <f t="shared" si="871"/>
        <v>15.125483664828963</v>
      </c>
      <c r="GR92">
        <f t="shared" si="872"/>
        <v>0</v>
      </c>
      <c r="GS92">
        <f t="shared" si="719"/>
        <v>2.2167904223447326</v>
      </c>
      <c r="GT92">
        <f t="shared" si="873"/>
        <v>5.6217559520204405</v>
      </c>
      <c r="GU92">
        <f t="shared" si="874"/>
        <v>0</v>
      </c>
      <c r="GV92">
        <f t="shared" si="875"/>
        <v>0.30626284762879036</v>
      </c>
      <c r="GW92">
        <f t="shared" ca="1" si="876"/>
        <v>0.28953635687012613</v>
      </c>
      <c r="GX92">
        <f t="shared" ca="1" si="877"/>
        <v>0.28953635687012613</v>
      </c>
      <c r="GZ92">
        <f t="shared" si="878"/>
        <v>1.3618210327707221</v>
      </c>
      <c r="HA92">
        <f t="shared" si="671"/>
        <v>0.75455999999999979</v>
      </c>
      <c r="HB92">
        <f t="shared" si="879"/>
        <v>0.58333333333332982</v>
      </c>
      <c r="HC92">
        <f t="shared" si="880"/>
        <v>1.8343352075316941</v>
      </c>
      <c r="HD92">
        <f t="shared" si="881"/>
        <v>2.3068493822926666</v>
      </c>
      <c r="HE92">
        <f t="shared" si="720"/>
        <v>0.47251417476097224</v>
      </c>
      <c r="HF92" t="str">
        <f t="shared" si="721"/>
        <v>No Curl</v>
      </c>
      <c r="HG92">
        <f t="shared" si="882"/>
        <v>15.182035698544381</v>
      </c>
      <c r="HH92">
        <f t="shared" si="883"/>
        <v>0</v>
      </c>
      <c r="HI92">
        <f t="shared" si="722"/>
        <v>2.2559497499600858</v>
      </c>
      <c r="HJ92">
        <f t="shared" si="884"/>
        <v>6.011393095138609</v>
      </c>
      <c r="HK92">
        <f t="shared" si="885"/>
        <v>0</v>
      </c>
      <c r="HL92">
        <f t="shared" si="886"/>
        <v>0.31962139006411022</v>
      </c>
      <c r="HM92">
        <f t="shared" ca="1" si="887"/>
        <v>0.31285948293634636</v>
      </c>
      <c r="HN92">
        <f t="shared" ca="1" si="888"/>
        <v>0.31285948293634636</v>
      </c>
      <c r="HP92">
        <f t="shared" si="889"/>
        <v>1.3269058529989035</v>
      </c>
      <c r="HQ92">
        <f t="shared" si="672"/>
        <v>0.8169599999999998</v>
      </c>
      <c r="HR92">
        <f t="shared" si="890"/>
        <v>0.58703703703703336</v>
      </c>
      <c r="HS92">
        <f t="shared" si="891"/>
        <v>1.8376340560339657</v>
      </c>
      <c r="HT92">
        <f t="shared" si="892"/>
        <v>2.348362259069027</v>
      </c>
      <c r="HU92">
        <f t="shared" si="723"/>
        <v>0.51072820303506172</v>
      </c>
      <c r="HV92" t="str">
        <f t="shared" si="724"/>
        <v>No Curl</v>
      </c>
      <c r="HW92">
        <f t="shared" si="893"/>
        <v>15.240380945414111</v>
      </c>
      <c r="HX92">
        <f t="shared" si="894"/>
        <v>0</v>
      </c>
      <c r="HY92">
        <f t="shared" si="725"/>
        <v>2.2941940920070625</v>
      </c>
      <c r="HZ92">
        <f t="shared" si="895"/>
        <v>6.3907704151102074</v>
      </c>
      <c r="IA92">
        <f t="shared" si="896"/>
        <v>0</v>
      </c>
      <c r="IB92">
        <f t="shared" si="897"/>
        <v>0.32058978888529083</v>
      </c>
      <c r="IC92">
        <f t="shared" ca="1" si="898"/>
        <v>0.3324549445753564</v>
      </c>
      <c r="ID92">
        <f t="shared" ca="1" si="899"/>
        <v>0.3324549445753564</v>
      </c>
      <c r="IF92">
        <f t="shared" si="900"/>
        <v>1.2909266156451258</v>
      </c>
      <c r="IG92">
        <f t="shared" si="673"/>
        <v>0.86249999999999993</v>
      </c>
      <c r="IH92">
        <f t="shared" si="901"/>
        <v>0.5907407407407369</v>
      </c>
      <c r="II92">
        <f t="shared" si="902"/>
        <v>1.8397904428306537</v>
      </c>
      <c r="IJ92">
        <f t="shared" si="903"/>
        <v>2.3886542700161812</v>
      </c>
      <c r="IK92">
        <f t="shared" si="726"/>
        <v>0.54886382718552773</v>
      </c>
      <c r="IL92" t="str">
        <f t="shared" si="727"/>
        <v>No Curl</v>
      </c>
      <c r="IM92">
        <f t="shared" si="904"/>
        <v>15.296572118620231</v>
      </c>
      <c r="IN92">
        <f t="shared" si="905"/>
        <v>0</v>
      </c>
      <c r="IO92">
        <f t="shared" si="728"/>
        <v>2.3313291533634493</v>
      </c>
      <c r="IP92">
        <f t="shared" si="906"/>
        <v>6.7602346942328575</v>
      </c>
      <c r="IQ92">
        <f t="shared" si="907"/>
        <v>0</v>
      </c>
      <c r="IR92">
        <f t="shared" si="908"/>
        <v>0.32112430728735308</v>
      </c>
      <c r="IS92">
        <f t="shared" ca="1" si="909"/>
        <v>0.35137182058880906</v>
      </c>
      <c r="IT92">
        <f t="shared" ca="1" si="910"/>
        <v>0.35137182058880906</v>
      </c>
      <c r="IV92">
        <f t="shared" si="911"/>
        <v>1.1286377992549519</v>
      </c>
      <c r="IW92">
        <f t="shared" si="674"/>
        <v>1.0871400000000002</v>
      </c>
      <c r="IX92">
        <f t="shared" si="912"/>
        <v>0.63</v>
      </c>
      <c r="IY92">
        <f t="shared" si="913"/>
        <v>1.8643710665283362</v>
      </c>
      <c r="IZ92">
        <f t="shared" si="914"/>
        <v>2.6001043338017182</v>
      </c>
      <c r="JA92">
        <f t="shared" si="729"/>
        <v>0.73573326727338317</v>
      </c>
      <c r="JB92" t="str">
        <f t="shared" si="730"/>
        <v>No Curl</v>
      </c>
      <c r="JC92">
        <f t="shared" si="915"/>
        <v>15.723309726096248</v>
      </c>
      <c r="JD92">
        <f t="shared" si="916"/>
        <v>0</v>
      </c>
      <c r="JE92">
        <f t="shared" si="731"/>
        <v>2.5284386580720413</v>
      </c>
      <c r="JF92">
        <f t="shared" si="917"/>
        <v>8.3657487798688912</v>
      </c>
      <c r="JG92">
        <f t="shared" si="918"/>
        <v>0</v>
      </c>
      <c r="JH92">
        <f t="shared" si="919"/>
        <v>0.33994522343090172</v>
      </c>
      <c r="JI92">
        <f t="shared" ca="1" si="920"/>
        <v>0.44229296127444417</v>
      </c>
      <c r="JJ92">
        <f t="shared" ca="1" si="921"/>
        <v>0.44229296127444417</v>
      </c>
      <c r="JL92">
        <f t="shared" si="922"/>
        <v>0.78466692454552556</v>
      </c>
      <c r="JM92">
        <f t="shared" si="675"/>
        <v>1.4714399999999999</v>
      </c>
      <c r="JN92">
        <f t="shared" si="923"/>
        <v>0.63</v>
      </c>
      <c r="JO92">
        <f t="shared" si="924"/>
        <v>1.8787397576256422</v>
      </c>
      <c r="JP92">
        <f t="shared" si="925"/>
        <v>2.9728125907057579</v>
      </c>
      <c r="JQ92">
        <f t="shared" si="732"/>
        <v>1.0940728330801162</v>
      </c>
      <c r="JR92" t="str">
        <f t="shared" si="733"/>
        <v>No Curl</v>
      </c>
      <c r="JS92">
        <f t="shared" si="926"/>
        <v>16.497759655552017</v>
      </c>
      <c r="JT92">
        <f t="shared" si="927"/>
        <v>0</v>
      </c>
      <c r="JU92">
        <f t="shared" si="734"/>
        <v>2.8786891104576489</v>
      </c>
      <c r="JV92">
        <f t="shared" si="928"/>
        <v>10.954517228068072</v>
      </c>
      <c r="JW92">
        <f t="shared" si="929"/>
        <v>0</v>
      </c>
      <c r="JX92">
        <f t="shared" si="930"/>
        <v>0.35094258281021368</v>
      </c>
      <c r="JY92">
        <f t="shared" ca="1" si="931"/>
        <v>0.58928751896433074</v>
      </c>
      <c r="JZ92">
        <f t="shared" ca="1" si="932"/>
        <v>0.58928751896433074</v>
      </c>
      <c r="KB92">
        <f t="shared" si="933"/>
        <v>0.4225761102209814</v>
      </c>
      <c r="KC92">
        <f t="shared" si="676"/>
        <v>1.7133599999999998</v>
      </c>
      <c r="KD92">
        <f t="shared" si="934"/>
        <v>0.65999999999999992</v>
      </c>
      <c r="KE92">
        <f t="shared" si="935"/>
        <v>1.8711789317041574</v>
      </c>
      <c r="KF92">
        <f t="shared" si="936"/>
        <v>3.3197817531873337</v>
      </c>
      <c r="KG92">
        <f t="shared" si="735"/>
        <v>1.4486028214831761</v>
      </c>
      <c r="KH92" t="str">
        <f t="shared" si="736"/>
        <v>No Curl</v>
      </c>
      <c r="KI92">
        <f t="shared" si="937"/>
        <v>16.947213361920141</v>
      </c>
      <c r="KJ92">
        <f t="shared" si="938"/>
        <v>0</v>
      </c>
      <c r="KK92">
        <f t="shared" si="737"/>
        <v>3.2085275635578947</v>
      </c>
      <c r="KL92">
        <f t="shared" si="939"/>
        <v>13.046550579252797</v>
      </c>
      <c r="KM92">
        <f t="shared" si="940"/>
        <v>0</v>
      </c>
      <c r="KN92">
        <f t="shared" si="941"/>
        <v>0.3630790304948196</v>
      </c>
      <c r="KO92">
        <f t="shared" ca="1" si="942"/>
        <v>0.71520692023241561</v>
      </c>
      <c r="KP92">
        <f t="shared" ca="1" si="943"/>
        <v>0.71520692023241561</v>
      </c>
      <c r="KR92">
        <f t="shared" si="944"/>
        <v>7.1906513959368701E-2</v>
      </c>
      <c r="KS92">
        <f t="shared" si="677"/>
        <v>1.7997599999999998</v>
      </c>
      <c r="KT92">
        <f t="shared" si="945"/>
        <v>0.69</v>
      </c>
      <c r="KU92">
        <f t="shared" si="946"/>
        <v>1.8760246743626401</v>
      </c>
      <c r="KV92">
        <f t="shared" si="947"/>
        <v>3.6801428347659106</v>
      </c>
      <c r="KW92">
        <f t="shared" si="738"/>
        <v>1.804118160403271</v>
      </c>
      <c r="KX92" t="str">
        <f t="shared" si="739"/>
        <v>No Curl</v>
      </c>
      <c r="KY92">
        <f t="shared" si="948"/>
        <v>17.201422053825219</v>
      </c>
      <c r="KZ92">
        <f t="shared" si="949"/>
        <v>0</v>
      </c>
      <c r="LA92">
        <f t="shared" si="740"/>
        <v>3.5547937263148177</v>
      </c>
      <c r="LB92">
        <f t="shared" si="950"/>
        <v>14.700032173356535</v>
      </c>
      <c r="LC92">
        <f t="shared" si="951"/>
        <v>0</v>
      </c>
      <c r="LD92">
        <f t="shared" si="952"/>
        <v>0.36973414068250099</v>
      </c>
      <c r="LE92">
        <f t="shared" ca="1" si="953"/>
        <v>0.81281452615794625</v>
      </c>
      <c r="LF92">
        <f t="shared" ca="1" si="954"/>
        <v>0.81281452615794625</v>
      </c>
      <c r="LH92">
        <f t="shared" si="955"/>
        <v>-0.30211532233140964</v>
      </c>
      <c r="LI92">
        <f t="shared" si="678"/>
        <v>1.7625</v>
      </c>
      <c r="LJ92">
        <f t="shared" si="956"/>
        <v>0.72</v>
      </c>
      <c r="LK92">
        <f t="shared" si="957"/>
        <v>1.8709813686863519</v>
      </c>
      <c r="LL92">
        <f t="shared" si="958"/>
        <v>4.0440780597041135</v>
      </c>
      <c r="LM92">
        <f t="shared" si="741"/>
        <v>2.1730966910177614</v>
      </c>
      <c r="LN92" t="str">
        <f t="shared" si="742"/>
        <v>No Curl</v>
      </c>
      <c r="LO92">
        <f t="shared" si="959"/>
        <v>17.12783758856985</v>
      </c>
      <c r="LP92">
        <f t="shared" si="960"/>
        <v>0</v>
      </c>
      <c r="LQ92">
        <f t="shared" si="743"/>
        <v>3.907061971698067</v>
      </c>
      <c r="LR92">
        <f t="shared" si="961"/>
        <v>16.146754124357084</v>
      </c>
      <c r="LS92">
        <f t="shared" si="962"/>
        <v>0</v>
      </c>
      <c r="LT92">
        <f t="shared" si="963"/>
        <v>0.36724128610236767</v>
      </c>
      <c r="LU92">
        <f t="shared" ca="1" si="964"/>
        <v>0.88743996104943035</v>
      </c>
      <c r="LV92">
        <f t="shared" ca="1" si="965"/>
        <v>0.88743996104943035</v>
      </c>
      <c r="LX92">
        <f t="shared" si="966"/>
        <v>-0.69284620813730691</v>
      </c>
      <c r="LY92">
        <f t="shared" si="679"/>
        <v>1.5465</v>
      </c>
      <c r="LZ92">
        <f t="shared" si="967"/>
        <v>0.72</v>
      </c>
      <c r="MA92">
        <f t="shared" si="968"/>
        <v>1.8810059155000871</v>
      </c>
      <c r="MB92">
        <f t="shared" si="969"/>
        <v>4.4548580391374797</v>
      </c>
      <c r="MC92">
        <f t="shared" si="744"/>
        <v>2.5738521236373932</v>
      </c>
      <c r="MD92" t="str">
        <f t="shared" si="745"/>
        <v>No Curl</v>
      </c>
      <c r="ME92">
        <f t="shared" si="970"/>
        <v>16.81727277724546</v>
      </c>
      <c r="MF92">
        <f t="shared" si="971"/>
        <v>0</v>
      </c>
      <c r="MG92">
        <f t="shared" si="746"/>
        <v>4.3067972558968899</v>
      </c>
      <c r="MH92">
        <f t="shared" si="972"/>
        <v>17.386309906653203</v>
      </c>
      <c r="MI92">
        <f t="shared" si="973"/>
        <v>0</v>
      </c>
      <c r="MJ92">
        <f t="shared" si="974"/>
        <v>0.3632845667855355</v>
      </c>
      <c r="MK92">
        <f t="shared" ca="1" si="975"/>
        <v>0.94174994745737184</v>
      </c>
      <c r="ML92">
        <f t="shared" ca="1" si="976"/>
        <v>0.94174994745737184</v>
      </c>
      <c r="MN92">
        <f t="shared" si="977"/>
        <v>-1.1587759903744166</v>
      </c>
      <c r="MO92">
        <f t="shared" si="680"/>
        <v>1.0473599999999998</v>
      </c>
      <c r="MP92">
        <f t="shared" si="978"/>
        <v>0.75</v>
      </c>
      <c r="MQ92">
        <f t="shared" si="979"/>
        <v>1.8700022909673548</v>
      </c>
      <c r="MR92">
        <f t="shared" si="980"/>
        <v>4.8987805723091249</v>
      </c>
      <c r="MS92">
        <f t="shared" si="747"/>
        <v>3.0287782813417707</v>
      </c>
      <c r="MT92" t="str">
        <f t="shared" si="748"/>
        <v>No Curl</v>
      </c>
      <c r="MU92">
        <f t="shared" si="981"/>
        <v>15.950203424930557</v>
      </c>
      <c r="MV92">
        <f t="shared" si="982"/>
        <v>0</v>
      </c>
      <c r="MW92">
        <f t="shared" si="749"/>
        <v>4.7413536545581527</v>
      </c>
      <c r="MX92">
        <f t="shared" si="983"/>
        <v>18.626653307038037</v>
      </c>
      <c r="MY92">
        <f t="shared" si="984"/>
        <v>0</v>
      </c>
      <c r="MZ92">
        <f t="shared" si="985"/>
        <v>0.35362107775343471</v>
      </c>
      <c r="NA92">
        <f t="shared" ca="1" si="986"/>
        <v>0.97925836916335784</v>
      </c>
      <c r="NB92">
        <f t="shared" ca="1" si="987"/>
        <v>0.97925836916335784</v>
      </c>
    </row>
    <row r="93" spans="1:366" x14ac:dyDescent="0.25">
      <c r="A93">
        <v>-2.2200000000000002</v>
      </c>
      <c r="B93">
        <f t="shared" si="681"/>
        <v>1.0500000000000001E-2</v>
      </c>
      <c r="C93">
        <f>(Overview!C3*10/C$13)*$B93</f>
        <v>0.63</v>
      </c>
      <c r="D93">
        <f t="shared" si="682"/>
        <v>0.57407407407407518</v>
      </c>
      <c r="E93">
        <f t="shared" si="683"/>
        <v>0.91122868900646858</v>
      </c>
      <c r="F93">
        <f t="shared" si="684"/>
        <v>9.5679012345679208E-3</v>
      </c>
      <c r="H93">
        <v>70</v>
      </c>
      <c r="I93">
        <v>7</v>
      </c>
      <c r="J93">
        <f t="shared" si="750"/>
        <v>1.7203333333333333</v>
      </c>
      <c r="K93">
        <f t="shared" si="751"/>
        <v>0.63</v>
      </c>
      <c r="L93">
        <f t="shared" si="752"/>
        <v>0.99594751061366271</v>
      </c>
      <c r="M93" t="str">
        <f t="shared" si="685"/>
        <v>No Curl</v>
      </c>
      <c r="N93">
        <f t="shared" si="988"/>
        <v>13.741316666666648</v>
      </c>
      <c r="P93">
        <f t="shared" si="989"/>
        <v>1.7773880227407812</v>
      </c>
      <c r="Q93">
        <f t="shared" si="990"/>
        <v>0.63</v>
      </c>
      <c r="R93">
        <f t="shared" si="991"/>
        <v>0.53981481481481319</v>
      </c>
      <c r="S93">
        <f t="shared" si="992"/>
        <v>1.8078305754694795</v>
      </c>
      <c r="T93">
        <f t="shared" si="993"/>
        <v>1.838273128198181</v>
      </c>
      <c r="U93">
        <f t="shared" si="753"/>
        <v>3.044255272869989E-2</v>
      </c>
      <c r="V93" t="str">
        <f t="shared" si="994"/>
        <v>Weak initial curl</v>
      </c>
      <c r="W93">
        <f t="shared" si="754"/>
        <v>15.053316348905653</v>
      </c>
      <c r="X93">
        <f t="shared" si="995"/>
        <v>1.4657746877855784E-2</v>
      </c>
      <c r="Y93">
        <f t="shared" si="686"/>
        <v>1.8342577561638485</v>
      </c>
      <c r="Z93">
        <f t="shared" si="996"/>
        <v>0.47546474924949517</v>
      </c>
      <c r="AA93">
        <f t="shared" si="997"/>
        <v>1.9555520144173548E-2</v>
      </c>
      <c r="AB93">
        <f t="shared" si="755"/>
        <v>0.12274820769988543</v>
      </c>
      <c r="AC93">
        <f t="shared" ca="1" si="756"/>
        <v>1.8995982566335598E-2</v>
      </c>
      <c r="AD93">
        <f t="shared" ca="1" si="998"/>
        <v>3.8551502710509146E-2</v>
      </c>
      <c r="AF93">
        <f t="shared" si="757"/>
        <v>1.7533172088415816</v>
      </c>
      <c r="AG93">
        <f t="shared" si="660"/>
        <v>0.63</v>
      </c>
      <c r="AH93">
        <f t="shared" si="758"/>
        <v>0.54259259259259085</v>
      </c>
      <c r="AI93">
        <f t="shared" si="759"/>
        <v>1.8132912502108036</v>
      </c>
      <c r="AJ93">
        <f t="shared" si="760"/>
        <v>1.8732652915800265</v>
      </c>
      <c r="AK93">
        <f t="shared" si="687"/>
        <v>5.9974041369222464E-2</v>
      </c>
      <c r="AL93" t="str">
        <f t="shared" si="688"/>
        <v>Weak initial curl</v>
      </c>
      <c r="AM93">
        <f t="shared" si="761"/>
        <v>15.103312639843537</v>
      </c>
      <c r="AN93">
        <f t="shared" si="762"/>
        <v>1.2867053081926195E-2</v>
      </c>
      <c r="AO93">
        <f t="shared" si="689"/>
        <v>1.8654713263913316</v>
      </c>
      <c r="AP93">
        <f t="shared" si="763"/>
        <v>0.92105609092004082</v>
      </c>
      <c r="AQ93">
        <f t="shared" si="764"/>
        <v>1.3072268560711432E-2</v>
      </c>
      <c r="AR93">
        <f t="shared" si="765"/>
        <v>0.17293943890111424</v>
      </c>
      <c r="AS93">
        <f t="shared" ca="1" si="766"/>
        <v>4.5508992737774041E-2</v>
      </c>
      <c r="AT93">
        <f t="shared" ca="1" si="767"/>
        <v>5.8581261298485475E-2</v>
      </c>
      <c r="AV93">
        <f t="shared" si="768"/>
        <v>1.7290481649068004</v>
      </c>
      <c r="AW93">
        <f t="shared" si="661"/>
        <v>0.63</v>
      </c>
      <c r="AX93">
        <f t="shared" si="769"/>
        <v>0.54629629629629439</v>
      </c>
      <c r="AY93">
        <f t="shared" si="770"/>
        <v>1.8189294231388409</v>
      </c>
      <c r="AZ93">
        <f t="shared" si="771"/>
        <v>1.9088106813708836</v>
      </c>
      <c r="BA93">
        <f t="shared" si="690"/>
        <v>8.9881258232041628E-2</v>
      </c>
      <c r="BB93" t="str">
        <f t="shared" si="691"/>
        <v>Weak initial curl</v>
      </c>
      <c r="BC93">
        <f t="shared" si="772"/>
        <v>15.156460401450545</v>
      </c>
      <c r="BD93">
        <f t="shared" si="773"/>
        <v>1.2562892413086049E-2</v>
      </c>
      <c r="BE93">
        <f t="shared" si="692"/>
        <v>1.8973011962933735</v>
      </c>
      <c r="BF93">
        <f t="shared" si="774"/>
        <v>1.3572695893270315</v>
      </c>
      <c r="BG93">
        <f t="shared" si="775"/>
        <v>1.3794231511102518E-2</v>
      </c>
      <c r="BH93">
        <f t="shared" si="776"/>
        <v>0.19363825164299228</v>
      </c>
      <c r="BI93">
        <f t="shared" ca="1" si="777"/>
        <v>7.0221250042629968E-2</v>
      </c>
      <c r="BJ93">
        <f t="shared" ca="1" si="778"/>
        <v>8.401548155373248E-2</v>
      </c>
      <c r="BL93">
        <f t="shared" si="779"/>
        <v>1.7057346977159327</v>
      </c>
      <c r="BM93">
        <f t="shared" si="662"/>
        <v>0.63</v>
      </c>
      <c r="BN93">
        <f t="shared" si="780"/>
        <v>0.54907407407407205</v>
      </c>
      <c r="BO93">
        <f t="shared" si="781"/>
        <v>1.8246253880969447</v>
      </c>
      <c r="BP93">
        <f t="shared" si="782"/>
        <v>1.9435160784779546</v>
      </c>
      <c r="BQ93">
        <f t="shared" si="693"/>
        <v>0.11889069038101097</v>
      </c>
      <c r="BR93" t="str">
        <f t="shared" si="694"/>
        <v>Weak initial curl</v>
      </c>
      <c r="BS93">
        <f t="shared" si="783"/>
        <v>15.209914261791639</v>
      </c>
      <c r="BT93">
        <f t="shared" si="784"/>
        <v>8.9693441937878772E-4</v>
      </c>
      <c r="BU93">
        <f t="shared" si="695"/>
        <v>1.9285041530991964</v>
      </c>
      <c r="BV93">
        <f t="shared" si="785"/>
        <v>1.766398575112508</v>
      </c>
      <c r="BW93">
        <f t="shared" si="786"/>
        <v>1.2666389943882391E-4</v>
      </c>
      <c r="BX93">
        <f t="shared" si="787"/>
        <v>0.20787164668230107</v>
      </c>
      <c r="BY93">
        <f t="shared" ca="1" si="788"/>
        <v>9.3537606341409313E-2</v>
      </c>
      <c r="BZ93">
        <f t="shared" ca="1" si="789"/>
        <v>9.3664270240848141E-2</v>
      </c>
      <c r="CB93">
        <f t="shared" si="790"/>
        <v>1.6788892353665825</v>
      </c>
      <c r="CC93">
        <f t="shared" si="663"/>
        <v>0.63</v>
      </c>
      <c r="CD93">
        <f t="shared" si="791"/>
        <v>0.55277777777777559</v>
      </c>
      <c r="CE93">
        <f t="shared" si="792"/>
        <v>1.8305806636538897</v>
      </c>
      <c r="CF93">
        <f t="shared" si="793"/>
        <v>1.9822720919411985</v>
      </c>
      <c r="CG93">
        <f t="shared" si="696"/>
        <v>0.15169142828730797</v>
      </c>
      <c r="CH93" t="str">
        <f t="shared" si="697"/>
        <v>No Curl</v>
      </c>
      <c r="CI93">
        <f t="shared" si="794"/>
        <v>15.265960636601013</v>
      </c>
      <c r="CJ93">
        <f t="shared" si="795"/>
        <v>0</v>
      </c>
      <c r="CK93">
        <f t="shared" si="698"/>
        <v>1.9634147816807865</v>
      </c>
      <c r="CL93">
        <f t="shared" si="796"/>
        <v>2.2138576470297489</v>
      </c>
      <c r="CM93">
        <f t="shared" si="797"/>
        <v>0</v>
      </c>
      <c r="CN93">
        <f t="shared" si="798"/>
        <v>0.21250921494458572</v>
      </c>
      <c r="CO93">
        <f t="shared" ca="1" si="799"/>
        <v>0.11687173679771151</v>
      </c>
      <c r="CP93">
        <f t="shared" ca="1" si="800"/>
        <v>0.11687173679771151</v>
      </c>
      <c r="CR93">
        <f t="shared" si="801"/>
        <v>1.6120323805312711</v>
      </c>
      <c r="CS93">
        <f t="shared" si="664"/>
        <v>0.63</v>
      </c>
      <c r="CT93">
        <f t="shared" si="802"/>
        <v>0.55462962962962736</v>
      </c>
      <c r="CU93">
        <f t="shared" si="803"/>
        <v>1.8070908871428963</v>
      </c>
      <c r="CV93">
        <f t="shared" si="804"/>
        <v>2.0021493937545225</v>
      </c>
      <c r="CW93">
        <f t="shared" si="699"/>
        <v>0.19505850661162571</v>
      </c>
      <c r="CX93" t="str">
        <f t="shared" si="700"/>
        <v>No Curl</v>
      </c>
      <c r="CY93">
        <f t="shared" si="805"/>
        <v>15.113004198931398</v>
      </c>
      <c r="CZ93">
        <f t="shared" si="806"/>
        <v>0</v>
      </c>
      <c r="DA93">
        <f t="shared" si="701"/>
        <v>1.9784218962237958</v>
      </c>
      <c r="DB93">
        <f t="shared" si="807"/>
        <v>2.8256260015367798</v>
      </c>
      <c r="DC93">
        <f t="shared" si="808"/>
        <v>0</v>
      </c>
      <c r="DD93">
        <f t="shared" si="809"/>
        <v>0.25423291294122885</v>
      </c>
      <c r="DE93">
        <f t="shared" ca="1" si="810"/>
        <v>0.14992356486778499</v>
      </c>
      <c r="DF93">
        <f t="shared" ca="1" si="811"/>
        <v>0.14992356486778499</v>
      </c>
      <c r="DH93">
        <f t="shared" si="812"/>
        <v>1.5684714799056856</v>
      </c>
      <c r="DI93">
        <f t="shared" si="665"/>
        <v>0.65999999999999992</v>
      </c>
      <c r="DJ93">
        <f t="shared" si="813"/>
        <v>0.55833333333333091</v>
      </c>
      <c r="DK93">
        <f t="shared" si="814"/>
        <v>1.8028809430989421</v>
      </c>
      <c r="DL93">
        <f t="shared" si="815"/>
        <v>2.037290406292199</v>
      </c>
      <c r="DM93">
        <f t="shared" si="702"/>
        <v>0.23440946319325673</v>
      </c>
      <c r="DN93" t="str">
        <f t="shared" si="703"/>
        <v>No Curl</v>
      </c>
      <c r="DO93">
        <f t="shared" si="816"/>
        <v>15.101053532032074</v>
      </c>
      <c r="DP93">
        <f t="shared" si="817"/>
        <v>0</v>
      </c>
      <c r="DQ93">
        <f t="shared" si="704"/>
        <v>2.0093067363110362</v>
      </c>
      <c r="DR93">
        <f t="shared" si="818"/>
        <v>3.3440142976426164</v>
      </c>
      <c r="DS93">
        <f t="shared" si="819"/>
        <v>0</v>
      </c>
      <c r="DT93">
        <f t="shared" si="820"/>
        <v>0.27330874564645857</v>
      </c>
      <c r="DU93">
        <f t="shared" ca="1" si="821"/>
        <v>0.1761978375373108</v>
      </c>
      <c r="DV93">
        <f t="shared" ca="1" si="822"/>
        <v>0.1761978375373108</v>
      </c>
      <c r="DX93">
        <f t="shared" si="823"/>
        <v>1.5245984904358452</v>
      </c>
      <c r="DY93">
        <f t="shared" si="666"/>
        <v>0.65999999999999992</v>
      </c>
      <c r="DZ93">
        <f t="shared" si="824"/>
        <v>0.56111111111110856</v>
      </c>
      <c r="EA93">
        <f t="shared" si="825"/>
        <v>1.7985792742537239</v>
      </c>
      <c r="EB93">
        <f t="shared" si="826"/>
        <v>2.0725600580716019</v>
      </c>
      <c r="EC93">
        <f t="shared" si="705"/>
        <v>0.27398078381787838</v>
      </c>
      <c r="ED93" t="str">
        <f t="shared" si="706"/>
        <v>No Curl</v>
      </c>
      <c r="EE93">
        <f t="shared" si="827"/>
        <v>15.088923121937441</v>
      </c>
      <c r="EF93">
        <f t="shared" si="828"/>
        <v>0</v>
      </c>
      <c r="EG93">
        <f t="shared" si="707"/>
        <v>2.0404573556864714</v>
      </c>
      <c r="EH93">
        <f t="shared" si="829"/>
        <v>3.8495681649893614</v>
      </c>
      <c r="EI93">
        <f t="shared" si="830"/>
        <v>0</v>
      </c>
      <c r="EJ93">
        <f t="shared" si="831"/>
        <v>0.2824520569398743</v>
      </c>
      <c r="EK93">
        <f t="shared" ca="1" si="832"/>
        <v>0.20189949690450296</v>
      </c>
      <c r="EL93">
        <f t="shared" ca="1" si="833"/>
        <v>0.20189949690450296</v>
      </c>
      <c r="EN93">
        <f t="shared" si="834"/>
        <v>1.4905694060628418</v>
      </c>
      <c r="EO93">
        <f t="shared" si="667"/>
        <v>0.65999999999999992</v>
      </c>
      <c r="EP93">
        <f t="shared" si="835"/>
        <v>0.56574074074073799</v>
      </c>
      <c r="EQ93">
        <f t="shared" si="836"/>
        <v>1.8042025908777835</v>
      </c>
      <c r="ER93">
        <f t="shared" si="837"/>
        <v>2.1178357756927282</v>
      </c>
      <c r="ES93">
        <f t="shared" si="708"/>
        <v>0.31363318481494318</v>
      </c>
      <c r="ET93" t="str">
        <f t="shared" si="709"/>
        <v>No Curl</v>
      </c>
      <c r="EU93">
        <f t="shared" si="838"/>
        <v>15.146756442979767</v>
      </c>
      <c r="EV93">
        <f t="shared" si="839"/>
        <v>0</v>
      </c>
      <c r="EW93">
        <f t="shared" si="710"/>
        <v>2.0817317865236609</v>
      </c>
      <c r="EX93">
        <f t="shared" si="840"/>
        <v>4.3201762900976615</v>
      </c>
      <c r="EY93">
        <f t="shared" si="841"/>
        <v>0</v>
      </c>
      <c r="EZ93">
        <f t="shared" si="842"/>
        <v>0.29391554615933568</v>
      </c>
      <c r="FA93">
        <f t="shared" ca="1" si="843"/>
        <v>0.22611747951146033</v>
      </c>
      <c r="FB93">
        <f t="shared" ca="1" si="844"/>
        <v>0.22611747951146033</v>
      </c>
      <c r="FD93">
        <f t="shared" si="845"/>
        <v>1.4484846733052084</v>
      </c>
      <c r="FE93">
        <f t="shared" si="668"/>
        <v>0.65999999999999992</v>
      </c>
      <c r="FF93">
        <f t="shared" si="846"/>
        <v>0.56851851851851565</v>
      </c>
      <c r="FG93">
        <f t="shared" si="847"/>
        <v>1.8004264022961252</v>
      </c>
      <c r="FH93">
        <f t="shared" si="848"/>
        <v>2.1523681312870453</v>
      </c>
      <c r="FI93">
        <f t="shared" si="711"/>
        <v>0.35194172899091847</v>
      </c>
      <c r="FJ93" t="str">
        <f t="shared" si="712"/>
        <v>No Curl</v>
      </c>
      <c r="FK93">
        <f t="shared" si="849"/>
        <v>15.13520768087005</v>
      </c>
      <c r="FL93">
        <f t="shared" si="850"/>
        <v>0</v>
      </c>
      <c r="FM93">
        <f t="shared" si="713"/>
        <v>2.1125586046446134</v>
      </c>
      <c r="FN93">
        <f t="shared" si="851"/>
        <v>4.7781319697991851</v>
      </c>
      <c r="FO93">
        <f t="shared" si="852"/>
        <v>0</v>
      </c>
      <c r="FP93">
        <f t="shared" si="853"/>
        <v>0.29870765245323722</v>
      </c>
      <c r="FQ93">
        <f t="shared" ca="1" si="854"/>
        <v>0.25003151149412911</v>
      </c>
      <c r="FR93">
        <f t="shared" ca="1" si="855"/>
        <v>0.25003151149412911</v>
      </c>
      <c r="FT93">
        <f t="shared" si="856"/>
        <v>1.4139632830158151</v>
      </c>
      <c r="FU93">
        <f t="shared" si="669"/>
        <v>0.67386000000000013</v>
      </c>
      <c r="FV93">
        <f t="shared" si="857"/>
        <v>0.57314814814814508</v>
      </c>
      <c r="FW93">
        <f t="shared" si="858"/>
        <v>1.8051924709609044</v>
      </c>
      <c r="FX93">
        <f t="shared" si="859"/>
        <v>2.1964216589059924</v>
      </c>
      <c r="FY93">
        <f t="shared" si="714"/>
        <v>0.39122918794508865</v>
      </c>
      <c r="FZ93" t="str">
        <f t="shared" si="715"/>
        <v>No Curl</v>
      </c>
      <c r="GA93">
        <f t="shared" si="860"/>
        <v>15.184813756468579</v>
      </c>
      <c r="GB93">
        <f t="shared" si="861"/>
        <v>0</v>
      </c>
      <c r="GC93">
        <f t="shared" si="716"/>
        <v>2.1529121204558281</v>
      </c>
      <c r="GD93">
        <f t="shared" si="862"/>
        <v>5.2131108687902392</v>
      </c>
      <c r="GE93">
        <f t="shared" si="863"/>
        <v>0</v>
      </c>
      <c r="GF93">
        <f t="shared" si="864"/>
        <v>0.3071949601628961</v>
      </c>
      <c r="GG93">
        <f t="shared" ca="1" si="865"/>
        <v>0.27346120156820608</v>
      </c>
      <c r="GH93">
        <f t="shared" ca="1" si="866"/>
        <v>0.27346120156820608</v>
      </c>
      <c r="GJ93">
        <f t="shared" si="867"/>
        <v>1.3878389041162547</v>
      </c>
      <c r="GK93">
        <f t="shared" si="670"/>
        <v>0.70650000000000024</v>
      </c>
      <c r="GL93">
        <f t="shared" si="868"/>
        <v>0.5777777777777745</v>
      </c>
      <c r="GM93">
        <f t="shared" si="869"/>
        <v>1.819715482574831</v>
      </c>
      <c r="GN93">
        <f t="shared" si="870"/>
        <v>2.2515920610334077</v>
      </c>
      <c r="GO93">
        <f t="shared" si="717"/>
        <v>0.43187657845857652</v>
      </c>
      <c r="GP93" t="str">
        <f t="shared" si="718"/>
        <v>No Curl</v>
      </c>
      <c r="GQ93">
        <f t="shared" si="871"/>
        <v>15.308483527796481</v>
      </c>
      <c r="GR93">
        <f t="shared" si="872"/>
        <v>0</v>
      </c>
      <c r="GS93">
        <f t="shared" si="719"/>
        <v>2.2043338108293158</v>
      </c>
      <c r="GT93">
        <f t="shared" si="873"/>
        <v>5.6217559520204397</v>
      </c>
      <c r="GU93">
        <f t="shared" si="874"/>
        <v>0</v>
      </c>
      <c r="GV93">
        <f t="shared" si="875"/>
        <v>0.31070143962341051</v>
      </c>
      <c r="GW93">
        <f t="shared" ca="1" si="876"/>
        <v>0.29373253595520038</v>
      </c>
      <c r="GX93">
        <f t="shared" ca="1" si="877"/>
        <v>0.29373253595520038</v>
      </c>
      <c r="GZ93">
        <f t="shared" si="878"/>
        <v>1.353892223283242</v>
      </c>
      <c r="HA93">
        <f t="shared" si="671"/>
        <v>0.7703399999999998</v>
      </c>
      <c r="HB93">
        <f t="shared" si="879"/>
        <v>0.58240740740740393</v>
      </c>
      <c r="HC93">
        <f t="shared" si="880"/>
        <v>1.8236553207868809</v>
      </c>
      <c r="HD93">
        <f t="shared" si="881"/>
        <v>2.29341841829052</v>
      </c>
      <c r="HE93">
        <f t="shared" si="720"/>
        <v>0.46976309750363898</v>
      </c>
      <c r="HF93" t="str">
        <f t="shared" si="721"/>
        <v>No Curl</v>
      </c>
      <c r="HG93">
        <f t="shared" si="882"/>
        <v>15.36546921929755</v>
      </c>
      <c r="HH93">
        <f t="shared" si="883"/>
        <v>0</v>
      </c>
      <c r="HI93">
        <f t="shared" si="722"/>
        <v>2.2428151343605833</v>
      </c>
      <c r="HJ93">
        <f t="shared" si="884"/>
        <v>6.0113930951386072</v>
      </c>
      <c r="HK93">
        <f t="shared" si="885"/>
        <v>0</v>
      </c>
      <c r="HL93">
        <f t="shared" si="886"/>
        <v>0.32425358412301036</v>
      </c>
      <c r="HM93">
        <f t="shared" ca="1" si="887"/>
        <v>0.3173936783412209</v>
      </c>
      <c r="HN93">
        <f t="shared" ca="1" si="888"/>
        <v>0.3173936783412209</v>
      </c>
      <c r="HP93">
        <f t="shared" si="889"/>
        <v>1.3189844768543981</v>
      </c>
      <c r="HQ93">
        <f t="shared" si="672"/>
        <v>0.8169599999999998</v>
      </c>
      <c r="HR93">
        <f t="shared" si="890"/>
        <v>0.58611111111110747</v>
      </c>
      <c r="HS93">
        <f t="shared" si="891"/>
        <v>1.8266637294347581</v>
      </c>
      <c r="HT93">
        <f t="shared" si="892"/>
        <v>2.3343429820151171</v>
      </c>
      <c r="HU93">
        <f t="shared" si="723"/>
        <v>0.50767925258035951</v>
      </c>
      <c r="HV93" t="str">
        <f t="shared" si="724"/>
        <v>No Curl</v>
      </c>
      <c r="HW93">
        <f t="shared" si="893"/>
        <v>15.424144351017508</v>
      </c>
      <c r="HX93">
        <f t="shared" si="894"/>
        <v>0</v>
      </c>
      <c r="HY93">
        <f t="shared" si="725"/>
        <v>2.280498188631388</v>
      </c>
      <c r="HZ93">
        <f t="shared" si="895"/>
        <v>6.3907704151102074</v>
      </c>
      <c r="IA93">
        <f t="shared" si="896"/>
        <v>0</v>
      </c>
      <c r="IB93">
        <f t="shared" si="897"/>
        <v>0.32523601770971533</v>
      </c>
      <c r="IC93">
        <f t="shared" ca="1" si="898"/>
        <v>0.33727313217789778</v>
      </c>
      <c r="ID93">
        <f t="shared" ca="1" si="899"/>
        <v>0.33727313217789778</v>
      </c>
      <c r="IF93">
        <f t="shared" si="900"/>
        <v>1.2829715289885124</v>
      </c>
      <c r="IG93">
        <f t="shared" si="673"/>
        <v>0.87743999999999989</v>
      </c>
      <c r="IH93">
        <f t="shared" si="901"/>
        <v>0.58981481481481102</v>
      </c>
      <c r="II93">
        <f t="shared" si="902"/>
        <v>1.8284530885416084</v>
      </c>
      <c r="IJ93">
        <f t="shared" si="903"/>
        <v>2.3739346480947039</v>
      </c>
      <c r="IK93">
        <f t="shared" si="726"/>
        <v>0.54548155955309574</v>
      </c>
      <c r="IL93" t="str">
        <f t="shared" si="727"/>
        <v>No Curl</v>
      </c>
      <c r="IM93">
        <f t="shared" si="904"/>
        <v>15.480551162903296</v>
      </c>
      <c r="IN93">
        <f t="shared" si="905"/>
        <v>0</v>
      </c>
      <c r="IO93">
        <f t="shared" si="728"/>
        <v>2.3169627864334226</v>
      </c>
      <c r="IP93">
        <f t="shared" si="906"/>
        <v>6.7602346942328557</v>
      </c>
      <c r="IQ93">
        <f t="shared" si="907"/>
        <v>0</v>
      </c>
      <c r="IR93">
        <f t="shared" si="908"/>
        <v>0.32577828275528575</v>
      </c>
      <c r="IS93">
        <f t="shared" ca="1" si="909"/>
        <v>0.35646416581473384</v>
      </c>
      <c r="IT93">
        <f t="shared" ca="1" si="910"/>
        <v>0.35646416581473384</v>
      </c>
      <c r="IV93">
        <f t="shared" si="911"/>
        <v>1.1207898640751854</v>
      </c>
      <c r="IW93">
        <f t="shared" si="674"/>
        <v>1.10016</v>
      </c>
      <c r="IX93">
        <f t="shared" si="912"/>
        <v>0.63</v>
      </c>
      <c r="IY93">
        <f t="shared" si="913"/>
        <v>1.8514072412065146</v>
      </c>
      <c r="IZ93">
        <f t="shared" si="914"/>
        <v>2.5820246183378415</v>
      </c>
      <c r="JA93">
        <f t="shared" si="729"/>
        <v>0.73061737713132802</v>
      </c>
      <c r="JB93" t="str">
        <f t="shared" si="730"/>
        <v>No Curl</v>
      </c>
      <c r="JC93">
        <f t="shared" si="915"/>
        <v>15.909746832749082</v>
      </c>
      <c r="JD93">
        <f t="shared" si="916"/>
        <v>0</v>
      </c>
      <c r="JE93">
        <f t="shared" si="731"/>
        <v>2.510857266851878</v>
      </c>
      <c r="JF93">
        <f t="shared" si="917"/>
        <v>8.3657487798688912</v>
      </c>
      <c r="JG93">
        <f t="shared" si="918"/>
        <v>0</v>
      </c>
      <c r="JH93">
        <f t="shared" si="919"/>
        <v>0.3448719657994655</v>
      </c>
      <c r="JI93">
        <f t="shared" ca="1" si="920"/>
        <v>0.44870300419146508</v>
      </c>
      <c r="JJ93">
        <f t="shared" ca="1" si="921"/>
        <v>0.44870300419146508</v>
      </c>
      <c r="JL93">
        <f t="shared" si="922"/>
        <v>0.77841424354626843</v>
      </c>
      <c r="JM93">
        <f t="shared" si="675"/>
        <v>1.4802599999999999</v>
      </c>
      <c r="JN93">
        <f t="shared" si="923"/>
        <v>0.63</v>
      </c>
      <c r="JO93">
        <f t="shared" si="924"/>
        <v>1.8637688699565096</v>
      </c>
      <c r="JP93">
        <f t="shared" si="925"/>
        <v>2.9491234963667501</v>
      </c>
      <c r="JQ93">
        <f t="shared" si="732"/>
        <v>1.0853546264102407</v>
      </c>
      <c r="JR93" t="str">
        <f t="shared" si="733"/>
        <v>No Curl</v>
      </c>
      <c r="JS93">
        <f t="shared" si="926"/>
        <v>16.68563363131458</v>
      </c>
      <c r="JT93">
        <f t="shared" si="927"/>
        <v>0</v>
      </c>
      <c r="JU93">
        <f t="shared" si="734"/>
        <v>2.8557500465814041</v>
      </c>
      <c r="JV93">
        <f t="shared" si="928"/>
        <v>10.95451722806807</v>
      </c>
      <c r="JW93">
        <f t="shared" si="929"/>
        <v>0</v>
      </c>
      <c r="JX93">
        <f t="shared" si="930"/>
        <v>0.3560287071987675</v>
      </c>
      <c r="JY93">
        <f t="shared" ca="1" si="931"/>
        <v>0.59782791778990074</v>
      </c>
      <c r="JZ93">
        <f t="shared" ca="1" si="932"/>
        <v>0.59782791778990074</v>
      </c>
      <c r="KB93">
        <f t="shared" si="933"/>
        <v>0.41884910249175034</v>
      </c>
      <c r="KC93">
        <f t="shared" si="676"/>
        <v>1.7178599999999999</v>
      </c>
      <c r="KD93">
        <f t="shared" si="934"/>
        <v>0.65999999999999992</v>
      </c>
      <c r="KE93">
        <f t="shared" si="935"/>
        <v>1.8546756363863297</v>
      </c>
      <c r="KF93">
        <f t="shared" si="936"/>
        <v>3.2905021702809094</v>
      </c>
      <c r="KG93">
        <f t="shared" si="735"/>
        <v>1.4358265338945795</v>
      </c>
      <c r="KH93" t="str">
        <f t="shared" si="736"/>
        <v>No Curl</v>
      </c>
      <c r="KI93">
        <f t="shared" si="937"/>
        <v>17.134331255090558</v>
      </c>
      <c r="KJ93">
        <f t="shared" si="938"/>
        <v>0</v>
      </c>
      <c r="KK93">
        <f t="shared" si="737"/>
        <v>3.1802292127056004</v>
      </c>
      <c r="KL93">
        <f t="shared" si="939"/>
        <v>13.046550579252795</v>
      </c>
      <c r="KM93">
        <f t="shared" si="940"/>
        <v>0</v>
      </c>
      <c r="KN93">
        <f t="shared" si="941"/>
        <v>0.36834104542952711</v>
      </c>
      <c r="KO93">
        <f t="shared" ca="1" si="942"/>
        <v>0.72557223791694336</v>
      </c>
      <c r="KP93">
        <f t="shared" ca="1" si="943"/>
        <v>0.72557223791694336</v>
      </c>
      <c r="KR93">
        <f t="shared" si="944"/>
        <v>7.1248338420990792E-2</v>
      </c>
      <c r="KS93">
        <f t="shared" si="677"/>
        <v>1.7997599999999998</v>
      </c>
      <c r="KT93">
        <f t="shared" si="945"/>
        <v>0.69</v>
      </c>
      <c r="KU93">
        <f t="shared" si="946"/>
        <v>1.8588530235333902</v>
      </c>
      <c r="KV93">
        <f t="shared" si="947"/>
        <v>3.6464577086457886</v>
      </c>
      <c r="KW93">
        <f t="shared" si="738"/>
        <v>1.7876046851123988</v>
      </c>
      <c r="KX93" t="str">
        <f t="shared" si="739"/>
        <v>No Curl</v>
      </c>
      <c r="KY93">
        <f t="shared" si="948"/>
        <v>17.389024521261483</v>
      </c>
      <c r="KZ93">
        <f t="shared" si="949"/>
        <v>0</v>
      </c>
      <c r="LA93">
        <f t="shared" si="740"/>
        <v>3.5222559471094219</v>
      </c>
      <c r="LB93">
        <f t="shared" si="950"/>
        <v>14.700032173356535</v>
      </c>
      <c r="LC93">
        <f t="shared" si="951"/>
        <v>0</v>
      </c>
      <c r="LD93">
        <f t="shared" si="952"/>
        <v>0.37509260648949377</v>
      </c>
      <c r="LE93">
        <f t="shared" ca="1" si="953"/>
        <v>0.82459444682690197</v>
      </c>
      <c r="LF93">
        <f t="shared" ca="1" si="954"/>
        <v>0.82459444682690197</v>
      </c>
      <c r="LH93">
        <f t="shared" si="955"/>
        <v>-0.29934233203340999</v>
      </c>
      <c r="LI93">
        <f t="shared" si="678"/>
        <v>1.7625</v>
      </c>
      <c r="LJ93">
        <f t="shared" si="956"/>
        <v>0.72</v>
      </c>
      <c r="LK93">
        <f t="shared" si="957"/>
        <v>1.8538084125348129</v>
      </c>
      <c r="LL93">
        <f t="shared" si="958"/>
        <v>4.0069591571030356</v>
      </c>
      <c r="LM93">
        <f t="shared" si="741"/>
        <v>2.1531507445682228</v>
      </c>
      <c r="LN93" t="str">
        <f t="shared" si="742"/>
        <v>No Curl</v>
      </c>
      <c r="LO93">
        <f t="shared" si="959"/>
        <v>17.314935725438485</v>
      </c>
      <c r="LP93">
        <f t="shared" si="960"/>
        <v>0</v>
      </c>
      <c r="LQ93">
        <f t="shared" si="743"/>
        <v>3.8712006825135439</v>
      </c>
      <c r="LR93">
        <f t="shared" si="961"/>
        <v>16.146754124357084</v>
      </c>
      <c r="LS93">
        <f t="shared" si="962"/>
        <v>0</v>
      </c>
      <c r="LT93">
        <f t="shared" si="963"/>
        <v>0.37256362358211215</v>
      </c>
      <c r="LU93">
        <f t="shared" ca="1" si="964"/>
        <v>0.90030140976029172</v>
      </c>
      <c r="LV93">
        <f t="shared" ca="1" si="965"/>
        <v>0.90030140976029172</v>
      </c>
      <c r="LX93">
        <f t="shared" si="966"/>
        <v>-0.68698213464242419</v>
      </c>
      <c r="LY93">
        <f t="shared" si="679"/>
        <v>1.5542400000000001</v>
      </c>
      <c r="LZ93">
        <f t="shared" si="967"/>
        <v>0.72</v>
      </c>
      <c r="MA93">
        <f t="shared" si="968"/>
        <v>1.8650855614543367</v>
      </c>
      <c r="MB93">
        <f t="shared" si="969"/>
        <v>4.4171532575510959</v>
      </c>
      <c r="MC93">
        <f t="shared" si="744"/>
        <v>2.5520676960967599</v>
      </c>
      <c r="MD93" t="str">
        <f t="shared" si="745"/>
        <v>No Curl</v>
      </c>
      <c r="ME93">
        <f t="shared" si="970"/>
        <v>17.005373368795468</v>
      </c>
      <c r="MF93">
        <f t="shared" si="971"/>
        <v>0</v>
      </c>
      <c r="MG93">
        <f t="shared" si="746"/>
        <v>4.270345622995503</v>
      </c>
      <c r="MH93">
        <f t="shared" si="972"/>
        <v>17.386309906653203</v>
      </c>
      <c r="MI93">
        <f t="shared" si="973"/>
        <v>0</v>
      </c>
      <c r="MJ93">
        <f t="shared" si="974"/>
        <v>0.368549560507065</v>
      </c>
      <c r="MK93">
        <f t="shared" ca="1" si="975"/>
        <v>0.95539849742052219</v>
      </c>
      <c r="ML93">
        <f t="shared" ca="1" si="976"/>
        <v>0.95539849742052219</v>
      </c>
      <c r="MN93">
        <f t="shared" si="977"/>
        <v>-1.1504872225040406</v>
      </c>
      <c r="MO93">
        <f t="shared" si="680"/>
        <v>1.06074</v>
      </c>
      <c r="MP93">
        <f t="shared" si="978"/>
        <v>0.75</v>
      </c>
      <c r="MQ93">
        <f t="shared" si="979"/>
        <v>1.8566260948469195</v>
      </c>
      <c r="MR93">
        <f t="shared" si="980"/>
        <v>4.8637394121978783</v>
      </c>
      <c r="MS93">
        <f t="shared" si="747"/>
        <v>3.0071133173509592</v>
      </c>
      <c r="MT93" t="str">
        <f t="shared" si="748"/>
        <v>No Curl</v>
      </c>
      <c r="MU93">
        <f t="shared" si="981"/>
        <v>16.137203654027292</v>
      </c>
      <c r="MV93">
        <f t="shared" si="982"/>
        <v>0</v>
      </c>
      <c r="MW93">
        <f t="shared" si="749"/>
        <v>4.7074385750600918</v>
      </c>
      <c r="MX93">
        <f t="shared" si="983"/>
        <v>18.626653307038037</v>
      </c>
      <c r="MY93">
        <f t="shared" si="984"/>
        <v>0</v>
      </c>
      <c r="MZ93">
        <f t="shared" si="985"/>
        <v>0.35874602090928159</v>
      </c>
      <c r="NA93">
        <f t="shared" ca="1" si="986"/>
        <v>0.99345051944108764</v>
      </c>
      <c r="NB93">
        <f t="shared" ca="1" si="987"/>
        <v>0.99345051944108764</v>
      </c>
    </row>
    <row r="94" spans="1:366" x14ac:dyDescent="0.25">
      <c r="A94">
        <v>-2.21</v>
      </c>
      <c r="B94">
        <f t="shared" si="681"/>
        <v>1.0500000000000001E-2</v>
      </c>
      <c r="C94">
        <f>(Overview!C3*10/C$13)*$B94</f>
        <v>0.63</v>
      </c>
      <c r="D94">
        <f t="shared" si="682"/>
        <v>0.57314814814814929</v>
      </c>
      <c r="E94">
        <f t="shared" si="683"/>
        <v>0.90975896531452272</v>
      </c>
      <c r="F94">
        <f t="shared" si="684"/>
        <v>9.55246913580249E-3</v>
      </c>
      <c r="H94">
        <v>71</v>
      </c>
      <c r="I94">
        <v>7.1</v>
      </c>
      <c r="J94">
        <f t="shared" si="750"/>
        <v>1.7133333333333334</v>
      </c>
      <c r="K94">
        <f t="shared" si="751"/>
        <v>0.63</v>
      </c>
      <c r="L94">
        <f t="shared" si="752"/>
        <v>0.99593102111993803</v>
      </c>
      <c r="M94" t="str">
        <f t="shared" si="685"/>
        <v>No Curl</v>
      </c>
      <c r="N94">
        <f t="shared" si="988"/>
        <v>13.912999999999982</v>
      </c>
      <c r="P94">
        <f t="shared" si="989"/>
        <v>1.768060539002035</v>
      </c>
      <c r="Q94">
        <f t="shared" si="990"/>
        <v>0.63</v>
      </c>
      <c r="R94">
        <f t="shared" si="991"/>
        <v>0.53888888888888731</v>
      </c>
      <c r="S94">
        <f t="shared" si="992"/>
        <v>1.7983433334720358</v>
      </c>
      <c r="T94">
        <f t="shared" si="993"/>
        <v>1.8286261279420399</v>
      </c>
      <c r="U94">
        <f t="shared" si="753"/>
        <v>3.0282794470002483E-2</v>
      </c>
      <c r="V94" t="str">
        <f t="shared" si="994"/>
        <v>Weak initial curl</v>
      </c>
      <c r="W94">
        <f t="shared" si="754"/>
        <v>15.234099406452602</v>
      </c>
      <c r="X94">
        <f t="shared" si="995"/>
        <v>1.5164022800022593E-2</v>
      </c>
      <c r="Y94">
        <f t="shared" si="686"/>
        <v>1.8246318280185103</v>
      </c>
      <c r="Z94">
        <f t="shared" si="996"/>
        <v>0.47546474924949678</v>
      </c>
      <c r="AA94">
        <f t="shared" si="997"/>
        <v>2.0645678036255669E-2</v>
      </c>
      <c r="AB94">
        <f t="shared" si="755"/>
        <v>0.12450175352416949</v>
      </c>
      <c r="AC94">
        <f t="shared" ca="1" si="756"/>
        <v>1.9267353745854678E-2</v>
      </c>
      <c r="AD94">
        <f t="shared" ca="1" si="998"/>
        <v>3.991303178211035E-2</v>
      </c>
      <c r="AF94">
        <f t="shared" si="757"/>
        <v>1.7441150160855572</v>
      </c>
      <c r="AG94">
        <f t="shared" si="660"/>
        <v>0.63</v>
      </c>
      <c r="AH94">
        <f t="shared" si="758"/>
        <v>0.54166666666666496</v>
      </c>
      <c r="AI94">
        <f t="shared" si="759"/>
        <v>1.8037742868666311</v>
      </c>
      <c r="AJ94">
        <f t="shared" si="760"/>
        <v>1.8634335576477057</v>
      </c>
      <c r="AK94">
        <f t="shared" si="687"/>
        <v>5.9659270781074247E-2</v>
      </c>
      <c r="AL94" t="str">
        <f t="shared" si="688"/>
        <v>Weak initial curl</v>
      </c>
      <c r="AM94">
        <f t="shared" si="761"/>
        <v>15.284641764864617</v>
      </c>
      <c r="AN94">
        <f t="shared" si="762"/>
        <v>1.3358182641372595E-2</v>
      </c>
      <c r="AO94">
        <f t="shared" si="689"/>
        <v>1.8556804986736073</v>
      </c>
      <c r="AP94">
        <f t="shared" si="763"/>
        <v>0.92105609092004004</v>
      </c>
      <c r="AQ94">
        <f t="shared" si="764"/>
        <v>1.4034198765812016E-2</v>
      </c>
      <c r="AR94">
        <f t="shared" si="765"/>
        <v>0.17541000231398729</v>
      </c>
      <c r="AS94">
        <f t="shared" ca="1" si="766"/>
        <v>4.6159121205456524E-2</v>
      </c>
      <c r="AT94">
        <f t="shared" ca="1" si="767"/>
        <v>6.019331997126854E-2</v>
      </c>
      <c r="AV94">
        <f t="shared" si="768"/>
        <v>1.7199641110806749</v>
      </c>
      <c r="AW94">
        <f t="shared" si="661"/>
        <v>0.63</v>
      </c>
      <c r="AX94">
        <f t="shared" si="769"/>
        <v>0.54537037037036851</v>
      </c>
      <c r="AY94">
        <f t="shared" si="770"/>
        <v>1.809373152167866</v>
      </c>
      <c r="AZ94">
        <f t="shared" si="771"/>
        <v>1.898782193255059</v>
      </c>
      <c r="BA94">
        <f t="shared" si="690"/>
        <v>8.9409041087192054E-2</v>
      </c>
      <c r="BB94" t="str">
        <f t="shared" si="691"/>
        <v>Weak initial curl</v>
      </c>
      <c r="BC94">
        <f t="shared" si="772"/>
        <v>15.338353343764428</v>
      </c>
      <c r="BD94">
        <f t="shared" si="773"/>
        <v>1.3033907094120167E-2</v>
      </c>
      <c r="BE94">
        <f t="shared" si="692"/>
        <v>1.8873331765809613</v>
      </c>
      <c r="BF94">
        <f t="shared" si="774"/>
        <v>1.3572695893270319</v>
      </c>
      <c r="BG94">
        <f t="shared" si="775"/>
        <v>1.4732520804013183E-2</v>
      </c>
      <c r="BH94">
        <f t="shared" si="776"/>
        <v>0.19640451238074932</v>
      </c>
      <c r="BI94">
        <f t="shared" ca="1" si="777"/>
        <v>7.1224410757524684E-2</v>
      </c>
      <c r="BJ94">
        <f t="shared" ca="1" si="778"/>
        <v>8.5956931561537872E-2</v>
      </c>
      <c r="BL94">
        <f t="shared" si="779"/>
        <v>1.6967744818911583</v>
      </c>
      <c r="BM94">
        <f t="shared" si="662"/>
        <v>0.63</v>
      </c>
      <c r="BN94">
        <f t="shared" si="780"/>
        <v>0.54814814814814616</v>
      </c>
      <c r="BO94">
        <f t="shared" si="781"/>
        <v>1.815040640071004</v>
      </c>
      <c r="BP94">
        <f t="shared" si="782"/>
        <v>1.9333067982508476</v>
      </c>
      <c r="BQ94">
        <f t="shared" si="693"/>
        <v>0.11826615817984465</v>
      </c>
      <c r="BR94" t="str">
        <f t="shared" si="694"/>
        <v>Weak initial curl</v>
      </c>
      <c r="BS94">
        <f t="shared" si="783"/>
        <v>15.392376800601333</v>
      </c>
      <c r="BT94">
        <f t="shared" si="784"/>
        <v>1.3531140118575086E-3</v>
      </c>
      <c r="BU94">
        <f t="shared" si="695"/>
        <v>1.9183737304409243</v>
      </c>
      <c r="BV94">
        <f t="shared" si="785"/>
        <v>1.7663985751125078</v>
      </c>
      <c r="BW94">
        <f t="shared" si="786"/>
        <v>2.3847189295315275E-4</v>
      </c>
      <c r="BX94">
        <f t="shared" si="787"/>
        <v>0.21084124163490536</v>
      </c>
      <c r="BY94">
        <f t="shared" ca="1" si="788"/>
        <v>9.48738578605723E-2</v>
      </c>
      <c r="BZ94">
        <f t="shared" ca="1" si="789"/>
        <v>9.5112329753525446E-2</v>
      </c>
      <c r="CB94">
        <f t="shared" si="790"/>
        <v>1.6700640715128172</v>
      </c>
      <c r="CC94">
        <f t="shared" si="663"/>
        <v>0.63</v>
      </c>
      <c r="CD94">
        <f t="shared" si="791"/>
        <v>0.55185185185184971</v>
      </c>
      <c r="CE94">
        <f t="shared" si="792"/>
        <v>1.8209581263453147</v>
      </c>
      <c r="CF94">
        <f t="shared" si="793"/>
        <v>1.9718521811778138</v>
      </c>
      <c r="CG94">
        <f t="shared" si="696"/>
        <v>0.15089405483249829</v>
      </c>
      <c r="CH94" t="str">
        <f t="shared" si="697"/>
        <v>No Curl</v>
      </c>
      <c r="CI94">
        <f t="shared" si="794"/>
        <v>15.449018702966402</v>
      </c>
      <c r="CJ94">
        <f t="shared" si="795"/>
        <v>0</v>
      </c>
      <c r="CK94">
        <f t="shared" si="698"/>
        <v>1.9530939952964159</v>
      </c>
      <c r="CL94">
        <f t="shared" si="796"/>
        <v>2.2138576470297493</v>
      </c>
      <c r="CM94">
        <f t="shared" si="797"/>
        <v>0</v>
      </c>
      <c r="CN94">
        <f t="shared" si="798"/>
        <v>0.21554506087236552</v>
      </c>
      <c r="CO94">
        <f t="shared" ca="1" si="799"/>
        <v>0.11854133303767883</v>
      </c>
      <c r="CP94">
        <f t="shared" ca="1" si="800"/>
        <v>0.11854133303767883</v>
      </c>
      <c r="CR94">
        <f t="shared" si="801"/>
        <v>1.603435325504837</v>
      </c>
      <c r="CS94">
        <f t="shared" si="664"/>
        <v>0.63</v>
      </c>
      <c r="CT94">
        <f t="shared" si="802"/>
        <v>0.55370370370370148</v>
      </c>
      <c r="CU94">
        <f t="shared" si="803"/>
        <v>1.7974535746532956</v>
      </c>
      <c r="CV94">
        <f t="shared" si="804"/>
        <v>1.991471823801755</v>
      </c>
      <c r="CW94">
        <f t="shared" si="699"/>
        <v>0.194018249148459</v>
      </c>
      <c r="CX94" t="str">
        <f t="shared" si="700"/>
        <v>No Curl</v>
      </c>
      <c r="CY94">
        <f t="shared" si="805"/>
        <v>15.293713287645687</v>
      </c>
      <c r="CZ94">
        <f t="shared" si="806"/>
        <v>0</v>
      </c>
      <c r="DA94">
        <f t="shared" si="701"/>
        <v>1.9678708662862134</v>
      </c>
      <c r="DB94">
        <f t="shared" si="807"/>
        <v>2.8256260015367807</v>
      </c>
      <c r="DC94">
        <f t="shared" si="808"/>
        <v>0</v>
      </c>
      <c r="DD94">
        <f t="shared" si="809"/>
        <v>0.25786481169753211</v>
      </c>
      <c r="DE94">
        <f t="shared" ca="1" si="810"/>
        <v>0.15206533008018192</v>
      </c>
      <c r="DF94">
        <f t="shared" ca="1" si="811"/>
        <v>0.15206533008018192</v>
      </c>
      <c r="DH94">
        <f t="shared" si="812"/>
        <v>1.5599117325652956</v>
      </c>
      <c r="DI94">
        <f t="shared" si="665"/>
        <v>0.65999999999999992</v>
      </c>
      <c r="DJ94">
        <f t="shared" si="813"/>
        <v>0.55740740740740502</v>
      </c>
      <c r="DK94">
        <f t="shared" si="814"/>
        <v>1.7930419338753514</v>
      </c>
      <c r="DL94">
        <f t="shared" si="815"/>
        <v>2.0261721351854076</v>
      </c>
      <c r="DM94">
        <f t="shared" si="702"/>
        <v>0.23313020131005602</v>
      </c>
      <c r="DN94" t="str">
        <f t="shared" si="703"/>
        <v>No Curl</v>
      </c>
      <c r="DO94">
        <f t="shared" si="816"/>
        <v>15.281341626341968</v>
      </c>
      <c r="DP94">
        <f t="shared" si="817"/>
        <v>0</v>
      </c>
      <c r="DQ94">
        <f t="shared" si="704"/>
        <v>1.9983411827689344</v>
      </c>
      <c r="DR94">
        <f t="shared" si="818"/>
        <v>3.3440142976426155</v>
      </c>
      <c r="DS94">
        <f t="shared" si="819"/>
        <v>0</v>
      </c>
      <c r="DT94">
        <f t="shared" si="820"/>
        <v>0.27721315629855081</v>
      </c>
      <c r="DU94">
        <f t="shared" ca="1" si="821"/>
        <v>0.17871494950212952</v>
      </c>
      <c r="DV94">
        <f t="shared" ca="1" si="822"/>
        <v>0.17871494950212952</v>
      </c>
      <c r="DX94">
        <f t="shared" si="823"/>
        <v>1.5162380309799131</v>
      </c>
      <c r="DY94">
        <f t="shared" si="666"/>
        <v>0.65999999999999992</v>
      </c>
      <c r="DZ94">
        <f t="shared" si="824"/>
        <v>0.56018518518518268</v>
      </c>
      <c r="EA94">
        <f t="shared" si="825"/>
        <v>1.7887163830105486</v>
      </c>
      <c r="EB94">
        <f t="shared" si="826"/>
        <v>2.0611947350411834</v>
      </c>
      <c r="EC94">
        <f t="shared" si="705"/>
        <v>0.2724783520306352</v>
      </c>
      <c r="ED94" t="str">
        <f t="shared" si="706"/>
        <v>No Curl</v>
      </c>
      <c r="EE94">
        <f t="shared" si="827"/>
        <v>15.268781049362813</v>
      </c>
      <c r="EF94">
        <f t="shared" si="828"/>
        <v>0</v>
      </c>
      <c r="EG94">
        <f t="shared" si="707"/>
        <v>2.0292680746391722</v>
      </c>
      <c r="EH94">
        <f t="shared" si="829"/>
        <v>3.8495681649893623</v>
      </c>
      <c r="EI94">
        <f t="shared" si="830"/>
        <v>0</v>
      </c>
      <c r="EJ94">
        <f t="shared" si="831"/>
        <v>0.28648708632472963</v>
      </c>
      <c r="EK94">
        <f t="shared" ca="1" si="832"/>
        <v>0.20478377543171014</v>
      </c>
      <c r="EL94">
        <f t="shared" ca="1" si="833"/>
        <v>0.20478377543171014</v>
      </c>
      <c r="EN94">
        <f t="shared" si="834"/>
        <v>1.4823847735026223</v>
      </c>
      <c r="EO94">
        <f t="shared" si="667"/>
        <v>0.65999999999999992</v>
      </c>
      <c r="EP94">
        <f t="shared" si="835"/>
        <v>0.56481481481481211</v>
      </c>
      <c r="EQ94">
        <f t="shared" si="836"/>
        <v>1.7942958161845237</v>
      </c>
      <c r="ER94">
        <f t="shared" si="837"/>
        <v>2.106206858866428</v>
      </c>
      <c r="ES94">
        <f t="shared" si="708"/>
        <v>0.31191104268190284</v>
      </c>
      <c r="ET94" t="str">
        <f t="shared" si="709"/>
        <v>No Curl</v>
      </c>
      <c r="EU94">
        <f t="shared" si="838"/>
        <v>15.327176702067545</v>
      </c>
      <c r="EV94">
        <f t="shared" si="839"/>
        <v>0</v>
      </c>
      <c r="EW94">
        <f t="shared" si="710"/>
        <v>2.070301114666099</v>
      </c>
      <c r="EX94">
        <f t="shared" si="840"/>
        <v>4.3201762900976615</v>
      </c>
      <c r="EY94">
        <f t="shared" si="841"/>
        <v>0</v>
      </c>
      <c r="EZ94">
        <f t="shared" si="842"/>
        <v>0.29811433967589762</v>
      </c>
      <c r="FA94">
        <f t="shared" ca="1" si="843"/>
        <v>0.22934772921876689</v>
      </c>
      <c r="FB94">
        <f t="shared" ca="1" si="844"/>
        <v>0.22934772921876689</v>
      </c>
      <c r="FD94">
        <f t="shared" si="845"/>
        <v>1.4404961666169254</v>
      </c>
      <c r="FE94">
        <f t="shared" si="668"/>
        <v>0.65999999999999992</v>
      </c>
      <c r="FF94">
        <f t="shared" si="846"/>
        <v>0.56759259259258976</v>
      </c>
      <c r="FG94">
        <f t="shared" si="847"/>
        <v>1.7904969093428551</v>
      </c>
      <c r="FH94">
        <f t="shared" si="848"/>
        <v>2.1404976520687882</v>
      </c>
      <c r="FI94">
        <f t="shared" si="711"/>
        <v>0.3500007427259314</v>
      </c>
      <c r="FJ94" t="str">
        <f t="shared" si="712"/>
        <v>No Curl</v>
      </c>
      <c r="FK94">
        <f t="shared" si="849"/>
        <v>15.315250321099661</v>
      </c>
      <c r="FL94">
        <f t="shared" si="850"/>
        <v>0</v>
      </c>
      <c r="FM94">
        <f t="shared" si="713"/>
        <v>2.1009076780910831</v>
      </c>
      <c r="FN94">
        <f t="shared" si="851"/>
        <v>4.778131969799186</v>
      </c>
      <c r="FO94">
        <f t="shared" si="852"/>
        <v>0</v>
      </c>
      <c r="FP94">
        <f t="shared" si="853"/>
        <v>0.30297490463114063</v>
      </c>
      <c r="FQ94">
        <f t="shared" ca="1" si="854"/>
        <v>0.25360339022975958</v>
      </c>
      <c r="FR94">
        <f t="shared" ca="1" si="855"/>
        <v>0.25360339022975958</v>
      </c>
      <c r="FT94">
        <f t="shared" si="856"/>
        <v>1.4060207099129505</v>
      </c>
      <c r="FU94">
        <f t="shared" si="669"/>
        <v>0.69023999999999996</v>
      </c>
      <c r="FV94">
        <f t="shared" si="857"/>
        <v>0.57222222222221919</v>
      </c>
      <c r="FW94">
        <f t="shared" si="858"/>
        <v>1.7950522690634643</v>
      </c>
      <c r="FX94">
        <f t="shared" si="859"/>
        <v>2.1840838282139767</v>
      </c>
      <c r="FY94">
        <f t="shared" si="714"/>
        <v>0.38903155915051313</v>
      </c>
      <c r="FZ94" t="str">
        <f t="shared" si="715"/>
        <v>No Curl</v>
      </c>
      <c r="GA94">
        <f t="shared" si="860"/>
        <v>15.365333003564668</v>
      </c>
      <c r="GB94">
        <f t="shared" si="861"/>
        <v>0</v>
      </c>
      <c r="GC94">
        <f t="shared" si="716"/>
        <v>2.1408186933448414</v>
      </c>
      <c r="GD94">
        <f t="shared" si="862"/>
        <v>5.2131108687902401</v>
      </c>
      <c r="GE94">
        <f t="shared" si="863"/>
        <v>0</v>
      </c>
      <c r="GF94">
        <f t="shared" si="864"/>
        <v>0.31158345959379463</v>
      </c>
      <c r="GG94">
        <f t="shared" ca="1" si="865"/>
        <v>0.27736779016203761</v>
      </c>
      <c r="GH94">
        <f t="shared" ca="1" si="866"/>
        <v>0.27736779016203761</v>
      </c>
      <c r="GJ94">
        <f t="shared" si="867"/>
        <v>1.3799356612914144</v>
      </c>
      <c r="GK94">
        <f t="shared" si="670"/>
        <v>0.72264000000000017</v>
      </c>
      <c r="GL94">
        <f t="shared" si="868"/>
        <v>0.57685185185184862</v>
      </c>
      <c r="GM94">
        <f t="shared" si="869"/>
        <v>1.8093528581461202</v>
      </c>
      <c r="GN94">
        <f t="shared" si="870"/>
        <v>2.2387700550008263</v>
      </c>
      <c r="GO94">
        <f t="shared" si="717"/>
        <v>0.42941719685470592</v>
      </c>
      <c r="GP94" t="str">
        <f t="shared" si="718"/>
        <v>No Curl</v>
      </c>
      <c r="GQ94">
        <f t="shared" si="871"/>
        <v>15.490455076053964</v>
      </c>
      <c r="GR94">
        <f t="shared" si="872"/>
        <v>0</v>
      </c>
      <c r="GS94">
        <f t="shared" si="719"/>
        <v>2.1917809235148593</v>
      </c>
      <c r="GT94">
        <f t="shared" si="873"/>
        <v>5.6217559520204388</v>
      </c>
      <c r="GU94">
        <f t="shared" si="874"/>
        <v>0</v>
      </c>
      <c r="GV94">
        <f t="shared" si="875"/>
        <v>0.31514003161803067</v>
      </c>
      <c r="GW94">
        <f t="shared" ca="1" si="876"/>
        <v>0.29792871504027468</v>
      </c>
      <c r="GX94">
        <f t="shared" ca="1" si="877"/>
        <v>0.29792871504027468</v>
      </c>
      <c r="GZ94">
        <f t="shared" si="878"/>
        <v>1.3459139327940035</v>
      </c>
      <c r="HA94">
        <f t="shared" si="671"/>
        <v>0.78599999999999981</v>
      </c>
      <c r="HB94">
        <f t="shared" si="879"/>
        <v>0.58055555555555216</v>
      </c>
      <c r="HC94">
        <f t="shared" si="880"/>
        <v>1.8129087845033653</v>
      </c>
      <c r="HD94">
        <f t="shared" si="881"/>
        <v>2.279903636212727</v>
      </c>
      <c r="HE94">
        <f t="shared" si="720"/>
        <v>0.46699485170936172</v>
      </c>
      <c r="HF94" t="str">
        <f t="shared" si="721"/>
        <v>No Curl</v>
      </c>
      <c r="HG94">
        <f t="shared" si="882"/>
        <v>15.547834751376238</v>
      </c>
      <c r="HH94">
        <f t="shared" si="883"/>
        <v>0</v>
      </c>
      <c r="HI94">
        <f t="shared" si="722"/>
        <v>2.229598550094964</v>
      </c>
      <c r="HJ94">
        <f t="shared" si="884"/>
        <v>6.0113930951386072</v>
      </c>
      <c r="HK94">
        <f t="shared" si="885"/>
        <v>0</v>
      </c>
      <c r="HL94">
        <f t="shared" si="886"/>
        <v>0.3288857781819105</v>
      </c>
      <c r="HM94">
        <f t="shared" ca="1" si="887"/>
        <v>0.32192787374609549</v>
      </c>
      <c r="HN94">
        <f t="shared" ca="1" si="888"/>
        <v>0.32192787374609549</v>
      </c>
      <c r="HP94">
        <f t="shared" si="889"/>
        <v>1.311016397897955</v>
      </c>
      <c r="HQ94">
        <f t="shared" si="672"/>
        <v>0.83225999999999989</v>
      </c>
      <c r="HR94">
        <f t="shared" si="890"/>
        <v>0.5842592592592557</v>
      </c>
      <c r="HS94">
        <f t="shared" si="891"/>
        <v>1.8156287240359692</v>
      </c>
      <c r="HT94">
        <f t="shared" si="892"/>
        <v>2.3202410501739825</v>
      </c>
      <c r="HU94">
        <f t="shared" si="723"/>
        <v>0.50461232613801377</v>
      </c>
      <c r="HV94" t="str">
        <f t="shared" si="724"/>
        <v>No Curl</v>
      </c>
      <c r="HW94">
        <f t="shared" si="893"/>
        <v>15.606810723960985</v>
      </c>
      <c r="HX94">
        <f t="shared" si="894"/>
        <v>0</v>
      </c>
      <c r="HY94">
        <f t="shared" si="725"/>
        <v>2.2667215370134888</v>
      </c>
      <c r="HZ94">
        <f t="shared" si="895"/>
        <v>6.3907704151102065</v>
      </c>
      <c r="IA94">
        <f t="shared" si="896"/>
        <v>0</v>
      </c>
      <c r="IB94">
        <f t="shared" si="897"/>
        <v>0.32988224653413983</v>
      </c>
      <c r="IC94">
        <f t="shared" ca="1" si="898"/>
        <v>0.34209131978043916</v>
      </c>
      <c r="ID94">
        <f t="shared" ca="1" si="899"/>
        <v>0.34209131978043916</v>
      </c>
      <c r="IF94">
        <f t="shared" si="900"/>
        <v>1.2749729090680968</v>
      </c>
      <c r="IG94">
        <f t="shared" si="673"/>
        <v>0.89225999999999994</v>
      </c>
      <c r="IH94">
        <f t="shared" si="901"/>
        <v>0.58796296296295925</v>
      </c>
      <c r="II94">
        <f t="shared" si="902"/>
        <v>1.8170536919321727</v>
      </c>
      <c r="IJ94">
        <f t="shared" si="903"/>
        <v>2.3591344747962482</v>
      </c>
      <c r="IK94">
        <f t="shared" si="726"/>
        <v>0.54208078286407568</v>
      </c>
      <c r="IL94" t="str">
        <f t="shared" si="727"/>
        <v>No Curl</v>
      </c>
      <c r="IM94">
        <f t="shared" si="904"/>
        <v>15.663396471757457</v>
      </c>
      <c r="IN94">
        <f t="shared" si="905"/>
        <v>0</v>
      </c>
      <c r="IO94">
        <f t="shared" si="728"/>
        <v>2.302517801272264</v>
      </c>
      <c r="IP94">
        <f t="shared" si="906"/>
        <v>6.7602346942328575</v>
      </c>
      <c r="IQ94">
        <f t="shared" si="907"/>
        <v>0</v>
      </c>
      <c r="IR94">
        <f t="shared" si="908"/>
        <v>0.33043225822321842</v>
      </c>
      <c r="IS94">
        <f t="shared" ca="1" si="909"/>
        <v>0.36155651104065867</v>
      </c>
      <c r="IT94">
        <f t="shared" ca="1" si="910"/>
        <v>0.36155651104065867</v>
      </c>
      <c r="IV94">
        <f t="shared" si="911"/>
        <v>1.1128985439113894</v>
      </c>
      <c r="IW94">
        <f t="shared" si="674"/>
        <v>1.1130599999999999</v>
      </c>
      <c r="IX94">
        <f t="shared" si="912"/>
        <v>0.63</v>
      </c>
      <c r="IY94">
        <f t="shared" si="913"/>
        <v>1.8383717492180263</v>
      </c>
      <c r="IZ94">
        <f t="shared" si="914"/>
        <v>2.5638449545246611</v>
      </c>
      <c r="JA94">
        <f t="shared" si="729"/>
        <v>0.72547320530663584</v>
      </c>
      <c r="JB94" t="str">
        <f t="shared" si="730"/>
        <v>No Curl</v>
      </c>
      <c r="JC94">
        <f t="shared" si="915"/>
        <v>16.094887556869732</v>
      </c>
      <c r="JD94">
        <f t="shared" si="916"/>
        <v>0</v>
      </c>
      <c r="JE94">
        <f t="shared" si="731"/>
        <v>2.4931786821203223</v>
      </c>
      <c r="JF94">
        <f t="shared" si="917"/>
        <v>8.3657487798688912</v>
      </c>
      <c r="JG94">
        <f t="shared" si="918"/>
        <v>0</v>
      </c>
      <c r="JH94">
        <f t="shared" si="919"/>
        <v>0.34979870816802927</v>
      </c>
      <c r="JI94">
        <f t="shared" ca="1" si="920"/>
        <v>0.45511304710848599</v>
      </c>
      <c r="JJ94">
        <f t="shared" ca="1" si="921"/>
        <v>0.45511304710848599</v>
      </c>
      <c r="JL94">
        <f t="shared" si="922"/>
        <v>0.77216156254701129</v>
      </c>
      <c r="JM94">
        <f t="shared" si="675"/>
        <v>1.4802599999999999</v>
      </c>
      <c r="JN94">
        <f t="shared" si="923"/>
        <v>0.63</v>
      </c>
      <c r="JO94">
        <f t="shared" si="924"/>
        <v>1.848797982287377</v>
      </c>
      <c r="JP94">
        <f t="shared" si="925"/>
        <v>2.9254344020277423</v>
      </c>
      <c r="JQ94">
        <f t="shared" si="732"/>
        <v>1.0766364197403655</v>
      </c>
      <c r="JR94" t="str">
        <f t="shared" si="733"/>
        <v>No Curl</v>
      </c>
      <c r="JS94">
        <f t="shared" si="926"/>
        <v>16.87201051831023</v>
      </c>
      <c r="JT94">
        <f t="shared" si="927"/>
        <v>0</v>
      </c>
      <c r="JU94">
        <f t="shared" si="734"/>
        <v>2.8328109827051589</v>
      </c>
      <c r="JV94">
        <f t="shared" si="928"/>
        <v>10.95451722806807</v>
      </c>
      <c r="JW94">
        <f t="shared" si="929"/>
        <v>0</v>
      </c>
      <c r="JX94">
        <f t="shared" si="930"/>
        <v>0.36111483158732133</v>
      </c>
      <c r="JY94">
        <f t="shared" ca="1" si="931"/>
        <v>0.60636831661547075</v>
      </c>
      <c r="JZ94">
        <f t="shared" ca="1" si="932"/>
        <v>0.60636831661547075</v>
      </c>
      <c r="KB94">
        <f t="shared" si="933"/>
        <v>0.41512209476251927</v>
      </c>
      <c r="KC94">
        <f t="shared" si="676"/>
        <v>1.7178599999999999</v>
      </c>
      <c r="KD94">
        <f t="shared" si="934"/>
        <v>0.65999999999999992</v>
      </c>
      <c r="KE94">
        <f t="shared" si="935"/>
        <v>1.838172341068502</v>
      </c>
      <c r="KF94">
        <f t="shared" si="936"/>
        <v>3.2612225873744851</v>
      </c>
      <c r="KG94">
        <f t="shared" si="735"/>
        <v>1.4230502463059829</v>
      </c>
      <c r="KH94" t="str">
        <f t="shared" si="736"/>
        <v>No Curl</v>
      </c>
      <c r="KI94">
        <f t="shared" si="937"/>
        <v>17.31979881872919</v>
      </c>
      <c r="KJ94">
        <f t="shared" si="938"/>
        <v>0</v>
      </c>
      <c r="KK94">
        <f t="shared" si="737"/>
        <v>3.1519308618533057</v>
      </c>
      <c r="KL94">
        <f t="shared" si="939"/>
        <v>13.046550579252795</v>
      </c>
      <c r="KM94">
        <f t="shared" si="940"/>
        <v>0</v>
      </c>
      <c r="KN94">
        <f t="shared" si="941"/>
        <v>0.37360306036423463</v>
      </c>
      <c r="KO94">
        <f t="shared" ca="1" si="942"/>
        <v>0.73593755560147112</v>
      </c>
      <c r="KP94">
        <f t="shared" ca="1" si="943"/>
        <v>0.73593755560147112</v>
      </c>
      <c r="KR94">
        <f t="shared" si="944"/>
        <v>7.0590162882612884E-2</v>
      </c>
      <c r="KS94">
        <f t="shared" si="677"/>
        <v>1.7997599999999998</v>
      </c>
      <c r="KT94">
        <f t="shared" si="945"/>
        <v>0.69</v>
      </c>
      <c r="KU94">
        <f t="shared" si="946"/>
        <v>1.8416813727041403</v>
      </c>
      <c r="KV94">
        <f t="shared" si="947"/>
        <v>3.6127725825256665</v>
      </c>
      <c r="KW94">
        <f t="shared" si="738"/>
        <v>1.7710912098215268</v>
      </c>
      <c r="KX94" t="str">
        <f t="shared" si="739"/>
        <v>No Curl</v>
      </c>
      <c r="KY94">
        <f t="shared" si="948"/>
        <v>17.574909823614821</v>
      </c>
      <c r="KZ94">
        <f t="shared" si="949"/>
        <v>0</v>
      </c>
      <c r="LA94">
        <f t="shared" si="740"/>
        <v>3.4897181679040261</v>
      </c>
      <c r="LB94">
        <f t="shared" si="950"/>
        <v>14.700032173356531</v>
      </c>
      <c r="LC94">
        <f t="shared" si="951"/>
        <v>0</v>
      </c>
      <c r="LD94">
        <f t="shared" si="952"/>
        <v>0.38045107229648656</v>
      </c>
      <c r="LE94">
        <f t="shared" ca="1" si="953"/>
        <v>0.83637436749585781</v>
      </c>
      <c r="LF94">
        <f t="shared" ca="1" si="954"/>
        <v>0.83637436749585781</v>
      </c>
      <c r="LH94">
        <f t="shared" si="955"/>
        <v>-0.29656934173541033</v>
      </c>
      <c r="LI94">
        <f t="shared" si="678"/>
        <v>1.7625</v>
      </c>
      <c r="LJ94">
        <f t="shared" si="956"/>
        <v>0.72</v>
      </c>
      <c r="LK94">
        <f t="shared" si="957"/>
        <v>1.8366354563832739</v>
      </c>
      <c r="LL94">
        <f t="shared" si="958"/>
        <v>3.9698402545019582</v>
      </c>
      <c r="LM94">
        <f t="shared" si="741"/>
        <v>2.1332047981186841</v>
      </c>
      <c r="LN94" t="str">
        <f t="shared" si="742"/>
        <v>No Curl</v>
      </c>
      <c r="LO94">
        <f t="shared" si="959"/>
        <v>17.500316566691964</v>
      </c>
      <c r="LP94">
        <f t="shared" si="960"/>
        <v>0</v>
      </c>
      <c r="LQ94">
        <f t="shared" si="743"/>
        <v>3.8353393933290203</v>
      </c>
      <c r="LR94">
        <f t="shared" si="961"/>
        <v>16.146754124357084</v>
      </c>
      <c r="LS94">
        <f t="shared" si="962"/>
        <v>0</v>
      </c>
      <c r="LT94">
        <f t="shared" si="963"/>
        <v>0.37788596106185662</v>
      </c>
      <c r="LU94">
        <f t="shared" ca="1" si="964"/>
        <v>0.91316285847115308</v>
      </c>
      <c r="LV94">
        <f t="shared" ca="1" si="965"/>
        <v>0.91316285847115308</v>
      </c>
      <c r="LX94">
        <f t="shared" si="966"/>
        <v>-0.68111806114754148</v>
      </c>
      <c r="LY94">
        <f t="shared" si="679"/>
        <v>1.5542400000000001</v>
      </c>
      <c r="LZ94">
        <f t="shared" si="967"/>
        <v>0.72</v>
      </c>
      <c r="MA94">
        <f t="shared" si="968"/>
        <v>1.8491652074085863</v>
      </c>
      <c r="MB94">
        <f t="shared" si="969"/>
        <v>4.3794484759647121</v>
      </c>
      <c r="MC94">
        <f t="shared" si="744"/>
        <v>2.530283268556127</v>
      </c>
      <c r="MD94" t="str">
        <f t="shared" si="745"/>
        <v>No Curl</v>
      </c>
      <c r="ME94">
        <f t="shared" si="970"/>
        <v>17.191881924940901</v>
      </c>
      <c r="MF94">
        <f t="shared" si="971"/>
        <v>0</v>
      </c>
      <c r="MG94">
        <f t="shared" si="746"/>
        <v>4.233893990094117</v>
      </c>
      <c r="MH94">
        <f t="shared" si="972"/>
        <v>17.386309906653203</v>
      </c>
      <c r="MI94">
        <f t="shared" si="973"/>
        <v>0</v>
      </c>
      <c r="MJ94">
        <f t="shared" si="974"/>
        <v>0.3738145542285945</v>
      </c>
      <c r="MK94">
        <f t="shared" ca="1" si="975"/>
        <v>0.96904704738367253</v>
      </c>
      <c r="ML94">
        <f t="shared" ca="1" si="976"/>
        <v>0.96904704738367253</v>
      </c>
      <c r="MN94">
        <f t="shared" si="977"/>
        <v>-1.1421528059384534</v>
      </c>
      <c r="MO94">
        <f t="shared" si="680"/>
        <v>1.0739999999999998</v>
      </c>
      <c r="MP94">
        <f t="shared" si="978"/>
        <v>0.75</v>
      </c>
      <c r="MQ94">
        <f t="shared" si="979"/>
        <v>1.8431762320598175</v>
      </c>
      <c r="MR94">
        <f t="shared" si="980"/>
        <v>4.8285052700580868</v>
      </c>
      <c r="MS94">
        <f t="shared" si="747"/>
        <v>2.98532903799827</v>
      </c>
      <c r="MT94" t="str">
        <f t="shared" si="748"/>
        <v>No Curl</v>
      </c>
      <c r="MU94">
        <f t="shared" si="981"/>
        <v>16.322866263511983</v>
      </c>
      <c r="MV94">
        <f t="shared" si="982"/>
        <v>0</v>
      </c>
      <c r="MW94">
        <f t="shared" si="749"/>
        <v>4.6733367151923462</v>
      </c>
      <c r="MX94">
        <f t="shared" si="983"/>
        <v>18.626653307038037</v>
      </c>
      <c r="MY94">
        <f t="shared" si="984"/>
        <v>0</v>
      </c>
      <c r="MZ94">
        <f t="shared" si="985"/>
        <v>0.36387096406512848</v>
      </c>
      <c r="NA94">
        <f t="shared" ca="1" si="986"/>
        <v>1.0076426697188174</v>
      </c>
      <c r="NB94">
        <f t="shared" ca="1" si="987"/>
        <v>1.0076426697188174</v>
      </c>
    </row>
    <row r="95" spans="1:366" x14ac:dyDescent="0.25">
      <c r="A95">
        <v>-2.2000000000000002</v>
      </c>
      <c r="B95">
        <f t="shared" si="681"/>
        <v>1.0500000000000001E-2</v>
      </c>
      <c r="C95">
        <f>(Overview!C3*10/C$13)*$B95</f>
        <v>0.63</v>
      </c>
      <c r="D95">
        <f t="shared" si="682"/>
        <v>0.57222222222222341</v>
      </c>
      <c r="E95">
        <f t="shared" si="683"/>
        <v>0.90828924162257685</v>
      </c>
      <c r="F95">
        <f t="shared" si="684"/>
        <v>9.5370370370370574E-3</v>
      </c>
      <c r="H95">
        <v>72</v>
      </c>
      <c r="I95">
        <v>7.2</v>
      </c>
      <c r="J95">
        <f t="shared" si="750"/>
        <v>1.7063333333333335</v>
      </c>
      <c r="K95">
        <f t="shared" si="751"/>
        <v>0.63</v>
      </c>
      <c r="L95">
        <f t="shared" si="752"/>
        <v>0.99591439688715955</v>
      </c>
      <c r="M95" t="str">
        <f t="shared" si="685"/>
        <v>No Curl</v>
      </c>
      <c r="N95">
        <f t="shared" si="988"/>
        <v>14.083983333333316</v>
      </c>
      <c r="P95">
        <f t="shared" si="989"/>
        <v>1.7587431693890525</v>
      </c>
      <c r="Q95">
        <f t="shared" si="990"/>
        <v>0.63</v>
      </c>
      <c r="R95">
        <f t="shared" si="991"/>
        <v>0.53796296296296142</v>
      </c>
      <c r="S95">
        <f t="shared" si="992"/>
        <v>1.7888663788319759</v>
      </c>
      <c r="T95">
        <f t="shared" si="993"/>
        <v>1.8189895882749028</v>
      </c>
      <c r="U95">
        <f t="shared" si="753"/>
        <v>3.0123209442925125E-2</v>
      </c>
      <c r="V95" t="str">
        <f t="shared" si="994"/>
        <v>Weak initial curl</v>
      </c>
      <c r="W95">
        <f t="shared" si="754"/>
        <v>15.413933739799806</v>
      </c>
      <c r="X95">
        <f t="shared" si="995"/>
        <v>1.5675442577993238E-2</v>
      </c>
      <c r="Y95">
        <f t="shared" si="686"/>
        <v>1.8150163376129291</v>
      </c>
      <c r="Z95">
        <f t="shared" si="996"/>
        <v>0.47546474924949628</v>
      </c>
      <c r="AA95">
        <f t="shared" si="997"/>
        <v>2.1772180630407402E-2</v>
      </c>
      <c r="AB95">
        <f t="shared" si="755"/>
        <v>0.12625529934845356</v>
      </c>
      <c r="AC95">
        <f t="shared" ca="1" si="756"/>
        <v>1.9538724925373754E-2</v>
      </c>
      <c r="AD95">
        <f t="shared" ca="1" si="998"/>
        <v>4.1310905555781152E-2</v>
      </c>
      <c r="AF95">
        <f t="shared" si="757"/>
        <v>1.7349227685503228</v>
      </c>
      <c r="AG95">
        <f t="shared" si="660"/>
        <v>0.63</v>
      </c>
      <c r="AH95">
        <f t="shared" si="758"/>
        <v>0.54074074074073908</v>
      </c>
      <c r="AI95">
        <f t="shared" si="759"/>
        <v>1.7942676089298846</v>
      </c>
      <c r="AJ95">
        <f t="shared" si="760"/>
        <v>1.853612449309447</v>
      </c>
      <c r="AK95">
        <f t="shared" si="687"/>
        <v>5.9344840379562114E-2</v>
      </c>
      <c r="AL95" t="str">
        <f t="shared" si="688"/>
        <v>Weak initial curl</v>
      </c>
      <c r="AM95">
        <f t="shared" si="761"/>
        <v>15.46501919355128</v>
      </c>
      <c r="AN95">
        <f t="shared" si="762"/>
        <v>1.3854455569093446E-2</v>
      </c>
      <c r="AO95">
        <f t="shared" si="689"/>
        <v>1.845900252340771</v>
      </c>
      <c r="AP95">
        <f t="shared" si="763"/>
        <v>0.92105609092004104</v>
      </c>
      <c r="AQ95">
        <f t="shared" si="764"/>
        <v>1.5031402611692921E-2</v>
      </c>
      <c r="AR95">
        <f t="shared" si="765"/>
        <v>0.17788056572686034</v>
      </c>
      <c r="AS95">
        <f t="shared" ca="1" si="766"/>
        <v>4.6809249673139007E-2</v>
      </c>
      <c r="AT95">
        <f t="shared" ca="1" si="767"/>
        <v>6.1840652284831932E-2</v>
      </c>
      <c r="AV95">
        <f t="shared" si="768"/>
        <v>1.7108898314551169</v>
      </c>
      <c r="AW95">
        <f t="shared" si="661"/>
        <v>0.63</v>
      </c>
      <c r="AX95">
        <f t="shared" si="769"/>
        <v>0.54444444444444262</v>
      </c>
      <c r="AY95">
        <f t="shared" si="770"/>
        <v>1.79982716349056</v>
      </c>
      <c r="AZ95">
        <f t="shared" si="771"/>
        <v>1.8887644955260052</v>
      </c>
      <c r="BA95">
        <f t="shared" si="690"/>
        <v>8.8937332035444183E-2</v>
      </c>
      <c r="BB95" t="str">
        <f t="shared" si="691"/>
        <v>Weak initial curl</v>
      </c>
      <c r="BC95">
        <f t="shared" si="772"/>
        <v>15.519290658981214</v>
      </c>
      <c r="BD95">
        <f t="shared" si="773"/>
        <v>1.351006436482995E-2</v>
      </c>
      <c r="BE95">
        <f t="shared" si="692"/>
        <v>1.8773758821929247</v>
      </c>
      <c r="BF95">
        <f t="shared" si="774"/>
        <v>1.3572695893270315</v>
      </c>
      <c r="BG95">
        <f t="shared" si="775"/>
        <v>1.570466131842849E-2</v>
      </c>
      <c r="BH95">
        <f t="shared" si="776"/>
        <v>0.19917077311850637</v>
      </c>
      <c r="BI95">
        <f t="shared" ca="1" si="777"/>
        <v>7.22275714724194E-2</v>
      </c>
      <c r="BJ95">
        <f t="shared" ca="1" si="778"/>
        <v>8.7932232790847886E-2</v>
      </c>
      <c r="BL95">
        <f t="shared" si="779"/>
        <v>1.6878238746342562</v>
      </c>
      <c r="BM95">
        <f t="shared" si="662"/>
        <v>0.63</v>
      </c>
      <c r="BN95">
        <f t="shared" si="780"/>
        <v>0.54722222222222028</v>
      </c>
      <c r="BO95">
        <f t="shared" si="781"/>
        <v>1.8054661703356476</v>
      </c>
      <c r="BP95">
        <f t="shared" si="782"/>
        <v>1.923108466037037</v>
      </c>
      <c r="BQ95">
        <f t="shared" si="693"/>
        <v>0.1176422957013904</v>
      </c>
      <c r="BR95" t="str">
        <f t="shared" si="694"/>
        <v>Weak initial curl</v>
      </c>
      <c r="BS95">
        <f t="shared" si="783"/>
        <v>15.573880864608434</v>
      </c>
      <c r="BT95">
        <f t="shared" si="784"/>
        <v>1.8144351928624477E-3</v>
      </c>
      <c r="BU95">
        <f t="shared" si="695"/>
        <v>1.9082541712323267</v>
      </c>
      <c r="BV95">
        <f t="shared" si="785"/>
        <v>1.7663985751125069</v>
      </c>
      <c r="BW95">
        <f t="shared" si="786"/>
        <v>3.8308200261248757E-4</v>
      </c>
      <c r="BX95">
        <f t="shared" si="787"/>
        <v>0.21381083658750966</v>
      </c>
      <c r="BY95">
        <f t="shared" ca="1" si="788"/>
        <v>9.6210109379735287E-2</v>
      </c>
      <c r="BZ95">
        <f t="shared" ca="1" si="789"/>
        <v>9.6593191382347773E-2</v>
      </c>
      <c r="CB95">
        <f t="shared" si="790"/>
        <v>1.6612483291222149</v>
      </c>
      <c r="CC95">
        <f t="shared" si="663"/>
        <v>0.63</v>
      </c>
      <c r="CD95">
        <f t="shared" si="791"/>
        <v>0.55092592592592382</v>
      </c>
      <c r="CE95">
        <f t="shared" si="792"/>
        <v>1.8113458617503446</v>
      </c>
      <c r="CF95">
        <f t="shared" si="793"/>
        <v>1.9614433943784759</v>
      </c>
      <c r="CG95">
        <f t="shared" si="696"/>
        <v>0.15009753262813053</v>
      </c>
      <c r="CH95" t="str">
        <f t="shared" si="697"/>
        <v>No Curl</v>
      </c>
      <c r="CI95">
        <f t="shared" si="794"/>
        <v>15.631114515600933</v>
      </c>
      <c r="CJ95">
        <f t="shared" si="795"/>
        <v>0</v>
      </c>
      <c r="CK95">
        <f t="shared" si="698"/>
        <v>1.9427842270540703</v>
      </c>
      <c r="CL95">
        <f t="shared" si="796"/>
        <v>2.2138576470297489</v>
      </c>
      <c r="CM95">
        <f t="shared" si="797"/>
        <v>0</v>
      </c>
      <c r="CN95">
        <f t="shared" si="798"/>
        <v>0.21858090680014533</v>
      </c>
      <c r="CO95">
        <f t="shared" ca="1" si="799"/>
        <v>0.12021092927764614</v>
      </c>
      <c r="CP95">
        <f t="shared" ca="1" si="800"/>
        <v>0.12021092927764614</v>
      </c>
      <c r="CR95">
        <f t="shared" si="801"/>
        <v>1.5946987491775444</v>
      </c>
      <c r="CS95">
        <f t="shared" si="664"/>
        <v>0.65999999999999992</v>
      </c>
      <c r="CT95">
        <f t="shared" si="802"/>
        <v>0.55277777777777559</v>
      </c>
      <c r="CU95">
        <f t="shared" si="803"/>
        <v>1.7876598585613921</v>
      </c>
      <c r="CV95">
        <f t="shared" si="804"/>
        <v>1.9806209679452405</v>
      </c>
      <c r="CW95">
        <f t="shared" si="699"/>
        <v>0.19296110938384803</v>
      </c>
      <c r="CX95" t="str">
        <f t="shared" si="700"/>
        <v>No Curl</v>
      </c>
      <c r="CY95">
        <f t="shared" si="805"/>
        <v>15.473458645111016</v>
      </c>
      <c r="CZ95">
        <f t="shared" si="806"/>
        <v>0</v>
      </c>
      <c r="DA95">
        <f t="shared" si="701"/>
        <v>1.9571486040582988</v>
      </c>
      <c r="DB95">
        <f t="shared" si="807"/>
        <v>2.8256260015367811</v>
      </c>
      <c r="DC95">
        <f t="shared" si="808"/>
        <v>0</v>
      </c>
      <c r="DD95">
        <f t="shared" si="809"/>
        <v>0.26149671045383538</v>
      </c>
      <c r="DE95">
        <f t="shared" ca="1" si="810"/>
        <v>0.15420709529257887</v>
      </c>
      <c r="DF95">
        <f t="shared" ca="1" si="811"/>
        <v>0.15420709529257887</v>
      </c>
      <c r="DH95">
        <f t="shared" si="812"/>
        <v>1.5513609051890282</v>
      </c>
      <c r="DI95">
        <f t="shared" si="665"/>
        <v>0.65999999999999992</v>
      </c>
      <c r="DJ95">
        <f t="shared" si="813"/>
        <v>0.55648148148147913</v>
      </c>
      <c r="DK95">
        <f t="shared" si="814"/>
        <v>1.7832131777124864</v>
      </c>
      <c r="DL95">
        <f t="shared" si="815"/>
        <v>2.0150654502359449</v>
      </c>
      <c r="DM95">
        <f t="shared" si="702"/>
        <v>0.2318522725234583</v>
      </c>
      <c r="DN95" t="str">
        <f t="shared" si="703"/>
        <v>No Curl</v>
      </c>
      <c r="DO95">
        <f t="shared" si="816"/>
        <v>15.460645819729503</v>
      </c>
      <c r="DP95">
        <f t="shared" si="817"/>
        <v>0</v>
      </c>
      <c r="DQ95">
        <f t="shared" si="704"/>
        <v>1.9873870562398377</v>
      </c>
      <c r="DR95">
        <f t="shared" si="818"/>
        <v>3.3440142976426155</v>
      </c>
      <c r="DS95">
        <f t="shared" si="819"/>
        <v>0</v>
      </c>
      <c r="DT95">
        <f t="shared" si="820"/>
        <v>0.28111756695064305</v>
      </c>
      <c r="DU95">
        <f t="shared" ca="1" si="821"/>
        <v>0.18123206146694823</v>
      </c>
      <c r="DV95">
        <f t="shared" ca="1" si="822"/>
        <v>0.18123206146694823</v>
      </c>
      <c r="DX95">
        <f t="shared" si="823"/>
        <v>1.5078862530820838</v>
      </c>
      <c r="DY95">
        <f t="shared" si="666"/>
        <v>0.65999999999999992</v>
      </c>
      <c r="DZ95">
        <f t="shared" si="824"/>
        <v>0.55925925925925679</v>
      </c>
      <c r="EA95">
        <f t="shared" si="825"/>
        <v>1.7788637334608881</v>
      </c>
      <c r="EB95">
        <f t="shared" si="826"/>
        <v>2.0498412138396915</v>
      </c>
      <c r="EC95">
        <f t="shared" si="705"/>
        <v>0.27097748037880387</v>
      </c>
      <c r="ED95" t="str">
        <f t="shared" si="706"/>
        <v>No Curl</v>
      </c>
      <c r="EE95">
        <f t="shared" si="827"/>
        <v>15.447652687663869</v>
      </c>
      <c r="EF95">
        <f t="shared" si="828"/>
        <v>0</v>
      </c>
      <c r="EG95">
        <f t="shared" si="707"/>
        <v>2.0180904126176036</v>
      </c>
      <c r="EH95">
        <f t="shared" si="829"/>
        <v>3.8495681649893623</v>
      </c>
      <c r="EI95">
        <f t="shared" si="830"/>
        <v>0</v>
      </c>
      <c r="EJ95">
        <f t="shared" si="831"/>
        <v>0.29052211570958497</v>
      </c>
      <c r="EK95">
        <f t="shared" ca="1" si="832"/>
        <v>0.20766805395891733</v>
      </c>
      <c r="EL95">
        <f t="shared" ca="1" si="833"/>
        <v>0.20766805395891733</v>
      </c>
      <c r="EN95">
        <f t="shared" si="834"/>
        <v>1.4742085923524626</v>
      </c>
      <c r="EO95">
        <f t="shared" si="667"/>
        <v>0.65999999999999992</v>
      </c>
      <c r="EP95">
        <f t="shared" si="835"/>
        <v>0.56388888888888622</v>
      </c>
      <c r="EQ95">
        <f t="shared" si="836"/>
        <v>1.7843992711765535</v>
      </c>
      <c r="ER95">
        <f t="shared" si="837"/>
        <v>2.0945899500006475</v>
      </c>
      <c r="ES95">
        <f t="shared" si="708"/>
        <v>0.31019067882409246</v>
      </c>
      <c r="ET95" t="str">
        <f t="shared" si="709"/>
        <v>No Curl</v>
      </c>
      <c r="EU95">
        <f t="shared" si="838"/>
        <v>15.506606283685997</v>
      </c>
      <c r="EV95">
        <f t="shared" si="839"/>
        <v>0</v>
      </c>
      <c r="EW95">
        <f t="shared" si="710"/>
        <v>2.058882246062308</v>
      </c>
      <c r="EX95">
        <f t="shared" si="840"/>
        <v>4.3201762900976615</v>
      </c>
      <c r="EY95">
        <f t="shared" si="841"/>
        <v>0</v>
      </c>
      <c r="EZ95">
        <f t="shared" si="842"/>
        <v>0.30231313319245956</v>
      </c>
      <c r="FA95">
        <f t="shared" ca="1" si="843"/>
        <v>0.23257797892607349</v>
      </c>
      <c r="FB95">
        <f t="shared" ca="1" si="844"/>
        <v>0.23257797892607349</v>
      </c>
      <c r="FD95">
        <f t="shared" si="845"/>
        <v>1.4325158794858492</v>
      </c>
      <c r="FE95">
        <f t="shared" si="668"/>
        <v>0.65999999999999992</v>
      </c>
      <c r="FF95">
        <f t="shared" si="846"/>
        <v>0.56666666666666388</v>
      </c>
      <c r="FG95">
        <f t="shared" si="847"/>
        <v>1.7805776330719449</v>
      </c>
      <c r="FH95">
        <f t="shared" si="848"/>
        <v>2.128639386658044</v>
      </c>
      <c r="FI95">
        <f t="shared" si="711"/>
        <v>0.34806175358609737</v>
      </c>
      <c r="FJ95" t="str">
        <f t="shared" si="712"/>
        <v>No Curl</v>
      </c>
      <c r="FK95">
        <f t="shared" si="849"/>
        <v>15.494300012033946</v>
      </c>
      <c r="FL95">
        <f t="shared" si="850"/>
        <v>0</v>
      </c>
      <c r="FM95">
        <f t="shared" si="713"/>
        <v>2.0892687394423088</v>
      </c>
      <c r="FN95">
        <f t="shared" si="851"/>
        <v>4.7781319697991869</v>
      </c>
      <c r="FO95">
        <f t="shared" si="852"/>
        <v>0</v>
      </c>
      <c r="FP95">
        <f t="shared" si="853"/>
        <v>0.30724215680904404</v>
      </c>
      <c r="FQ95">
        <f t="shared" ca="1" si="854"/>
        <v>0.25717526896539</v>
      </c>
      <c r="FR95">
        <f t="shared" ca="1" si="855"/>
        <v>0.25717526896539</v>
      </c>
      <c r="FT95">
        <f t="shared" si="856"/>
        <v>1.398094120538649</v>
      </c>
      <c r="FU95">
        <f t="shared" si="669"/>
        <v>0.69023999999999996</v>
      </c>
      <c r="FV95">
        <f t="shared" si="857"/>
        <v>0.57037037037036742</v>
      </c>
      <c r="FW95">
        <f t="shared" si="858"/>
        <v>1.7849324734289069</v>
      </c>
      <c r="FX95">
        <f t="shared" si="859"/>
        <v>2.1717708263191637</v>
      </c>
      <c r="FY95">
        <f t="shared" si="714"/>
        <v>0.38683835289025736</v>
      </c>
      <c r="FZ95" t="str">
        <f t="shared" si="715"/>
        <v>No Curl</v>
      </c>
      <c r="GA95">
        <f t="shared" si="860"/>
        <v>15.544838230471015</v>
      </c>
      <c r="GB95">
        <f t="shared" si="861"/>
        <v>0</v>
      </c>
      <c r="GC95">
        <f t="shared" si="716"/>
        <v>2.1287496031903839</v>
      </c>
      <c r="GD95">
        <f t="shared" si="862"/>
        <v>5.2131108687902401</v>
      </c>
      <c r="GE95">
        <f t="shared" si="863"/>
        <v>0</v>
      </c>
      <c r="GF95">
        <f t="shared" si="864"/>
        <v>0.31597195902469316</v>
      </c>
      <c r="GG95">
        <f t="shared" ca="1" si="865"/>
        <v>0.28127437875586914</v>
      </c>
      <c r="GH95">
        <f t="shared" ca="1" si="866"/>
        <v>0.28127437875586914</v>
      </c>
      <c r="GJ95">
        <f t="shared" si="867"/>
        <v>1.3719723120909286</v>
      </c>
      <c r="GK95">
        <f t="shared" si="670"/>
        <v>0.73866000000000009</v>
      </c>
      <c r="GL95">
        <f t="shared" si="868"/>
        <v>0.57592592592592273</v>
      </c>
      <c r="GM95">
        <f t="shared" si="869"/>
        <v>1.7989114230557115</v>
      </c>
      <c r="GN95">
        <f t="shared" si="870"/>
        <v>2.2258505340204948</v>
      </c>
      <c r="GO95">
        <f t="shared" si="717"/>
        <v>0.4269391109647831</v>
      </c>
      <c r="GP95" t="str">
        <f t="shared" si="718"/>
        <v>No Curl</v>
      </c>
      <c r="GQ95">
        <f t="shared" si="871"/>
        <v>15.671390361868577</v>
      </c>
      <c r="GR95">
        <f t="shared" si="872"/>
        <v>0</v>
      </c>
      <c r="GS95">
        <f t="shared" si="719"/>
        <v>2.1791325679758935</v>
      </c>
      <c r="GT95">
        <f t="shared" si="873"/>
        <v>5.6217559520204397</v>
      </c>
      <c r="GU95">
        <f t="shared" si="874"/>
        <v>0</v>
      </c>
      <c r="GV95">
        <f t="shared" si="875"/>
        <v>0.31957862361265083</v>
      </c>
      <c r="GW95">
        <f t="shared" ca="1" si="876"/>
        <v>0.30212489412534899</v>
      </c>
      <c r="GX95">
        <f t="shared" ca="1" si="877"/>
        <v>0.30212489412534899</v>
      </c>
      <c r="GZ95">
        <f t="shared" si="878"/>
        <v>1.3379431964546578</v>
      </c>
      <c r="HA95">
        <f t="shared" si="671"/>
        <v>0.78599999999999981</v>
      </c>
      <c r="HB95">
        <f t="shared" si="879"/>
        <v>0.57962962962962628</v>
      </c>
      <c r="HC95">
        <f t="shared" si="880"/>
        <v>1.8021724234504988</v>
      </c>
      <c r="HD95">
        <f t="shared" si="881"/>
        <v>2.2664016504463396</v>
      </c>
      <c r="HE95">
        <f t="shared" si="720"/>
        <v>0.4642292269958409</v>
      </c>
      <c r="HF95" t="str">
        <f t="shared" si="721"/>
        <v>No Curl</v>
      </c>
      <c r="HG95">
        <f t="shared" si="882"/>
        <v>15.729125629826575</v>
      </c>
      <c r="HH95">
        <f t="shared" si="883"/>
        <v>0</v>
      </c>
      <c r="HI95">
        <f t="shared" si="722"/>
        <v>2.2163944797956829</v>
      </c>
      <c r="HJ95">
        <f t="shared" si="884"/>
        <v>6.0113930951386072</v>
      </c>
      <c r="HK95">
        <f t="shared" si="885"/>
        <v>0</v>
      </c>
      <c r="HL95">
        <f t="shared" si="886"/>
        <v>0.33351797224081065</v>
      </c>
      <c r="HM95">
        <f t="shared" ca="1" si="887"/>
        <v>0.32646206915097009</v>
      </c>
      <c r="HN95">
        <f t="shared" ca="1" si="888"/>
        <v>0.32646206915097009</v>
      </c>
      <c r="HP95">
        <f t="shared" si="889"/>
        <v>1.3029947608169268</v>
      </c>
      <c r="HQ95">
        <f t="shared" si="672"/>
        <v>0.84743999999999986</v>
      </c>
      <c r="HR95">
        <f t="shared" si="890"/>
        <v>0.58333333333332982</v>
      </c>
      <c r="HS95">
        <f t="shared" si="891"/>
        <v>1.8045195459040564</v>
      </c>
      <c r="HT95">
        <f t="shared" si="892"/>
        <v>2.3060443309911851</v>
      </c>
      <c r="HU95">
        <f t="shared" si="723"/>
        <v>0.50152478508712917</v>
      </c>
      <c r="HV95" t="str">
        <f t="shared" si="724"/>
        <v>No Curl</v>
      </c>
      <c r="HW95">
        <f t="shared" si="893"/>
        <v>15.788373596364583</v>
      </c>
      <c r="HX95">
        <f t="shared" si="894"/>
        <v>0</v>
      </c>
      <c r="HY95">
        <f t="shared" si="725"/>
        <v>2.252852284452783</v>
      </c>
      <c r="HZ95">
        <f t="shared" si="895"/>
        <v>6.3907704151102065</v>
      </c>
      <c r="IA95">
        <f t="shared" si="896"/>
        <v>0</v>
      </c>
      <c r="IB95">
        <f t="shared" si="897"/>
        <v>0.33452847535856434</v>
      </c>
      <c r="IC95">
        <f t="shared" ca="1" si="898"/>
        <v>0.3469095073829806</v>
      </c>
      <c r="ID95">
        <f t="shared" ca="1" si="899"/>
        <v>0.3469095073829806</v>
      </c>
      <c r="IF95">
        <f t="shared" si="900"/>
        <v>1.2669241048619451</v>
      </c>
      <c r="IG95">
        <f t="shared" si="673"/>
        <v>0.90695999999999999</v>
      </c>
      <c r="IH95">
        <f t="shared" si="901"/>
        <v>0.58703703703703336</v>
      </c>
      <c r="II95">
        <f t="shared" si="902"/>
        <v>1.8055827741625419</v>
      </c>
      <c r="IJ95">
        <f t="shared" si="903"/>
        <v>2.344241443463138</v>
      </c>
      <c r="IK95">
        <f t="shared" si="726"/>
        <v>0.53865866930059647</v>
      </c>
      <c r="IL95" t="str">
        <f t="shared" si="727"/>
        <v>No Curl</v>
      </c>
      <c r="IM95">
        <f t="shared" si="904"/>
        <v>15.845101840950674</v>
      </c>
      <c r="IN95">
        <f t="shared" si="905"/>
        <v>0</v>
      </c>
      <c r="IO95">
        <f t="shared" si="728"/>
        <v>2.28798218656876</v>
      </c>
      <c r="IP95">
        <f t="shared" si="906"/>
        <v>6.7602346942328566</v>
      </c>
      <c r="IQ95">
        <f t="shared" si="907"/>
        <v>0</v>
      </c>
      <c r="IR95">
        <f t="shared" si="908"/>
        <v>0.33508623369115109</v>
      </c>
      <c r="IS95">
        <f t="shared" ca="1" si="909"/>
        <v>0.36664885626658344</v>
      </c>
      <c r="IT95">
        <f t="shared" ca="1" si="910"/>
        <v>0.36664885626658344</v>
      </c>
      <c r="IV95">
        <f t="shared" si="911"/>
        <v>1.1049642423448107</v>
      </c>
      <c r="IW95">
        <f t="shared" si="674"/>
        <v>1.1258399999999997</v>
      </c>
      <c r="IX95">
        <f t="shared" si="912"/>
        <v>0.63</v>
      </c>
      <c r="IY95">
        <f t="shared" si="913"/>
        <v>1.825265257229538</v>
      </c>
      <c r="IZ95">
        <f t="shared" si="914"/>
        <v>2.5455662721142636</v>
      </c>
      <c r="JA95">
        <f t="shared" si="729"/>
        <v>0.72030101488472642</v>
      </c>
      <c r="JB95" t="str">
        <f t="shared" si="730"/>
        <v>No Curl</v>
      </c>
      <c r="JC95">
        <f t="shared" si="915"/>
        <v>16.278724731791534</v>
      </c>
      <c r="JD95">
        <f t="shared" si="916"/>
        <v>0</v>
      </c>
      <c r="JE95">
        <f t="shared" si="731"/>
        <v>2.4754038080030618</v>
      </c>
      <c r="JF95">
        <f t="shared" si="917"/>
        <v>8.3657487798688912</v>
      </c>
      <c r="JG95">
        <f t="shared" si="918"/>
        <v>0</v>
      </c>
      <c r="JH95">
        <f t="shared" si="919"/>
        <v>0.35472545053659305</v>
      </c>
      <c r="JI95">
        <f t="shared" ca="1" si="920"/>
        <v>0.4615230900255069</v>
      </c>
      <c r="JJ95">
        <f t="shared" ca="1" si="921"/>
        <v>0.4615230900255069</v>
      </c>
      <c r="JL95">
        <f t="shared" si="922"/>
        <v>0.76588869484128475</v>
      </c>
      <c r="JM95">
        <f t="shared" si="675"/>
        <v>1.4889599999999998</v>
      </c>
      <c r="JN95">
        <f t="shared" si="923"/>
        <v>0.63</v>
      </c>
      <c r="JO95">
        <f t="shared" si="924"/>
        <v>1.8337787612849112</v>
      </c>
      <c r="JP95">
        <f t="shared" si="925"/>
        <v>2.9016688277285372</v>
      </c>
      <c r="JQ95">
        <f t="shared" si="732"/>
        <v>1.0678900664436262</v>
      </c>
      <c r="JR95" t="str">
        <f t="shared" si="733"/>
        <v>No Curl</v>
      </c>
      <c r="JS95">
        <f t="shared" si="926"/>
        <v>17.056890316538968</v>
      </c>
      <c r="JT95">
        <f t="shared" si="927"/>
        <v>0</v>
      </c>
      <c r="JU95">
        <f t="shared" si="734"/>
        <v>2.8097978603331719</v>
      </c>
      <c r="JV95">
        <f t="shared" si="928"/>
        <v>10.954517228068072</v>
      </c>
      <c r="JW95">
        <f t="shared" si="929"/>
        <v>0</v>
      </c>
      <c r="JX95">
        <f t="shared" si="930"/>
        <v>0.36620095597587515</v>
      </c>
      <c r="JY95">
        <f t="shared" ca="1" si="931"/>
        <v>0.61490871544104075</v>
      </c>
      <c r="JZ95">
        <f t="shared" ca="1" si="932"/>
        <v>0.61490871544104075</v>
      </c>
      <c r="KB95">
        <f t="shared" si="933"/>
        <v>0.41139508703328814</v>
      </c>
      <c r="KC95">
        <f t="shared" si="676"/>
        <v>1.7178599999999999</v>
      </c>
      <c r="KD95">
        <f t="shared" si="934"/>
        <v>0.65999999999999992</v>
      </c>
      <c r="KE95">
        <f t="shared" si="935"/>
        <v>1.8216690457506743</v>
      </c>
      <c r="KF95">
        <f t="shared" si="936"/>
        <v>3.2319430044680608</v>
      </c>
      <c r="KG95">
        <f t="shared" si="735"/>
        <v>1.4102739587173863</v>
      </c>
      <c r="KH95" t="str">
        <f t="shared" si="736"/>
        <v>No Curl</v>
      </c>
      <c r="KI95">
        <f t="shared" si="937"/>
        <v>17.50361605283604</v>
      </c>
      <c r="KJ95">
        <f t="shared" si="938"/>
        <v>0</v>
      </c>
      <c r="KK95">
        <f t="shared" si="737"/>
        <v>3.123632511001011</v>
      </c>
      <c r="KL95">
        <f t="shared" si="939"/>
        <v>13.046550579252795</v>
      </c>
      <c r="KM95">
        <f t="shared" si="940"/>
        <v>0</v>
      </c>
      <c r="KN95">
        <f t="shared" si="941"/>
        <v>0.37886507529894214</v>
      </c>
      <c r="KO95">
        <f t="shared" ca="1" si="942"/>
        <v>0.74630287328599887</v>
      </c>
      <c r="KP95">
        <f t="shared" ca="1" si="943"/>
        <v>0.74630287328599887</v>
      </c>
      <c r="KR95">
        <f t="shared" si="944"/>
        <v>6.9931987344234975E-2</v>
      </c>
      <c r="KS95">
        <f t="shared" si="677"/>
        <v>1.7997599999999998</v>
      </c>
      <c r="KT95">
        <f t="shared" si="945"/>
        <v>0.69</v>
      </c>
      <c r="KU95">
        <f t="shared" si="946"/>
        <v>1.8245097218748905</v>
      </c>
      <c r="KV95">
        <f t="shared" si="947"/>
        <v>3.5790874564055448</v>
      </c>
      <c r="KW95">
        <f t="shared" si="738"/>
        <v>1.754577734530655</v>
      </c>
      <c r="KX95" t="str">
        <f t="shared" si="739"/>
        <v>No Curl</v>
      </c>
      <c r="KY95">
        <f t="shared" si="948"/>
        <v>17.759077960885236</v>
      </c>
      <c r="KZ95">
        <f t="shared" si="949"/>
        <v>0</v>
      </c>
      <c r="LA95">
        <f t="shared" si="740"/>
        <v>3.4571803886986308</v>
      </c>
      <c r="LB95">
        <f t="shared" si="950"/>
        <v>14.700032173356535</v>
      </c>
      <c r="LC95">
        <f t="shared" si="951"/>
        <v>0</v>
      </c>
      <c r="LD95">
        <f t="shared" si="952"/>
        <v>0.38580953810347934</v>
      </c>
      <c r="LE95">
        <f t="shared" ca="1" si="953"/>
        <v>0.84815428816481353</v>
      </c>
      <c r="LF95">
        <f t="shared" ca="1" si="954"/>
        <v>0.84815428816481353</v>
      </c>
      <c r="LH95">
        <f t="shared" si="955"/>
        <v>-0.29384601344654987</v>
      </c>
      <c r="LI95">
        <f t="shared" si="678"/>
        <v>1.7625</v>
      </c>
      <c r="LJ95">
        <f t="shared" si="956"/>
        <v>0.69</v>
      </c>
      <c r="LK95">
        <f t="shared" si="957"/>
        <v>1.819770053960271</v>
      </c>
      <c r="LL95">
        <f t="shared" si="958"/>
        <v>3.933386121367092</v>
      </c>
      <c r="LM95">
        <f t="shared" si="741"/>
        <v>2.113616067406821</v>
      </c>
      <c r="LN95" t="str">
        <f t="shared" si="742"/>
        <v>No Curl</v>
      </c>
      <c r="LO95">
        <f t="shared" si="959"/>
        <v>17.683980112330293</v>
      </c>
      <c r="LP95">
        <f t="shared" si="960"/>
        <v>0</v>
      </c>
      <c r="LQ95">
        <f t="shared" si="743"/>
        <v>3.8001203507735277</v>
      </c>
      <c r="LR95">
        <f t="shared" si="961"/>
        <v>16.146754124357084</v>
      </c>
      <c r="LS95">
        <f t="shared" si="962"/>
        <v>0</v>
      </c>
      <c r="LT95">
        <f t="shared" si="963"/>
        <v>0.3832082985416011</v>
      </c>
      <c r="LU95">
        <f t="shared" ca="1" si="964"/>
        <v>0.92602430718201445</v>
      </c>
      <c r="LV95">
        <f t="shared" ca="1" si="965"/>
        <v>0.92602430718201445</v>
      </c>
      <c r="LX95">
        <f t="shared" si="966"/>
        <v>-0.67523839467167124</v>
      </c>
      <c r="LY95">
        <f t="shared" si="679"/>
        <v>1.5618599999999998</v>
      </c>
      <c r="LZ95">
        <f t="shared" si="967"/>
        <v>0.72</v>
      </c>
      <c r="MA95">
        <f t="shared" si="968"/>
        <v>1.8332025200295023</v>
      </c>
      <c r="MB95">
        <f t="shared" si="969"/>
        <v>4.341643434730674</v>
      </c>
      <c r="MC95">
        <f t="shared" si="744"/>
        <v>2.5084409147011728</v>
      </c>
      <c r="MD95" t="str">
        <f t="shared" si="745"/>
        <v>No Curl</v>
      </c>
      <c r="ME95">
        <f t="shared" si="970"/>
        <v>17.376798445681761</v>
      </c>
      <c r="MF95">
        <f t="shared" si="971"/>
        <v>0</v>
      </c>
      <c r="MG95">
        <f t="shared" si="746"/>
        <v>4.1973454297549537</v>
      </c>
      <c r="MH95">
        <f t="shared" si="972"/>
        <v>17.386309906653207</v>
      </c>
      <c r="MI95">
        <f t="shared" si="973"/>
        <v>0</v>
      </c>
      <c r="MJ95">
        <f t="shared" si="974"/>
        <v>0.379079547950124</v>
      </c>
      <c r="MK95">
        <f t="shared" ca="1" si="975"/>
        <v>0.98269559734682277</v>
      </c>
      <c r="ML95">
        <f t="shared" ca="1" si="976"/>
        <v>0.98269559734682277</v>
      </c>
      <c r="MN95">
        <f t="shared" si="977"/>
        <v>-1.1337731537880191</v>
      </c>
      <c r="MO95">
        <f t="shared" si="680"/>
        <v>1.0871400000000002</v>
      </c>
      <c r="MP95">
        <f t="shared" si="978"/>
        <v>0.75</v>
      </c>
      <c r="MQ95">
        <f t="shared" si="979"/>
        <v>1.8296533692727155</v>
      </c>
      <c r="MR95">
        <f t="shared" si="980"/>
        <v>4.7930798923334486</v>
      </c>
      <c r="MS95">
        <f t="shared" si="747"/>
        <v>2.963426523060734</v>
      </c>
      <c r="MT95" t="str">
        <f t="shared" si="748"/>
        <v>No Curl</v>
      </c>
      <c r="MU95">
        <f t="shared" si="981"/>
        <v>16.507183886717964</v>
      </c>
      <c r="MV95">
        <f t="shared" si="982"/>
        <v>0</v>
      </c>
      <c r="MW95">
        <f t="shared" si="749"/>
        <v>4.6390497652750033</v>
      </c>
      <c r="MX95">
        <f t="shared" si="983"/>
        <v>18.626653307038037</v>
      </c>
      <c r="MY95">
        <f t="shared" si="984"/>
        <v>0</v>
      </c>
      <c r="MZ95">
        <f t="shared" si="985"/>
        <v>0.36899590722097536</v>
      </c>
      <c r="NA95">
        <f t="shared" ca="1" si="986"/>
        <v>1.0218348199965472</v>
      </c>
      <c r="NB95">
        <f t="shared" ca="1" si="987"/>
        <v>1.0218348199965472</v>
      </c>
    </row>
    <row r="96" spans="1:366" x14ac:dyDescent="0.25">
      <c r="A96">
        <v>-2.19</v>
      </c>
      <c r="B96">
        <f t="shared" si="681"/>
        <v>1.0500000000000001E-2</v>
      </c>
      <c r="C96">
        <f>(Overview!C3*10/C$13)*$B96</f>
        <v>0.63</v>
      </c>
      <c r="D96">
        <f t="shared" si="682"/>
        <v>0.57129629629629752</v>
      </c>
      <c r="E96">
        <f t="shared" si="683"/>
        <v>0.90681951793063098</v>
      </c>
      <c r="F96">
        <f t="shared" si="684"/>
        <v>9.5216049382716265E-3</v>
      </c>
      <c r="H96">
        <v>73</v>
      </c>
      <c r="I96">
        <v>7.3</v>
      </c>
      <c r="J96">
        <f t="shared" si="750"/>
        <v>1.6993333333333336</v>
      </c>
      <c r="K96">
        <f t="shared" si="751"/>
        <v>0.63</v>
      </c>
      <c r="L96">
        <f t="shared" si="752"/>
        <v>0.9958976362570815</v>
      </c>
      <c r="M96" t="str">
        <f t="shared" si="685"/>
        <v>No Curl</v>
      </c>
      <c r="N96">
        <f t="shared" si="988"/>
        <v>14.25426666666665</v>
      </c>
      <c r="P96">
        <f t="shared" si="989"/>
        <v>1.7494359139018336</v>
      </c>
      <c r="Q96">
        <f t="shared" si="990"/>
        <v>0.63</v>
      </c>
      <c r="R96">
        <f t="shared" si="991"/>
        <v>0.53703703703703554</v>
      </c>
      <c r="S96">
        <f t="shared" si="992"/>
        <v>1.7793997115492999</v>
      </c>
      <c r="T96">
        <f t="shared" si="993"/>
        <v>1.8093635091967697</v>
      </c>
      <c r="U96">
        <f t="shared" si="753"/>
        <v>2.9963797647468038E-2</v>
      </c>
      <c r="V96" t="str">
        <f t="shared" si="994"/>
        <v>Weak initial curl</v>
      </c>
      <c r="W96">
        <f t="shared" si="754"/>
        <v>15.592820377683003</v>
      </c>
      <c r="X96">
        <f t="shared" si="995"/>
        <v>1.619200621176772E-2</v>
      </c>
      <c r="Y96">
        <f t="shared" si="686"/>
        <v>1.8054112849471053</v>
      </c>
      <c r="Z96">
        <f t="shared" si="996"/>
        <v>0.47546474924949728</v>
      </c>
      <c r="AA96">
        <f t="shared" si="997"/>
        <v>2.2935391652160783E-2</v>
      </c>
      <c r="AB96">
        <f t="shared" si="755"/>
        <v>0.12800884517273764</v>
      </c>
      <c r="AC96">
        <f t="shared" ca="1" si="756"/>
        <v>1.9810096104892833E-2</v>
      </c>
      <c r="AD96">
        <f t="shared" ca="1" si="998"/>
        <v>4.2745487757053613E-2</v>
      </c>
      <c r="AF96">
        <f t="shared" si="757"/>
        <v>1.7257404662358784</v>
      </c>
      <c r="AG96">
        <f t="shared" si="660"/>
        <v>0.63</v>
      </c>
      <c r="AH96">
        <f t="shared" si="758"/>
        <v>0.53981481481481319</v>
      </c>
      <c r="AI96">
        <f t="shared" si="759"/>
        <v>1.784771216400564</v>
      </c>
      <c r="AJ96">
        <f t="shared" si="760"/>
        <v>1.8438019665652501</v>
      </c>
      <c r="AK96">
        <f t="shared" si="687"/>
        <v>5.9030750164685841E-2</v>
      </c>
      <c r="AL96" t="str">
        <f t="shared" si="688"/>
        <v>Weak initial curl</v>
      </c>
      <c r="AM96">
        <f t="shared" si="761"/>
        <v>15.644445954444269</v>
      </c>
      <c r="AN96">
        <f t="shared" si="762"/>
        <v>1.4355871865088746E-2</v>
      </c>
      <c r="AO96">
        <f t="shared" si="689"/>
        <v>1.8361305873928235</v>
      </c>
      <c r="AP96">
        <f t="shared" si="763"/>
        <v>0.92105609092003982</v>
      </c>
      <c r="AQ96">
        <f t="shared" si="764"/>
        <v>1.6064243789412649E-2</v>
      </c>
      <c r="AR96">
        <f t="shared" si="765"/>
        <v>0.18035112913973339</v>
      </c>
      <c r="AS96">
        <f t="shared" ca="1" si="766"/>
        <v>4.745937814082149E-2</v>
      </c>
      <c r="AT96">
        <f t="shared" ca="1" si="767"/>
        <v>6.3523621930234142E-2</v>
      </c>
      <c r="AV96">
        <f t="shared" si="768"/>
        <v>1.7018253260301257</v>
      </c>
      <c r="AW96">
        <f t="shared" si="661"/>
        <v>0.63</v>
      </c>
      <c r="AX96">
        <f t="shared" si="769"/>
        <v>0.54351851851851674</v>
      </c>
      <c r="AY96">
        <f t="shared" si="770"/>
        <v>1.7902914571069228</v>
      </c>
      <c r="AZ96">
        <f t="shared" si="771"/>
        <v>1.878757588183722</v>
      </c>
      <c r="BA96">
        <f t="shared" si="690"/>
        <v>8.8466131076798127E-2</v>
      </c>
      <c r="BB96" t="str">
        <f t="shared" si="691"/>
        <v>Weak initial curl</v>
      </c>
      <c r="BC96">
        <f t="shared" si="772"/>
        <v>15.69927337533027</v>
      </c>
      <c r="BD96">
        <f t="shared" si="773"/>
        <v>1.3991364225215394E-2</v>
      </c>
      <c r="BE96">
        <f t="shared" si="692"/>
        <v>1.8674293131292627</v>
      </c>
      <c r="BF96">
        <f t="shared" si="774"/>
        <v>1.3572695893270321</v>
      </c>
      <c r="BG96">
        <f t="shared" si="775"/>
        <v>1.6711016690351691E-2</v>
      </c>
      <c r="BH96">
        <f t="shared" si="776"/>
        <v>0.20193703385626341</v>
      </c>
      <c r="BI96">
        <f t="shared" ca="1" si="777"/>
        <v>7.3230732187314129E-2</v>
      </c>
      <c r="BJ96">
        <f t="shared" ca="1" si="778"/>
        <v>8.9941748877665817E-2</v>
      </c>
      <c r="BL96">
        <f t="shared" si="779"/>
        <v>1.6788828759452263</v>
      </c>
      <c r="BM96">
        <f t="shared" si="662"/>
        <v>0.63</v>
      </c>
      <c r="BN96">
        <f t="shared" si="780"/>
        <v>0.54629629629629439</v>
      </c>
      <c r="BO96">
        <f t="shared" si="781"/>
        <v>1.7959019788908757</v>
      </c>
      <c r="BP96">
        <f t="shared" si="782"/>
        <v>1.912921081836523</v>
      </c>
      <c r="BQ96">
        <f t="shared" si="693"/>
        <v>0.11701910294564832</v>
      </c>
      <c r="BR96" t="str">
        <f t="shared" si="694"/>
        <v>Weak initial curl</v>
      </c>
      <c r="BS96">
        <f t="shared" si="783"/>
        <v>15.754427481641999</v>
      </c>
      <c r="BT96">
        <f t="shared" si="784"/>
        <v>2.2808979623936054E-3</v>
      </c>
      <c r="BU96">
        <f t="shared" si="695"/>
        <v>1.8981454754734037</v>
      </c>
      <c r="BV96">
        <f t="shared" si="785"/>
        <v>1.7663985751125071</v>
      </c>
      <c r="BW96">
        <f t="shared" si="786"/>
        <v>5.6085779362812426E-4</v>
      </c>
      <c r="BX96">
        <f t="shared" si="787"/>
        <v>0.21678043154011395</v>
      </c>
      <c r="BY96">
        <f t="shared" ca="1" si="788"/>
        <v>9.7546360898898274E-2</v>
      </c>
      <c r="BZ96">
        <f t="shared" ca="1" si="789"/>
        <v>9.8107218692526393E-2</v>
      </c>
      <c r="CB96">
        <f t="shared" si="790"/>
        <v>1.6524420081947755</v>
      </c>
      <c r="CC96">
        <f t="shared" si="663"/>
        <v>0.63</v>
      </c>
      <c r="CD96">
        <f t="shared" si="791"/>
        <v>0.54999999999999793</v>
      </c>
      <c r="CE96">
        <f t="shared" si="792"/>
        <v>1.8017438698689796</v>
      </c>
      <c r="CF96">
        <f t="shared" si="793"/>
        <v>1.9510457315431853</v>
      </c>
      <c r="CG96">
        <f t="shared" si="696"/>
        <v>0.14930186167420489</v>
      </c>
      <c r="CH96" t="str">
        <f t="shared" si="697"/>
        <v>No Curl</v>
      </c>
      <c r="CI96">
        <f t="shared" si="794"/>
        <v>15.812249101775967</v>
      </c>
      <c r="CJ96">
        <f t="shared" si="795"/>
        <v>0</v>
      </c>
      <c r="CK96">
        <f t="shared" si="698"/>
        <v>1.9324854769537494</v>
      </c>
      <c r="CL96">
        <f t="shared" si="796"/>
        <v>2.2138576470297497</v>
      </c>
      <c r="CM96">
        <f t="shared" si="797"/>
        <v>0</v>
      </c>
      <c r="CN96">
        <f t="shared" si="798"/>
        <v>0.22161675272792514</v>
      </c>
      <c r="CO96">
        <f t="shared" ca="1" si="799"/>
        <v>0.12188052551761346</v>
      </c>
      <c r="CP96">
        <f t="shared" ca="1" si="800"/>
        <v>0.12188052551761346</v>
      </c>
      <c r="CR96">
        <f t="shared" si="801"/>
        <v>1.5859713281131089</v>
      </c>
      <c r="CS96">
        <f t="shared" si="664"/>
        <v>0.65999999999999992</v>
      </c>
      <c r="CT96">
        <f t="shared" si="802"/>
        <v>0.55185185185184971</v>
      </c>
      <c r="CU96">
        <f t="shared" si="803"/>
        <v>1.7778764055338525</v>
      </c>
      <c r="CV96">
        <f t="shared" si="804"/>
        <v>1.969781482954597</v>
      </c>
      <c r="CW96">
        <f t="shared" si="699"/>
        <v>0.19190507742074403</v>
      </c>
      <c r="CX96" t="str">
        <f t="shared" si="700"/>
        <v>No Curl</v>
      </c>
      <c r="CY96">
        <f t="shared" si="805"/>
        <v>15.652224630967154</v>
      </c>
      <c r="CZ96">
        <f t="shared" si="806"/>
        <v>0</v>
      </c>
      <c r="DA96">
        <f t="shared" si="701"/>
        <v>1.9464375779399814</v>
      </c>
      <c r="DB96">
        <f t="shared" si="807"/>
        <v>2.8256260015367811</v>
      </c>
      <c r="DC96">
        <f t="shared" si="808"/>
        <v>0</v>
      </c>
      <c r="DD96">
        <f t="shared" si="809"/>
        <v>0.26512860921013864</v>
      </c>
      <c r="DE96">
        <f t="shared" ca="1" si="810"/>
        <v>0.15634886050497579</v>
      </c>
      <c r="DF96">
        <f t="shared" ca="1" si="811"/>
        <v>0.15634886050497579</v>
      </c>
      <c r="DH96">
        <f t="shared" si="812"/>
        <v>1.5428189977768838</v>
      </c>
      <c r="DI96">
        <f t="shared" si="665"/>
        <v>0.65999999999999992</v>
      </c>
      <c r="DJ96">
        <f t="shared" si="813"/>
        <v>0.55555555555555325</v>
      </c>
      <c r="DK96">
        <f t="shared" si="814"/>
        <v>1.7733946746103473</v>
      </c>
      <c r="DL96">
        <f t="shared" si="815"/>
        <v>2.0039703514438107</v>
      </c>
      <c r="DM96">
        <f t="shared" si="702"/>
        <v>0.23057567683346347</v>
      </c>
      <c r="DN96" t="str">
        <f t="shared" si="703"/>
        <v>No Curl</v>
      </c>
      <c r="DO96">
        <f t="shared" si="816"/>
        <v>15.638967137500751</v>
      </c>
      <c r="DP96">
        <f t="shared" si="817"/>
        <v>0</v>
      </c>
      <c r="DQ96">
        <f t="shared" si="704"/>
        <v>1.9764443567237462</v>
      </c>
      <c r="DR96">
        <f t="shared" si="818"/>
        <v>3.3440142976426142</v>
      </c>
      <c r="DS96">
        <f t="shared" si="819"/>
        <v>0</v>
      </c>
      <c r="DT96">
        <f t="shared" si="820"/>
        <v>0.28502197760273529</v>
      </c>
      <c r="DU96">
        <f t="shared" ca="1" si="821"/>
        <v>0.18374917343176694</v>
      </c>
      <c r="DV96">
        <f t="shared" ca="1" si="822"/>
        <v>0.18374917343176694</v>
      </c>
      <c r="DX96">
        <f t="shared" si="823"/>
        <v>1.4995431567423578</v>
      </c>
      <c r="DY96">
        <f t="shared" si="666"/>
        <v>0.65999999999999992</v>
      </c>
      <c r="DZ96">
        <f t="shared" si="824"/>
        <v>0.55833333333333091</v>
      </c>
      <c r="EA96">
        <f t="shared" si="825"/>
        <v>1.7690213256047427</v>
      </c>
      <c r="EB96">
        <f t="shared" si="826"/>
        <v>2.0384994944671266</v>
      </c>
      <c r="EC96">
        <f t="shared" si="705"/>
        <v>0.2694781688623844</v>
      </c>
      <c r="ED96" t="str">
        <f t="shared" si="706"/>
        <v>No Curl</v>
      </c>
      <c r="EE96">
        <f t="shared" si="827"/>
        <v>15.625539061009958</v>
      </c>
      <c r="EF96">
        <f t="shared" si="828"/>
        <v>0</v>
      </c>
      <c r="EG96">
        <f t="shared" si="707"/>
        <v>2.0069243696217671</v>
      </c>
      <c r="EH96">
        <f t="shared" si="829"/>
        <v>3.8495681649893623</v>
      </c>
      <c r="EI96">
        <f t="shared" si="830"/>
        <v>0</v>
      </c>
      <c r="EJ96">
        <f t="shared" si="831"/>
        <v>0.29455714509444031</v>
      </c>
      <c r="EK96">
        <f t="shared" ca="1" si="832"/>
        <v>0.21055233248612451</v>
      </c>
      <c r="EL96">
        <f t="shared" ca="1" si="833"/>
        <v>0.21055233248612451</v>
      </c>
      <c r="EN96">
        <f t="shared" si="834"/>
        <v>1.4660493140224222</v>
      </c>
      <c r="EO96">
        <f t="shared" si="667"/>
        <v>0.65999999999999992</v>
      </c>
      <c r="EP96">
        <f t="shared" si="835"/>
        <v>0.56203703703703445</v>
      </c>
      <c r="EQ96">
        <f t="shared" si="836"/>
        <v>1.7745231855391623</v>
      </c>
      <c r="ER96">
        <f t="shared" si="837"/>
        <v>2.0829970570559055</v>
      </c>
      <c r="ES96">
        <f t="shared" si="708"/>
        <v>0.30847387151674166</v>
      </c>
      <c r="ET96" t="str">
        <f t="shared" si="709"/>
        <v>No Curl</v>
      </c>
      <c r="EU96">
        <f t="shared" si="838"/>
        <v>15.685046210803652</v>
      </c>
      <c r="EV96">
        <f t="shared" si="839"/>
        <v>0</v>
      </c>
      <c r="EW96">
        <f t="shared" si="710"/>
        <v>2.0474869839660568</v>
      </c>
      <c r="EX96">
        <f t="shared" si="840"/>
        <v>4.3201762900976615</v>
      </c>
      <c r="EY96">
        <f t="shared" si="841"/>
        <v>0</v>
      </c>
      <c r="EZ96">
        <f t="shared" si="842"/>
        <v>0.3065119267090215</v>
      </c>
      <c r="FA96">
        <f t="shared" ca="1" si="843"/>
        <v>0.23580822863338005</v>
      </c>
      <c r="FB96">
        <f t="shared" ca="1" si="844"/>
        <v>0.23580822863338005</v>
      </c>
      <c r="FD96">
        <f t="shared" si="845"/>
        <v>1.42454381191198</v>
      </c>
      <c r="FE96">
        <f t="shared" si="668"/>
        <v>0.65999999999999992</v>
      </c>
      <c r="FF96">
        <f t="shared" si="846"/>
        <v>0.56574074074073799</v>
      </c>
      <c r="FG96">
        <f t="shared" si="847"/>
        <v>1.7706685734833947</v>
      </c>
      <c r="FH96">
        <f t="shared" si="848"/>
        <v>2.1167933350548127</v>
      </c>
      <c r="FI96">
        <f t="shared" si="711"/>
        <v>0.34612476157141636</v>
      </c>
      <c r="FJ96" t="str">
        <f t="shared" si="712"/>
        <v>No Curl</v>
      </c>
      <c r="FK96">
        <f t="shared" si="849"/>
        <v>15.67235777534114</v>
      </c>
      <c r="FL96">
        <f t="shared" si="850"/>
        <v>0</v>
      </c>
      <c r="FM96">
        <f t="shared" si="713"/>
        <v>2.0776417886982896</v>
      </c>
      <c r="FN96">
        <f t="shared" si="851"/>
        <v>4.7781319697991869</v>
      </c>
      <c r="FO96">
        <f t="shared" si="852"/>
        <v>0</v>
      </c>
      <c r="FP96">
        <f t="shared" si="853"/>
        <v>0.31150940898694746</v>
      </c>
      <c r="FQ96">
        <f t="shared" ca="1" si="854"/>
        <v>0.26074714770102042</v>
      </c>
      <c r="FR96">
        <f t="shared" ca="1" si="855"/>
        <v>0.26074714770102042</v>
      </c>
      <c r="FT96">
        <f t="shared" si="856"/>
        <v>1.3901047671293991</v>
      </c>
      <c r="FU96">
        <f t="shared" si="669"/>
        <v>0.70650000000000024</v>
      </c>
      <c r="FV96">
        <f t="shared" si="857"/>
        <v>0.56944444444444153</v>
      </c>
      <c r="FW96">
        <f t="shared" si="858"/>
        <v>1.7747325475924576</v>
      </c>
      <c r="FX96">
        <f t="shared" si="859"/>
        <v>2.1593603280555147</v>
      </c>
      <c r="FY96">
        <f t="shared" si="714"/>
        <v>0.38462778046305779</v>
      </c>
      <c r="FZ96" t="str">
        <f t="shared" si="715"/>
        <v>No Curl</v>
      </c>
      <c r="GA96">
        <f t="shared" si="860"/>
        <v>15.723331477813906</v>
      </c>
      <c r="GB96">
        <f t="shared" si="861"/>
        <v>0</v>
      </c>
      <c r="GC96">
        <f t="shared" si="716"/>
        <v>2.1165849480002628</v>
      </c>
      <c r="GD96">
        <f t="shared" si="862"/>
        <v>5.2131108687902383</v>
      </c>
      <c r="GE96">
        <f t="shared" si="863"/>
        <v>0</v>
      </c>
      <c r="GF96">
        <f t="shared" si="864"/>
        <v>0.32036045845559169</v>
      </c>
      <c r="GG96">
        <f t="shared" ca="1" si="865"/>
        <v>0.28518096734970066</v>
      </c>
      <c r="GH96">
        <f t="shared" ca="1" si="866"/>
        <v>0.28518096734970066</v>
      </c>
      <c r="GJ96">
        <f t="shared" si="867"/>
        <v>1.3639493649601806</v>
      </c>
      <c r="GK96">
        <f t="shared" si="670"/>
        <v>0.75455999999999979</v>
      </c>
      <c r="GL96">
        <f t="shared" si="868"/>
        <v>0.57499999999999685</v>
      </c>
      <c r="GM96">
        <f t="shared" si="869"/>
        <v>1.7883918439702713</v>
      </c>
      <c r="GN96">
        <f t="shared" si="870"/>
        <v>2.2128343229803624</v>
      </c>
      <c r="GO96">
        <f t="shared" si="717"/>
        <v>0.42444247901009091</v>
      </c>
      <c r="GP96" t="str">
        <f t="shared" si="718"/>
        <v>No Curl</v>
      </c>
      <c r="GQ96">
        <f t="shared" si="871"/>
        <v>15.851281504174148</v>
      </c>
      <c r="GR96">
        <f t="shared" si="872"/>
        <v>0</v>
      </c>
      <c r="GS96">
        <f t="shared" si="719"/>
        <v>2.1663895517869465</v>
      </c>
      <c r="GT96">
        <f t="shared" si="873"/>
        <v>5.6217559520204397</v>
      </c>
      <c r="GU96">
        <f t="shared" si="874"/>
        <v>0</v>
      </c>
      <c r="GV96">
        <f t="shared" si="875"/>
        <v>0.32401721560727098</v>
      </c>
      <c r="GW96">
        <f t="shared" ca="1" si="876"/>
        <v>0.30632107321042329</v>
      </c>
      <c r="GX96">
        <f t="shared" ca="1" si="877"/>
        <v>0.30632107321042329</v>
      </c>
      <c r="GZ96">
        <f t="shared" si="878"/>
        <v>1.3299159199008379</v>
      </c>
      <c r="HA96">
        <f t="shared" si="671"/>
        <v>0.8015399999999997</v>
      </c>
      <c r="HB96">
        <f t="shared" si="879"/>
        <v>0.57870370370370039</v>
      </c>
      <c r="HC96">
        <f t="shared" si="880"/>
        <v>1.7913599042949477</v>
      </c>
      <c r="HD96">
        <f t="shared" si="881"/>
        <v>2.2528038886890576</v>
      </c>
      <c r="HE96">
        <f t="shared" si="720"/>
        <v>0.46144398439410983</v>
      </c>
      <c r="HF96" t="str">
        <f t="shared" si="721"/>
        <v>No Curl</v>
      </c>
      <c r="HG96">
        <f t="shared" si="882"/>
        <v>15.909342872171624</v>
      </c>
      <c r="HH96">
        <f t="shared" si="883"/>
        <v>0</v>
      </c>
      <c r="HI96">
        <f t="shared" si="722"/>
        <v>2.2030967467612572</v>
      </c>
      <c r="HJ96">
        <f t="shared" si="884"/>
        <v>6.0113930951386072</v>
      </c>
      <c r="HK96">
        <f t="shared" si="885"/>
        <v>0</v>
      </c>
      <c r="HL96">
        <f t="shared" si="886"/>
        <v>0.33815016629971079</v>
      </c>
      <c r="HM96">
        <f t="shared" ca="1" si="887"/>
        <v>0.33099626455584463</v>
      </c>
      <c r="HN96">
        <f t="shared" ca="1" si="888"/>
        <v>0.33099626455584463</v>
      </c>
      <c r="HP96">
        <f t="shared" si="889"/>
        <v>1.2949200469932831</v>
      </c>
      <c r="HQ96">
        <f t="shared" si="672"/>
        <v>0.86249999999999993</v>
      </c>
      <c r="HR96">
        <f t="shared" si="890"/>
        <v>0.58240740740740393</v>
      </c>
      <c r="HS96">
        <f t="shared" si="891"/>
        <v>1.7933368617056862</v>
      </c>
      <c r="HT96">
        <f t="shared" si="892"/>
        <v>2.2917536764180881</v>
      </c>
      <c r="HU96">
        <f t="shared" si="723"/>
        <v>0.49841681471240251</v>
      </c>
      <c r="HV96" t="str">
        <f t="shared" si="724"/>
        <v>No Curl</v>
      </c>
      <c r="HW96">
        <f t="shared" si="893"/>
        <v>15.968825550954989</v>
      </c>
      <c r="HX96">
        <f t="shared" si="894"/>
        <v>0</v>
      </c>
      <c r="HY96">
        <f t="shared" si="725"/>
        <v>2.2388912632492186</v>
      </c>
      <c r="HZ96">
        <f t="shared" si="895"/>
        <v>6.3907704151102047</v>
      </c>
      <c r="IA96">
        <f t="shared" si="896"/>
        <v>0</v>
      </c>
      <c r="IB96">
        <f t="shared" si="897"/>
        <v>0.33917470418298884</v>
      </c>
      <c r="IC96">
        <f t="shared" ca="1" si="898"/>
        <v>0.35172769498552198</v>
      </c>
      <c r="ID96">
        <f t="shared" ca="1" si="899"/>
        <v>0.35172769498552198</v>
      </c>
      <c r="IF96">
        <f t="shared" si="900"/>
        <v>1.2588895382602818</v>
      </c>
      <c r="IG96">
        <f t="shared" si="673"/>
        <v>0.90695999999999999</v>
      </c>
      <c r="IH96">
        <f t="shared" si="901"/>
        <v>0.58518518518518159</v>
      </c>
      <c r="II96">
        <f t="shared" si="902"/>
        <v>1.7941321474058542</v>
      </c>
      <c r="IJ96">
        <f t="shared" si="903"/>
        <v>2.329374756551426</v>
      </c>
      <c r="IK96">
        <f t="shared" si="726"/>
        <v>0.53524260914557209</v>
      </c>
      <c r="IL96" t="str">
        <f t="shared" si="727"/>
        <v>No Curl</v>
      </c>
      <c r="IM96">
        <f t="shared" si="904"/>
        <v>16.025660118366929</v>
      </c>
      <c r="IN96">
        <f t="shared" si="905"/>
        <v>0</v>
      </c>
      <c r="IO96">
        <f t="shared" si="728"/>
        <v>2.2734722840490598</v>
      </c>
      <c r="IP96">
        <f t="shared" si="906"/>
        <v>6.7602346942328566</v>
      </c>
      <c r="IQ96">
        <f t="shared" si="907"/>
        <v>0</v>
      </c>
      <c r="IR96">
        <f t="shared" si="908"/>
        <v>0.33974020915908376</v>
      </c>
      <c r="IS96">
        <f t="shared" ca="1" si="909"/>
        <v>0.37174120149250822</v>
      </c>
      <c r="IT96">
        <f t="shared" ca="1" si="910"/>
        <v>0.37174120149250822</v>
      </c>
      <c r="IV96">
        <f t="shared" si="911"/>
        <v>1.0969873629566957</v>
      </c>
      <c r="IW96">
        <f t="shared" si="674"/>
        <v>1.1384999999999998</v>
      </c>
      <c r="IX96">
        <f t="shared" si="912"/>
        <v>0.63</v>
      </c>
      <c r="IY96">
        <f t="shared" si="913"/>
        <v>1.8120884319077164</v>
      </c>
      <c r="IZ96">
        <f t="shared" si="914"/>
        <v>2.5271895008587353</v>
      </c>
      <c r="JA96">
        <f t="shared" si="729"/>
        <v>0.71510106895101977</v>
      </c>
      <c r="JB96" t="str">
        <f t="shared" si="730"/>
        <v>No Curl</v>
      </c>
      <c r="JC96">
        <f t="shared" si="915"/>
        <v>16.461251257514487</v>
      </c>
      <c r="JD96">
        <f t="shared" si="916"/>
        <v>0</v>
      </c>
      <c r="JE96">
        <f t="shared" si="731"/>
        <v>2.4575335486257823</v>
      </c>
      <c r="JF96">
        <f t="shared" si="917"/>
        <v>8.3657487798688912</v>
      </c>
      <c r="JG96">
        <f t="shared" si="918"/>
        <v>0</v>
      </c>
      <c r="JH96">
        <f t="shared" si="919"/>
        <v>0.35965219290515682</v>
      </c>
      <c r="JI96">
        <f t="shared" ca="1" si="920"/>
        <v>0.46793313294252781</v>
      </c>
      <c r="JJ96">
        <f t="shared" ca="1" si="921"/>
        <v>0.46793313294252781</v>
      </c>
      <c r="JL96">
        <f t="shared" si="922"/>
        <v>0.7596158271355582</v>
      </c>
      <c r="JM96">
        <f t="shared" si="675"/>
        <v>1.4889599999999998</v>
      </c>
      <c r="JN96">
        <f t="shared" si="923"/>
        <v>0.63</v>
      </c>
      <c r="JO96">
        <f t="shared" si="924"/>
        <v>1.8187595402824455</v>
      </c>
      <c r="JP96">
        <f t="shared" si="925"/>
        <v>2.8779032534293321</v>
      </c>
      <c r="JQ96">
        <f t="shared" si="732"/>
        <v>1.059143713146887</v>
      </c>
      <c r="JR96" t="str">
        <f t="shared" si="733"/>
        <v>No Curl</v>
      </c>
      <c r="JS96">
        <f t="shared" si="926"/>
        <v>17.240268192667461</v>
      </c>
      <c r="JT96">
        <f t="shared" si="927"/>
        <v>0</v>
      </c>
      <c r="JU96">
        <f t="shared" si="734"/>
        <v>2.7867847379611854</v>
      </c>
      <c r="JV96">
        <f t="shared" si="928"/>
        <v>10.954517228068072</v>
      </c>
      <c r="JW96">
        <f t="shared" si="929"/>
        <v>0</v>
      </c>
      <c r="JX96">
        <f t="shared" si="930"/>
        <v>0.37128708036442898</v>
      </c>
      <c r="JY96">
        <f t="shared" ca="1" si="931"/>
        <v>0.62344911426661076</v>
      </c>
      <c r="JZ96">
        <f t="shared" ca="1" si="932"/>
        <v>0.62344911426661076</v>
      </c>
      <c r="KB96">
        <f t="shared" si="933"/>
        <v>0.40766258400632016</v>
      </c>
      <c r="KC96">
        <f t="shared" si="676"/>
        <v>1.72224</v>
      </c>
      <c r="KD96">
        <f t="shared" si="934"/>
        <v>0.65999999999999992</v>
      </c>
      <c r="KE96">
        <f t="shared" si="935"/>
        <v>1.8051414170995135</v>
      </c>
      <c r="KF96">
        <f t="shared" si="936"/>
        <v>3.202620250192707</v>
      </c>
      <c r="KG96">
        <f t="shared" si="735"/>
        <v>1.3974788330931935</v>
      </c>
      <c r="KH96" t="str">
        <f t="shared" si="736"/>
        <v>No Curl</v>
      </c>
      <c r="KI96">
        <f t="shared" si="937"/>
        <v>17.685782957411107</v>
      </c>
      <c r="KJ96">
        <f t="shared" si="938"/>
        <v>0</v>
      </c>
      <c r="KK96">
        <f t="shared" si="737"/>
        <v>3.0952924355603355</v>
      </c>
      <c r="KL96">
        <f t="shared" si="939"/>
        <v>13.046550579252797</v>
      </c>
      <c r="KM96">
        <f t="shared" si="940"/>
        <v>0</v>
      </c>
      <c r="KN96">
        <f t="shared" si="941"/>
        <v>0.38412709023364966</v>
      </c>
      <c r="KO96">
        <f t="shared" ca="1" si="942"/>
        <v>0.75666819097052662</v>
      </c>
      <c r="KP96">
        <f t="shared" ca="1" si="943"/>
        <v>0.75666819097052662</v>
      </c>
      <c r="KR96">
        <f t="shared" si="944"/>
        <v>6.9273811805857066E-2</v>
      </c>
      <c r="KS96">
        <f t="shared" si="677"/>
        <v>1.7997599999999998</v>
      </c>
      <c r="KT96">
        <f t="shared" si="945"/>
        <v>0.69</v>
      </c>
      <c r="KU96">
        <f t="shared" si="946"/>
        <v>1.8073380710456406</v>
      </c>
      <c r="KV96">
        <f t="shared" si="947"/>
        <v>3.5454023302854227</v>
      </c>
      <c r="KW96">
        <f t="shared" si="738"/>
        <v>1.7380642592397828</v>
      </c>
      <c r="KX96" t="str">
        <f t="shared" si="739"/>
        <v>No Curl</v>
      </c>
      <c r="KY96">
        <f t="shared" si="948"/>
        <v>17.941528933072725</v>
      </c>
      <c r="KZ96">
        <f t="shared" si="949"/>
        <v>0</v>
      </c>
      <c r="LA96">
        <f t="shared" si="740"/>
        <v>3.424642609493235</v>
      </c>
      <c r="LB96">
        <f t="shared" si="950"/>
        <v>14.700032173356531</v>
      </c>
      <c r="LC96">
        <f t="shared" si="951"/>
        <v>0</v>
      </c>
      <c r="LD96">
        <f t="shared" si="952"/>
        <v>0.39116800391047213</v>
      </c>
      <c r="LE96">
        <f t="shared" ca="1" si="953"/>
        <v>0.85993420883376936</v>
      </c>
      <c r="LF96">
        <f t="shared" ca="1" si="954"/>
        <v>0.85993420883376936</v>
      </c>
      <c r="LH96">
        <f t="shared" si="955"/>
        <v>-0.29112004774486033</v>
      </c>
      <c r="LI96">
        <f t="shared" si="678"/>
        <v>1.7654399999999999</v>
      </c>
      <c r="LJ96">
        <f t="shared" si="956"/>
        <v>0.69</v>
      </c>
      <c r="LK96">
        <f t="shared" si="957"/>
        <v>1.802888318203935</v>
      </c>
      <c r="LL96">
        <f t="shared" si="958"/>
        <v>3.8968966841527308</v>
      </c>
      <c r="LM96">
        <f t="shared" si="741"/>
        <v>2.0940083659487954</v>
      </c>
      <c r="LN96" t="str">
        <f t="shared" si="742"/>
        <v>No Curl</v>
      </c>
      <c r="LO96">
        <f t="shared" si="959"/>
        <v>17.865957117726321</v>
      </c>
      <c r="LP96">
        <f t="shared" si="960"/>
        <v>0</v>
      </c>
      <c r="LQ96">
        <f t="shared" si="743"/>
        <v>3.7648672002645269</v>
      </c>
      <c r="LR96">
        <f t="shared" si="961"/>
        <v>16.146754124357088</v>
      </c>
      <c r="LS96">
        <f t="shared" si="962"/>
        <v>0</v>
      </c>
      <c r="LT96">
        <f t="shared" si="963"/>
        <v>0.38853063602134558</v>
      </c>
      <c r="LU96">
        <f t="shared" ca="1" si="964"/>
        <v>0.93888575589287571</v>
      </c>
      <c r="LV96">
        <f t="shared" ca="1" si="965"/>
        <v>0.93888575589287571</v>
      </c>
      <c r="LX96">
        <f t="shared" si="966"/>
        <v>-0.669358728195801</v>
      </c>
      <c r="LY96">
        <f t="shared" si="679"/>
        <v>1.5618599999999998</v>
      </c>
      <c r="LZ96">
        <f t="shared" si="967"/>
        <v>0.72</v>
      </c>
      <c r="MA96">
        <f t="shared" si="968"/>
        <v>1.8172398326504184</v>
      </c>
      <c r="MB96">
        <f t="shared" si="969"/>
        <v>4.303838393496636</v>
      </c>
      <c r="MC96">
        <f t="shared" si="744"/>
        <v>2.4865985608462187</v>
      </c>
      <c r="MD96" t="str">
        <f t="shared" si="745"/>
        <v>No Curl</v>
      </c>
      <c r="ME96">
        <f t="shared" si="970"/>
        <v>17.560118697684711</v>
      </c>
      <c r="MF96">
        <f t="shared" si="971"/>
        <v>0</v>
      </c>
      <c r="MG96">
        <f t="shared" si="746"/>
        <v>4.1607968694157904</v>
      </c>
      <c r="MH96">
        <f t="shared" si="972"/>
        <v>17.386309906653207</v>
      </c>
      <c r="MI96">
        <f t="shared" si="973"/>
        <v>0</v>
      </c>
      <c r="MJ96">
        <f t="shared" si="974"/>
        <v>0.38434454167165349</v>
      </c>
      <c r="MK96">
        <f t="shared" ca="1" si="975"/>
        <v>0.99634414730997312</v>
      </c>
      <c r="ML96">
        <f t="shared" ca="1" si="976"/>
        <v>0.99634414730997312</v>
      </c>
      <c r="MN96">
        <f t="shared" si="977"/>
        <v>-1.1253486791631018</v>
      </c>
      <c r="MO96">
        <f t="shared" si="680"/>
        <v>1.10016</v>
      </c>
      <c r="MP96">
        <f t="shared" si="978"/>
        <v>0.75</v>
      </c>
      <c r="MQ96">
        <f t="shared" si="979"/>
        <v>1.8160581731522802</v>
      </c>
      <c r="MR96">
        <f t="shared" si="980"/>
        <v>4.7574650254676607</v>
      </c>
      <c r="MS96">
        <f t="shared" si="747"/>
        <v>2.9414068523153811</v>
      </c>
      <c r="MT96" t="str">
        <f t="shared" si="748"/>
        <v>No Curl</v>
      </c>
      <c r="MU96">
        <f t="shared" si="981"/>
        <v>16.690149223645236</v>
      </c>
      <c r="MV96">
        <f t="shared" si="982"/>
        <v>0</v>
      </c>
      <c r="MW96">
        <f t="shared" si="749"/>
        <v>4.6045794156281508</v>
      </c>
      <c r="MX96">
        <f t="shared" si="983"/>
        <v>18.626653307038037</v>
      </c>
      <c r="MY96">
        <f t="shared" si="984"/>
        <v>0</v>
      </c>
      <c r="MZ96">
        <f t="shared" si="985"/>
        <v>0.37412085037682224</v>
      </c>
      <c r="NA96">
        <f t="shared" ca="1" si="986"/>
        <v>1.036026970274277</v>
      </c>
      <c r="NB96">
        <f t="shared" ca="1" si="987"/>
        <v>1.036026970274277</v>
      </c>
    </row>
    <row r="97" spans="1:366" x14ac:dyDescent="0.25">
      <c r="A97">
        <v>-2.1800000000000002</v>
      </c>
      <c r="B97">
        <f t="shared" si="681"/>
        <v>1.0500000000000001E-2</v>
      </c>
      <c r="C97">
        <f>(Overview!C3*10/C$13)*$B97</f>
        <v>0.63</v>
      </c>
      <c r="D97">
        <f t="shared" si="682"/>
        <v>0.57037037037037164</v>
      </c>
      <c r="E97">
        <f t="shared" si="683"/>
        <v>0.90534979423868511</v>
      </c>
      <c r="F97">
        <f t="shared" si="684"/>
        <v>9.506172839506194E-3</v>
      </c>
      <c r="H97">
        <v>74</v>
      </c>
      <c r="I97">
        <v>7.4</v>
      </c>
      <c r="J97">
        <f t="shared" si="750"/>
        <v>1.6923333333333337</v>
      </c>
      <c r="K97">
        <f t="shared" si="751"/>
        <v>0.63</v>
      </c>
      <c r="L97">
        <f t="shared" si="752"/>
        <v>0.99588073754413498</v>
      </c>
      <c r="M97" t="str">
        <f t="shared" si="685"/>
        <v>No Curl</v>
      </c>
      <c r="N97">
        <f t="shared" si="988"/>
        <v>14.423849999999984</v>
      </c>
      <c r="P97">
        <f t="shared" si="989"/>
        <v>1.7401387725403785</v>
      </c>
      <c r="Q97">
        <f t="shared" si="990"/>
        <v>0.63</v>
      </c>
      <c r="R97">
        <f t="shared" si="991"/>
        <v>0.53611111111110965</v>
      </c>
      <c r="S97">
        <f t="shared" si="992"/>
        <v>1.7699433316240079</v>
      </c>
      <c r="T97">
        <f t="shared" si="993"/>
        <v>1.7997478907076407</v>
      </c>
      <c r="U97">
        <f t="shared" si="753"/>
        <v>2.980455908363111E-2</v>
      </c>
      <c r="V97" t="str">
        <f t="shared" si="994"/>
        <v>Weak initial curl</v>
      </c>
      <c r="W97">
        <f t="shared" si="754"/>
        <v>15.770760348837932</v>
      </c>
      <c r="X97">
        <f t="shared" si="995"/>
        <v>1.6713713701346038E-2</v>
      </c>
      <c r="Y97">
        <f t="shared" si="686"/>
        <v>1.7958166700210387</v>
      </c>
      <c r="Z97">
        <f t="shared" si="996"/>
        <v>0.47546474924949794</v>
      </c>
      <c r="AA97">
        <f t="shared" si="997"/>
        <v>2.4135674827047846E-2</v>
      </c>
      <c r="AB97">
        <f t="shared" si="755"/>
        <v>0.12976239099702172</v>
      </c>
      <c r="AC97">
        <f t="shared" ca="1" si="756"/>
        <v>2.0081467284411916E-2</v>
      </c>
      <c r="AD97">
        <f t="shared" ca="1" si="998"/>
        <v>4.4217142111459759E-2</v>
      </c>
      <c r="AF97">
        <f t="shared" si="757"/>
        <v>1.716568109142224</v>
      </c>
      <c r="AG97">
        <f t="shared" si="660"/>
        <v>0.63</v>
      </c>
      <c r="AH97">
        <f t="shared" si="758"/>
        <v>0.53888888888888731</v>
      </c>
      <c r="AI97">
        <f t="shared" si="759"/>
        <v>1.7752851092786694</v>
      </c>
      <c r="AJ97">
        <f t="shared" si="760"/>
        <v>1.8340021094151153</v>
      </c>
      <c r="AK97">
        <f t="shared" si="687"/>
        <v>5.8717000136445652E-2</v>
      </c>
      <c r="AL97" t="str">
        <f t="shared" si="688"/>
        <v>Weak initial curl</v>
      </c>
      <c r="AM97">
        <f t="shared" si="761"/>
        <v>15.822923076084326</v>
      </c>
      <c r="AN97">
        <f t="shared" si="762"/>
        <v>1.4862431529358497E-2</v>
      </c>
      <c r="AO97">
        <f t="shared" si="689"/>
        <v>1.8263715038297648</v>
      </c>
      <c r="AP97">
        <f t="shared" si="763"/>
        <v>0.92105609092004015</v>
      </c>
      <c r="AQ97">
        <f t="shared" si="764"/>
        <v>1.71330859900297E-2</v>
      </c>
      <c r="AR97">
        <f t="shared" si="765"/>
        <v>0.18282169255260644</v>
      </c>
      <c r="AS97">
        <f t="shared" ca="1" si="766"/>
        <v>4.8109506608503973E-2</v>
      </c>
      <c r="AT97">
        <f t="shared" ca="1" si="767"/>
        <v>6.5242592598533669E-2</v>
      </c>
      <c r="AV97">
        <f t="shared" si="768"/>
        <v>1.6927705948057019</v>
      </c>
      <c r="AW97">
        <f t="shared" si="661"/>
        <v>0.63</v>
      </c>
      <c r="AX97">
        <f t="shared" si="769"/>
        <v>0.54259259259259085</v>
      </c>
      <c r="AY97">
        <f t="shared" si="770"/>
        <v>1.7807660330169546</v>
      </c>
      <c r="AZ97">
        <f t="shared" si="771"/>
        <v>1.8687614712282095</v>
      </c>
      <c r="BA97">
        <f t="shared" si="690"/>
        <v>8.7995438211253774E-2</v>
      </c>
      <c r="BB97" t="str">
        <f t="shared" si="691"/>
        <v>Weak initial curl</v>
      </c>
      <c r="BC97">
        <f t="shared" si="772"/>
        <v>15.878302521040961</v>
      </c>
      <c r="BD97">
        <f t="shared" si="773"/>
        <v>1.4477806675276502E-2</v>
      </c>
      <c r="BE97">
        <f t="shared" si="692"/>
        <v>1.8574934693899761</v>
      </c>
      <c r="BF97">
        <f t="shared" si="774"/>
        <v>1.3572695893270321</v>
      </c>
      <c r="BG97">
        <f t="shared" si="775"/>
        <v>1.7751950555786038E-2</v>
      </c>
      <c r="BH97">
        <f t="shared" si="776"/>
        <v>0.20470329459402045</v>
      </c>
      <c r="BI97">
        <f t="shared" ca="1" si="777"/>
        <v>7.4233892902208845E-2</v>
      </c>
      <c r="BJ97">
        <f t="shared" ca="1" si="778"/>
        <v>9.1985843457994876E-2</v>
      </c>
      <c r="BL97">
        <f t="shared" si="779"/>
        <v>1.6699514858240687</v>
      </c>
      <c r="BM97">
        <f t="shared" si="662"/>
        <v>0.63</v>
      </c>
      <c r="BN97">
        <f t="shared" si="780"/>
        <v>0.54537037037036851</v>
      </c>
      <c r="BO97">
        <f t="shared" si="781"/>
        <v>1.7863480657366881</v>
      </c>
      <c r="BP97">
        <f t="shared" si="782"/>
        <v>1.9027446456493056</v>
      </c>
      <c r="BQ97">
        <f t="shared" si="693"/>
        <v>0.11639657991261843</v>
      </c>
      <c r="BR97" t="str">
        <f t="shared" si="694"/>
        <v>Weak initial curl</v>
      </c>
      <c r="BS97">
        <f t="shared" si="783"/>
        <v>15.934017679531086</v>
      </c>
      <c r="BT97">
        <f t="shared" si="784"/>
        <v>2.7525023204509808E-3</v>
      </c>
      <c r="BU97">
        <f t="shared" si="695"/>
        <v>1.8880476431641557</v>
      </c>
      <c r="BV97">
        <f t="shared" si="785"/>
        <v>1.766398575112508</v>
      </c>
      <c r="BW97">
        <f t="shared" si="786"/>
        <v>7.7216283121135881E-4</v>
      </c>
      <c r="BX97">
        <f t="shared" si="787"/>
        <v>0.21975002649271824</v>
      </c>
      <c r="BY97">
        <f t="shared" ca="1" si="788"/>
        <v>9.8882612418061261E-2</v>
      </c>
      <c r="BZ97">
        <f t="shared" ca="1" si="789"/>
        <v>9.9654775249272617E-2</v>
      </c>
      <c r="CB97">
        <f t="shared" si="790"/>
        <v>1.6436451087304991</v>
      </c>
      <c r="CC97">
        <f t="shared" si="663"/>
        <v>0.63</v>
      </c>
      <c r="CD97">
        <f t="shared" si="791"/>
        <v>0.54907407407407205</v>
      </c>
      <c r="CE97">
        <f t="shared" si="792"/>
        <v>1.7921521507012195</v>
      </c>
      <c r="CF97">
        <f t="shared" si="793"/>
        <v>1.9406591926719416</v>
      </c>
      <c r="CG97">
        <f t="shared" si="696"/>
        <v>0.14850704197072129</v>
      </c>
      <c r="CH97" t="str">
        <f t="shared" si="697"/>
        <v>No Curl</v>
      </c>
      <c r="CI97">
        <f t="shared" si="794"/>
        <v>15.992423488762865</v>
      </c>
      <c r="CJ97">
        <f t="shared" si="795"/>
        <v>0</v>
      </c>
      <c r="CK97">
        <f t="shared" si="698"/>
        <v>1.922197744995453</v>
      </c>
      <c r="CL97">
        <f t="shared" si="796"/>
        <v>2.2138576470297502</v>
      </c>
      <c r="CM97">
        <f t="shared" si="797"/>
        <v>0</v>
      </c>
      <c r="CN97">
        <f t="shared" si="798"/>
        <v>0.22465259865570494</v>
      </c>
      <c r="CO97">
        <f t="shared" ca="1" si="799"/>
        <v>0.12355012175758077</v>
      </c>
      <c r="CP97">
        <f t="shared" ca="1" si="800"/>
        <v>0.12355012175758077</v>
      </c>
      <c r="CR97">
        <f t="shared" si="801"/>
        <v>1.5772530623115302</v>
      </c>
      <c r="CS97">
        <f t="shared" si="664"/>
        <v>0.65999999999999992</v>
      </c>
      <c r="CT97">
        <f t="shared" si="802"/>
        <v>0.55092592592592382</v>
      </c>
      <c r="CU97">
        <f t="shared" si="803"/>
        <v>1.7681032155706768</v>
      </c>
      <c r="CV97">
        <f t="shared" si="804"/>
        <v>1.9589533688298244</v>
      </c>
      <c r="CW97">
        <f t="shared" si="699"/>
        <v>0.19085015325914712</v>
      </c>
      <c r="CX97" t="str">
        <f t="shared" si="700"/>
        <v>No Curl</v>
      </c>
      <c r="CY97">
        <f t="shared" si="805"/>
        <v>15.830012271520539</v>
      </c>
      <c r="CZ97">
        <f t="shared" si="806"/>
        <v>0</v>
      </c>
      <c r="DA97">
        <f t="shared" si="701"/>
        <v>1.9357377879312607</v>
      </c>
      <c r="DB97">
        <f t="shared" si="807"/>
        <v>2.8256260015367825</v>
      </c>
      <c r="DC97">
        <f t="shared" si="808"/>
        <v>0</v>
      </c>
      <c r="DD97">
        <f t="shared" si="809"/>
        <v>0.26876050796644191</v>
      </c>
      <c r="DE97">
        <f t="shared" ca="1" si="810"/>
        <v>0.15849062571737271</v>
      </c>
      <c r="DF97">
        <f t="shared" ca="1" si="811"/>
        <v>0.15849062571737271</v>
      </c>
      <c r="DH97">
        <f t="shared" si="812"/>
        <v>1.5342949302929849</v>
      </c>
      <c r="DI97">
        <f t="shared" si="665"/>
        <v>0.65999999999999992</v>
      </c>
      <c r="DJ97">
        <f t="shared" si="813"/>
        <v>0.55370370370370148</v>
      </c>
      <c r="DK97">
        <f t="shared" si="814"/>
        <v>1.7635966776296597</v>
      </c>
      <c r="DL97">
        <f t="shared" si="815"/>
        <v>1.9928984249663344</v>
      </c>
      <c r="DM97">
        <f t="shared" si="702"/>
        <v>0.22930174733667474</v>
      </c>
      <c r="DN97" t="str">
        <f t="shared" si="703"/>
        <v>No Curl</v>
      </c>
      <c r="DO97">
        <f t="shared" si="816"/>
        <v>15.816306604961786</v>
      </c>
      <c r="DP97">
        <f t="shared" si="817"/>
        <v>0</v>
      </c>
      <c r="DQ97">
        <f t="shared" si="704"/>
        <v>1.9655245112336657</v>
      </c>
      <c r="DR97">
        <f t="shared" si="818"/>
        <v>3.3440142976426155</v>
      </c>
      <c r="DS97">
        <f t="shared" si="819"/>
        <v>0</v>
      </c>
      <c r="DT97">
        <f t="shared" si="820"/>
        <v>0.28892638825482753</v>
      </c>
      <c r="DU97">
        <f t="shared" ca="1" si="821"/>
        <v>0.18626628539658566</v>
      </c>
      <c r="DV97">
        <f t="shared" ca="1" si="822"/>
        <v>0.18626628539658566</v>
      </c>
      <c r="DX97">
        <f t="shared" si="823"/>
        <v>1.4912087419607349</v>
      </c>
      <c r="DY97">
        <f t="shared" si="666"/>
        <v>0.65999999999999992</v>
      </c>
      <c r="DZ97">
        <f t="shared" si="824"/>
        <v>0.55740740740740502</v>
      </c>
      <c r="EA97">
        <f t="shared" si="825"/>
        <v>1.7591891594421121</v>
      </c>
      <c r="EB97">
        <f t="shared" si="826"/>
        <v>2.0271695769234883</v>
      </c>
      <c r="EC97">
        <f t="shared" si="705"/>
        <v>0.26798041748137669</v>
      </c>
      <c r="ED97" t="str">
        <f t="shared" si="706"/>
        <v>No Curl</v>
      </c>
      <c r="EE97">
        <f t="shared" si="827"/>
        <v>15.802441193570433</v>
      </c>
      <c r="EF97">
        <f t="shared" si="828"/>
        <v>0</v>
      </c>
      <c r="EG97">
        <f t="shared" si="707"/>
        <v>1.9957699456516609</v>
      </c>
      <c r="EH97">
        <f t="shared" si="829"/>
        <v>3.8495681649893605</v>
      </c>
      <c r="EI97">
        <f t="shared" si="830"/>
        <v>0</v>
      </c>
      <c r="EJ97">
        <f t="shared" si="831"/>
        <v>0.29859217447929565</v>
      </c>
      <c r="EK97">
        <f t="shared" ca="1" si="832"/>
        <v>0.2134366110133317</v>
      </c>
      <c r="EL97">
        <f t="shared" ca="1" si="833"/>
        <v>0.2134366110133317</v>
      </c>
      <c r="EN97">
        <f t="shared" si="834"/>
        <v>1.4578984871024414</v>
      </c>
      <c r="EO97">
        <f t="shared" si="667"/>
        <v>0.65999999999999992</v>
      </c>
      <c r="EP97">
        <f t="shared" si="835"/>
        <v>0.56111111111110856</v>
      </c>
      <c r="EQ97">
        <f t="shared" si="836"/>
        <v>1.7646573295870607</v>
      </c>
      <c r="ER97">
        <f t="shared" si="837"/>
        <v>2.0714161720716828</v>
      </c>
      <c r="ES97">
        <f t="shared" si="708"/>
        <v>0.30675884248462071</v>
      </c>
      <c r="ET97" t="str">
        <f t="shared" si="709"/>
        <v>No Curl</v>
      </c>
      <c r="EU97">
        <f t="shared" si="838"/>
        <v>15.862498529357568</v>
      </c>
      <c r="EV97">
        <f t="shared" si="839"/>
        <v>0</v>
      </c>
      <c r="EW97">
        <f t="shared" si="710"/>
        <v>2.0361035251235764</v>
      </c>
      <c r="EX97">
        <f t="shared" si="840"/>
        <v>4.3201762900976606</v>
      </c>
      <c r="EY97">
        <f t="shared" si="841"/>
        <v>0</v>
      </c>
      <c r="EZ97">
        <f t="shared" si="842"/>
        <v>0.31071072022558344</v>
      </c>
      <c r="FA97">
        <f t="shared" ca="1" si="843"/>
        <v>0.23903847834068664</v>
      </c>
      <c r="FB97">
        <f t="shared" ca="1" si="844"/>
        <v>0.23903847834068664</v>
      </c>
      <c r="FD97">
        <f t="shared" si="845"/>
        <v>1.4165180156147867</v>
      </c>
      <c r="FE97">
        <f t="shared" si="668"/>
        <v>0.67386000000000013</v>
      </c>
      <c r="FF97">
        <f t="shared" si="846"/>
        <v>0.56481481481481211</v>
      </c>
      <c r="FG97">
        <f t="shared" si="847"/>
        <v>1.7606927305772042</v>
      </c>
      <c r="FH97">
        <f t="shared" si="848"/>
        <v>2.1048674455396252</v>
      </c>
      <c r="FI97">
        <f t="shared" si="711"/>
        <v>0.34417471496241925</v>
      </c>
      <c r="FJ97" t="str">
        <f t="shared" si="712"/>
        <v>No Curl</v>
      </c>
      <c r="FK97">
        <f t="shared" si="849"/>
        <v>15.84942463268948</v>
      </c>
      <c r="FL97">
        <f t="shared" si="850"/>
        <v>0</v>
      </c>
      <c r="FM97">
        <f t="shared" si="713"/>
        <v>2.0659364766993216</v>
      </c>
      <c r="FN97">
        <f t="shared" si="851"/>
        <v>4.7781319697991869</v>
      </c>
      <c r="FO97">
        <f t="shared" si="852"/>
        <v>0</v>
      </c>
      <c r="FP97">
        <f t="shared" si="853"/>
        <v>0.31577666116485087</v>
      </c>
      <c r="FQ97">
        <f t="shared" ca="1" si="854"/>
        <v>0.26431902643665089</v>
      </c>
      <c r="FR97">
        <f t="shared" ca="1" si="855"/>
        <v>0.26431902643665089</v>
      </c>
      <c r="FT97">
        <f t="shared" si="856"/>
        <v>1.382053171868959</v>
      </c>
      <c r="FU97">
        <f t="shared" si="669"/>
        <v>0.72264000000000017</v>
      </c>
      <c r="FV97">
        <f t="shared" si="857"/>
        <v>0.56851851851851565</v>
      </c>
      <c r="FW97">
        <f t="shared" si="858"/>
        <v>1.764453158220783</v>
      </c>
      <c r="FX97">
        <f t="shared" si="859"/>
        <v>2.1468531445726056</v>
      </c>
      <c r="FY97">
        <f t="shared" si="714"/>
        <v>0.38239998635182326</v>
      </c>
      <c r="FZ97" t="str">
        <f t="shared" si="715"/>
        <v>No Curl</v>
      </c>
      <c r="GA97">
        <f t="shared" si="860"/>
        <v>15.900804732573151</v>
      </c>
      <c r="GB97">
        <f t="shared" si="861"/>
        <v>0</v>
      </c>
      <c r="GC97">
        <f t="shared" si="716"/>
        <v>2.1043255228557616</v>
      </c>
      <c r="GD97">
        <f t="shared" si="862"/>
        <v>5.2131108687902383</v>
      </c>
      <c r="GE97">
        <f t="shared" si="863"/>
        <v>0</v>
      </c>
      <c r="GF97">
        <f t="shared" si="864"/>
        <v>0.32474895788649022</v>
      </c>
      <c r="GG97">
        <f t="shared" ca="1" si="865"/>
        <v>0.28908755594353219</v>
      </c>
      <c r="GH97">
        <f t="shared" ca="1" si="866"/>
        <v>0.28908755594353219</v>
      </c>
      <c r="GJ97">
        <f t="shared" si="867"/>
        <v>1.3558750994275814</v>
      </c>
      <c r="GK97">
        <f t="shared" si="670"/>
        <v>0.7703399999999998</v>
      </c>
      <c r="GL97">
        <f t="shared" si="868"/>
        <v>0.57314814814814508</v>
      </c>
      <c r="GM97">
        <f t="shared" si="869"/>
        <v>1.7778049768947679</v>
      </c>
      <c r="GN97">
        <f t="shared" si="870"/>
        <v>2.1997348543619548</v>
      </c>
      <c r="GO97">
        <f t="shared" si="717"/>
        <v>0.42192987746718669</v>
      </c>
      <c r="GP97" t="str">
        <f t="shared" si="718"/>
        <v>No Curl</v>
      </c>
      <c r="GQ97">
        <f t="shared" si="871"/>
        <v>16.030120688571174</v>
      </c>
      <c r="GR97">
        <f t="shared" si="872"/>
        <v>0</v>
      </c>
      <c r="GS97">
        <f t="shared" si="719"/>
        <v>2.1535650254976679</v>
      </c>
      <c r="GT97">
        <f t="shared" si="873"/>
        <v>5.6217559520204397</v>
      </c>
      <c r="GU97">
        <f t="shared" si="874"/>
        <v>0</v>
      </c>
      <c r="GV97">
        <f t="shared" si="875"/>
        <v>0.32845580760189114</v>
      </c>
      <c r="GW97">
        <f t="shared" ca="1" si="876"/>
        <v>0.31051725229549759</v>
      </c>
      <c r="GX97">
        <f t="shared" ca="1" si="877"/>
        <v>0.31051725229549759</v>
      </c>
      <c r="GZ97">
        <f t="shared" si="878"/>
        <v>1.3218401522196126</v>
      </c>
      <c r="HA97">
        <f t="shared" si="671"/>
        <v>0.8169599999999998</v>
      </c>
      <c r="HB97">
        <f t="shared" si="879"/>
        <v>0.57685185185184862</v>
      </c>
      <c r="HC97">
        <f t="shared" si="880"/>
        <v>1.7804820689340277</v>
      </c>
      <c r="HD97">
        <f t="shared" si="881"/>
        <v>2.2391239856484426</v>
      </c>
      <c r="HE97">
        <f t="shared" si="720"/>
        <v>0.45864191671441501</v>
      </c>
      <c r="HF97" t="str">
        <f t="shared" si="721"/>
        <v>No Curl</v>
      </c>
      <c r="HG97">
        <f t="shared" si="882"/>
        <v>16.088478862601118</v>
      </c>
      <c r="HH97">
        <f t="shared" si="883"/>
        <v>0</v>
      </c>
      <c r="HI97">
        <f t="shared" si="722"/>
        <v>2.1897186848553338</v>
      </c>
      <c r="HJ97">
        <f t="shared" si="884"/>
        <v>6.0113930951386063</v>
      </c>
      <c r="HK97">
        <f t="shared" si="885"/>
        <v>0</v>
      </c>
      <c r="HL97">
        <f t="shared" si="886"/>
        <v>0.34278236035861093</v>
      </c>
      <c r="HM97">
        <f t="shared" ca="1" si="887"/>
        <v>0.33553045996071923</v>
      </c>
      <c r="HN97">
        <f t="shared" ca="1" si="888"/>
        <v>0.33553045996071923</v>
      </c>
      <c r="HP97">
        <f t="shared" si="889"/>
        <v>1.2868000745036117</v>
      </c>
      <c r="HQ97">
        <f t="shared" si="672"/>
        <v>0.87743999999999989</v>
      </c>
      <c r="HR97">
        <f t="shared" si="890"/>
        <v>0.58055555555555216</v>
      </c>
      <c r="HS97">
        <f t="shared" si="891"/>
        <v>1.7820914987077348</v>
      </c>
      <c r="HT97">
        <f t="shared" si="892"/>
        <v>2.2773829229118565</v>
      </c>
      <c r="HU97">
        <f t="shared" si="723"/>
        <v>0.49529142420412242</v>
      </c>
      <c r="HV97" t="str">
        <f t="shared" si="724"/>
        <v>No Curl</v>
      </c>
      <c r="HW97">
        <f t="shared" si="893"/>
        <v>16.148159237125558</v>
      </c>
      <c r="HX97">
        <f t="shared" si="894"/>
        <v>0</v>
      </c>
      <c r="HY97">
        <f t="shared" si="725"/>
        <v>2.224851990703272</v>
      </c>
      <c r="HZ97">
        <f t="shared" si="895"/>
        <v>6.3907704151102038</v>
      </c>
      <c r="IA97">
        <f t="shared" si="896"/>
        <v>0</v>
      </c>
      <c r="IB97">
        <f t="shared" si="897"/>
        <v>0.34382093300741334</v>
      </c>
      <c r="IC97">
        <f t="shared" ca="1" si="898"/>
        <v>0.35654588258806336</v>
      </c>
      <c r="ID97">
        <f t="shared" ca="1" si="899"/>
        <v>0.35654588258806336</v>
      </c>
      <c r="IF97">
        <f t="shared" si="900"/>
        <v>1.2508052551531925</v>
      </c>
      <c r="IG97">
        <f t="shared" si="673"/>
        <v>0.92153999999999991</v>
      </c>
      <c r="IH97">
        <f t="shared" si="901"/>
        <v>0.5842592592592557</v>
      </c>
      <c r="II97">
        <f t="shared" si="902"/>
        <v>1.7826106661556382</v>
      </c>
      <c r="IJ97">
        <f t="shared" si="903"/>
        <v>2.3144160771580835</v>
      </c>
      <c r="IK97">
        <f t="shared" si="726"/>
        <v>0.53180541100244549</v>
      </c>
      <c r="IL97" t="str">
        <f t="shared" si="727"/>
        <v>No Curl</v>
      </c>
      <c r="IM97">
        <f t="shared" si="904"/>
        <v>16.205073333107514</v>
      </c>
      <c r="IN97">
        <f t="shared" si="905"/>
        <v>0</v>
      </c>
      <c r="IO97">
        <f t="shared" si="728"/>
        <v>2.2588725967677017</v>
      </c>
      <c r="IP97">
        <f t="shared" si="906"/>
        <v>6.7602346942328593</v>
      </c>
      <c r="IQ97">
        <f t="shared" si="907"/>
        <v>0</v>
      </c>
      <c r="IR97">
        <f t="shared" si="908"/>
        <v>0.34439418462701643</v>
      </c>
      <c r="IS97">
        <f t="shared" ca="1" si="909"/>
        <v>0.376833546718433</v>
      </c>
      <c r="IT97">
        <f t="shared" ca="1" si="910"/>
        <v>0.376833546718433</v>
      </c>
      <c r="IV97">
        <f t="shared" si="911"/>
        <v>1.0890104835685808</v>
      </c>
      <c r="IW97">
        <f t="shared" si="674"/>
        <v>1.1384999999999998</v>
      </c>
      <c r="IX97">
        <f t="shared" si="912"/>
        <v>0.63</v>
      </c>
      <c r="IY97">
        <f t="shared" si="913"/>
        <v>1.7989116065858948</v>
      </c>
      <c r="IZ97">
        <f t="shared" si="914"/>
        <v>2.508812729603207</v>
      </c>
      <c r="JA97">
        <f t="shared" si="729"/>
        <v>0.70990112301731312</v>
      </c>
      <c r="JB97" t="str">
        <f t="shared" si="730"/>
        <v>No Curl</v>
      </c>
      <c r="JC97">
        <f t="shared" si="915"/>
        <v>16.642460100705257</v>
      </c>
      <c r="JD97">
        <f t="shared" si="916"/>
        <v>0</v>
      </c>
      <c r="JE97">
        <f t="shared" si="731"/>
        <v>2.4396632892485028</v>
      </c>
      <c r="JF97">
        <f t="shared" si="917"/>
        <v>8.3657487798688912</v>
      </c>
      <c r="JG97">
        <f t="shared" si="918"/>
        <v>0</v>
      </c>
      <c r="JH97">
        <f t="shared" si="919"/>
        <v>0.36457893527372059</v>
      </c>
      <c r="JI97">
        <f t="shared" ca="1" si="920"/>
        <v>0.47434317585954872</v>
      </c>
      <c r="JJ97">
        <f t="shared" ca="1" si="921"/>
        <v>0.47434317585954872</v>
      </c>
      <c r="JL97">
        <f t="shared" si="922"/>
        <v>0.75332305116069287</v>
      </c>
      <c r="JM97">
        <f t="shared" si="675"/>
        <v>1.4975399999999999</v>
      </c>
      <c r="JN97">
        <f t="shared" si="923"/>
        <v>0.63</v>
      </c>
      <c r="JO97">
        <f t="shared" si="924"/>
        <v>1.803692652613313</v>
      </c>
      <c r="JP97">
        <f t="shared" si="925"/>
        <v>2.8540622540659326</v>
      </c>
      <c r="JQ97">
        <f t="shared" si="732"/>
        <v>1.0503696014526198</v>
      </c>
      <c r="JR97" t="str">
        <f t="shared" si="733"/>
        <v>No Curl</v>
      </c>
      <c r="JS97">
        <f t="shared" si="926"/>
        <v>17.422144146695704</v>
      </c>
      <c r="JT97">
        <f t="shared" si="927"/>
        <v>0</v>
      </c>
      <c r="JU97">
        <f t="shared" si="734"/>
        <v>2.7636985785899508</v>
      </c>
      <c r="JV97">
        <f t="shared" si="928"/>
        <v>10.954517228068072</v>
      </c>
      <c r="JW97">
        <f t="shared" si="929"/>
        <v>0</v>
      </c>
      <c r="JX97">
        <f t="shared" si="930"/>
        <v>0.3763732047529828</v>
      </c>
      <c r="JY97">
        <f t="shared" ca="1" si="931"/>
        <v>0.63198951309218077</v>
      </c>
      <c r="JZ97">
        <f t="shared" ca="1" si="932"/>
        <v>0.63198951309218077</v>
      </c>
      <c r="KB97">
        <f t="shared" si="933"/>
        <v>0.40393008097935224</v>
      </c>
      <c r="KC97">
        <f t="shared" si="676"/>
        <v>1.72224</v>
      </c>
      <c r="KD97">
        <f t="shared" si="934"/>
        <v>0.65999999999999992</v>
      </c>
      <c r="KE97">
        <f t="shared" si="935"/>
        <v>1.7886137884483526</v>
      </c>
      <c r="KF97">
        <f t="shared" si="936"/>
        <v>3.1732974959173532</v>
      </c>
      <c r="KG97">
        <f t="shared" si="735"/>
        <v>1.3846837074690006</v>
      </c>
      <c r="KH97" t="str">
        <f t="shared" si="736"/>
        <v>No Curl</v>
      </c>
      <c r="KI97">
        <f t="shared" si="937"/>
        <v>17.866297099121059</v>
      </c>
      <c r="KJ97">
        <f t="shared" si="938"/>
        <v>0</v>
      </c>
      <c r="KK97">
        <f t="shared" si="737"/>
        <v>3.06695236011966</v>
      </c>
      <c r="KL97">
        <f t="shared" si="939"/>
        <v>13.046550579252797</v>
      </c>
      <c r="KM97">
        <f t="shared" si="940"/>
        <v>0</v>
      </c>
      <c r="KN97">
        <f t="shared" si="941"/>
        <v>0.38938910516835717</v>
      </c>
      <c r="KO97">
        <f t="shared" ca="1" si="942"/>
        <v>0.76703350865505426</v>
      </c>
      <c r="KP97">
        <f t="shared" ca="1" si="943"/>
        <v>0.76703350865505426</v>
      </c>
      <c r="KR97">
        <f t="shared" si="944"/>
        <v>6.8615636267479158E-2</v>
      </c>
      <c r="KS97">
        <f t="shared" si="677"/>
        <v>1.7997599999999998</v>
      </c>
      <c r="KT97">
        <f t="shared" si="945"/>
        <v>0.69</v>
      </c>
      <c r="KU97">
        <f t="shared" si="946"/>
        <v>1.7901664202163907</v>
      </c>
      <c r="KV97">
        <f t="shared" si="947"/>
        <v>3.5117172041653006</v>
      </c>
      <c r="KW97">
        <f t="shared" si="738"/>
        <v>1.7215507839489108</v>
      </c>
      <c r="KX97" t="str">
        <f t="shared" si="739"/>
        <v>No Curl</v>
      </c>
      <c r="KY97">
        <f t="shared" si="948"/>
        <v>18.122262740177288</v>
      </c>
      <c r="KZ97">
        <f t="shared" si="949"/>
        <v>0</v>
      </c>
      <c r="LA97">
        <f t="shared" si="740"/>
        <v>3.3921048302878387</v>
      </c>
      <c r="LB97">
        <f t="shared" si="950"/>
        <v>14.700032173356531</v>
      </c>
      <c r="LC97">
        <f t="shared" si="951"/>
        <v>0</v>
      </c>
      <c r="LD97">
        <f t="shared" si="952"/>
        <v>0.39652646971746491</v>
      </c>
      <c r="LE97">
        <f t="shared" ca="1" si="953"/>
        <v>0.87171412950272509</v>
      </c>
      <c r="LF97">
        <f t="shared" ca="1" si="954"/>
        <v>0.87171412950272509</v>
      </c>
      <c r="LH97">
        <f t="shared" si="955"/>
        <v>-0.2883940820431708</v>
      </c>
      <c r="LI97">
        <f t="shared" si="678"/>
        <v>1.7654399999999999</v>
      </c>
      <c r="LJ97">
        <f t="shared" si="956"/>
        <v>0.69</v>
      </c>
      <c r="LK97">
        <f t="shared" si="957"/>
        <v>1.786006582447599</v>
      </c>
      <c r="LL97">
        <f t="shared" si="958"/>
        <v>3.8604072469383692</v>
      </c>
      <c r="LM97">
        <f t="shared" si="741"/>
        <v>2.0744006644907702</v>
      </c>
      <c r="LN97" t="str">
        <f t="shared" si="742"/>
        <v>No Curl</v>
      </c>
      <c r="LO97">
        <f t="shared" si="959"/>
        <v>18.046245949546716</v>
      </c>
      <c r="LP97">
        <f t="shared" si="960"/>
        <v>0</v>
      </c>
      <c r="LQ97">
        <f t="shared" si="743"/>
        <v>3.7296140497555266</v>
      </c>
      <c r="LR97">
        <f t="shared" si="961"/>
        <v>16.146754124357088</v>
      </c>
      <c r="LS97">
        <f t="shared" si="962"/>
        <v>0</v>
      </c>
      <c r="LT97">
        <f t="shared" si="963"/>
        <v>0.39385297350109005</v>
      </c>
      <c r="LU97">
        <f t="shared" ca="1" si="964"/>
        <v>0.95174720460373707</v>
      </c>
      <c r="LV97">
        <f t="shared" ca="1" si="965"/>
        <v>0.95174720460373707</v>
      </c>
      <c r="LX97">
        <f t="shared" si="966"/>
        <v>-0.66346371429769901</v>
      </c>
      <c r="LY97">
        <f t="shared" si="679"/>
        <v>1.5693599999999999</v>
      </c>
      <c r="LZ97">
        <f t="shared" si="967"/>
        <v>0.72</v>
      </c>
      <c r="MA97">
        <f t="shared" si="968"/>
        <v>1.801235478604668</v>
      </c>
      <c r="MB97">
        <f t="shared" si="969"/>
        <v>4.2659346715070336</v>
      </c>
      <c r="MC97">
        <f t="shared" si="744"/>
        <v>2.4646991929023665</v>
      </c>
      <c r="MD97" t="str">
        <f t="shared" si="745"/>
        <v>No Curl</v>
      </c>
      <c r="ME97">
        <f t="shared" si="970"/>
        <v>17.741842680949752</v>
      </c>
      <c r="MF97">
        <f t="shared" si="971"/>
        <v>0</v>
      </c>
      <c r="MG97">
        <f t="shared" si="746"/>
        <v>4.1241529080551942</v>
      </c>
      <c r="MH97">
        <f t="shared" si="972"/>
        <v>17.386309906653207</v>
      </c>
      <c r="MI97">
        <f t="shared" si="973"/>
        <v>0</v>
      </c>
      <c r="MJ97">
        <f t="shared" si="974"/>
        <v>0.38960953539318299</v>
      </c>
      <c r="MK97">
        <f t="shared" ca="1" si="975"/>
        <v>1.0099926972731235</v>
      </c>
      <c r="ML97">
        <f t="shared" ca="1" si="976"/>
        <v>1.0099926972731235</v>
      </c>
      <c r="MN97">
        <f t="shared" si="977"/>
        <v>-1.1169242045381844</v>
      </c>
      <c r="MO97">
        <f t="shared" si="680"/>
        <v>1.10016</v>
      </c>
      <c r="MP97">
        <f t="shared" si="978"/>
        <v>0.75</v>
      </c>
      <c r="MQ97">
        <f t="shared" si="979"/>
        <v>1.802462977031845</v>
      </c>
      <c r="MR97">
        <f t="shared" si="980"/>
        <v>4.7218501586018728</v>
      </c>
      <c r="MS97">
        <f t="shared" si="747"/>
        <v>2.9193871815700287</v>
      </c>
      <c r="MT97" t="str">
        <f t="shared" si="748"/>
        <v>No Curl</v>
      </c>
      <c r="MU97">
        <f t="shared" si="981"/>
        <v>16.871755040960462</v>
      </c>
      <c r="MV97">
        <f t="shared" si="982"/>
        <v>0</v>
      </c>
      <c r="MW97">
        <f t="shared" si="749"/>
        <v>4.5701090659812964</v>
      </c>
      <c r="MX97">
        <f t="shared" si="983"/>
        <v>18.626653307038037</v>
      </c>
      <c r="MY97">
        <f t="shared" si="984"/>
        <v>0</v>
      </c>
      <c r="MZ97">
        <f t="shared" si="985"/>
        <v>0.37924579353266913</v>
      </c>
      <c r="NA97">
        <f t="shared" ca="1" si="986"/>
        <v>1.0502191205520071</v>
      </c>
      <c r="NB97">
        <f t="shared" ca="1" si="987"/>
        <v>1.0502191205520071</v>
      </c>
    </row>
    <row r="98" spans="1:366" x14ac:dyDescent="0.25">
      <c r="A98">
        <v>-2.17</v>
      </c>
      <c r="B98">
        <f t="shared" si="681"/>
        <v>1.0500000000000001E-2</v>
      </c>
      <c r="C98">
        <f>(Overview!C3*10/C$13)*$B98</f>
        <v>0.63</v>
      </c>
      <c r="D98">
        <f t="shared" si="682"/>
        <v>0.56944444444444575</v>
      </c>
      <c r="E98">
        <f t="shared" si="683"/>
        <v>0.90388007054673924</v>
      </c>
      <c r="F98">
        <f t="shared" si="684"/>
        <v>9.4907407407407631E-3</v>
      </c>
      <c r="H98">
        <v>75</v>
      </c>
      <c r="I98">
        <v>7.5</v>
      </c>
      <c r="J98">
        <f t="shared" si="750"/>
        <v>1.6853333333333338</v>
      </c>
      <c r="K98">
        <f t="shared" si="751"/>
        <v>0.63</v>
      </c>
      <c r="L98">
        <f t="shared" si="752"/>
        <v>0.99586369903486316</v>
      </c>
      <c r="M98" t="str">
        <f t="shared" si="685"/>
        <v>No Curl</v>
      </c>
      <c r="N98">
        <f t="shared" si="988"/>
        <v>14.592733333333317</v>
      </c>
      <c r="P98">
        <f t="shared" si="989"/>
        <v>1.7308517453046872</v>
      </c>
      <c r="Q98">
        <f t="shared" si="990"/>
        <v>0.63</v>
      </c>
      <c r="R98">
        <f t="shared" si="991"/>
        <v>0.53518518518518376</v>
      </c>
      <c r="S98">
        <f t="shared" si="992"/>
        <v>1.7604972390560998</v>
      </c>
      <c r="T98">
        <f t="shared" si="993"/>
        <v>1.7901427328075157</v>
      </c>
      <c r="U98">
        <f t="shared" si="753"/>
        <v>2.9645493751414231E-2</v>
      </c>
      <c r="V98" t="str">
        <f t="shared" si="994"/>
        <v>Weak initial curl</v>
      </c>
      <c r="W98">
        <f t="shared" si="754"/>
        <v>15.947754682000333</v>
      </c>
      <c r="X98">
        <f t="shared" si="995"/>
        <v>1.7240565046728197E-2</v>
      </c>
      <c r="Y98">
        <f t="shared" si="686"/>
        <v>1.7862324928347293</v>
      </c>
      <c r="Z98">
        <f t="shared" si="996"/>
        <v>0.47546474924949655</v>
      </c>
      <c r="AA98">
        <f t="shared" si="997"/>
        <v>2.5373393880600621E-2</v>
      </c>
      <c r="AB98">
        <f t="shared" si="755"/>
        <v>0.1315159368213058</v>
      </c>
      <c r="AC98">
        <f t="shared" ca="1" si="756"/>
        <v>2.0352838463930996E-2</v>
      </c>
      <c r="AD98">
        <f t="shared" ca="1" si="998"/>
        <v>4.5726232344531617E-2</v>
      </c>
      <c r="AF98">
        <f t="shared" si="757"/>
        <v>1.7074056972693594</v>
      </c>
      <c r="AG98">
        <f t="shared" si="660"/>
        <v>0.63</v>
      </c>
      <c r="AH98">
        <f t="shared" si="758"/>
        <v>0.53796296296296142</v>
      </c>
      <c r="AI98">
        <f t="shared" si="759"/>
        <v>1.7658092875642006</v>
      </c>
      <c r="AJ98">
        <f t="shared" si="760"/>
        <v>1.8242128778590423</v>
      </c>
      <c r="AK98">
        <f t="shared" si="687"/>
        <v>5.8403590294841434E-2</v>
      </c>
      <c r="AL98" t="str">
        <f t="shared" si="688"/>
        <v>Weak initial curl</v>
      </c>
      <c r="AM98">
        <f t="shared" si="761"/>
        <v>16.000451587012193</v>
      </c>
      <c r="AN98">
        <f t="shared" si="762"/>
        <v>1.5374134561902699E-2</v>
      </c>
      <c r="AO98">
        <f t="shared" si="689"/>
        <v>1.8166230016515943</v>
      </c>
      <c r="AP98">
        <f t="shared" si="763"/>
        <v>0.92105609092004059</v>
      </c>
      <c r="AQ98">
        <f t="shared" si="764"/>
        <v>1.8238292904602573E-2</v>
      </c>
      <c r="AR98">
        <f t="shared" si="765"/>
        <v>0.18529225596547949</v>
      </c>
      <c r="AS98">
        <f t="shared" ca="1" si="766"/>
        <v>4.8759635076186456E-2</v>
      </c>
      <c r="AT98">
        <f t="shared" ca="1" si="767"/>
        <v>6.6997927980789032E-2</v>
      </c>
      <c r="AV98">
        <f t="shared" si="768"/>
        <v>1.6837256377818453</v>
      </c>
      <c r="AW98">
        <f t="shared" si="661"/>
        <v>0.63</v>
      </c>
      <c r="AX98">
        <f t="shared" si="769"/>
        <v>0.54166666666666496</v>
      </c>
      <c r="AY98">
        <f t="shared" si="770"/>
        <v>1.7712508912206553</v>
      </c>
      <c r="AZ98">
        <f t="shared" si="771"/>
        <v>1.8587761446594675</v>
      </c>
      <c r="BA98">
        <f t="shared" si="690"/>
        <v>8.7525253438811124E-2</v>
      </c>
      <c r="BB98" t="str">
        <f t="shared" si="691"/>
        <v>Weak initial curl</v>
      </c>
      <c r="BC98">
        <f t="shared" si="772"/>
        <v>16.056379124342655</v>
      </c>
      <c r="BD98">
        <f t="shared" si="773"/>
        <v>1.4969391715013275E-2</v>
      </c>
      <c r="BE98">
        <f t="shared" si="692"/>
        <v>1.8475683509750642</v>
      </c>
      <c r="BF98">
        <f t="shared" si="774"/>
        <v>1.3572695893270312</v>
      </c>
      <c r="BG98">
        <f t="shared" si="775"/>
        <v>1.8827826550734787E-2</v>
      </c>
      <c r="BH98">
        <f t="shared" si="776"/>
        <v>0.20746955533177749</v>
      </c>
      <c r="BI98">
        <f t="shared" ca="1" si="777"/>
        <v>7.5237053617103561E-2</v>
      </c>
      <c r="BJ98">
        <f t="shared" ca="1" si="778"/>
        <v>9.4064880167838344E-2</v>
      </c>
      <c r="BL98">
        <f t="shared" si="779"/>
        <v>1.6610297042707831</v>
      </c>
      <c r="BM98">
        <f t="shared" si="662"/>
        <v>0.63</v>
      </c>
      <c r="BN98">
        <f t="shared" si="780"/>
        <v>0.54444444444444262</v>
      </c>
      <c r="BO98">
        <f t="shared" si="781"/>
        <v>1.7768044308730848</v>
      </c>
      <c r="BP98">
        <f t="shared" si="782"/>
        <v>1.8925791574753843</v>
      </c>
      <c r="BQ98">
        <f t="shared" si="693"/>
        <v>0.11577472660230059</v>
      </c>
      <c r="BR98" t="str">
        <f t="shared" si="694"/>
        <v>Weak initial curl</v>
      </c>
      <c r="BS98">
        <f t="shared" si="783"/>
        <v>16.112652486104754</v>
      </c>
      <c r="BT98">
        <f t="shared" si="784"/>
        <v>3.2292482670345747E-3</v>
      </c>
      <c r="BU98">
        <f t="shared" si="695"/>
        <v>1.8779606743045822</v>
      </c>
      <c r="BV98">
        <f t="shared" si="785"/>
        <v>1.7663985751125084</v>
      </c>
      <c r="BW98">
        <f t="shared" si="786"/>
        <v>1.0173606805734872E-3</v>
      </c>
      <c r="BX98">
        <f t="shared" si="787"/>
        <v>0.22271962144532254</v>
      </c>
      <c r="BY98">
        <f t="shared" ca="1" si="788"/>
        <v>0.10021886393722425</v>
      </c>
      <c r="BZ98">
        <f t="shared" ca="1" si="789"/>
        <v>0.10123622461779773</v>
      </c>
      <c r="CB98">
        <f t="shared" si="790"/>
        <v>1.6348576307293856</v>
      </c>
      <c r="CC98">
        <f t="shared" si="663"/>
        <v>0.63</v>
      </c>
      <c r="CD98">
        <f t="shared" si="791"/>
        <v>0.54814814814814616</v>
      </c>
      <c r="CE98">
        <f t="shared" si="792"/>
        <v>1.7825707042470644</v>
      </c>
      <c r="CF98">
        <f t="shared" si="793"/>
        <v>1.9302837777647448</v>
      </c>
      <c r="CG98">
        <f t="shared" si="696"/>
        <v>0.14771307351767959</v>
      </c>
      <c r="CH98" t="str">
        <f t="shared" si="697"/>
        <v>No Curl</v>
      </c>
      <c r="CI98">
        <f t="shared" si="794"/>
        <v>16.171638703832986</v>
      </c>
      <c r="CJ98">
        <f t="shared" si="795"/>
        <v>0</v>
      </c>
      <c r="CK98">
        <f t="shared" si="698"/>
        <v>1.9119210311791819</v>
      </c>
      <c r="CL98">
        <f t="shared" si="796"/>
        <v>2.2138576470297489</v>
      </c>
      <c r="CM98">
        <f t="shared" si="797"/>
        <v>0</v>
      </c>
      <c r="CN98">
        <f t="shared" si="798"/>
        <v>0.22768844458348475</v>
      </c>
      <c r="CO98">
        <f t="shared" ca="1" si="799"/>
        <v>0.12521971799754808</v>
      </c>
      <c r="CP98">
        <f t="shared" ca="1" si="800"/>
        <v>0.12521971799754808</v>
      </c>
      <c r="CR98">
        <f t="shared" si="801"/>
        <v>1.5685439517728081</v>
      </c>
      <c r="CS98">
        <f t="shared" si="664"/>
        <v>0.65999999999999992</v>
      </c>
      <c r="CT98">
        <f t="shared" si="802"/>
        <v>0.54999999999999793</v>
      </c>
      <c r="CU98">
        <f t="shared" si="803"/>
        <v>1.7583402886718649</v>
      </c>
      <c r="CV98">
        <f t="shared" si="804"/>
        <v>1.9481366255709225</v>
      </c>
      <c r="CW98">
        <f t="shared" si="699"/>
        <v>0.18979633689905717</v>
      </c>
      <c r="CX98" t="str">
        <f t="shared" si="700"/>
        <v>No Curl</v>
      </c>
      <c r="CY98">
        <f t="shared" si="805"/>
        <v>16.006822593077608</v>
      </c>
      <c r="CZ98">
        <f t="shared" si="806"/>
        <v>0</v>
      </c>
      <c r="DA98">
        <f t="shared" si="701"/>
        <v>1.9250492340321375</v>
      </c>
      <c r="DB98">
        <f t="shared" si="807"/>
        <v>2.8256260015367829</v>
      </c>
      <c r="DC98">
        <f t="shared" si="808"/>
        <v>0</v>
      </c>
      <c r="DD98">
        <f t="shared" si="809"/>
        <v>0.27239240672274517</v>
      </c>
      <c r="DE98">
        <f t="shared" ca="1" si="810"/>
        <v>0.16063239092976964</v>
      </c>
      <c r="DF98">
        <f t="shared" ca="1" si="811"/>
        <v>0.16063239092976964</v>
      </c>
      <c r="DH98">
        <f t="shared" si="812"/>
        <v>1.5257797827732089</v>
      </c>
      <c r="DI98">
        <f t="shared" si="665"/>
        <v>0.65999999999999992</v>
      </c>
      <c r="DJ98">
        <f t="shared" si="813"/>
        <v>0.55277777777777559</v>
      </c>
      <c r="DK98">
        <f t="shared" si="814"/>
        <v>1.7538089337096978</v>
      </c>
      <c r="DL98">
        <f t="shared" si="815"/>
        <v>1.9818380846461867</v>
      </c>
      <c r="DM98">
        <f t="shared" si="702"/>
        <v>0.2280291509364889</v>
      </c>
      <c r="DN98" t="str">
        <f t="shared" si="703"/>
        <v>No Curl</v>
      </c>
      <c r="DO98">
        <f t="shared" si="816"/>
        <v>15.992666272724753</v>
      </c>
      <c r="DP98">
        <f t="shared" si="817"/>
        <v>0</v>
      </c>
      <c r="DQ98">
        <f t="shared" si="704"/>
        <v>1.954616092756591</v>
      </c>
      <c r="DR98">
        <f t="shared" si="818"/>
        <v>3.344014297642615</v>
      </c>
      <c r="DS98">
        <f t="shared" si="819"/>
        <v>0</v>
      </c>
      <c r="DT98">
        <f t="shared" si="820"/>
        <v>0.29283079890691976</v>
      </c>
      <c r="DU98">
        <f t="shared" ca="1" si="821"/>
        <v>0.18878339736140434</v>
      </c>
      <c r="DV98">
        <f t="shared" ca="1" si="822"/>
        <v>0.18878339736140434</v>
      </c>
      <c r="DX98">
        <f t="shared" si="823"/>
        <v>1.4828830087372149</v>
      </c>
      <c r="DY98">
        <f t="shared" si="666"/>
        <v>0.65999999999999992</v>
      </c>
      <c r="DZ98">
        <f t="shared" si="824"/>
        <v>0.55648148148147913</v>
      </c>
      <c r="EA98">
        <f t="shared" si="825"/>
        <v>1.7493672349729963</v>
      </c>
      <c r="EB98">
        <f t="shared" si="826"/>
        <v>2.0158514612087766</v>
      </c>
      <c r="EC98">
        <f t="shared" si="705"/>
        <v>0.26648422623578083</v>
      </c>
      <c r="ED98" t="str">
        <f t="shared" si="706"/>
        <v>No Curl</v>
      </c>
      <c r="EE98">
        <f t="shared" si="827"/>
        <v>15.978360109514643</v>
      </c>
      <c r="EF98">
        <f t="shared" si="828"/>
        <v>0</v>
      </c>
      <c r="EG98">
        <f t="shared" si="707"/>
        <v>1.9846271407072862</v>
      </c>
      <c r="EH98">
        <f t="shared" si="829"/>
        <v>3.8495681649893592</v>
      </c>
      <c r="EI98">
        <f t="shared" si="830"/>
        <v>0</v>
      </c>
      <c r="EJ98">
        <f t="shared" si="831"/>
        <v>0.30262720386415098</v>
      </c>
      <c r="EK98">
        <f t="shared" ca="1" si="832"/>
        <v>0.21632088954053885</v>
      </c>
      <c r="EL98">
        <f t="shared" ca="1" si="833"/>
        <v>0.21632088954053885</v>
      </c>
      <c r="EN98">
        <f t="shared" si="834"/>
        <v>1.4497561115925202</v>
      </c>
      <c r="EO98">
        <f t="shared" si="667"/>
        <v>0.65999999999999992</v>
      </c>
      <c r="EP98">
        <f t="shared" si="835"/>
        <v>0.56018518518518268</v>
      </c>
      <c r="EQ98">
        <f t="shared" si="836"/>
        <v>1.7548017033202483</v>
      </c>
      <c r="ER98">
        <f t="shared" si="837"/>
        <v>2.0598472950479794</v>
      </c>
      <c r="ES98">
        <f t="shared" si="708"/>
        <v>0.3050455917277296</v>
      </c>
      <c r="ET98" t="str">
        <f t="shared" si="709"/>
        <v>No Curl</v>
      </c>
      <c r="EU98">
        <f t="shared" si="838"/>
        <v>16.038964262316274</v>
      </c>
      <c r="EV98">
        <f t="shared" si="839"/>
        <v>0</v>
      </c>
      <c r="EW98">
        <f t="shared" si="710"/>
        <v>2.0247318695348659</v>
      </c>
      <c r="EX98">
        <f t="shared" si="840"/>
        <v>4.3201762900976597</v>
      </c>
      <c r="EY98">
        <f t="shared" si="841"/>
        <v>0</v>
      </c>
      <c r="EZ98">
        <f t="shared" si="842"/>
        <v>0.31490951374214537</v>
      </c>
      <c r="FA98">
        <f t="shared" ca="1" si="843"/>
        <v>0.24226872804799321</v>
      </c>
      <c r="FB98">
        <f t="shared" ca="1" si="844"/>
        <v>0.24226872804799321</v>
      </c>
      <c r="FD98">
        <f t="shared" si="845"/>
        <v>1.408508658432007</v>
      </c>
      <c r="FE98">
        <f t="shared" si="668"/>
        <v>0.67386000000000013</v>
      </c>
      <c r="FF98">
        <f t="shared" si="846"/>
        <v>0.56296296296296033</v>
      </c>
      <c r="FG98">
        <f t="shared" si="847"/>
        <v>1.7507373210357335</v>
      </c>
      <c r="FH98">
        <f t="shared" si="848"/>
        <v>2.0929659836394636</v>
      </c>
      <c r="FI98">
        <f t="shared" si="711"/>
        <v>0.34222866260372831</v>
      </c>
      <c r="FJ98" t="str">
        <f t="shared" si="712"/>
        <v>No Curl</v>
      </c>
      <c r="FK98">
        <f t="shared" si="849"/>
        <v>16.025493905747201</v>
      </c>
      <c r="FL98">
        <f t="shared" si="850"/>
        <v>0</v>
      </c>
      <c r="FM98">
        <f t="shared" si="713"/>
        <v>2.0542551405098655</v>
      </c>
      <c r="FN98">
        <f t="shared" si="851"/>
        <v>4.7781319697991869</v>
      </c>
      <c r="FO98">
        <f t="shared" si="852"/>
        <v>0</v>
      </c>
      <c r="FP98">
        <f t="shared" si="853"/>
        <v>0.32004391334275428</v>
      </c>
      <c r="FQ98">
        <f t="shared" ca="1" si="854"/>
        <v>0.26789090517228131</v>
      </c>
      <c r="FR98">
        <f t="shared" ca="1" si="855"/>
        <v>0.26789090517228131</v>
      </c>
      <c r="FT98">
        <f t="shared" si="856"/>
        <v>1.373939856941087</v>
      </c>
      <c r="FU98">
        <f t="shared" si="669"/>
        <v>0.73866000000000009</v>
      </c>
      <c r="FV98">
        <f t="shared" si="857"/>
        <v>0.56759259259258976</v>
      </c>
      <c r="FW98">
        <f t="shared" si="858"/>
        <v>1.7540949719805496</v>
      </c>
      <c r="FX98">
        <f t="shared" si="859"/>
        <v>2.134250087020011</v>
      </c>
      <c r="FY98">
        <f t="shared" si="714"/>
        <v>0.38015511503946198</v>
      </c>
      <c r="FZ98" t="str">
        <f t="shared" si="715"/>
        <v>No Curl</v>
      </c>
      <c r="GA98">
        <f t="shared" si="860"/>
        <v>16.077250048395229</v>
      </c>
      <c r="GB98">
        <f t="shared" si="861"/>
        <v>0</v>
      </c>
      <c r="GC98">
        <f t="shared" si="716"/>
        <v>2.0919721228381629</v>
      </c>
      <c r="GD98">
        <f t="shared" si="862"/>
        <v>5.2131108687902366</v>
      </c>
      <c r="GE98">
        <f t="shared" si="863"/>
        <v>0</v>
      </c>
      <c r="GF98">
        <f t="shared" si="864"/>
        <v>0.32913745731738875</v>
      </c>
      <c r="GG98">
        <f t="shared" ca="1" si="865"/>
        <v>0.29299414453736372</v>
      </c>
      <c r="GH98">
        <f t="shared" ca="1" si="866"/>
        <v>0.29299414453736372</v>
      </c>
      <c r="GJ98">
        <f t="shared" si="867"/>
        <v>1.3478086049780105</v>
      </c>
      <c r="GK98">
        <f t="shared" si="670"/>
        <v>0.7703399999999998</v>
      </c>
      <c r="GL98">
        <f t="shared" si="868"/>
        <v>0.57222222222221919</v>
      </c>
      <c r="GM98">
        <f t="shared" si="869"/>
        <v>1.7672282991575665</v>
      </c>
      <c r="GN98">
        <f t="shared" si="870"/>
        <v>2.186647993337123</v>
      </c>
      <c r="GO98">
        <f t="shared" si="717"/>
        <v>0.41941969417955627</v>
      </c>
      <c r="GP98" t="str">
        <f t="shared" si="718"/>
        <v>No Curl</v>
      </c>
      <c r="GQ98">
        <f t="shared" si="871"/>
        <v>16.207901186260649</v>
      </c>
      <c r="GR98">
        <f t="shared" si="872"/>
        <v>0</v>
      </c>
      <c r="GS98">
        <f t="shared" si="719"/>
        <v>2.1407528421835109</v>
      </c>
      <c r="GT98">
        <f t="shared" si="873"/>
        <v>5.6217559520204388</v>
      </c>
      <c r="GU98">
        <f t="shared" si="874"/>
        <v>0</v>
      </c>
      <c r="GV98">
        <f t="shared" si="875"/>
        <v>0.33289439959651129</v>
      </c>
      <c r="GW98">
        <f t="shared" ca="1" si="876"/>
        <v>0.3147134313805719</v>
      </c>
      <c r="GX98">
        <f t="shared" ca="1" si="877"/>
        <v>0.3147134313805719</v>
      </c>
      <c r="GZ98">
        <f t="shared" si="878"/>
        <v>1.3137088341982661</v>
      </c>
      <c r="HA98">
        <f t="shared" si="671"/>
        <v>0.83225999999999989</v>
      </c>
      <c r="HB98">
        <f t="shared" si="879"/>
        <v>0.57592592592592273</v>
      </c>
      <c r="HC98">
        <f t="shared" si="880"/>
        <v>1.7695294088037565</v>
      </c>
      <c r="HD98">
        <f t="shared" si="881"/>
        <v>2.2253499834092465</v>
      </c>
      <c r="HE98">
        <f t="shared" si="720"/>
        <v>0.45582057460549019</v>
      </c>
      <c r="HF98" t="str">
        <f t="shared" si="721"/>
        <v>No Curl</v>
      </c>
      <c r="HG98">
        <f t="shared" si="882"/>
        <v>16.266527069494522</v>
      </c>
      <c r="HH98">
        <f t="shared" si="883"/>
        <v>0</v>
      </c>
      <c r="HI98">
        <f t="shared" si="722"/>
        <v>2.1762486000088832</v>
      </c>
      <c r="HJ98">
        <f t="shared" si="884"/>
        <v>6.0113930951386063</v>
      </c>
      <c r="HK98">
        <f t="shared" si="885"/>
        <v>0</v>
      </c>
      <c r="HL98">
        <f t="shared" si="886"/>
        <v>0.34741455441751107</v>
      </c>
      <c r="HM98">
        <f t="shared" ca="1" si="887"/>
        <v>0.34006465536559383</v>
      </c>
      <c r="HN98">
        <f t="shared" ca="1" si="888"/>
        <v>0.34006465536559383</v>
      </c>
      <c r="HP98">
        <f t="shared" si="889"/>
        <v>1.2786874387085578</v>
      </c>
      <c r="HQ98">
        <f t="shared" si="672"/>
        <v>0.87743999999999989</v>
      </c>
      <c r="HR98">
        <f t="shared" si="890"/>
        <v>0.57962962962962628</v>
      </c>
      <c r="HS98">
        <f t="shared" si="891"/>
        <v>1.7708562963099928</v>
      </c>
      <c r="HT98">
        <f t="shared" si="892"/>
        <v>2.2630251539114266</v>
      </c>
      <c r="HU98">
        <f t="shared" si="723"/>
        <v>0.49216885760143436</v>
      </c>
      <c r="HV98" t="str">
        <f t="shared" si="724"/>
        <v>No Curl</v>
      </c>
      <c r="HW98">
        <f t="shared" si="893"/>
        <v>16.326368386996332</v>
      </c>
      <c r="HX98">
        <f t="shared" si="894"/>
        <v>0</v>
      </c>
      <c r="HY98">
        <f t="shared" si="725"/>
        <v>2.2108254031578531</v>
      </c>
      <c r="HZ98">
        <f t="shared" si="895"/>
        <v>6.3907704151102047</v>
      </c>
      <c r="IA98">
        <f t="shared" si="896"/>
        <v>0</v>
      </c>
      <c r="IB98">
        <f t="shared" si="897"/>
        <v>0.34846716183183785</v>
      </c>
      <c r="IC98">
        <f t="shared" ca="1" si="898"/>
        <v>0.36136407019060474</v>
      </c>
      <c r="ID98">
        <f t="shared" ca="1" si="899"/>
        <v>0.36136407019060474</v>
      </c>
      <c r="IF98">
        <f t="shared" si="900"/>
        <v>1.2426788421232313</v>
      </c>
      <c r="IG98">
        <f t="shared" si="673"/>
        <v>0.93599999999999994</v>
      </c>
      <c r="IH98">
        <f t="shared" si="901"/>
        <v>0.58240740740740393</v>
      </c>
      <c r="II98">
        <f t="shared" si="902"/>
        <v>1.771029142585032</v>
      </c>
      <c r="IJ98">
        <f t="shared" si="903"/>
        <v>2.2993794430468322</v>
      </c>
      <c r="IK98">
        <f t="shared" si="726"/>
        <v>0.52835030046180043</v>
      </c>
      <c r="IL98" t="str">
        <f t="shared" si="727"/>
        <v>No Curl</v>
      </c>
      <c r="IM98">
        <f t="shared" si="904"/>
        <v>16.383334399723079</v>
      </c>
      <c r="IN98">
        <f t="shared" si="905"/>
        <v>0</v>
      </c>
      <c r="IO98">
        <f t="shared" si="728"/>
        <v>2.2441968255972755</v>
      </c>
      <c r="IP98">
        <f t="shared" si="906"/>
        <v>6.7602346942328593</v>
      </c>
      <c r="IQ98">
        <f t="shared" si="907"/>
        <v>0</v>
      </c>
      <c r="IR98">
        <f t="shared" si="908"/>
        <v>0.3490481600949491</v>
      </c>
      <c r="IS98">
        <f t="shared" ca="1" si="909"/>
        <v>0.38192589194435778</v>
      </c>
      <c r="IT98">
        <f t="shared" ca="1" si="910"/>
        <v>0.38192589194435778</v>
      </c>
      <c r="IV98">
        <f t="shared" si="911"/>
        <v>1.0809914299401766</v>
      </c>
      <c r="IW98">
        <f t="shared" si="674"/>
        <v>1.1510400000000001</v>
      </c>
      <c r="IX98">
        <f t="shared" si="912"/>
        <v>0.63</v>
      </c>
      <c r="IY98">
        <f t="shared" si="913"/>
        <v>1.7856651145974065</v>
      </c>
      <c r="IZ98">
        <f t="shared" si="914"/>
        <v>2.4903387992546349</v>
      </c>
      <c r="JA98">
        <f t="shared" si="729"/>
        <v>0.70467368465722913</v>
      </c>
      <c r="JB98" t="str">
        <f t="shared" si="730"/>
        <v>No Curl</v>
      </c>
      <c r="JC98">
        <f t="shared" si="915"/>
        <v>16.822351261363846</v>
      </c>
      <c r="JD98">
        <f t="shared" si="916"/>
        <v>0</v>
      </c>
      <c r="JE98">
        <f t="shared" si="731"/>
        <v>2.4216985487368929</v>
      </c>
      <c r="JF98">
        <f t="shared" si="917"/>
        <v>8.365748779868893</v>
      </c>
      <c r="JG98">
        <f t="shared" si="918"/>
        <v>0</v>
      </c>
      <c r="JH98">
        <f t="shared" si="919"/>
        <v>0.36950567764228437</v>
      </c>
      <c r="JI98">
        <f t="shared" ca="1" si="920"/>
        <v>0.48075321877656962</v>
      </c>
      <c r="JJ98">
        <f t="shared" ca="1" si="921"/>
        <v>0.48075321877656962</v>
      </c>
      <c r="JL98">
        <f t="shared" si="922"/>
        <v>0.74701064535401918</v>
      </c>
      <c r="JM98">
        <f t="shared" si="675"/>
        <v>1.5059999999999998</v>
      </c>
      <c r="JN98">
        <f t="shared" si="923"/>
        <v>0.63</v>
      </c>
      <c r="JO98">
        <f t="shared" si="924"/>
        <v>1.7885787649441804</v>
      </c>
      <c r="JP98">
        <f t="shared" si="925"/>
        <v>2.8301468845343409</v>
      </c>
      <c r="JQ98">
        <f t="shared" si="732"/>
        <v>1.0415681195901609</v>
      </c>
      <c r="JR98" t="str">
        <f t="shared" si="733"/>
        <v>No Curl</v>
      </c>
      <c r="JS98">
        <f t="shared" si="926"/>
        <v>17.602513411957034</v>
      </c>
      <c r="JT98">
        <f t="shared" si="927"/>
        <v>0</v>
      </c>
      <c r="JU98">
        <f t="shared" si="734"/>
        <v>2.7405404037159609</v>
      </c>
      <c r="JV98">
        <f t="shared" si="928"/>
        <v>10.954517228068072</v>
      </c>
      <c r="JW98">
        <f t="shared" si="929"/>
        <v>0</v>
      </c>
      <c r="JX98">
        <f t="shared" si="930"/>
        <v>0.38145932914153663</v>
      </c>
      <c r="JY98">
        <f t="shared" ca="1" si="931"/>
        <v>0.64052991191775077</v>
      </c>
      <c r="JZ98">
        <f t="shared" ca="1" si="932"/>
        <v>0.64052991191775077</v>
      </c>
      <c r="KB98">
        <f t="shared" si="933"/>
        <v>0.40019223321074976</v>
      </c>
      <c r="KC98">
        <f t="shared" si="676"/>
        <v>1.7264999999999999</v>
      </c>
      <c r="KD98">
        <f t="shared" si="934"/>
        <v>0.65999999999999992</v>
      </c>
      <c r="KE98">
        <f t="shared" si="935"/>
        <v>1.7720624931305251</v>
      </c>
      <c r="KF98">
        <f t="shared" si="936"/>
        <v>3.1439327530503003</v>
      </c>
      <c r="KG98">
        <f t="shared" si="735"/>
        <v>1.3718702599197752</v>
      </c>
      <c r="KH98" t="str">
        <f t="shared" si="736"/>
        <v>No Curl</v>
      </c>
      <c r="KI98">
        <f t="shared" si="937"/>
        <v>18.045158477965895</v>
      </c>
      <c r="KJ98">
        <f t="shared" si="938"/>
        <v>0</v>
      </c>
      <c r="KK98">
        <f t="shared" si="737"/>
        <v>3.0385717032300104</v>
      </c>
      <c r="KL98">
        <f t="shared" si="939"/>
        <v>13.046550579252795</v>
      </c>
      <c r="KM98">
        <f t="shared" si="940"/>
        <v>0</v>
      </c>
      <c r="KN98">
        <f t="shared" si="941"/>
        <v>0.39465112010306469</v>
      </c>
      <c r="KO98">
        <f t="shared" ca="1" si="942"/>
        <v>0.77739882633958202</v>
      </c>
      <c r="KP98">
        <f t="shared" ca="1" si="943"/>
        <v>0.77739882633958202</v>
      </c>
      <c r="KR98">
        <f t="shared" si="944"/>
        <v>6.7957460729101263E-2</v>
      </c>
      <c r="KS98">
        <f t="shared" si="677"/>
        <v>1.7997599999999998</v>
      </c>
      <c r="KT98">
        <f t="shared" si="945"/>
        <v>0.69</v>
      </c>
      <c r="KU98">
        <f t="shared" si="946"/>
        <v>1.7729947693871408</v>
      </c>
      <c r="KV98">
        <f t="shared" si="947"/>
        <v>3.478032078045179</v>
      </c>
      <c r="KW98">
        <f t="shared" si="738"/>
        <v>1.7050373086580388</v>
      </c>
      <c r="KX98" t="str">
        <f t="shared" si="739"/>
        <v>No Curl</v>
      </c>
      <c r="KY98">
        <f t="shared" si="948"/>
        <v>18.301279382198928</v>
      </c>
      <c r="KZ98">
        <f t="shared" si="949"/>
        <v>0</v>
      </c>
      <c r="LA98">
        <f t="shared" si="740"/>
        <v>3.3595670510824434</v>
      </c>
      <c r="LB98">
        <f t="shared" si="950"/>
        <v>14.700032173356531</v>
      </c>
      <c r="LC98">
        <f t="shared" si="951"/>
        <v>0</v>
      </c>
      <c r="LD98">
        <f t="shared" si="952"/>
        <v>0.4018849355244577</v>
      </c>
      <c r="LE98">
        <f t="shared" ca="1" si="953"/>
        <v>0.88349405017168092</v>
      </c>
      <c r="LF98">
        <f t="shared" ca="1" si="954"/>
        <v>0.88349405017168092</v>
      </c>
      <c r="LH98">
        <f t="shared" si="955"/>
        <v>-0.28566811634148126</v>
      </c>
      <c r="LI98">
        <f t="shared" si="678"/>
        <v>1.7654399999999999</v>
      </c>
      <c r="LJ98">
        <f t="shared" si="956"/>
        <v>0.69</v>
      </c>
      <c r="LK98">
        <f t="shared" si="957"/>
        <v>1.769124846691263</v>
      </c>
      <c r="LL98">
        <f t="shared" si="958"/>
        <v>3.8239178097240076</v>
      </c>
      <c r="LM98">
        <f t="shared" si="741"/>
        <v>2.0547929630327446</v>
      </c>
      <c r="LN98" t="str">
        <f t="shared" si="742"/>
        <v>No Curl</v>
      </c>
      <c r="LO98">
        <f t="shared" si="959"/>
        <v>18.224846607791477</v>
      </c>
      <c r="LP98">
        <f t="shared" si="960"/>
        <v>0</v>
      </c>
      <c r="LQ98">
        <f t="shared" si="743"/>
        <v>3.6943608992465262</v>
      </c>
      <c r="LR98">
        <f t="shared" si="961"/>
        <v>16.146754124357088</v>
      </c>
      <c r="LS98">
        <f t="shared" si="962"/>
        <v>0</v>
      </c>
      <c r="LT98">
        <f t="shared" si="963"/>
        <v>0.39917531098083453</v>
      </c>
      <c r="LU98">
        <f t="shared" ca="1" si="964"/>
        <v>0.96460865331459844</v>
      </c>
      <c r="LV98">
        <f t="shared" ca="1" si="965"/>
        <v>0.96460865331459844</v>
      </c>
      <c r="LX98">
        <f t="shared" si="966"/>
        <v>-0.65755359853612083</v>
      </c>
      <c r="LY98">
        <f t="shared" si="679"/>
        <v>1.57674</v>
      </c>
      <c r="LZ98">
        <f t="shared" si="967"/>
        <v>0.72</v>
      </c>
      <c r="MA98">
        <f t="shared" si="968"/>
        <v>1.7851901245589175</v>
      </c>
      <c r="MB98">
        <f t="shared" si="969"/>
        <v>4.2279338476539543</v>
      </c>
      <c r="MC98">
        <f t="shared" si="744"/>
        <v>2.4427437230950377</v>
      </c>
      <c r="MD98" t="str">
        <f t="shared" si="745"/>
        <v>No Curl</v>
      </c>
      <c r="ME98">
        <f t="shared" si="970"/>
        <v>17.92196622881022</v>
      </c>
      <c r="MF98">
        <f t="shared" si="971"/>
        <v>0</v>
      </c>
      <c r="MG98">
        <f t="shared" si="746"/>
        <v>4.0874150720895042</v>
      </c>
      <c r="MH98">
        <f t="shared" si="972"/>
        <v>17.386309906653207</v>
      </c>
      <c r="MI98">
        <f t="shared" si="973"/>
        <v>0</v>
      </c>
      <c r="MJ98">
        <f t="shared" si="974"/>
        <v>0.39487452911471249</v>
      </c>
      <c r="MK98">
        <f t="shared" ca="1" si="975"/>
        <v>1.0236412472362737</v>
      </c>
      <c r="ML98">
        <f t="shared" ca="1" si="976"/>
        <v>1.0236412472362737</v>
      </c>
      <c r="MN98">
        <f t="shared" si="977"/>
        <v>-1.1084553205491476</v>
      </c>
      <c r="MO98">
        <f t="shared" si="680"/>
        <v>1.1130599999999999</v>
      </c>
      <c r="MP98">
        <f t="shared" si="978"/>
        <v>0.75</v>
      </c>
      <c r="MQ98">
        <f t="shared" si="979"/>
        <v>1.7887961142447431</v>
      </c>
      <c r="MR98">
        <f t="shared" si="980"/>
        <v>4.6860475490386317</v>
      </c>
      <c r="MS98">
        <f t="shared" si="747"/>
        <v>2.8972514347938896</v>
      </c>
      <c r="MT98" t="str">
        <f t="shared" si="748"/>
        <v>No Curl</v>
      </c>
      <c r="MU98">
        <f t="shared" si="981"/>
        <v>17.052001338663647</v>
      </c>
      <c r="MV98">
        <f t="shared" si="982"/>
        <v>0</v>
      </c>
      <c r="MW98">
        <f t="shared" si="749"/>
        <v>4.5354570069250215</v>
      </c>
      <c r="MX98">
        <f t="shared" si="983"/>
        <v>18.626653307038037</v>
      </c>
      <c r="MY98">
        <f t="shared" si="984"/>
        <v>0</v>
      </c>
      <c r="MZ98">
        <f t="shared" si="985"/>
        <v>0.38437073668851601</v>
      </c>
      <c r="NA98">
        <f t="shared" ca="1" si="986"/>
        <v>1.0644112708297369</v>
      </c>
      <c r="NB98">
        <f t="shared" ca="1" si="987"/>
        <v>1.0644112708297369</v>
      </c>
    </row>
    <row r="99" spans="1:366" x14ac:dyDescent="0.25">
      <c r="A99">
        <v>-2.16</v>
      </c>
      <c r="B99">
        <f t="shared" si="681"/>
        <v>1.0500000000000001E-2</v>
      </c>
      <c r="C99">
        <f>(Overview!C3*10/C$13)*$B99</f>
        <v>0.63</v>
      </c>
      <c r="D99">
        <f t="shared" si="682"/>
        <v>0.56851851851851987</v>
      </c>
      <c r="E99">
        <f t="shared" si="683"/>
        <v>0.90241034685479338</v>
      </c>
      <c r="F99">
        <f t="shared" si="684"/>
        <v>9.4753086419753305E-3</v>
      </c>
      <c r="H99">
        <v>76</v>
      </c>
      <c r="I99">
        <v>7.6</v>
      </c>
      <c r="J99">
        <f t="shared" si="750"/>
        <v>1.6783333333333339</v>
      </c>
      <c r="K99">
        <f t="shared" si="751"/>
        <v>0.63</v>
      </c>
      <c r="L99">
        <f t="shared" si="752"/>
        <v>0.99584651898734189</v>
      </c>
      <c r="M99" t="str">
        <f t="shared" si="685"/>
        <v>No Curl</v>
      </c>
      <c r="N99">
        <f t="shared" si="988"/>
        <v>14.760916666666651</v>
      </c>
      <c r="P99">
        <f t="shared" si="989"/>
        <v>1.7215748321947597</v>
      </c>
      <c r="Q99">
        <f t="shared" si="990"/>
        <v>0.63</v>
      </c>
      <c r="R99">
        <f t="shared" si="991"/>
        <v>0.53425925925925788</v>
      </c>
      <c r="S99">
        <f t="shared" si="992"/>
        <v>1.7510614338455757</v>
      </c>
      <c r="T99">
        <f t="shared" si="993"/>
        <v>1.780548035496395</v>
      </c>
      <c r="U99">
        <f t="shared" si="753"/>
        <v>2.9486601650817623E-2</v>
      </c>
      <c r="V99" t="str">
        <f t="shared" si="994"/>
        <v>Weak initial curl</v>
      </c>
      <c r="W99">
        <f t="shared" si="754"/>
        <v>16.123804405905943</v>
      </c>
      <c r="X99">
        <f t="shared" si="995"/>
        <v>1.7772560247914192E-2</v>
      </c>
      <c r="Y99">
        <f t="shared" si="686"/>
        <v>1.7766587533881775</v>
      </c>
      <c r="Z99">
        <f t="shared" si="996"/>
        <v>0.47546474924949655</v>
      </c>
      <c r="AA99">
        <f t="shared" si="997"/>
        <v>2.6648912538351145E-2</v>
      </c>
      <c r="AB99">
        <f t="shared" si="755"/>
        <v>0.13326948264558988</v>
      </c>
      <c r="AC99">
        <f t="shared" ca="1" si="756"/>
        <v>2.0624209643450075E-2</v>
      </c>
      <c r="AD99">
        <f t="shared" ca="1" si="998"/>
        <v>4.7273122181801221E-2</v>
      </c>
      <c r="AF99">
        <f t="shared" si="757"/>
        <v>1.6982532306172848</v>
      </c>
      <c r="AG99">
        <f t="shared" si="660"/>
        <v>0.63</v>
      </c>
      <c r="AH99">
        <f t="shared" si="758"/>
        <v>0.53703703703703554</v>
      </c>
      <c r="AI99">
        <f t="shared" si="759"/>
        <v>1.7563437512571578</v>
      </c>
      <c r="AJ99">
        <f t="shared" si="760"/>
        <v>1.8144342718970312</v>
      </c>
      <c r="AK99">
        <f t="shared" si="687"/>
        <v>5.8090520639873189E-2</v>
      </c>
      <c r="AL99" t="str">
        <f t="shared" si="688"/>
        <v>Weak initial curl</v>
      </c>
      <c r="AM99">
        <f t="shared" si="761"/>
        <v>16.177032515768612</v>
      </c>
      <c r="AN99">
        <f t="shared" si="762"/>
        <v>1.5890980962721353E-2</v>
      </c>
      <c r="AO99">
        <f t="shared" si="689"/>
        <v>1.8068850808583119</v>
      </c>
      <c r="AP99">
        <f t="shared" si="763"/>
        <v>0.92105609092004082</v>
      </c>
      <c r="AQ99">
        <f t="shared" si="764"/>
        <v>1.938022822418977E-2</v>
      </c>
      <c r="AR99">
        <f t="shared" si="765"/>
        <v>0.18776281937835254</v>
      </c>
      <c r="AS99">
        <f t="shared" ca="1" si="766"/>
        <v>4.9409763543868945E-2</v>
      </c>
      <c r="AT99">
        <f t="shared" ca="1" si="767"/>
        <v>6.8789991768058723E-2</v>
      </c>
      <c r="AV99">
        <f t="shared" si="768"/>
        <v>1.6746904549585555</v>
      </c>
      <c r="AW99">
        <f t="shared" si="661"/>
        <v>0.63</v>
      </c>
      <c r="AX99">
        <f t="shared" si="769"/>
        <v>0.54074074074073908</v>
      </c>
      <c r="AY99">
        <f t="shared" si="770"/>
        <v>1.7617460317180247</v>
      </c>
      <c r="AZ99">
        <f t="shared" si="771"/>
        <v>1.8488016084774961</v>
      </c>
      <c r="BA99">
        <f t="shared" si="690"/>
        <v>8.7055576759470288E-2</v>
      </c>
      <c r="BB99" t="str">
        <f t="shared" si="691"/>
        <v>Weak initial curl</v>
      </c>
      <c r="BC99">
        <f t="shared" si="772"/>
        <v>16.23350421346472</v>
      </c>
      <c r="BD99">
        <f t="shared" si="773"/>
        <v>1.5466119344425711E-2</v>
      </c>
      <c r="BE99">
        <f t="shared" si="692"/>
        <v>1.8376539578845277</v>
      </c>
      <c r="BF99">
        <f t="shared" si="774"/>
        <v>1.3572695893270315</v>
      </c>
      <c r="BG99">
        <f t="shared" si="775"/>
        <v>1.9939008311201184E-2</v>
      </c>
      <c r="BH99">
        <f t="shared" si="776"/>
        <v>0.21023581606953454</v>
      </c>
      <c r="BI99">
        <f t="shared" ca="1" si="777"/>
        <v>7.6240214331998277E-2</v>
      </c>
      <c r="BJ99">
        <f t="shared" ca="1" si="778"/>
        <v>9.6179222643199461E-2</v>
      </c>
      <c r="BL99">
        <f t="shared" si="779"/>
        <v>1.65211753128537</v>
      </c>
      <c r="BM99">
        <f t="shared" si="662"/>
        <v>0.63</v>
      </c>
      <c r="BN99">
        <f t="shared" si="780"/>
        <v>0.54351851851851674</v>
      </c>
      <c r="BO99">
        <f t="shared" si="781"/>
        <v>1.7672710743000659</v>
      </c>
      <c r="BP99">
        <f t="shared" si="782"/>
        <v>1.8824246173147599</v>
      </c>
      <c r="BQ99">
        <f t="shared" si="693"/>
        <v>0.11515354301469494</v>
      </c>
      <c r="BR99" t="str">
        <f t="shared" si="694"/>
        <v>Weak initial curl</v>
      </c>
      <c r="BS99">
        <f t="shared" si="783"/>
        <v>16.290332929192061</v>
      </c>
      <c r="BT99">
        <f t="shared" si="784"/>
        <v>3.7111358021443865E-3</v>
      </c>
      <c r="BU99">
        <f t="shared" si="695"/>
        <v>1.8678845688946835</v>
      </c>
      <c r="BV99">
        <f t="shared" si="785"/>
        <v>1.7663985751125093</v>
      </c>
      <c r="BW99">
        <f t="shared" si="786"/>
        <v>1.2968149069258056E-3</v>
      </c>
      <c r="BX99">
        <f t="shared" si="787"/>
        <v>0.22568921639792683</v>
      </c>
      <c r="BY99">
        <f t="shared" ca="1" si="788"/>
        <v>0.10155511545638722</v>
      </c>
      <c r="BZ99">
        <f t="shared" ca="1" si="789"/>
        <v>0.10285193036331303</v>
      </c>
      <c r="CB99">
        <f t="shared" si="790"/>
        <v>1.6260795741914351</v>
      </c>
      <c r="CC99">
        <f t="shared" si="663"/>
        <v>0.63</v>
      </c>
      <c r="CD99">
        <f t="shared" si="791"/>
        <v>0.54722222222222028</v>
      </c>
      <c r="CE99">
        <f t="shared" si="792"/>
        <v>1.7729995305065143</v>
      </c>
      <c r="CF99">
        <f t="shared" si="793"/>
        <v>1.919919486821595</v>
      </c>
      <c r="CG99">
        <f t="shared" si="696"/>
        <v>0.14691995631507992</v>
      </c>
      <c r="CH99" t="str">
        <f t="shared" si="697"/>
        <v>No Curl</v>
      </c>
      <c r="CI99">
        <f t="shared" si="794"/>
        <v>16.349895774257693</v>
      </c>
      <c r="CJ99">
        <f t="shared" si="795"/>
        <v>0</v>
      </c>
      <c r="CK99">
        <f t="shared" si="698"/>
        <v>1.9016553355049353</v>
      </c>
      <c r="CL99">
        <f t="shared" si="796"/>
        <v>2.2138576470297475</v>
      </c>
      <c r="CM99">
        <f t="shared" si="797"/>
        <v>0</v>
      </c>
      <c r="CN99">
        <f t="shared" si="798"/>
        <v>0.23072429051126456</v>
      </c>
      <c r="CO99">
        <f t="shared" ca="1" si="799"/>
        <v>0.1268893142375154</v>
      </c>
      <c r="CP99">
        <f t="shared" ca="1" si="800"/>
        <v>0.1268893142375154</v>
      </c>
      <c r="CR99">
        <f t="shared" si="801"/>
        <v>1.5598439964969431</v>
      </c>
      <c r="CS99">
        <f t="shared" si="664"/>
        <v>0.65999999999999992</v>
      </c>
      <c r="CT99">
        <f t="shared" si="802"/>
        <v>0.54907407407407205</v>
      </c>
      <c r="CU99">
        <f t="shared" si="803"/>
        <v>1.7485876248374168</v>
      </c>
      <c r="CV99">
        <f t="shared" si="804"/>
        <v>1.9373312531778915</v>
      </c>
      <c r="CW99">
        <f t="shared" si="699"/>
        <v>0.1887436283404742</v>
      </c>
      <c r="CX99" t="str">
        <f t="shared" si="700"/>
        <v>No Curl</v>
      </c>
      <c r="CY99">
        <f t="shared" si="805"/>
        <v>16.182656621944794</v>
      </c>
      <c r="CZ99">
        <f t="shared" si="806"/>
        <v>0</v>
      </c>
      <c r="DA99">
        <f t="shared" si="701"/>
        <v>1.9143719162426109</v>
      </c>
      <c r="DB99">
        <f t="shared" si="807"/>
        <v>2.8256260015367833</v>
      </c>
      <c r="DC99">
        <f t="shared" si="808"/>
        <v>0</v>
      </c>
      <c r="DD99">
        <f t="shared" si="809"/>
        <v>0.27602430547904844</v>
      </c>
      <c r="DE99">
        <f t="shared" ca="1" si="810"/>
        <v>0.16277415614216656</v>
      </c>
      <c r="DF99">
        <f t="shared" ca="1" si="811"/>
        <v>0.16277415614216656</v>
      </c>
      <c r="DH99">
        <f t="shared" si="812"/>
        <v>1.5172735552175558</v>
      </c>
      <c r="DI99">
        <f t="shared" si="665"/>
        <v>0.65999999999999992</v>
      </c>
      <c r="DJ99">
        <f t="shared" si="813"/>
        <v>0.55185185185184971</v>
      </c>
      <c r="DK99">
        <f t="shared" si="814"/>
        <v>1.7440314428504617</v>
      </c>
      <c r="DL99">
        <f t="shared" si="815"/>
        <v>1.9707893304833679</v>
      </c>
      <c r="DM99">
        <f t="shared" si="702"/>
        <v>0.22675788763290605</v>
      </c>
      <c r="DN99" t="str">
        <f t="shared" si="703"/>
        <v>No Curl</v>
      </c>
      <c r="DO99">
        <f t="shared" si="816"/>
        <v>16.168047166095722</v>
      </c>
      <c r="DP99">
        <f t="shared" si="817"/>
        <v>0</v>
      </c>
      <c r="DQ99">
        <f t="shared" si="704"/>
        <v>1.9437191012925215</v>
      </c>
      <c r="DR99">
        <f t="shared" si="818"/>
        <v>3.344014297642615</v>
      </c>
      <c r="DS99">
        <f t="shared" si="819"/>
        <v>0</v>
      </c>
      <c r="DT99">
        <f t="shared" si="820"/>
        <v>0.296735209559012</v>
      </c>
      <c r="DU99">
        <f t="shared" ca="1" si="821"/>
        <v>0.19130050932622306</v>
      </c>
      <c r="DV99">
        <f t="shared" ca="1" si="822"/>
        <v>0.19130050932622306</v>
      </c>
      <c r="DX99">
        <f t="shared" si="823"/>
        <v>1.4745659570717979</v>
      </c>
      <c r="DY99">
        <f t="shared" si="666"/>
        <v>0.65999999999999992</v>
      </c>
      <c r="DZ99">
        <f t="shared" si="824"/>
        <v>0.55555555555555325</v>
      </c>
      <c r="EA99">
        <f t="shared" si="825"/>
        <v>1.7395555521973955</v>
      </c>
      <c r="EB99">
        <f t="shared" si="826"/>
        <v>2.0045451473229918</v>
      </c>
      <c r="EC99">
        <f t="shared" si="705"/>
        <v>0.26498959512559694</v>
      </c>
      <c r="ED99" t="str">
        <f t="shared" si="706"/>
        <v>No Curl</v>
      </c>
      <c r="EE99">
        <f t="shared" si="827"/>
        <v>16.153296833011943</v>
      </c>
      <c r="EF99">
        <f t="shared" si="828"/>
        <v>0</v>
      </c>
      <c r="EG99">
        <f t="shared" si="707"/>
        <v>1.9734959547886428</v>
      </c>
      <c r="EH99">
        <f t="shared" si="829"/>
        <v>3.8495681649893583</v>
      </c>
      <c r="EI99">
        <f t="shared" si="830"/>
        <v>0</v>
      </c>
      <c r="EJ99">
        <f t="shared" si="831"/>
        <v>0.30666223324900632</v>
      </c>
      <c r="EK99">
        <f t="shared" ca="1" si="832"/>
        <v>0.21920516806774604</v>
      </c>
      <c r="EL99">
        <f t="shared" ca="1" si="833"/>
        <v>0.21920516806774604</v>
      </c>
      <c r="EN99">
        <f t="shared" si="834"/>
        <v>1.4416221874926585</v>
      </c>
      <c r="EO99">
        <f t="shared" si="667"/>
        <v>0.65999999999999992</v>
      </c>
      <c r="EP99">
        <f t="shared" si="835"/>
        <v>0.55925925925925679</v>
      </c>
      <c r="EQ99">
        <f t="shared" si="836"/>
        <v>1.7449563067387255</v>
      </c>
      <c r="ER99">
        <f t="shared" si="837"/>
        <v>2.0482904259847956</v>
      </c>
      <c r="ES99">
        <f t="shared" si="708"/>
        <v>0.30333411924606857</v>
      </c>
      <c r="ET99" t="str">
        <f t="shared" si="709"/>
        <v>No Curl</v>
      </c>
      <c r="EU99">
        <f t="shared" si="838"/>
        <v>16.2144444326483</v>
      </c>
      <c r="EV99">
        <f t="shared" si="839"/>
        <v>0</v>
      </c>
      <c r="EW99">
        <f t="shared" si="710"/>
        <v>2.0133720171999263</v>
      </c>
      <c r="EX99">
        <f t="shared" si="840"/>
        <v>4.3201762900976624</v>
      </c>
      <c r="EY99">
        <f t="shared" si="841"/>
        <v>0</v>
      </c>
      <c r="EZ99">
        <f t="shared" si="842"/>
        <v>0.31910830725870731</v>
      </c>
      <c r="FA99">
        <f t="shared" ca="1" si="843"/>
        <v>0.24549897775529977</v>
      </c>
      <c r="FB99">
        <f t="shared" ca="1" si="844"/>
        <v>0.24549897775529977</v>
      </c>
      <c r="FD99">
        <f t="shared" si="845"/>
        <v>1.4004343092021705</v>
      </c>
      <c r="FE99">
        <f t="shared" si="668"/>
        <v>0.69023999999999996</v>
      </c>
      <c r="FF99">
        <f t="shared" si="846"/>
        <v>0.56203703703703445</v>
      </c>
      <c r="FG99">
        <f t="shared" si="847"/>
        <v>1.7407011281766227</v>
      </c>
      <c r="FH99">
        <f t="shared" si="848"/>
        <v>2.0809679471510787</v>
      </c>
      <c r="FI99">
        <f t="shared" si="711"/>
        <v>0.3402668189744541</v>
      </c>
      <c r="FJ99" t="str">
        <f t="shared" si="712"/>
        <v>No Curl</v>
      </c>
      <c r="FK99">
        <f t="shared" si="849"/>
        <v>16.200567637850774</v>
      </c>
      <c r="FL99">
        <f t="shared" si="850"/>
        <v>0</v>
      </c>
      <c r="FM99">
        <f t="shared" si="713"/>
        <v>2.0424790159455131</v>
      </c>
      <c r="FN99">
        <f t="shared" si="851"/>
        <v>4.7781319697991878</v>
      </c>
      <c r="FO99">
        <f t="shared" si="852"/>
        <v>0</v>
      </c>
      <c r="FP99">
        <f t="shared" si="853"/>
        <v>0.3243111655206577</v>
      </c>
      <c r="FQ99">
        <f t="shared" ca="1" si="854"/>
        <v>0.27146278390791173</v>
      </c>
      <c r="FR99">
        <f t="shared" ca="1" si="855"/>
        <v>0.27146278390791173</v>
      </c>
      <c r="FT99">
        <f t="shared" si="856"/>
        <v>1.3657733363938225</v>
      </c>
      <c r="FU99">
        <f t="shared" si="669"/>
        <v>0.75455999999999979</v>
      </c>
      <c r="FV99">
        <f t="shared" si="857"/>
        <v>0.56574074074073799</v>
      </c>
      <c r="FW99">
        <f t="shared" si="858"/>
        <v>1.7436688586698659</v>
      </c>
      <c r="FX99">
        <f t="shared" si="859"/>
        <v>2.1215643809459079</v>
      </c>
      <c r="FY99">
        <f t="shared" si="714"/>
        <v>0.37789552227604273</v>
      </c>
      <c r="FZ99" t="str">
        <f t="shared" si="715"/>
        <v>No Curl</v>
      </c>
      <c r="GA99">
        <f t="shared" si="860"/>
        <v>16.252659545593282</v>
      </c>
      <c r="GB99">
        <f t="shared" si="861"/>
        <v>0</v>
      </c>
      <c r="GC99">
        <f t="shared" si="716"/>
        <v>2.0795377115070157</v>
      </c>
      <c r="GD99">
        <f t="shared" si="862"/>
        <v>5.2131108687902383</v>
      </c>
      <c r="GE99">
        <f t="shared" si="863"/>
        <v>0</v>
      </c>
      <c r="GF99">
        <f t="shared" si="864"/>
        <v>0.33352595674828728</v>
      </c>
      <c r="GG99">
        <f t="shared" ca="1" si="865"/>
        <v>0.29690073313119525</v>
      </c>
      <c r="GH99">
        <f t="shared" ca="1" si="866"/>
        <v>0.29690073313119525</v>
      </c>
      <c r="GJ99">
        <f t="shared" si="867"/>
        <v>1.3396835294889438</v>
      </c>
      <c r="GK99">
        <f t="shared" si="670"/>
        <v>0.78599999999999981</v>
      </c>
      <c r="GL99">
        <f t="shared" si="868"/>
        <v>0.5712962962962933</v>
      </c>
      <c r="GM99">
        <f t="shared" si="869"/>
        <v>1.7565748107586669</v>
      </c>
      <c r="GN99">
        <f t="shared" si="870"/>
        <v>2.1734660920283906</v>
      </c>
      <c r="GO99">
        <f t="shared" si="717"/>
        <v>0.41689128126972341</v>
      </c>
      <c r="GP99" t="str">
        <f t="shared" si="718"/>
        <v>No Curl</v>
      </c>
      <c r="GQ99">
        <f t="shared" si="871"/>
        <v>16.384624016176407</v>
      </c>
      <c r="GR99">
        <f t="shared" si="872"/>
        <v>0</v>
      </c>
      <c r="GS99">
        <f t="shared" si="719"/>
        <v>2.1278476133684308</v>
      </c>
      <c r="GT99">
        <f t="shared" si="873"/>
        <v>5.621755952020437</v>
      </c>
      <c r="GU99">
        <f t="shared" si="874"/>
        <v>0</v>
      </c>
      <c r="GV99">
        <f t="shared" si="875"/>
        <v>0.33733299159113145</v>
      </c>
      <c r="GW99">
        <f t="shared" ca="1" si="876"/>
        <v>0.3189096104656462</v>
      </c>
      <c r="GX99">
        <f t="shared" ca="1" si="877"/>
        <v>0.3189096104656462</v>
      </c>
      <c r="GZ99">
        <f t="shared" si="878"/>
        <v>1.3055224607739753</v>
      </c>
      <c r="HA99">
        <f t="shared" si="671"/>
        <v>0.84743999999999986</v>
      </c>
      <c r="HB99">
        <f t="shared" si="879"/>
        <v>0.57499999999999685</v>
      </c>
      <c r="HC99">
        <f t="shared" si="880"/>
        <v>1.7585025905708009</v>
      </c>
      <c r="HD99">
        <f t="shared" si="881"/>
        <v>2.2114827203676262</v>
      </c>
      <c r="HE99">
        <f t="shared" si="720"/>
        <v>0.45298012979682545</v>
      </c>
      <c r="HF99" t="str">
        <f t="shared" si="721"/>
        <v>No Curl</v>
      </c>
      <c r="HG99">
        <f t="shared" si="882"/>
        <v>16.443480010374898</v>
      </c>
      <c r="HH99">
        <f t="shared" si="883"/>
        <v>0</v>
      </c>
      <c r="HI99">
        <f t="shared" si="722"/>
        <v>2.1626873121192149</v>
      </c>
      <c r="HJ99">
        <f t="shared" si="884"/>
        <v>6.0113930951386054</v>
      </c>
      <c r="HK99">
        <f t="shared" si="885"/>
        <v>0</v>
      </c>
      <c r="HL99">
        <f t="shared" si="886"/>
        <v>0.35204674847641121</v>
      </c>
      <c r="HM99">
        <f t="shared" ca="1" si="887"/>
        <v>0.34459885077046837</v>
      </c>
      <c r="HN99">
        <f t="shared" ca="1" si="888"/>
        <v>0.34459885077046837</v>
      </c>
      <c r="HP99">
        <f t="shared" si="889"/>
        <v>1.2705300256294463</v>
      </c>
      <c r="HQ99">
        <f t="shared" si="672"/>
        <v>0.89225999999999994</v>
      </c>
      <c r="HR99">
        <f t="shared" si="890"/>
        <v>0.5777777777777745</v>
      </c>
      <c r="HS99">
        <f t="shared" si="891"/>
        <v>1.7595590817793363</v>
      </c>
      <c r="HT99">
        <f t="shared" si="892"/>
        <v>2.2485881379292252</v>
      </c>
      <c r="HU99">
        <f t="shared" si="723"/>
        <v>0.48902905614988945</v>
      </c>
      <c r="HV99" t="str">
        <f t="shared" si="724"/>
        <v>No Curl</v>
      </c>
      <c r="HW99">
        <f t="shared" si="893"/>
        <v>16.50345401662733</v>
      </c>
      <c r="HX99">
        <f t="shared" si="894"/>
        <v>0</v>
      </c>
      <c r="HY99">
        <f t="shared" si="725"/>
        <v>2.1967213965699988</v>
      </c>
      <c r="HZ99">
        <f t="shared" si="895"/>
        <v>6.3907704151102056</v>
      </c>
      <c r="IA99">
        <f t="shared" si="896"/>
        <v>0</v>
      </c>
      <c r="IB99">
        <f t="shared" si="897"/>
        <v>0.35311339065626235</v>
      </c>
      <c r="IC99">
        <f t="shared" ca="1" si="898"/>
        <v>0.36618225779314617</v>
      </c>
      <c r="ID99">
        <f t="shared" ca="1" si="899"/>
        <v>0.36618225779314617</v>
      </c>
      <c r="IF99">
        <f t="shared" si="900"/>
        <v>1.2345036481484641</v>
      </c>
      <c r="IG99">
        <f t="shared" si="673"/>
        <v>0.95033999999999996</v>
      </c>
      <c r="IH99">
        <f t="shared" si="901"/>
        <v>0.58148148148147805</v>
      </c>
      <c r="II99">
        <f t="shared" si="902"/>
        <v>1.7593780978542306</v>
      </c>
      <c r="IJ99">
        <f t="shared" si="903"/>
        <v>2.2842525475599968</v>
      </c>
      <c r="IK99">
        <f t="shared" si="726"/>
        <v>0.52487444970576635</v>
      </c>
      <c r="IL99" t="str">
        <f t="shared" si="727"/>
        <v>No Curl</v>
      </c>
      <c r="IM99">
        <f t="shared" si="904"/>
        <v>16.560437313981581</v>
      </c>
      <c r="IN99">
        <f t="shared" si="905"/>
        <v>0</v>
      </c>
      <c r="IO99">
        <f t="shared" si="728"/>
        <v>2.2294329592265667</v>
      </c>
      <c r="IP99">
        <f t="shared" si="906"/>
        <v>6.7602346942328602</v>
      </c>
      <c r="IQ99">
        <f t="shared" si="907"/>
        <v>0</v>
      </c>
      <c r="IR99">
        <f t="shared" si="908"/>
        <v>0.35370213556288177</v>
      </c>
      <c r="IS99">
        <f t="shared" ca="1" si="909"/>
        <v>0.38701823717028255</v>
      </c>
      <c r="IT99">
        <f t="shared" ca="1" si="910"/>
        <v>0.38701823717028255</v>
      </c>
      <c r="IV99">
        <f t="shared" si="911"/>
        <v>1.0731342210806079</v>
      </c>
      <c r="IW99">
        <f t="shared" si="674"/>
        <v>1.1634599999999999</v>
      </c>
      <c r="IX99">
        <f t="shared" si="912"/>
        <v>0.59907407407406987</v>
      </c>
      <c r="IY99">
        <f t="shared" si="913"/>
        <v>1.772685970295204</v>
      </c>
      <c r="IZ99">
        <f t="shared" si="914"/>
        <v>2.4722377195097986</v>
      </c>
      <c r="JA99">
        <f t="shared" si="729"/>
        <v>0.6995517492145954</v>
      </c>
      <c r="JB99" t="str">
        <f t="shared" si="730"/>
        <v>No Curl</v>
      </c>
      <c r="JC99">
        <f t="shared" si="915"/>
        <v>17.000917772823588</v>
      </c>
      <c r="JD99">
        <f t="shared" si="916"/>
        <v>0</v>
      </c>
      <c r="JE99">
        <f t="shared" si="731"/>
        <v>2.4040963820912298</v>
      </c>
      <c r="JF99">
        <f t="shared" si="917"/>
        <v>8.365748779868893</v>
      </c>
      <c r="JG99">
        <f t="shared" si="918"/>
        <v>0</v>
      </c>
      <c r="JH99">
        <f t="shared" si="919"/>
        <v>0.37443242001084814</v>
      </c>
      <c r="JI99">
        <f t="shared" ca="1" si="920"/>
        <v>0.48716326169359053</v>
      </c>
      <c r="JJ99">
        <f t="shared" ca="1" si="921"/>
        <v>0.48716326169359053</v>
      </c>
      <c r="JL99">
        <f t="shared" si="922"/>
        <v>0.74069823954734548</v>
      </c>
      <c r="JM99">
        <f t="shared" si="675"/>
        <v>1.5059999999999998</v>
      </c>
      <c r="JN99">
        <f t="shared" si="923"/>
        <v>0.63</v>
      </c>
      <c r="JO99">
        <f t="shared" si="924"/>
        <v>1.7734648772750479</v>
      </c>
      <c r="JP99">
        <f t="shared" si="925"/>
        <v>2.8062315150027497</v>
      </c>
      <c r="JQ99">
        <f t="shared" si="732"/>
        <v>1.0327666377277021</v>
      </c>
      <c r="JR99" t="str">
        <f t="shared" si="733"/>
        <v>No Curl</v>
      </c>
      <c r="JS99">
        <f t="shared" si="926"/>
        <v>17.781371288451453</v>
      </c>
      <c r="JT99">
        <f t="shared" si="927"/>
        <v>0</v>
      </c>
      <c r="JU99">
        <f t="shared" si="734"/>
        <v>2.7173822288419713</v>
      </c>
      <c r="JV99">
        <f t="shared" si="928"/>
        <v>10.954517228068072</v>
      </c>
      <c r="JW99">
        <f t="shared" si="929"/>
        <v>0</v>
      </c>
      <c r="JX99">
        <f t="shared" si="930"/>
        <v>0.38654545353009045</v>
      </c>
      <c r="JY99">
        <f t="shared" ca="1" si="931"/>
        <v>0.64907031074332089</v>
      </c>
      <c r="JZ99">
        <f t="shared" ca="1" si="932"/>
        <v>0.64907031074332089</v>
      </c>
      <c r="KB99">
        <f t="shared" si="933"/>
        <v>0.39645438544214728</v>
      </c>
      <c r="KC99">
        <f t="shared" si="676"/>
        <v>1.7264999999999999</v>
      </c>
      <c r="KD99">
        <f t="shared" si="934"/>
        <v>0.65999999999999992</v>
      </c>
      <c r="KE99">
        <f t="shared" si="935"/>
        <v>1.7555111978126976</v>
      </c>
      <c r="KF99">
        <f t="shared" si="936"/>
        <v>3.1145680101832474</v>
      </c>
      <c r="KG99">
        <f t="shared" si="735"/>
        <v>1.35905681237055</v>
      </c>
      <c r="KH99" t="str">
        <f t="shared" si="736"/>
        <v>No Curl</v>
      </c>
      <c r="KI99">
        <f t="shared" si="937"/>
        <v>18.222364727278947</v>
      </c>
      <c r="KJ99">
        <f t="shared" si="938"/>
        <v>0</v>
      </c>
      <c r="KK99">
        <f t="shared" si="737"/>
        <v>3.0101910463403607</v>
      </c>
      <c r="KL99">
        <f t="shared" si="939"/>
        <v>13.046550579252795</v>
      </c>
      <c r="KM99">
        <f t="shared" si="940"/>
        <v>0</v>
      </c>
      <c r="KN99">
        <f t="shared" si="941"/>
        <v>0.3999131350377722</v>
      </c>
      <c r="KO99">
        <f t="shared" ca="1" si="942"/>
        <v>0.78776414402410977</v>
      </c>
      <c r="KP99">
        <f t="shared" ca="1" si="943"/>
        <v>0.78776414402410977</v>
      </c>
      <c r="KR99">
        <f t="shared" si="944"/>
        <v>6.73112388734428E-2</v>
      </c>
      <c r="KS99">
        <f t="shared" si="677"/>
        <v>1.7997599999999998</v>
      </c>
      <c r="KT99">
        <f t="shared" si="945"/>
        <v>0.65999999999999992</v>
      </c>
      <c r="KU99">
        <f t="shared" si="946"/>
        <v>1.7561349874345251</v>
      </c>
      <c r="KV99">
        <f t="shared" si="947"/>
        <v>3.444958735995606</v>
      </c>
      <c r="KW99">
        <f t="shared" si="738"/>
        <v>1.6888237485610815</v>
      </c>
      <c r="KX99" t="str">
        <f t="shared" si="739"/>
        <v>No Curl</v>
      </c>
      <c r="KY99">
        <f t="shared" si="948"/>
        <v>18.478578859137642</v>
      </c>
      <c r="KZ99">
        <f t="shared" si="949"/>
        <v>0</v>
      </c>
      <c r="LA99">
        <f t="shared" si="740"/>
        <v>3.3276202180097085</v>
      </c>
      <c r="LB99">
        <f t="shared" si="950"/>
        <v>14.700032173356535</v>
      </c>
      <c r="LC99">
        <f t="shared" si="951"/>
        <v>0</v>
      </c>
      <c r="LD99">
        <f t="shared" si="952"/>
        <v>0.40724340133145048</v>
      </c>
      <c r="LE99">
        <f t="shared" ca="1" si="953"/>
        <v>0.89527397084063665</v>
      </c>
      <c r="LF99">
        <f t="shared" ca="1" si="954"/>
        <v>0.89527397084063665</v>
      </c>
      <c r="LH99">
        <f t="shared" si="955"/>
        <v>-0.28294215063979172</v>
      </c>
      <c r="LI99">
        <f t="shared" si="678"/>
        <v>1.7654399999999999</v>
      </c>
      <c r="LJ99">
        <f t="shared" si="956"/>
        <v>0.69</v>
      </c>
      <c r="LK99">
        <f t="shared" si="957"/>
        <v>1.752243110934927</v>
      </c>
      <c r="LL99">
        <f t="shared" si="958"/>
        <v>3.7874283725096465</v>
      </c>
      <c r="LM99">
        <f t="shared" si="741"/>
        <v>2.035185261574719</v>
      </c>
      <c r="LN99" t="str">
        <f t="shared" si="742"/>
        <v>No Curl</v>
      </c>
      <c r="LO99">
        <f t="shared" si="959"/>
        <v>18.401759092460605</v>
      </c>
      <c r="LP99">
        <f t="shared" si="960"/>
        <v>0</v>
      </c>
      <c r="LQ99">
        <f t="shared" si="743"/>
        <v>3.6591077487375254</v>
      </c>
      <c r="LR99">
        <f t="shared" si="961"/>
        <v>16.146754124357088</v>
      </c>
      <c r="LS99">
        <f t="shared" si="962"/>
        <v>0</v>
      </c>
      <c r="LT99">
        <f t="shared" si="963"/>
        <v>0.40449764846057901</v>
      </c>
      <c r="LU99">
        <f t="shared" ca="1" si="964"/>
        <v>0.97747010202545981</v>
      </c>
      <c r="LV99">
        <f t="shared" ca="1" si="965"/>
        <v>0.97747010202545981</v>
      </c>
      <c r="LX99">
        <f t="shared" si="966"/>
        <v>-0.65164348277454265</v>
      </c>
      <c r="LY99">
        <f t="shared" si="679"/>
        <v>1.57674</v>
      </c>
      <c r="LZ99">
        <f t="shared" si="967"/>
        <v>0.72</v>
      </c>
      <c r="MA99">
        <f t="shared" si="968"/>
        <v>1.7691447705131669</v>
      </c>
      <c r="MB99">
        <f t="shared" si="969"/>
        <v>4.189933023800875</v>
      </c>
      <c r="MC99">
        <f t="shared" si="744"/>
        <v>2.420788253287709</v>
      </c>
      <c r="MD99" t="str">
        <f t="shared" si="745"/>
        <v>No Curl</v>
      </c>
      <c r="ME99">
        <f t="shared" si="970"/>
        <v>18.10048524126611</v>
      </c>
      <c r="MF99">
        <f t="shared" si="971"/>
        <v>0</v>
      </c>
      <c r="MG99">
        <f t="shared" si="746"/>
        <v>4.0506772361238159</v>
      </c>
      <c r="MH99">
        <f t="shared" si="972"/>
        <v>17.386309906653207</v>
      </c>
      <c r="MI99">
        <f t="shared" si="973"/>
        <v>0</v>
      </c>
      <c r="MJ99">
        <f t="shared" si="974"/>
        <v>0.40013952283624199</v>
      </c>
      <c r="MK99">
        <f t="shared" ca="1" si="975"/>
        <v>1.0372897971994242</v>
      </c>
      <c r="ML99">
        <f t="shared" ca="1" si="976"/>
        <v>1.0372897971994242</v>
      </c>
      <c r="MN99">
        <f t="shared" si="977"/>
        <v>-1.0999424403063554</v>
      </c>
      <c r="MO99">
        <f t="shared" si="680"/>
        <v>1.1258399999999997</v>
      </c>
      <c r="MP99">
        <f t="shared" si="978"/>
        <v>0.75</v>
      </c>
      <c r="MQ99">
        <f t="shared" si="979"/>
        <v>1.775058251457641</v>
      </c>
      <c r="MR99">
        <f t="shared" si="980"/>
        <v>4.6500589432216355</v>
      </c>
      <c r="MS99">
        <f t="shared" si="747"/>
        <v>2.8750006917639954</v>
      </c>
      <c r="MT99" t="str">
        <f t="shared" si="748"/>
        <v>No Curl</v>
      </c>
      <c r="MU99">
        <f t="shared" si="981"/>
        <v>17.230880950088121</v>
      </c>
      <c r="MV99">
        <f t="shared" si="982"/>
        <v>0</v>
      </c>
      <c r="MW99">
        <f t="shared" si="749"/>
        <v>4.5006249287794118</v>
      </c>
      <c r="MX99">
        <f t="shared" si="983"/>
        <v>18.626653307038037</v>
      </c>
      <c r="MY99">
        <f t="shared" si="984"/>
        <v>0</v>
      </c>
      <c r="MZ99">
        <f t="shared" si="985"/>
        <v>0.3894956798443629</v>
      </c>
      <c r="NA99">
        <f t="shared" ca="1" si="986"/>
        <v>1.0786034211074667</v>
      </c>
      <c r="NB99">
        <f t="shared" ca="1" si="987"/>
        <v>1.0786034211074667</v>
      </c>
    </row>
    <row r="100" spans="1:366" x14ac:dyDescent="0.25">
      <c r="A100">
        <v>-2.15</v>
      </c>
      <c r="B100">
        <f t="shared" si="681"/>
        <v>1.0500000000000001E-2</v>
      </c>
      <c r="C100">
        <f>(Overview!C3*10/C$13)*$B100</f>
        <v>0.63</v>
      </c>
      <c r="D100">
        <f t="shared" si="682"/>
        <v>0.56759259259259398</v>
      </c>
      <c r="E100">
        <f t="shared" si="683"/>
        <v>0.90094062316284762</v>
      </c>
      <c r="F100">
        <f t="shared" si="684"/>
        <v>9.4598765432099014E-3</v>
      </c>
      <c r="H100">
        <v>77</v>
      </c>
      <c r="I100">
        <v>7.7</v>
      </c>
      <c r="J100">
        <f t="shared" si="750"/>
        <v>1.671333333333334</v>
      </c>
      <c r="K100">
        <f t="shared" si="751"/>
        <v>0.63</v>
      </c>
      <c r="L100">
        <f t="shared" si="752"/>
        <v>0.99582919563058592</v>
      </c>
      <c r="M100" t="str">
        <f t="shared" si="685"/>
        <v>No Curl</v>
      </c>
      <c r="N100">
        <f t="shared" si="988"/>
        <v>14.928399999999984</v>
      </c>
      <c r="P100">
        <f t="shared" si="989"/>
        <v>1.712308033210596</v>
      </c>
      <c r="Q100">
        <f t="shared" si="990"/>
        <v>0.63</v>
      </c>
      <c r="R100">
        <f t="shared" si="991"/>
        <v>0.53333333333333199</v>
      </c>
      <c r="S100">
        <f t="shared" si="992"/>
        <v>1.7416359159924355</v>
      </c>
      <c r="T100">
        <f t="shared" si="993"/>
        <v>1.7709637987742783</v>
      </c>
      <c r="U100">
        <f t="shared" si="753"/>
        <v>2.9327882781841175E-2</v>
      </c>
      <c r="V100" t="str">
        <f t="shared" si="994"/>
        <v>Weak initial curl</v>
      </c>
      <c r="W100">
        <f t="shared" si="754"/>
        <v>16.2989105492905</v>
      </c>
      <c r="X100">
        <f t="shared" si="995"/>
        <v>1.8309699304904024E-2</v>
      </c>
      <c r="Y100">
        <f t="shared" si="686"/>
        <v>1.7670954516813824</v>
      </c>
      <c r="Z100">
        <f t="shared" si="996"/>
        <v>0.47546474924949628</v>
      </c>
      <c r="AA100">
        <f t="shared" si="997"/>
        <v>2.7962594525831455E-2</v>
      </c>
      <c r="AB100">
        <f t="shared" si="755"/>
        <v>0.13502302846987396</v>
      </c>
      <c r="AC100">
        <f t="shared" ca="1" si="756"/>
        <v>2.0895580822969155E-2</v>
      </c>
      <c r="AD100">
        <f t="shared" ca="1" si="998"/>
        <v>4.885817534880061E-2</v>
      </c>
      <c r="AF100">
        <f t="shared" si="757"/>
        <v>1.6891107091860003</v>
      </c>
      <c r="AG100">
        <f t="shared" si="660"/>
        <v>0.63</v>
      </c>
      <c r="AH100">
        <f t="shared" si="758"/>
        <v>0.53611111111110965</v>
      </c>
      <c r="AI100">
        <f t="shared" si="759"/>
        <v>1.746888500357541</v>
      </c>
      <c r="AJ100">
        <f t="shared" si="760"/>
        <v>1.8046662915290821</v>
      </c>
      <c r="AK100">
        <f t="shared" si="687"/>
        <v>5.7777791171540915E-2</v>
      </c>
      <c r="AL100" t="str">
        <f t="shared" si="688"/>
        <v>Weak initial curl</v>
      </c>
      <c r="AM100">
        <f t="shared" si="761"/>
        <v>16.352666890894326</v>
      </c>
      <c r="AN100">
        <f t="shared" si="762"/>
        <v>1.6412970731814455E-2</v>
      </c>
      <c r="AO100">
        <f t="shared" si="689"/>
        <v>1.797157741449918</v>
      </c>
      <c r="AP100">
        <f t="shared" si="763"/>
        <v>0.92105609092004104</v>
      </c>
      <c r="AQ100">
        <f t="shared" si="764"/>
        <v>2.055925563984979E-2</v>
      </c>
      <c r="AR100">
        <f t="shared" si="765"/>
        <v>0.19023338279122559</v>
      </c>
      <c r="AS100">
        <f t="shared" ca="1" si="766"/>
        <v>5.0059892011551428E-2</v>
      </c>
      <c r="AT100">
        <f t="shared" ca="1" si="767"/>
        <v>7.0619147651401218E-2</v>
      </c>
      <c r="AV100">
        <f t="shared" si="768"/>
        <v>1.6656650463358329</v>
      </c>
      <c r="AW100">
        <f t="shared" si="661"/>
        <v>0.63</v>
      </c>
      <c r="AX100">
        <f t="shared" si="769"/>
        <v>0.53981481481481319</v>
      </c>
      <c r="AY100">
        <f t="shared" si="770"/>
        <v>1.7522514545090631</v>
      </c>
      <c r="AZ100">
        <f t="shared" si="771"/>
        <v>1.8388378626822954</v>
      </c>
      <c r="BA100">
        <f t="shared" si="690"/>
        <v>8.6586408173231266E-2</v>
      </c>
      <c r="BB100" t="str">
        <f t="shared" si="691"/>
        <v>Weak initial curl</v>
      </c>
      <c r="BC100">
        <f t="shared" si="772"/>
        <v>16.409678816636522</v>
      </c>
      <c r="BD100">
        <f t="shared" si="773"/>
        <v>1.596798956351381E-2</v>
      </c>
      <c r="BE100">
        <f t="shared" si="692"/>
        <v>1.8277502901183664</v>
      </c>
      <c r="BF100">
        <f t="shared" si="774"/>
        <v>1.3572695893270323</v>
      </c>
      <c r="BG100">
        <f t="shared" si="775"/>
        <v>2.1085859473188487E-2</v>
      </c>
      <c r="BH100">
        <f t="shared" si="776"/>
        <v>0.21300207680729158</v>
      </c>
      <c r="BI100">
        <f t="shared" ca="1" si="777"/>
        <v>7.7243375046892992E-2</v>
      </c>
      <c r="BJ100">
        <f t="shared" ca="1" si="778"/>
        <v>9.8329234520081479E-2</v>
      </c>
      <c r="BL100">
        <f t="shared" si="779"/>
        <v>1.6432149668678291</v>
      </c>
      <c r="BM100">
        <f t="shared" si="662"/>
        <v>0.63</v>
      </c>
      <c r="BN100">
        <f t="shared" si="780"/>
        <v>0.54259259259259085</v>
      </c>
      <c r="BO100">
        <f t="shared" si="781"/>
        <v>1.7577479960176314</v>
      </c>
      <c r="BP100">
        <f t="shared" si="782"/>
        <v>1.8722810251674318</v>
      </c>
      <c r="BQ100">
        <f t="shared" si="693"/>
        <v>0.11453302914980135</v>
      </c>
      <c r="BR100" t="str">
        <f t="shared" si="694"/>
        <v>Weak initial curl</v>
      </c>
      <c r="BS100">
        <f t="shared" si="783"/>
        <v>16.467060036622069</v>
      </c>
      <c r="BT100">
        <f t="shared" si="784"/>
        <v>4.1981649257804166E-3</v>
      </c>
      <c r="BU100">
        <f t="shared" si="695"/>
        <v>1.8578193269344592</v>
      </c>
      <c r="BV100">
        <f t="shared" si="785"/>
        <v>1.7663985751125098</v>
      </c>
      <c r="BW100">
        <f t="shared" si="786"/>
        <v>1.6108890754796097E-3</v>
      </c>
      <c r="BX100">
        <f t="shared" si="787"/>
        <v>0.22865881135053112</v>
      </c>
      <c r="BY100">
        <f t="shared" ca="1" si="788"/>
        <v>0.10289136697555021</v>
      </c>
      <c r="BZ100">
        <f t="shared" ca="1" si="789"/>
        <v>0.10450225605102982</v>
      </c>
      <c r="CB100">
        <f t="shared" si="790"/>
        <v>1.6173109391166476</v>
      </c>
      <c r="CC100">
        <f t="shared" si="663"/>
        <v>0.63</v>
      </c>
      <c r="CD100">
        <f t="shared" si="791"/>
        <v>0.54629629629629439</v>
      </c>
      <c r="CE100">
        <f t="shared" si="792"/>
        <v>1.7634386294795692</v>
      </c>
      <c r="CF100">
        <f t="shared" si="793"/>
        <v>1.9095663198424924</v>
      </c>
      <c r="CG100">
        <f t="shared" si="696"/>
        <v>0.14612769036292239</v>
      </c>
      <c r="CH100" t="str">
        <f t="shared" si="697"/>
        <v>No Curl</v>
      </c>
      <c r="CI100">
        <f t="shared" si="794"/>
        <v>16.527195727308346</v>
      </c>
      <c r="CJ100">
        <f t="shared" si="795"/>
        <v>0</v>
      </c>
      <c r="CK100">
        <f t="shared" si="698"/>
        <v>1.8914006579727136</v>
      </c>
      <c r="CL100">
        <f t="shared" si="796"/>
        <v>2.2138576470297471</v>
      </c>
      <c r="CM100">
        <f t="shared" si="797"/>
        <v>0</v>
      </c>
      <c r="CN100">
        <f t="shared" si="798"/>
        <v>0.23376013643904436</v>
      </c>
      <c r="CO100">
        <f t="shared" ca="1" si="799"/>
        <v>0.12855891047748272</v>
      </c>
      <c r="CP100">
        <f t="shared" ca="1" si="800"/>
        <v>0.12855891047748272</v>
      </c>
      <c r="CR100">
        <f t="shared" si="801"/>
        <v>1.5511531964839349</v>
      </c>
      <c r="CS100">
        <f t="shared" si="664"/>
        <v>0.65999999999999992</v>
      </c>
      <c r="CT100">
        <f t="shared" si="802"/>
        <v>0.54814814814814616</v>
      </c>
      <c r="CU100">
        <f t="shared" si="803"/>
        <v>1.7388452240673327</v>
      </c>
      <c r="CV100">
        <f t="shared" si="804"/>
        <v>1.9265372516507313</v>
      </c>
      <c r="CW100">
        <f t="shared" si="699"/>
        <v>0.1876920275833982</v>
      </c>
      <c r="CX100" t="str">
        <f t="shared" si="700"/>
        <v>No Curl</v>
      </c>
      <c r="CY100">
        <f t="shared" si="805"/>
        <v>16.357515384428535</v>
      </c>
      <c r="CZ100">
        <f t="shared" si="806"/>
        <v>0</v>
      </c>
      <c r="DA100">
        <f t="shared" si="701"/>
        <v>1.9037058345626816</v>
      </c>
      <c r="DB100">
        <f t="shared" si="807"/>
        <v>2.8256260015367829</v>
      </c>
      <c r="DC100">
        <f t="shared" si="808"/>
        <v>0</v>
      </c>
      <c r="DD100">
        <f t="shared" si="809"/>
        <v>0.2796562042353517</v>
      </c>
      <c r="DE100">
        <f t="shared" ca="1" si="810"/>
        <v>0.16491592135456348</v>
      </c>
      <c r="DF100">
        <f t="shared" ca="1" si="811"/>
        <v>0.16491592135456348</v>
      </c>
      <c r="DH100">
        <f t="shared" si="812"/>
        <v>1.5087762476260254</v>
      </c>
      <c r="DI100">
        <f t="shared" si="665"/>
        <v>0.65999999999999992</v>
      </c>
      <c r="DJ100">
        <f t="shared" si="813"/>
        <v>0.55092592592592382</v>
      </c>
      <c r="DK100">
        <f t="shared" si="814"/>
        <v>1.7342642050519514</v>
      </c>
      <c r="DL100">
        <f t="shared" si="815"/>
        <v>1.9597521624778778</v>
      </c>
      <c r="DM100">
        <f t="shared" si="702"/>
        <v>0.2254879574259262</v>
      </c>
      <c r="DN100" t="str">
        <f t="shared" si="703"/>
        <v>No Curl</v>
      </c>
      <c r="DO100">
        <f t="shared" si="816"/>
        <v>16.342450310380769</v>
      </c>
      <c r="DP100">
        <f t="shared" si="817"/>
        <v>0</v>
      </c>
      <c r="DQ100">
        <f t="shared" si="704"/>
        <v>1.9328335368414573</v>
      </c>
      <c r="DR100">
        <f t="shared" si="818"/>
        <v>3.344014297642615</v>
      </c>
      <c r="DS100">
        <f t="shared" si="819"/>
        <v>0</v>
      </c>
      <c r="DT100">
        <f t="shared" si="820"/>
        <v>0.30063962021110424</v>
      </c>
      <c r="DU100">
        <f t="shared" ca="1" si="821"/>
        <v>0.19381762129104177</v>
      </c>
      <c r="DV100">
        <f t="shared" ca="1" si="822"/>
        <v>0.19381762129104177</v>
      </c>
      <c r="DX100">
        <f t="shared" si="823"/>
        <v>1.4662662685225869</v>
      </c>
      <c r="DY100">
        <f t="shared" si="666"/>
        <v>0.65999999999999992</v>
      </c>
      <c r="DZ100">
        <f t="shared" si="824"/>
        <v>0.55370370370370148</v>
      </c>
      <c r="EA100">
        <f t="shared" si="825"/>
        <v>1.7297643528088245</v>
      </c>
      <c r="EB100">
        <f t="shared" si="826"/>
        <v>1.9932624370950607</v>
      </c>
      <c r="EC100">
        <f t="shared" si="705"/>
        <v>0.26349808428623689</v>
      </c>
      <c r="ED100" t="str">
        <f t="shared" si="706"/>
        <v>No Curl</v>
      </c>
      <c r="EE100">
        <f t="shared" si="827"/>
        <v>16.327252388231681</v>
      </c>
      <c r="EF100">
        <f t="shared" si="828"/>
        <v>0</v>
      </c>
      <c r="EG100">
        <f t="shared" si="707"/>
        <v>1.9623880069214619</v>
      </c>
      <c r="EH100">
        <f t="shared" si="829"/>
        <v>3.8495681649893592</v>
      </c>
      <c r="EI100">
        <f t="shared" si="830"/>
        <v>0</v>
      </c>
      <c r="EJ100">
        <f t="shared" si="831"/>
        <v>0.31069726263386166</v>
      </c>
      <c r="EK100">
        <f t="shared" ca="1" si="832"/>
        <v>0.22208944659495322</v>
      </c>
      <c r="EL100">
        <f t="shared" ca="1" si="833"/>
        <v>0.22208944659495322</v>
      </c>
      <c r="EN100">
        <f t="shared" si="834"/>
        <v>1.4334967148028566</v>
      </c>
      <c r="EO100">
        <f t="shared" si="667"/>
        <v>0.65999999999999992</v>
      </c>
      <c r="EP100">
        <f t="shared" si="835"/>
        <v>0.55833333333333091</v>
      </c>
      <c r="EQ100">
        <f t="shared" si="836"/>
        <v>1.7351211398424922</v>
      </c>
      <c r="ER100">
        <f t="shared" si="837"/>
        <v>2.0367455648821311</v>
      </c>
      <c r="ES100">
        <f t="shared" si="708"/>
        <v>0.30162442503963727</v>
      </c>
      <c r="ET100" t="str">
        <f t="shared" si="709"/>
        <v>No Curl</v>
      </c>
      <c r="EU100">
        <f t="shared" si="838"/>
        <v>16.388940063322174</v>
      </c>
      <c r="EV100">
        <f t="shared" si="839"/>
        <v>0</v>
      </c>
      <c r="EW100">
        <f t="shared" si="710"/>
        <v>2.002023968118757</v>
      </c>
      <c r="EX100">
        <f t="shared" si="840"/>
        <v>4.3201762900976624</v>
      </c>
      <c r="EY100">
        <f t="shared" si="841"/>
        <v>0</v>
      </c>
      <c r="EZ100">
        <f t="shared" si="842"/>
        <v>0.32330710077526925</v>
      </c>
      <c r="FA100">
        <f t="shared" ca="1" si="843"/>
        <v>0.24872922746260637</v>
      </c>
      <c r="FB100">
        <f t="shared" ca="1" si="844"/>
        <v>0.24872922746260637</v>
      </c>
      <c r="FD100">
        <f t="shared" si="845"/>
        <v>1.3922955042740262</v>
      </c>
      <c r="FE100">
        <f t="shared" si="668"/>
        <v>0.70650000000000024</v>
      </c>
      <c r="FF100">
        <f t="shared" si="846"/>
        <v>0.56111111111110856</v>
      </c>
      <c r="FG100">
        <f t="shared" si="847"/>
        <v>1.7305848186665385</v>
      </c>
      <c r="FH100">
        <f t="shared" si="848"/>
        <v>2.0688741330590545</v>
      </c>
      <c r="FI100">
        <f t="shared" si="711"/>
        <v>0.3382893143925142</v>
      </c>
      <c r="FJ100" t="str">
        <f t="shared" si="712"/>
        <v>No Curl</v>
      </c>
      <c r="FK100">
        <f t="shared" si="849"/>
        <v>16.374637750668438</v>
      </c>
      <c r="FL100">
        <f t="shared" si="850"/>
        <v>0</v>
      </c>
      <c r="FM100">
        <f t="shared" si="713"/>
        <v>2.0306088852500728</v>
      </c>
      <c r="FN100">
        <f t="shared" si="851"/>
        <v>4.7781319697991895</v>
      </c>
      <c r="FO100">
        <f t="shared" si="852"/>
        <v>0</v>
      </c>
      <c r="FP100">
        <f t="shared" si="853"/>
        <v>0.32857841769856111</v>
      </c>
      <c r="FQ100">
        <f t="shared" ca="1" si="854"/>
        <v>0.2750346626435422</v>
      </c>
      <c r="FR100">
        <f t="shared" ca="1" si="855"/>
        <v>0.2750346626435422</v>
      </c>
      <c r="FT100">
        <f t="shared" si="856"/>
        <v>1.3576148077108394</v>
      </c>
      <c r="FU100">
        <f t="shared" si="669"/>
        <v>0.75455999999999979</v>
      </c>
      <c r="FV100">
        <f t="shared" si="857"/>
        <v>0.56481481481481211</v>
      </c>
      <c r="FW100">
        <f t="shared" si="858"/>
        <v>1.7332529484906234</v>
      </c>
      <c r="FX100">
        <f t="shared" si="859"/>
        <v>2.108891089270406</v>
      </c>
      <c r="FY100">
        <f t="shared" si="714"/>
        <v>0.3756381407797833</v>
      </c>
      <c r="FZ100" t="str">
        <f t="shared" si="715"/>
        <v>No Curl</v>
      </c>
      <c r="GA100">
        <f t="shared" si="860"/>
        <v>16.42702643146027</v>
      </c>
      <c r="GB100">
        <f t="shared" si="861"/>
        <v>0</v>
      </c>
      <c r="GC100">
        <f t="shared" si="716"/>
        <v>2.067115468654134</v>
      </c>
      <c r="GD100">
        <f t="shared" si="862"/>
        <v>5.2131108687902383</v>
      </c>
      <c r="GE100">
        <f t="shared" si="863"/>
        <v>0</v>
      </c>
      <c r="GF100">
        <f t="shared" si="864"/>
        <v>0.33791445617918581</v>
      </c>
      <c r="GG100">
        <f t="shared" ca="1" si="865"/>
        <v>0.30080732172502678</v>
      </c>
      <c r="GH100">
        <f t="shared" ca="1" si="866"/>
        <v>0.30080732172502678</v>
      </c>
      <c r="GJ100">
        <f t="shared" si="867"/>
        <v>1.3315081524887926</v>
      </c>
      <c r="GK100">
        <f t="shared" si="670"/>
        <v>0.8015399999999997</v>
      </c>
      <c r="GL100">
        <f t="shared" si="868"/>
        <v>0.56944444444444153</v>
      </c>
      <c r="GM100">
        <f t="shared" si="869"/>
        <v>1.7458553677030377</v>
      </c>
      <c r="GN100">
        <f t="shared" si="870"/>
        <v>2.1602025829172833</v>
      </c>
      <c r="GO100">
        <f t="shared" si="717"/>
        <v>0.41434721521424533</v>
      </c>
      <c r="GP100" t="str">
        <f t="shared" si="718"/>
        <v>No Curl</v>
      </c>
      <c r="GQ100">
        <f t="shared" si="871"/>
        <v>16.560281497252273</v>
      </c>
      <c r="GR100">
        <f t="shared" si="872"/>
        <v>0</v>
      </c>
      <c r="GS100">
        <f t="shared" si="719"/>
        <v>2.1148624896020776</v>
      </c>
      <c r="GT100">
        <f t="shared" si="873"/>
        <v>5.6217559520204397</v>
      </c>
      <c r="GU100">
        <f t="shared" si="874"/>
        <v>0</v>
      </c>
      <c r="GV100">
        <f t="shared" si="875"/>
        <v>0.3417715835857516</v>
      </c>
      <c r="GW100">
        <f t="shared" ca="1" si="876"/>
        <v>0.3231057895507205</v>
      </c>
      <c r="GX100">
        <f t="shared" ca="1" si="877"/>
        <v>0.3231057895507205</v>
      </c>
      <c r="GZ100">
        <f t="shared" si="878"/>
        <v>1.2973511956494697</v>
      </c>
      <c r="HA100">
        <f t="shared" si="671"/>
        <v>0.84743999999999986</v>
      </c>
      <c r="HB100">
        <f t="shared" si="879"/>
        <v>0.57314814814814508</v>
      </c>
      <c r="HC100">
        <f t="shared" si="880"/>
        <v>1.7474961227991432</v>
      </c>
      <c r="HD100">
        <f t="shared" si="881"/>
        <v>2.1976410499488161</v>
      </c>
      <c r="HE100">
        <f t="shared" si="720"/>
        <v>0.45014492714967325</v>
      </c>
      <c r="HF100" t="str">
        <f t="shared" si="721"/>
        <v>No Curl</v>
      </c>
      <c r="HG100">
        <f t="shared" si="882"/>
        <v>16.619330269431977</v>
      </c>
      <c r="HH100">
        <f t="shared" si="883"/>
        <v>0</v>
      </c>
      <c r="HI100">
        <f t="shared" si="722"/>
        <v>2.149151052162221</v>
      </c>
      <c r="HJ100">
        <f t="shared" si="884"/>
        <v>6.0113930951386054</v>
      </c>
      <c r="HK100">
        <f t="shared" si="885"/>
        <v>0</v>
      </c>
      <c r="HL100">
        <f t="shared" si="886"/>
        <v>0.35667894253531135</v>
      </c>
      <c r="HM100">
        <f t="shared" ca="1" si="887"/>
        <v>0.34913304617534296</v>
      </c>
      <c r="HN100">
        <f t="shared" ca="1" si="888"/>
        <v>0.34913304617534296</v>
      </c>
      <c r="HP100">
        <f t="shared" si="889"/>
        <v>1.2623209799536295</v>
      </c>
      <c r="HQ100">
        <f t="shared" si="672"/>
        <v>0.90695999999999999</v>
      </c>
      <c r="HR100">
        <f t="shared" si="890"/>
        <v>0.57685185185184862</v>
      </c>
      <c r="HS100">
        <f t="shared" si="891"/>
        <v>1.7481903611822225</v>
      </c>
      <c r="HT100">
        <f t="shared" si="892"/>
        <v>2.2340597424108144</v>
      </c>
      <c r="HU100">
        <f t="shared" si="723"/>
        <v>0.48586938122859247</v>
      </c>
      <c r="HV100" t="str">
        <f t="shared" si="724"/>
        <v>No Curl</v>
      </c>
      <c r="HW100">
        <f t="shared" si="893"/>
        <v>16.679409924805263</v>
      </c>
      <c r="HX100">
        <f t="shared" si="894"/>
        <v>0</v>
      </c>
      <c r="HY100">
        <f t="shared" si="725"/>
        <v>2.1825281182391278</v>
      </c>
      <c r="HZ100">
        <f t="shared" si="895"/>
        <v>6.3907704151102038</v>
      </c>
      <c r="IA100">
        <f t="shared" si="896"/>
        <v>0</v>
      </c>
      <c r="IB100">
        <f t="shared" si="897"/>
        <v>0.35775961948068685</v>
      </c>
      <c r="IC100">
        <f t="shared" ca="1" si="898"/>
        <v>0.37100044539568755</v>
      </c>
      <c r="ID100">
        <f t="shared" ca="1" si="899"/>
        <v>0.37100044539568755</v>
      </c>
      <c r="IF100">
        <f t="shared" si="900"/>
        <v>1.2262872598114452</v>
      </c>
      <c r="IG100">
        <f t="shared" si="673"/>
        <v>0.96455999999999997</v>
      </c>
      <c r="IH100">
        <f t="shared" si="901"/>
        <v>0.57962962962962628</v>
      </c>
      <c r="II100">
        <f t="shared" si="902"/>
        <v>1.7476683441363723</v>
      </c>
      <c r="IJ100">
        <f t="shared" si="903"/>
        <v>2.2690494284612992</v>
      </c>
      <c r="IK100">
        <f t="shared" si="726"/>
        <v>0.52138108432492702</v>
      </c>
      <c r="IL100" t="str">
        <f t="shared" si="727"/>
        <v>No Curl</v>
      </c>
      <c r="IM100">
        <f t="shared" si="904"/>
        <v>16.736375123767004</v>
      </c>
      <c r="IN100">
        <f t="shared" si="905"/>
        <v>0</v>
      </c>
      <c r="IO100">
        <f t="shared" si="728"/>
        <v>2.214594698528165</v>
      </c>
      <c r="IP100">
        <f t="shared" si="906"/>
        <v>6.7602346942328611</v>
      </c>
      <c r="IQ100">
        <f t="shared" si="907"/>
        <v>0</v>
      </c>
      <c r="IR100">
        <f t="shared" si="908"/>
        <v>0.35835611103081444</v>
      </c>
      <c r="IS100">
        <f t="shared" ca="1" si="909"/>
        <v>0.39211058239620739</v>
      </c>
      <c r="IT100">
        <f t="shared" ca="1" si="910"/>
        <v>0.39211058239620739</v>
      </c>
      <c r="IV100">
        <f t="shared" si="911"/>
        <v>1.065247837683835</v>
      </c>
      <c r="IW100">
        <f t="shared" si="674"/>
        <v>1.1757599999999999</v>
      </c>
      <c r="IX100">
        <f t="shared" si="912"/>
        <v>0.5972222222222181</v>
      </c>
      <c r="IY100">
        <f t="shared" si="913"/>
        <v>1.7596586332396855</v>
      </c>
      <c r="IZ100">
        <f t="shared" si="914"/>
        <v>2.4540694287955347</v>
      </c>
      <c r="JA100">
        <f t="shared" si="729"/>
        <v>0.69441079555584984</v>
      </c>
      <c r="JB100" t="str">
        <f t="shared" si="730"/>
        <v>No Curl</v>
      </c>
      <c r="JC100">
        <f t="shared" si="915"/>
        <v>17.178186369853108</v>
      </c>
      <c r="JD100">
        <f t="shared" si="916"/>
        <v>0</v>
      </c>
      <c r="JE100">
        <f t="shared" si="731"/>
        <v>2.3864288569862389</v>
      </c>
      <c r="JF100">
        <f t="shared" si="917"/>
        <v>8.365748779868893</v>
      </c>
      <c r="JG100">
        <f t="shared" si="918"/>
        <v>0</v>
      </c>
      <c r="JH100">
        <f t="shared" si="919"/>
        <v>0.37935916237941192</v>
      </c>
      <c r="JI100">
        <f t="shared" ca="1" si="920"/>
        <v>0.49357330461061144</v>
      </c>
      <c r="JJ100">
        <f t="shared" ca="1" si="921"/>
        <v>0.49357330461061144</v>
      </c>
      <c r="JL100">
        <f t="shared" si="922"/>
        <v>0.73436648234619417</v>
      </c>
      <c r="JM100">
        <f t="shared" si="675"/>
        <v>1.5143399999999998</v>
      </c>
      <c r="JN100">
        <f t="shared" si="923"/>
        <v>0.63</v>
      </c>
      <c r="JO100">
        <f t="shared" si="924"/>
        <v>1.7583046562725819</v>
      </c>
      <c r="JP100">
        <f t="shared" si="925"/>
        <v>2.7822428301989692</v>
      </c>
      <c r="JQ100">
        <f t="shared" si="732"/>
        <v>1.0239381739263875</v>
      </c>
      <c r="JR100" t="str">
        <f t="shared" si="733"/>
        <v>No Curl</v>
      </c>
      <c r="JS100">
        <f t="shared" si="926"/>
        <v>17.958717776178958</v>
      </c>
      <c r="JT100">
        <f t="shared" si="927"/>
        <v>0</v>
      </c>
      <c r="JU100">
        <f t="shared" si="734"/>
        <v>2.6941530599617192</v>
      </c>
      <c r="JV100">
        <f t="shared" si="928"/>
        <v>10.954517228068072</v>
      </c>
      <c r="JW100">
        <f t="shared" si="929"/>
        <v>0</v>
      </c>
      <c r="JX100">
        <f t="shared" si="930"/>
        <v>0.39163157791864428</v>
      </c>
      <c r="JY100">
        <f t="shared" ca="1" si="931"/>
        <v>0.65761070956889089</v>
      </c>
      <c r="JZ100">
        <f t="shared" ca="1" si="932"/>
        <v>0.65761070956889089</v>
      </c>
      <c r="KB100">
        <f t="shared" si="933"/>
        <v>0.39271653767354481</v>
      </c>
      <c r="KC100">
        <f t="shared" si="676"/>
        <v>1.7264999999999999</v>
      </c>
      <c r="KD100">
        <f t="shared" si="934"/>
        <v>0.65999999999999992</v>
      </c>
      <c r="KE100">
        <f t="shared" si="935"/>
        <v>1.7389599024948701</v>
      </c>
      <c r="KF100">
        <f t="shared" si="936"/>
        <v>3.0852032673161944</v>
      </c>
      <c r="KG100">
        <f t="shared" si="735"/>
        <v>1.3462433648213248</v>
      </c>
      <c r="KH100" t="str">
        <f t="shared" si="736"/>
        <v>No Curl</v>
      </c>
      <c r="KI100">
        <f t="shared" si="937"/>
        <v>18.397915847060215</v>
      </c>
      <c r="KJ100">
        <f t="shared" si="938"/>
        <v>0</v>
      </c>
      <c r="KK100">
        <f t="shared" si="737"/>
        <v>2.9818103894507111</v>
      </c>
      <c r="KL100">
        <f t="shared" si="939"/>
        <v>13.046550579252793</v>
      </c>
      <c r="KM100">
        <f t="shared" si="940"/>
        <v>0</v>
      </c>
      <c r="KN100">
        <f t="shared" si="941"/>
        <v>0.40517514997247972</v>
      </c>
      <c r="KO100">
        <f t="shared" ca="1" si="942"/>
        <v>0.79812946170863752</v>
      </c>
      <c r="KP100">
        <f t="shared" ca="1" si="943"/>
        <v>0.79812946170863752</v>
      </c>
      <c r="KR100">
        <f t="shared" si="944"/>
        <v>6.6665017017784337E-2</v>
      </c>
      <c r="KS100">
        <f t="shared" si="677"/>
        <v>1.7997599999999998</v>
      </c>
      <c r="KT100">
        <f t="shared" si="945"/>
        <v>0.65999999999999992</v>
      </c>
      <c r="KU100">
        <f t="shared" si="946"/>
        <v>1.7392752054819094</v>
      </c>
      <c r="KV100">
        <f t="shared" si="947"/>
        <v>3.411885393946033</v>
      </c>
      <c r="KW100">
        <f t="shared" si="738"/>
        <v>1.6726101884641242</v>
      </c>
      <c r="KX100" t="str">
        <f t="shared" si="739"/>
        <v>No Curl</v>
      </c>
      <c r="KY100">
        <f t="shared" si="948"/>
        <v>18.654192357881094</v>
      </c>
      <c r="KZ100">
        <f t="shared" si="949"/>
        <v>0</v>
      </c>
      <c r="LA100">
        <f t="shared" si="740"/>
        <v>3.2956733849369746</v>
      </c>
      <c r="LB100">
        <f t="shared" si="950"/>
        <v>14.700032173356531</v>
      </c>
      <c r="LC100">
        <f t="shared" si="951"/>
        <v>0</v>
      </c>
      <c r="LD100">
        <f t="shared" si="952"/>
        <v>0.41260186713844327</v>
      </c>
      <c r="LE100">
        <f t="shared" ca="1" si="953"/>
        <v>0.90705389150959248</v>
      </c>
      <c r="LF100">
        <f t="shared" ca="1" si="954"/>
        <v>0.90705389150959248</v>
      </c>
      <c r="LH100">
        <f t="shared" si="955"/>
        <v>-0.28021365517477631</v>
      </c>
      <c r="LI100">
        <f t="shared" si="678"/>
        <v>1.7682599999999997</v>
      </c>
      <c r="LJ100">
        <f t="shared" si="956"/>
        <v>0.69</v>
      </c>
      <c r="LK100">
        <f t="shared" si="957"/>
        <v>1.7353457085119242</v>
      </c>
      <c r="LL100">
        <f t="shared" si="958"/>
        <v>3.7509050721986252</v>
      </c>
      <c r="LM100">
        <f t="shared" si="741"/>
        <v>2.0155593636867009</v>
      </c>
      <c r="LN100" t="str">
        <f t="shared" si="742"/>
        <v>No Curl</v>
      </c>
      <c r="LO100">
        <f t="shared" si="959"/>
        <v>18.576983403554099</v>
      </c>
      <c r="LP100">
        <f t="shared" si="960"/>
        <v>0</v>
      </c>
      <c r="LQ100">
        <f t="shared" si="743"/>
        <v>3.6238218824363844</v>
      </c>
      <c r="LR100">
        <f t="shared" si="961"/>
        <v>16.146754124357088</v>
      </c>
      <c r="LS100">
        <f t="shared" si="962"/>
        <v>0</v>
      </c>
      <c r="LT100">
        <f t="shared" si="963"/>
        <v>0.40981998594032348</v>
      </c>
      <c r="LU100">
        <f t="shared" ca="1" si="964"/>
        <v>0.99033155073632118</v>
      </c>
      <c r="LV100">
        <f t="shared" ca="1" si="965"/>
        <v>0.99033155073632118</v>
      </c>
      <c r="LX100">
        <f t="shared" si="966"/>
        <v>-0.64571851070824415</v>
      </c>
      <c r="LY100">
        <f t="shared" si="679"/>
        <v>1.5840000000000001</v>
      </c>
      <c r="LZ100">
        <f t="shared" si="967"/>
        <v>0.72</v>
      </c>
      <c r="MA100">
        <f t="shared" si="968"/>
        <v>1.7530590831340831</v>
      </c>
      <c r="MB100">
        <f t="shared" si="969"/>
        <v>4.1518366769764086</v>
      </c>
      <c r="MC100">
        <f t="shared" si="744"/>
        <v>2.3987775938423264</v>
      </c>
      <c r="MD100" t="str">
        <f t="shared" si="745"/>
        <v>No Curl</v>
      </c>
      <c r="ME100">
        <f t="shared" si="970"/>
        <v>18.277399718317426</v>
      </c>
      <c r="MF100">
        <f t="shared" si="971"/>
        <v>0</v>
      </c>
      <c r="MG100">
        <f t="shared" si="746"/>
        <v>4.0138470519693783</v>
      </c>
      <c r="MH100">
        <f t="shared" si="972"/>
        <v>17.386309906653207</v>
      </c>
      <c r="MI100">
        <f t="shared" si="973"/>
        <v>0</v>
      </c>
      <c r="MJ100">
        <f t="shared" si="974"/>
        <v>0.40540451655777149</v>
      </c>
      <c r="MK100">
        <f t="shared" ca="1" si="975"/>
        <v>1.0509383471625744</v>
      </c>
      <c r="ML100">
        <f t="shared" ca="1" si="976"/>
        <v>1.0509383471625744</v>
      </c>
      <c r="MN100">
        <f t="shared" si="977"/>
        <v>-1.0913859769201719</v>
      </c>
      <c r="MO100">
        <f t="shared" si="680"/>
        <v>1.1384999999999998</v>
      </c>
      <c r="MP100">
        <f t="shared" si="978"/>
        <v>0.75</v>
      </c>
      <c r="MQ100">
        <f t="shared" si="979"/>
        <v>1.7612500553372057</v>
      </c>
      <c r="MR100">
        <f t="shared" si="980"/>
        <v>4.6138860875945813</v>
      </c>
      <c r="MS100">
        <f t="shared" si="747"/>
        <v>2.8526360322573767</v>
      </c>
      <c r="MT100" t="str">
        <f t="shared" si="748"/>
        <v>No Curl</v>
      </c>
      <c r="MU100">
        <f t="shared" si="981"/>
        <v>17.408386775233886</v>
      </c>
      <c r="MV100">
        <f t="shared" si="982"/>
        <v>0</v>
      </c>
      <c r="MW100">
        <f t="shared" si="749"/>
        <v>4.4656145218645555</v>
      </c>
      <c r="MX100">
        <f t="shared" si="983"/>
        <v>18.626653307038037</v>
      </c>
      <c r="MY100">
        <f t="shared" si="984"/>
        <v>0</v>
      </c>
      <c r="MZ100">
        <f t="shared" si="985"/>
        <v>0.39462062300020978</v>
      </c>
      <c r="NA100">
        <f t="shared" ca="1" si="986"/>
        <v>1.0927955713851965</v>
      </c>
      <c r="NB100">
        <f t="shared" ca="1" si="987"/>
        <v>1.0927955713851965</v>
      </c>
    </row>
    <row r="101" spans="1:366" x14ac:dyDescent="0.25">
      <c r="A101">
        <v>-2.14</v>
      </c>
      <c r="B101">
        <f t="shared" si="681"/>
        <v>1.0500000000000001E-2</v>
      </c>
      <c r="C101">
        <f>(Overview!C3*10/C$13)*$B101</f>
        <v>0.63</v>
      </c>
      <c r="D101">
        <f t="shared" si="682"/>
        <v>0.5666666666666681</v>
      </c>
      <c r="E101">
        <f t="shared" si="683"/>
        <v>0.89947089947090175</v>
      </c>
      <c r="F101">
        <f t="shared" si="684"/>
        <v>9.4444444444444688E-3</v>
      </c>
      <c r="H101">
        <v>78</v>
      </c>
      <c r="I101">
        <v>7.8</v>
      </c>
      <c r="J101">
        <f t="shared" si="750"/>
        <v>1.6643333333333341</v>
      </c>
      <c r="K101">
        <f t="shared" si="751"/>
        <v>0.63</v>
      </c>
      <c r="L101">
        <f t="shared" si="752"/>
        <v>0.99581172716394106</v>
      </c>
      <c r="M101" t="str">
        <f t="shared" si="685"/>
        <v>No Curl</v>
      </c>
      <c r="N101">
        <f t="shared" si="988"/>
        <v>15.095183333333317</v>
      </c>
      <c r="P101">
        <f t="shared" si="989"/>
        <v>1.7030513483521961</v>
      </c>
      <c r="Q101">
        <f t="shared" si="990"/>
        <v>0.63</v>
      </c>
      <c r="R101">
        <f t="shared" si="991"/>
        <v>0.53240740740740611</v>
      </c>
      <c r="S101">
        <f t="shared" si="992"/>
        <v>1.7322206854966793</v>
      </c>
      <c r="T101">
        <f t="shared" si="993"/>
        <v>1.7613900226411658</v>
      </c>
      <c r="U101">
        <f t="shared" si="753"/>
        <v>2.9169337144484886E-2</v>
      </c>
      <c r="V101" t="str">
        <f t="shared" si="994"/>
        <v>Weak initial curl</v>
      </c>
      <c r="W101">
        <f t="shared" si="754"/>
        <v>16.473074140889743</v>
      </c>
      <c r="X101">
        <f t="shared" si="995"/>
        <v>1.8851982217697693E-2</v>
      </c>
      <c r="Y101">
        <f t="shared" si="686"/>
        <v>1.7575425877143449</v>
      </c>
      <c r="Z101">
        <f t="shared" si="996"/>
        <v>0.47546474924949567</v>
      </c>
      <c r="AA101">
        <f t="shared" si="997"/>
        <v>2.9314803568573581E-2</v>
      </c>
      <c r="AB101">
        <f t="shared" si="755"/>
        <v>0.13677657429415802</v>
      </c>
      <c r="AC101">
        <f t="shared" ca="1" si="756"/>
        <v>2.1166952002488231E-2</v>
      </c>
      <c r="AD101">
        <f t="shared" ca="1" si="998"/>
        <v>5.0481755571061812E-2</v>
      </c>
      <c r="AF101">
        <f t="shared" si="757"/>
        <v>1.6799781329755057</v>
      </c>
      <c r="AG101">
        <f t="shared" si="660"/>
        <v>0.63</v>
      </c>
      <c r="AH101">
        <f t="shared" si="758"/>
        <v>0.53518518518518376</v>
      </c>
      <c r="AI101">
        <f t="shared" si="759"/>
        <v>1.7374435348653501</v>
      </c>
      <c r="AJ101">
        <f t="shared" si="760"/>
        <v>1.7949089367551949</v>
      </c>
      <c r="AK101">
        <f t="shared" si="687"/>
        <v>5.7465401889844614E-2</v>
      </c>
      <c r="AL101" t="str">
        <f t="shared" si="688"/>
        <v>Weak initial curl</v>
      </c>
      <c r="AM101">
        <f t="shared" si="761"/>
        <v>16.52735574093008</v>
      </c>
      <c r="AN101">
        <f t="shared" si="762"/>
        <v>1.6940103869182009E-2</v>
      </c>
      <c r="AO101">
        <f t="shared" si="689"/>
        <v>1.7874409834264127</v>
      </c>
      <c r="AP101">
        <f t="shared" si="763"/>
        <v>0.92105609092004104</v>
      </c>
      <c r="AQ101">
        <f t="shared" si="764"/>
        <v>2.1775738842641133E-2</v>
      </c>
      <c r="AR101">
        <f t="shared" si="765"/>
        <v>0.19270394620409864</v>
      </c>
      <c r="AS101">
        <f t="shared" ca="1" si="766"/>
        <v>5.0710020479233911E-2</v>
      </c>
      <c r="AT101">
        <f t="shared" ca="1" si="767"/>
        <v>7.2485759321875037E-2</v>
      </c>
      <c r="AV101">
        <f t="shared" si="768"/>
        <v>1.6566494119136776</v>
      </c>
      <c r="AW101">
        <f t="shared" si="661"/>
        <v>0.63</v>
      </c>
      <c r="AX101">
        <f t="shared" si="769"/>
        <v>0.53888888888888731</v>
      </c>
      <c r="AY101">
        <f t="shared" si="770"/>
        <v>1.7427671595937704</v>
      </c>
      <c r="AZ101">
        <f t="shared" si="771"/>
        <v>1.8288849072738655</v>
      </c>
      <c r="BA101">
        <f t="shared" si="690"/>
        <v>8.6117747680093948E-2</v>
      </c>
      <c r="BB101" t="str">
        <f t="shared" si="691"/>
        <v>Weak initial curl</v>
      </c>
      <c r="BC101">
        <f t="shared" si="772"/>
        <v>16.584903962087427</v>
      </c>
      <c r="BD101">
        <f t="shared" si="773"/>
        <v>1.6475002372277572E-2</v>
      </c>
      <c r="BE101">
        <f t="shared" si="692"/>
        <v>1.8178573476765802</v>
      </c>
      <c r="BF101">
        <f t="shared" si="774"/>
        <v>1.3572695893270326</v>
      </c>
      <c r="BG101">
        <f t="shared" si="775"/>
        <v>2.2268743672699945E-2</v>
      </c>
      <c r="BH101">
        <f t="shared" si="776"/>
        <v>0.21576833754504862</v>
      </c>
      <c r="BI101">
        <f t="shared" ca="1" si="777"/>
        <v>7.8246535761787708E-2</v>
      </c>
      <c r="BJ101">
        <f t="shared" ca="1" si="778"/>
        <v>0.10051527943448765</v>
      </c>
      <c r="BL101">
        <f t="shared" si="779"/>
        <v>1.6343220110181604</v>
      </c>
      <c r="BM101">
        <f t="shared" si="662"/>
        <v>0.63</v>
      </c>
      <c r="BN101">
        <f t="shared" si="780"/>
        <v>0.54166666666666496</v>
      </c>
      <c r="BO101">
        <f t="shared" si="781"/>
        <v>1.7482351960257811</v>
      </c>
      <c r="BP101">
        <f t="shared" si="782"/>
        <v>1.8621483810334001</v>
      </c>
      <c r="BQ101">
        <f t="shared" si="693"/>
        <v>0.11391318500761982</v>
      </c>
      <c r="BR101" t="str">
        <f t="shared" si="694"/>
        <v>Weak initial curl</v>
      </c>
      <c r="BS101">
        <f t="shared" si="783"/>
        <v>16.642834836223834</v>
      </c>
      <c r="BT101">
        <f t="shared" si="784"/>
        <v>4.6903356379426643E-3</v>
      </c>
      <c r="BU101">
        <f t="shared" si="695"/>
        <v>1.8477649484239096</v>
      </c>
      <c r="BV101">
        <f t="shared" si="785"/>
        <v>1.7663985751125098</v>
      </c>
      <c r="BW101">
        <f t="shared" si="786"/>
        <v>1.9599467514461954E-3</v>
      </c>
      <c r="BX101">
        <f t="shared" si="787"/>
        <v>0.23162840630313541</v>
      </c>
      <c r="BY101">
        <f t="shared" ca="1" si="788"/>
        <v>0.1042276184947132</v>
      </c>
      <c r="BZ101">
        <f t="shared" ca="1" si="789"/>
        <v>0.1061875652461594</v>
      </c>
      <c r="CB101">
        <f t="shared" si="790"/>
        <v>1.608551725505023</v>
      </c>
      <c r="CC101">
        <f t="shared" si="663"/>
        <v>0.63</v>
      </c>
      <c r="CD101">
        <f t="shared" si="791"/>
        <v>0.54537037037036851</v>
      </c>
      <c r="CE101">
        <f t="shared" si="792"/>
        <v>1.7538880011662292</v>
      </c>
      <c r="CF101">
        <f t="shared" si="793"/>
        <v>1.8992242768274368</v>
      </c>
      <c r="CG101">
        <f t="shared" si="696"/>
        <v>0.14533627566120688</v>
      </c>
      <c r="CH101" t="str">
        <f t="shared" si="697"/>
        <v>No Curl</v>
      </c>
      <c r="CI101">
        <f t="shared" si="794"/>
        <v>16.703539590256302</v>
      </c>
      <c r="CJ101">
        <f t="shared" si="795"/>
        <v>0</v>
      </c>
      <c r="CK101">
        <f t="shared" si="698"/>
        <v>1.8811569985825167</v>
      </c>
      <c r="CL101">
        <f t="shared" si="796"/>
        <v>2.2138576470297466</v>
      </c>
      <c r="CM101">
        <f t="shared" si="797"/>
        <v>0</v>
      </c>
      <c r="CN101">
        <f t="shared" si="798"/>
        <v>0.23679598236682414</v>
      </c>
      <c r="CO101">
        <f t="shared" ca="1" si="799"/>
        <v>0.13022850671745001</v>
      </c>
      <c r="CP101">
        <f t="shared" ca="1" si="800"/>
        <v>0.13022850671745001</v>
      </c>
      <c r="CR101">
        <f t="shared" si="801"/>
        <v>1.5424715517337835</v>
      </c>
      <c r="CS101">
        <f t="shared" si="664"/>
        <v>0.65999999999999992</v>
      </c>
      <c r="CT101">
        <f t="shared" si="802"/>
        <v>0.54722222222222028</v>
      </c>
      <c r="CU101">
        <f t="shared" si="803"/>
        <v>1.7291130863616124</v>
      </c>
      <c r="CV101">
        <f t="shared" si="804"/>
        <v>1.915754620989442</v>
      </c>
      <c r="CW101">
        <f t="shared" si="699"/>
        <v>0.18664153462782929</v>
      </c>
      <c r="CX101" t="str">
        <f t="shared" si="700"/>
        <v>No Curl</v>
      </c>
      <c r="CY101">
        <f t="shared" si="805"/>
        <v>16.531399906835269</v>
      </c>
      <c r="CZ101">
        <f t="shared" si="806"/>
        <v>0</v>
      </c>
      <c r="DA101">
        <f t="shared" si="701"/>
        <v>1.8930509889923492</v>
      </c>
      <c r="DB101">
        <f t="shared" si="807"/>
        <v>2.8256260015367833</v>
      </c>
      <c r="DC101">
        <f t="shared" si="808"/>
        <v>0</v>
      </c>
      <c r="DD101">
        <f t="shared" si="809"/>
        <v>0.28328810299165497</v>
      </c>
      <c r="DE101">
        <f t="shared" ca="1" si="810"/>
        <v>0.16705768656696041</v>
      </c>
      <c r="DF101">
        <f t="shared" ca="1" si="811"/>
        <v>0.16705768656696041</v>
      </c>
      <c r="DH101">
        <f t="shared" si="812"/>
        <v>1.5002878599986178</v>
      </c>
      <c r="DI101">
        <f t="shared" si="665"/>
        <v>0.65999999999999992</v>
      </c>
      <c r="DJ101">
        <f t="shared" si="813"/>
        <v>0.54999999999999793</v>
      </c>
      <c r="DK101">
        <f t="shared" si="814"/>
        <v>1.7245072203141669</v>
      </c>
      <c r="DL101">
        <f t="shared" si="815"/>
        <v>1.9487265806297163</v>
      </c>
      <c r="DM101">
        <f t="shared" si="702"/>
        <v>0.22421936031554923</v>
      </c>
      <c r="DN101" t="str">
        <f t="shared" si="703"/>
        <v>No Curl</v>
      </c>
      <c r="DO101">
        <f t="shared" si="816"/>
        <v>16.515876730885964</v>
      </c>
      <c r="DP101">
        <f t="shared" si="817"/>
        <v>0</v>
      </c>
      <c r="DQ101">
        <f t="shared" si="704"/>
        <v>1.921959399403399</v>
      </c>
      <c r="DR101">
        <f t="shared" si="818"/>
        <v>3.3440142976426137</v>
      </c>
      <c r="DS101">
        <f t="shared" si="819"/>
        <v>0</v>
      </c>
      <c r="DT101">
        <f t="shared" si="820"/>
        <v>0.30454403086319648</v>
      </c>
      <c r="DU101">
        <f t="shared" ca="1" si="821"/>
        <v>0.19633473325586048</v>
      </c>
      <c r="DV101">
        <f t="shared" ca="1" si="822"/>
        <v>0.19633473325586048</v>
      </c>
      <c r="DX101">
        <f t="shared" si="823"/>
        <v>1.4579752615314789</v>
      </c>
      <c r="DY101">
        <f t="shared" si="666"/>
        <v>0.65999999999999992</v>
      </c>
      <c r="DZ101">
        <f t="shared" si="824"/>
        <v>0.55277777777777559</v>
      </c>
      <c r="EA101">
        <f t="shared" si="825"/>
        <v>1.7199833951137684</v>
      </c>
      <c r="EB101">
        <f t="shared" si="826"/>
        <v>1.9819915286960563</v>
      </c>
      <c r="EC101">
        <f t="shared" si="705"/>
        <v>0.26200813358228869</v>
      </c>
      <c r="ED101" t="str">
        <f t="shared" si="706"/>
        <v>No Curl</v>
      </c>
      <c r="EE101">
        <f t="shared" si="827"/>
        <v>16.500228823512565</v>
      </c>
      <c r="EF101">
        <f t="shared" si="828"/>
        <v>0</v>
      </c>
      <c r="EG101">
        <f t="shared" si="707"/>
        <v>1.9512916780800118</v>
      </c>
      <c r="EH101">
        <f t="shared" si="829"/>
        <v>3.8495681649893592</v>
      </c>
      <c r="EI101">
        <f t="shared" si="830"/>
        <v>0</v>
      </c>
      <c r="EJ101">
        <f t="shared" si="831"/>
        <v>0.314732292018717</v>
      </c>
      <c r="EK101">
        <f t="shared" ca="1" si="832"/>
        <v>0.22497372512216041</v>
      </c>
      <c r="EL101">
        <f t="shared" ca="1" si="833"/>
        <v>0.22497372512216041</v>
      </c>
      <c r="EN101">
        <f t="shared" si="834"/>
        <v>1.4253796935231142</v>
      </c>
      <c r="EO101">
        <f t="shared" si="667"/>
        <v>0.65999999999999992</v>
      </c>
      <c r="EP101">
        <f t="shared" si="835"/>
        <v>0.55740740740740502</v>
      </c>
      <c r="EQ101">
        <f t="shared" si="836"/>
        <v>1.7252962026315484</v>
      </c>
      <c r="ER101">
        <f t="shared" si="837"/>
        <v>2.0252127117399858</v>
      </c>
      <c r="ES101">
        <f t="shared" si="708"/>
        <v>0.29991650910843581</v>
      </c>
      <c r="ET101" t="str">
        <f t="shared" si="709"/>
        <v>No Curl</v>
      </c>
      <c r="EU101">
        <f t="shared" si="838"/>
        <v>16.562452177306422</v>
      </c>
      <c r="EV101">
        <f t="shared" si="839"/>
        <v>0</v>
      </c>
      <c r="EW101">
        <f t="shared" si="710"/>
        <v>1.9906877222913579</v>
      </c>
      <c r="EX101">
        <f t="shared" si="840"/>
        <v>4.3201762900976624</v>
      </c>
      <c r="EY101">
        <f t="shared" si="841"/>
        <v>0</v>
      </c>
      <c r="EZ101">
        <f t="shared" si="842"/>
        <v>0.32750589429183119</v>
      </c>
      <c r="FA101">
        <f t="shared" ca="1" si="843"/>
        <v>0.25195947716991296</v>
      </c>
      <c r="FB101">
        <f t="shared" ca="1" si="844"/>
        <v>0.25195947716991296</v>
      </c>
      <c r="FD101">
        <f t="shared" si="845"/>
        <v>1.3840927799963234</v>
      </c>
      <c r="FE101">
        <f t="shared" si="668"/>
        <v>0.72264000000000017</v>
      </c>
      <c r="FF101">
        <f t="shared" si="846"/>
        <v>0.56018518518518268</v>
      </c>
      <c r="FG101">
        <f t="shared" si="847"/>
        <v>1.7203890591721474</v>
      </c>
      <c r="FH101">
        <f t="shared" si="848"/>
        <v>2.0566853383479753</v>
      </c>
      <c r="FI101">
        <f t="shared" si="711"/>
        <v>0.33629627917582594</v>
      </c>
      <c r="FJ101" t="str">
        <f t="shared" si="712"/>
        <v>No Curl</v>
      </c>
      <c r="FK101">
        <f t="shared" si="849"/>
        <v>16.547696232535092</v>
      </c>
      <c r="FL101">
        <f t="shared" si="850"/>
        <v>0</v>
      </c>
      <c r="FM101">
        <f t="shared" si="713"/>
        <v>2.0186455306673508</v>
      </c>
      <c r="FN101">
        <f t="shared" si="851"/>
        <v>4.7781319697991895</v>
      </c>
      <c r="FO101">
        <f t="shared" si="852"/>
        <v>0</v>
      </c>
      <c r="FP101">
        <f t="shared" si="853"/>
        <v>0.33284566987646452</v>
      </c>
      <c r="FQ101">
        <f t="shared" ca="1" si="854"/>
        <v>0.27860654137917262</v>
      </c>
      <c r="FR101">
        <f t="shared" ca="1" si="855"/>
        <v>0.27860654137917262</v>
      </c>
      <c r="FT101">
        <f t="shared" si="856"/>
        <v>1.3493956037279409</v>
      </c>
      <c r="FU101">
        <f t="shared" si="669"/>
        <v>0.7703399999999998</v>
      </c>
      <c r="FV101">
        <f t="shared" si="857"/>
        <v>0.56388888888888622</v>
      </c>
      <c r="FW101">
        <f t="shared" si="858"/>
        <v>1.7227595747761557</v>
      </c>
      <c r="FX101">
        <f t="shared" si="859"/>
        <v>2.0961235458243697</v>
      </c>
      <c r="FY101">
        <f t="shared" si="714"/>
        <v>0.37336397104821439</v>
      </c>
      <c r="FZ101" t="str">
        <f t="shared" si="715"/>
        <v>No Curl</v>
      </c>
      <c r="GA101">
        <f t="shared" si="860"/>
        <v>16.600351726309331</v>
      </c>
      <c r="GB101">
        <f t="shared" si="861"/>
        <v>0</v>
      </c>
      <c r="GC101">
        <f t="shared" si="716"/>
        <v>2.0546008410907226</v>
      </c>
      <c r="GD101">
        <f t="shared" si="862"/>
        <v>5.2131108687902383</v>
      </c>
      <c r="GE101">
        <f t="shared" si="863"/>
        <v>0</v>
      </c>
      <c r="GF101">
        <f t="shared" si="864"/>
        <v>0.34230295561008434</v>
      </c>
      <c r="GG101">
        <f t="shared" ca="1" si="865"/>
        <v>0.30471391031885831</v>
      </c>
      <c r="GH101">
        <f t="shared" ca="1" si="866"/>
        <v>0.30471391031885831</v>
      </c>
      <c r="GJ101">
        <f t="shared" si="867"/>
        <v>1.3232752113399124</v>
      </c>
      <c r="GK101">
        <f t="shared" si="670"/>
        <v>0.8169599999999998</v>
      </c>
      <c r="GL101">
        <f t="shared" si="868"/>
        <v>0.56851851851851565</v>
      </c>
      <c r="GM101">
        <f t="shared" si="869"/>
        <v>1.7350604473190436</v>
      </c>
      <c r="GN101">
        <f t="shared" si="870"/>
        <v>2.1468456832981753</v>
      </c>
      <c r="GO101">
        <f t="shared" si="717"/>
        <v>0.41178523597913141</v>
      </c>
      <c r="GP101" t="str">
        <f t="shared" si="718"/>
        <v>No Curl</v>
      </c>
      <c r="GQ101">
        <f t="shared" si="871"/>
        <v>16.734867034022578</v>
      </c>
      <c r="GR101">
        <f t="shared" si="872"/>
        <v>0</v>
      </c>
      <c r="GS101">
        <f t="shared" si="719"/>
        <v>2.1017859354838597</v>
      </c>
      <c r="GT101">
        <f t="shared" si="873"/>
        <v>5.6217559520204397</v>
      </c>
      <c r="GU101">
        <f t="shared" si="874"/>
        <v>0</v>
      </c>
      <c r="GV101">
        <f t="shared" si="875"/>
        <v>0.34621017558037176</v>
      </c>
      <c r="GW101">
        <f t="shared" ca="1" si="876"/>
        <v>0.3273019686357948</v>
      </c>
      <c r="GX101">
        <f t="shared" ca="1" si="877"/>
        <v>0.3273019686357948</v>
      </c>
      <c r="GZ101">
        <f t="shared" si="878"/>
        <v>1.289125370059196</v>
      </c>
      <c r="HA101">
        <f t="shared" si="671"/>
        <v>0.86249999999999993</v>
      </c>
      <c r="HB101">
        <f t="shared" si="879"/>
        <v>0.57222222222221919</v>
      </c>
      <c r="HC101">
        <f t="shared" si="880"/>
        <v>1.7364161635914677</v>
      </c>
      <c r="HD101">
        <f t="shared" si="881"/>
        <v>2.1837069571237389</v>
      </c>
      <c r="HE101">
        <f t="shared" si="720"/>
        <v>0.44729079353227141</v>
      </c>
      <c r="HF101" t="str">
        <f t="shared" si="721"/>
        <v>No Curl</v>
      </c>
      <c r="HG101">
        <f t="shared" si="882"/>
        <v>16.794079881711891</v>
      </c>
      <c r="HH101">
        <f t="shared" si="883"/>
        <v>0</v>
      </c>
      <c r="HI101">
        <f t="shared" si="722"/>
        <v>2.1355244090593182</v>
      </c>
      <c r="HJ101">
        <f t="shared" si="884"/>
        <v>6.0113930951386054</v>
      </c>
      <c r="HK101">
        <f t="shared" si="885"/>
        <v>0</v>
      </c>
      <c r="HL101">
        <f t="shared" si="886"/>
        <v>0.36131113659421149</v>
      </c>
      <c r="HM101">
        <f t="shared" ca="1" si="887"/>
        <v>0.35366724158021756</v>
      </c>
      <c r="HN101">
        <f t="shared" ca="1" si="888"/>
        <v>0.35366724158021756</v>
      </c>
      <c r="HP101">
        <f t="shared" si="889"/>
        <v>1.2540681197576948</v>
      </c>
      <c r="HQ101">
        <f t="shared" si="672"/>
        <v>0.92153999999999991</v>
      </c>
      <c r="HR101">
        <f t="shared" si="890"/>
        <v>0.57499999999999685</v>
      </c>
      <c r="HS101">
        <f t="shared" si="891"/>
        <v>1.7367609617855275</v>
      </c>
      <c r="HT101">
        <f t="shared" si="892"/>
        <v>2.2194538038133591</v>
      </c>
      <c r="HU101">
        <f t="shared" si="723"/>
        <v>0.48269284202783214</v>
      </c>
      <c r="HV101" t="str">
        <f t="shared" si="724"/>
        <v>No Curl</v>
      </c>
      <c r="HW101">
        <f t="shared" si="893"/>
        <v>16.854228960923486</v>
      </c>
      <c r="HX101">
        <f t="shared" si="894"/>
        <v>0</v>
      </c>
      <c r="HY101">
        <f t="shared" si="725"/>
        <v>2.1682590854657158</v>
      </c>
      <c r="HZ101">
        <f t="shared" si="895"/>
        <v>6.3907704151102038</v>
      </c>
      <c r="IA101">
        <f t="shared" si="896"/>
        <v>0</v>
      </c>
      <c r="IB101">
        <f t="shared" si="897"/>
        <v>0.36240584830511136</v>
      </c>
      <c r="IC101">
        <f t="shared" ca="1" si="898"/>
        <v>0.37581863299822893</v>
      </c>
      <c r="ID101">
        <f t="shared" ca="1" si="899"/>
        <v>0.37581863299822893</v>
      </c>
      <c r="IF101">
        <f t="shared" si="900"/>
        <v>1.2180779902766703</v>
      </c>
      <c r="IG101">
        <f t="shared" si="673"/>
        <v>0.96455999999999997</v>
      </c>
      <c r="IH101">
        <f t="shared" si="901"/>
        <v>0.57870370370370039</v>
      </c>
      <c r="II101">
        <f t="shared" si="902"/>
        <v>1.7359687359249856</v>
      </c>
      <c r="IJ101">
        <f t="shared" si="903"/>
        <v>2.2538594815733006</v>
      </c>
      <c r="IK101">
        <f t="shared" si="726"/>
        <v>0.51789074564831517</v>
      </c>
      <c r="IL101" t="str">
        <f t="shared" si="727"/>
        <v>No Curl</v>
      </c>
      <c r="IM101">
        <f t="shared" si="904"/>
        <v>16.911141958180643</v>
      </c>
      <c r="IN101">
        <f t="shared" si="905"/>
        <v>0</v>
      </c>
      <c r="IO101">
        <f t="shared" si="728"/>
        <v>2.1997692939216651</v>
      </c>
      <c r="IP101">
        <f t="shared" si="906"/>
        <v>6.7602346942328619</v>
      </c>
      <c r="IQ101">
        <f t="shared" si="907"/>
        <v>0</v>
      </c>
      <c r="IR101">
        <f t="shared" si="908"/>
        <v>0.36301008649874711</v>
      </c>
      <c r="IS101">
        <f t="shared" ca="1" si="909"/>
        <v>0.39720292762213216</v>
      </c>
      <c r="IT101">
        <f t="shared" ca="1" si="910"/>
        <v>0.39720292762213216</v>
      </c>
      <c r="IV101">
        <f t="shared" si="911"/>
        <v>1.0573736468276536</v>
      </c>
      <c r="IW101">
        <f t="shared" si="674"/>
        <v>1.1757599999999999</v>
      </c>
      <c r="IX101">
        <f t="shared" si="912"/>
        <v>0.59537037037036633</v>
      </c>
      <c r="IY101">
        <f t="shared" si="913"/>
        <v>1.7466514367641841</v>
      </c>
      <c r="IZ101">
        <f t="shared" si="914"/>
        <v>2.4359292267007135</v>
      </c>
      <c r="JA101">
        <f t="shared" si="729"/>
        <v>0.68927778993652999</v>
      </c>
      <c r="JB101" t="str">
        <f t="shared" si="730"/>
        <v>No Curl</v>
      </c>
      <c r="JC101">
        <f t="shared" si="915"/>
        <v>17.354152233177079</v>
      </c>
      <c r="JD101">
        <f t="shared" si="916"/>
        <v>0</v>
      </c>
      <c r="JE101">
        <f t="shared" si="731"/>
        <v>2.3687886463048766</v>
      </c>
      <c r="JF101">
        <f t="shared" si="917"/>
        <v>8.3657487798688948</v>
      </c>
      <c r="JG101">
        <f t="shared" si="918"/>
        <v>0</v>
      </c>
      <c r="JH101">
        <f t="shared" si="919"/>
        <v>0.38428590474797569</v>
      </c>
      <c r="JI101">
        <f t="shared" ca="1" si="920"/>
        <v>0.49998334752763235</v>
      </c>
      <c r="JJ101">
        <f t="shared" ca="1" si="921"/>
        <v>0.49998334752763235</v>
      </c>
      <c r="JL101">
        <f t="shared" si="922"/>
        <v>0.72801565218789588</v>
      </c>
      <c r="JM101">
        <f t="shared" si="675"/>
        <v>1.5225599999999999</v>
      </c>
      <c r="JN101">
        <f t="shared" si="923"/>
        <v>0.63</v>
      </c>
      <c r="JO101">
        <f t="shared" si="924"/>
        <v>1.7430987686034494</v>
      </c>
      <c r="JP101">
        <f t="shared" si="925"/>
        <v>2.7581818850190025</v>
      </c>
      <c r="JQ101">
        <f t="shared" si="732"/>
        <v>1.0150831164155534</v>
      </c>
      <c r="JR101" t="str">
        <f t="shared" si="733"/>
        <v>No Curl</v>
      </c>
      <c r="JS101">
        <f t="shared" si="926"/>
        <v>18.134548241806215</v>
      </c>
      <c r="JT101">
        <f t="shared" si="927"/>
        <v>0</v>
      </c>
      <c r="JU101">
        <f t="shared" si="734"/>
        <v>2.6708539185716975</v>
      </c>
      <c r="JV101">
        <f t="shared" si="928"/>
        <v>10.954517228068074</v>
      </c>
      <c r="JW101">
        <f t="shared" si="929"/>
        <v>0</v>
      </c>
      <c r="JX101">
        <f t="shared" si="930"/>
        <v>0.39671770230719811</v>
      </c>
      <c r="JY101">
        <f t="shared" ca="1" si="931"/>
        <v>0.6661511083944609</v>
      </c>
      <c r="JZ101">
        <f t="shared" ca="1" si="932"/>
        <v>0.6661511083944609</v>
      </c>
      <c r="KB101">
        <f t="shared" si="933"/>
        <v>0.3889734957194102</v>
      </c>
      <c r="KC101">
        <f t="shared" si="676"/>
        <v>1.73064</v>
      </c>
      <c r="KD101">
        <f t="shared" si="934"/>
        <v>0.65999999999999992</v>
      </c>
      <c r="KE101">
        <f t="shared" si="935"/>
        <v>1.7223856071770425</v>
      </c>
      <c r="KF101">
        <f t="shared" si="936"/>
        <v>3.0557977186346736</v>
      </c>
      <c r="KG101">
        <f t="shared" si="735"/>
        <v>1.3334121114576316</v>
      </c>
      <c r="KH101" t="str">
        <f t="shared" si="736"/>
        <v>No Curl</v>
      </c>
      <c r="KI101">
        <f t="shared" si="937"/>
        <v>18.571811837309703</v>
      </c>
      <c r="KJ101">
        <f t="shared" si="938"/>
        <v>0</v>
      </c>
      <c r="KK101">
        <f t="shared" si="737"/>
        <v>2.9533902942514958</v>
      </c>
      <c r="KL101">
        <f t="shared" si="939"/>
        <v>13.046550579252793</v>
      </c>
      <c r="KM101">
        <f t="shared" si="940"/>
        <v>0</v>
      </c>
      <c r="KN101">
        <f t="shared" si="941"/>
        <v>0.41043716490718724</v>
      </c>
      <c r="KO101">
        <f t="shared" ca="1" si="942"/>
        <v>0.80849477939316527</v>
      </c>
      <c r="KP101">
        <f t="shared" ca="1" si="943"/>
        <v>0.80849477939316527</v>
      </c>
      <c r="KR101">
        <f t="shared" si="944"/>
        <v>6.6018795162125873E-2</v>
      </c>
      <c r="KS101">
        <f t="shared" si="677"/>
        <v>1.7997599999999998</v>
      </c>
      <c r="KT101">
        <f t="shared" si="945"/>
        <v>0.65999999999999992</v>
      </c>
      <c r="KU101">
        <f t="shared" si="946"/>
        <v>1.7224154235292937</v>
      </c>
      <c r="KV101">
        <f t="shared" si="947"/>
        <v>3.3788120518964599</v>
      </c>
      <c r="KW101">
        <f t="shared" si="738"/>
        <v>1.6563966283671669</v>
      </c>
      <c r="KX101" t="str">
        <f t="shared" si="739"/>
        <v>No Curl</v>
      </c>
      <c r="KY101">
        <f t="shared" si="948"/>
        <v>18.828119878429284</v>
      </c>
      <c r="KZ101">
        <f t="shared" si="949"/>
        <v>0</v>
      </c>
      <c r="LA101">
        <f t="shared" si="740"/>
        <v>3.2637265518642398</v>
      </c>
      <c r="LB101">
        <f t="shared" si="950"/>
        <v>14.700032173356535</v>
      </c>
      <c r="LC101">
        <f t="shared" si="951"/>
        <v>0</v>
      </c>
      <c r="LD101">
        <f t="shared" si="952"/>
        <v>0.41796033294543605</v>
      </c>
      <c r="LE101">
        <f t="shared" ca="1" si="953"/>
        <v>0.9188338121785482</v>
      </c>
      <c r="LF101">
        <f t="shared" ca="1" si="954"/>
        <v>0.9188338121785482</v>
      </c>
      <c r="LH101">
        <f t="shared" si="955"/>
        <v>-0.2774851597097609</v>
      </c>
      <c r="LI101">
        <f t="shared" si="678"/>
        <v>1.7682599999999997</v>
      </c>
      <c r="LJ101">
        <f t="shared" si="956"/>
        <v>0.69</v>
      </c>
      <c r="LK101">
        <f t="shared" si="957"/>
        <v>1.7184483060889213</v>
      </c>
      <c r="LL101">
        <f t="shared" si="958"/>
        <v>3.714381771887604</v>
      </c>
      <c r="LM101">
        <f t="shared" si="741"/>
        <v>1.9959334657986825</v>
      </c>
      <c r="LN101" t="str">
        <f t="shared" si="742"/>
        <v>No Curl</v>
      </c>
      <c r="LO101">
        <f t="shared" si="959"/>
        <v>18.750517974405291</v>
      </c>
      <c r="LP101">
        <f t="shared" si="960"/>
        <v>0</v>
      </c>
      <c r="LQ101">
        <f t="shared" si="743"/>
        <v>3.5885360161352429</v>
      </c>
      <c r="LR101">
        <f t="shared" si="961"/>
        <v>16.146754124357088</v>
      </c>
      <c r="LS101">
        <f t="shared" si="962"/>
        <v>0</v>
      </c>
      <c r="LT101">
        <f t="shared" si="963"/>
        <v>0.41514232342006796</v>
      </c>
      <c r="LU101">
        <f t="shared" ca="1" si="964"/>
        <v>1.0031929994471824</v>
      </c>
      <c r="LV101">
        <f t="shared" ca="1" si="965"/>
        <v>1.0031929994471824</v>
      </c>
      <c r="LX101">
        <f t="shared" si="966"/>
        <v>-0.63979353864194566</v>
      </c>
      <c r="LY101">
        <f t="shared" si="679"/>
        <v>1.5840000000000001</v>
      </c>
      <c r="LZ101">
        <f t="shared" si="967"/>
        <v>0.72</v>
      </c>
      <c r="MA101">
        <f t="shared" si="968"/>
        <v>1.7369733957549993</v>
      </c>
      <c r="MB101">
        <f t="shared" si="969"/>
        <v>4.1137403301519422</v>
      </c>
      <c r="MC101">
        <f t="shared" si="744"/>
        <v>2.3767669343969438</v>
      </c>
      <c r="MD101" t="str">
        <f t="shared" si="745"/>
        <v>No Curl</v>
      </c>
      <c r="ME101">
        <f t="shared" si="970"/>
        <v>18.452705626630834</v>
      </c>
      <c r="MF101">
        <f t="shared" si="971"/>
        <v>0</v>
      </c>
      <c r="MG101">
        <f t="shared" si="746"/>
        <v>3.9770168678149416</v>
      </c>
      <c r="MH101">
        <f t="shared" si="972"/>
        <v>17.386309906653203</v>
      </c>
      <c r="MI101">
        <f t="shared" si="973"/>
        <v>0</v>
      </c>
      <c r="MJ101">
        <f t="shared" si="974"/>
        <v>0.41066951027930099</v>
      </c>
      <c r="MK101">
        <f t="shared" ca="1" si="975"/>
        <v>1.0645868971257246</v>
      </c>
      <c r="ML101">
        <f t="shared" ca="1" si="976"/>
        <v>1.0645868971257246</v>
      </c>
      <c r="MN101">
        <f t="shared" si="977"/>
        <v>-1.0827863435009608</v>
      </c>
      <c r="MO101">
        <f t="shared" si="680"/>
        <v>1.1510400000000001</v>
      </c>
      <c r="MP101">
        <f t="shared" si="978"/>
        <v>0.75</v>
      </c>
      <c r="MQ101">
        <f t="shared" si="979"/>
        <v>1.7473721925501038</v>
      </c>
      <c r="MR101">
        <f t="shared" si="980"/>
        <v>4.5775307286011664</v>
      </c>
      <c r="MS101">
        <f t="shared" si="747"/>
        <v>2.8301585360510635</v>
      </c>
      <c r="MT101" t="str">
        <f t="shared" si="748"/>
        <v>No Curl</v>
      </c>
      <c r="MU101">
        <f t="shared" si="981"/>
        <v>17.584511780767606</v>
      </c>
      <c r="MV101">
        <f t="shared" si="982"/>
        <v>0</v>
      </c>
      <c r="MW101">
        <f t="shared" si="749"/>
        <v>4.4304274765005394</v>
      </c>
      <c r="MX101">
        <f t="shared" si="983"/>
        <v>18.626653307038037</v>
      </c>
      <c r="MY101">
        <f t="shared" si="984"/>
        <v>0</v>
      </c>
      <c r="MZ101">
        <f t="shared" si="985"/>
        <v>0.39974556615605666</v>
      </c>
      <c r="NA101">
        <f t="shared" ca="1" si="986"/>
        <v>1.1069877216629262</v>
      </c>
      <c r="NB101">
        <f t="shared" ca="1" si="987"/>
        <v>1.1069877216629262</v>
      </c>
    </row>
    <row r="102" spans="1:366" x14ac:dyDescent="0.25">
      <c r="A102">
        <v>-2.13</v>
      </c>
      <c r="B102">
        <f t="shared" si="681"/>
        <v>1.0500000000000001E-2</v>
      </c>
      <c r="C102">
        <f>(Overview!C3*10/C$13)*$B102</f>
        <v>0.63</v>
      </c>
      <c r="D102">
        <f t="shared" si="682"/>
        <v>0.56574074074074221</v>
      </c>
      <c r="E102">
        <f t="shared" si="683"/>
        <v>0.89800117577895588</v>
      </c>
      <c r="F102">
        <f t="shared" si="684"/>
        <v>9.429012345679038E-3</v>
      </c>
      <c r="H102">
        <v>79</v>
      </c>
      <c r="I102">
        <v>7.9</v>
      </c>
      <c r="J102">
        <f t="shared" si="750"/>
        <v>1.6573333333333342</v>
      </c>
      <c r="K102">
        <f t="shared" si="751"/>
        <v>0.63</v>
      </c>
      <c r="L102">
        <f t="shared" si="752"/>
        <v>0.99579411175645915</v>
      </c>
      <c r="M102" t="str">
        <f t="shared" si="685"/>
        <v>No Curl</v>
      </c>
      <c r="N102">
        <f t="shared" si="988"/>
        <v>15.26126666666665</v>
      </c>
      <c r="P102">
        <f t="shared" si="989"/>
        <v>1.6938047776195599</v>
      </c>
      <c r="Q102">
        <f t="shared" si="990"/>
        <v>0.63</v>
      </c>
      <c r="R102">
        <f t="shared" si="991"/>
        <v>0.53148148148148022</v>
      </c>
      <c r="S102">
        <f t="shared" si="992"/>
        <v>1.722815742358307</v>
      </c>
      <c r="T102">
        <f t="shared" si="993"/>
        <v>1.7518267070970575</v>
      </c>
      <c r="U102">
        <f t="shared" si="753"/>
        <v>2.9010964738748757E-2</v>
      </c>
      <c r="V102" t="str">
        <f t="shared" si="994"/>
        <v>Weak initial curl</v>
      </c>
      <c r="W102">
        <f t="shared" si="754"/>
        <v>16.646296209439409</v>
      </c>
      <c r="X102">
        <f t="shared" si="995"/>
        <v>1.9399408986295198E-2</v>
      </c>
      <c r="Y102">
        <f t="shared" si="686"/>
        <v>1.7480001614870646</v>
      </c>
      <c r="Z102">
        <f t="shared" si="996"/>
        <v>0.47546474924949456</v>
      </c>
      <c r="AA102">
        <f t="shared" si="997"/>
        <v>3.0705903392109556E-2</v>
      </c>
      <c r="AB102">
        <f t="shared" si="755"/>
        <v>0.13853012011844207</v>
      </c>
      <c r="AC102">
        <f t="shared" ca="1" si="756"/>
        <v>2.1438323182007307E-2</v>
      </c>
      <c r="AD102">
        <f t="shared" ca="1" si="998"/>
        <v>5.2144226574116867E-2</v>
      </c>
      <c r="AF102">
        <f t="shared" si="757"/>
        <v>1.6708555019858011</v>
      </c>
      <c r="AG102">
        <f t="shared" si="660"/>
        <v>0.63</v>
      </c>
      <c r="AH102">
        <f t="shared" si="758"/>
        <v>0.53425925925925788</v>
      </c>
      <c r="AI102">
        <f t="shared" si="759"/>
        <v>1.7280088547805852</v>
      </c>
      <c r="AJ102">
        <f t="shared" si="760"/>
        <v>1.7851622075753697</v>
      </c>
      <c r="AK102">
        <f t="shared" si="687"/>
        <v>5.7153352794784285E-2</v>
      </c>
      <c r="AL102" t="str">
        <f t="shared" si="688"/>
        <v>Weak initial curl</v>
      </c>
      <c r="AM102">
        <f t="shared" si="761"/>
        <v>16.701100094416613</v>
      </c>
      <c r="AN102">
        <f t="shared" si="762"/>
        <v>1.7472380374824011E-2</v>
      </c>
      <c r="AO102">
        <f t="shared" si="689"/>
        <v>1.7777348067877961</v>
      </c>
      <c r="AP102">
        <f t="shared" si="763"/>
        <v>0.92105609092004059</v>
      </c>
      <c r="AQ102">
        <f t="shared" si="764"/>
        <v>2.3030041523622303E-2</v>
      </c>
      <c r="AR102">
        <f t="shared" si="765"/>
        <v>0.19517450961697169</v>
      </c>
      <c r="AS102">
        <f t="shared" ca="1" si="766"/>
        <v>5.1360148946916394E-2</v>
      </c>
      <c r="AT102">
        <f t="shared" ca="1" si="767"/>
        <v>7.43901904705387E-2</v>
      </c>
      <c r="AV102">
        <f t="shared" si="768"/>
        <v>1.6476435516920895</v>
      </c>
      <c r="AW102">
        <f t="shared" si="661"/>
        <v>0.63</v>
      </c>
      <c r="AX102">
        <f t="shared" si="769"/>
        <v>0.53796296296296142</v>
      </c>
      <c r="AY102">
        <f t="shared" si="770"/>
        <v>1.7332931469721466</v>
      </c>
      <c r="AZ102">
        <f t="shared" si="771"/>
        <v>1.8189427422522062</v>
      </c>
      <c r="BA102">
        <f t="shared" si="690"/>
        <v>8.5649595280058333E-2</v>
      </c>
      <c r="BB102" t="str">
        <f t="shared" si="691"/>
        <v>Weak initial curl</v>
      </c>
      <c r="BC102">
        <f t="shared" si="772"/>
        <v>16.759180678046803</v>
      </c>
      <c r="BD102">
        <f t="shared" si="773"/>
        <v>1.6987157770717E-2</v>
      </c>
      <c r="BE102">
        <f t="shared" si="692"/>
        <v>1.8079751305591691</v>
      </c>
      <c r="BF102">
        <f t="shared" si="774"/>
        <v>1.3572695893270323</v>
      </c>
      <c r="BG102">
        <f t="shared" si="775"/>
        <v>2.3488024545738811E-2</v>
      </c>
      <c r="BH102">
        <f t="shared" si="776"/>
        <v>0.21853459828280566</v>
      </c>
      <c r="BI102">
        <f t="shared" ca="1" si="777"/>
        <v>7.9249696476682424E-2</v>
      </c>
      <c r="BJ102">
        <f t="shared" ca="1" si="778"/>
        <v>0.10273772102242124</v>
      </c>
      <c r="BL102">
        <f t="shared" si="779"/>
        <v>1.6254386637363638</v>
      </c>
      <c r="BM102">
        <f t="shared" si="662"/>
        <v>0.63</v>
      </c>
      <c r="BN102">
        <f t="shared" si="780"/>
        <v>0.54074074074073908</v>
      </c>
      <c r="BO102">
        <f t="shared" si="781"/>
        <v>1.7387326743245153</v>
      </c>
      <c r="BP102">
        <f t="shared" si="782"/>
        <v>1.8520266849126648</v>
      </c>
      <c r="BQ102">
        <f t="shared" si="693"/>
        <v>0.11329401058815047</v>
      </c>
      <c r="BR102" t="str">
        <f t="shared" si="694"/>
        <v>Weak initial curl</v>
      </c>
      <c r="BS102">
        <f t="shared" si="783"/>
        <v>16.817658355826413</v>
      </c>
      <c r="BT102">
        <f t="shared" si="784"/>
        <v>5.1876479386311312E-3</v>
      </c>
      <c r="BU102">
        <f t="shared" si="695"/>
        <v>1.8377214333630345</v>
      </c>
      <c r="BV102">
        <f t="shared" si="785"/>
        <v>1.7663985751125104</v>
      </c>
      <c r="BW102">
        <f t="shared" si="786"/>
        <v>2.3443515000368589E-3</v>
      </c>
      <c r="BX102">
        <f t="shared" si="787"/>
        <v>0.23459800125573974</v>
      </c>
      <c r="BY102">
        <f t="shared" ca="1" si="788"/>
        <v>0.1055638700138762</v>
      </c>
      <c r="BZ102">
        <f t="shared" ca="1" si="789"/>
        <v>0.10790822151391305</v>
      </c>
      <c r="CB102">
        <f t="shared" si="790"/>
        <v>1.5998019333565614</v>
      </c>
      <c r="CC102">
        <f t="shared" si="663"/>
        <v>0.63</v>
      </c>
      <c r="CD102">
        <f t="shared" si="791"/>
        <v>0.54444444444444262</v>
      </c>
      <c r="CE102">
        <f t="shared" si="792"/>
        <v>1.7443476455664941</v>
      </c>
      <c r="CF102">
        <f t="shared" si="793"/>
        <v>1.8888933577764284</v>
      </c>
      <c r="CG102">
        <f t="shared" si="696"/>
        <v>0.14454571220993351</v>
      </c>
      <c r="CH102" t="str">
        <f t="shared" si="697"/>
        <v>No Curl</v>
      </c>
      <c r="CI102">
        <f t="shared" si="794"/>
        <v>16.878928390372923</v>
      </c>
      <c r="CJ102">
        <f t="shared" si="795"/>
        <v>0</v>
      </c>
      <c r="CK102">
        <f t="shared" si="698"/>
        <v>1.8709243573343446</v>
      </c>
      <c r="CL102">
        <f t="shared" si="796"/>
        <v>2.213857647029748</v>
      </c>
      <c r="CM102">
        <f t="shared" si="797"/>
        <v>0</v>
      </c>
      <c r="CN102">
        <f t="shared" si="798"/>
        <v>0.23983182829460395</v>
      </c>
      <c r="CO102">
        <f t="shared" ca="1" si="799"/>
        <v>0.13189810295741733</v>
      </c>
      <c r="CP102">
        <f t="shared" ca="1" si="800"/>
        <v>0.13189810295741733</v>
      </c>
      <c r="CR102">
        <f t="shared" si="801"/>
        <v>1.5337990622464892</v>
      </c>
      <c r="CS102">
        <f t="shared" si="664"/>
        <v>0.65999999999999992</v>
      </c>
      <c r="CT102">
        <f t="shared" si="802"/>
        <v>0.54629629629629439</v>
      </c>
      <c r="CU102">
        <f t="shared" si="803"/>
        <v>1.7193912117202561</v>
      </c>
      <c r="CV102">
        <f t="shared" si="804"/>
        <v>1.9049833611940239</v>
      </c>
      <c r="CW102">
        <f t="shared" si="699"/>
        <v>0.18559214947376734</v>
      </c>
      <c r="CX102" t="str">
        <f t="shared" si="700"/>
        <v>No Curl</v>
      </c>
      <c r="CY102">
        <f t="shared" si="805"/>
        <v>16.704311215471431</v>
      </c>
      <c r="CZ102">
        <f t="shared" si="806"/>
        <v>0</v>
      </c>
      <c r="DA102">
        <f t="shared" si="701"/>
        <v>1.8824073795316145</v>
      </c>
      <c r="DB102">
        <f t="shared" si="807"/>
        <v>2.8256260015367833</v>
      </c>
      <c r="DC102">
        <f t="shared" si="808"/>
        <v>0</v>
      </c>
      <c r="DD102">
        <f t="shared" si="809"/>
        <v>0.28692000174795823</v>
      </c>
      <c r="DE102">
        <f t="shared" ca="1" si="810"/>
        <v>0.16919945177935733</v>
      </c>
      <c r="DF102">
        <f t="shared" ca="1" si="811"/>
        <v>0.16919945177935733</v>
      </c>
      <c r="DH102">
        <f t="shared" si="812"/>
        <v>1.4918083923353329</v>
      </c>
      <c r="DI102">
        <f t="shared" si="665"/>
        <v>0.65999999999999992</v>
      </c>
      <c r="DJ102">
        <f t="shared" si="813"/>
        <v>0.54907407407407205</v>
      </c>
      <c r="DK102">
        <f t="shared" si="814"/>
        <v>1.7147604886371082</v>
      </c>
      <c r="DL102">
        <f t="shared" si="815"/>
        <v>1.9377125849388837</v>
      </c>
      <c r="DM102">
        <f t="shared" si="702"/>
        <v>0.22295209630177537</v>
      </c>
      <c r="DN102" t="str">
        <f t="shared" si="703"/>
        <v>No Curl</v>
      </c>
      <c r="DO102">
        <f t="shared" si="816"/>
        <v>16.688327452917381</v>
      </c>
      <c r="DP102">
        <f t="shared" si="817"/>
        <v>0</v>
      </c>
      <c r="DQ102">
        <f t="shared" si="704"/>
        <v>1.9110966889783461</v>
      </c>
      <c r="DR102">
        <f t="shared" si="818"/>
        <v>3.3440142976426146</v>
      </c>
      <c r="DS102">
        <f t="shared" si="819"/>
        <v>0</v>
      </c>
      <c r="DT102">
        <f t="shared" si="820"/>
        <v>0.30844844151528872</v>
      </c>
      <c r="DU102">
        <f t="shared" ca="1" si="821"/>
        <v>0.1988518452206792</v>
      </c>
      <c r="DV102">
        <f t="shared" ca="1" si="822"/>
        <v>0.1988518452206792</v>
      </c>
      <c r="DX102">
        <f t="shared" si="823"/>
        <v>1.449692936098474</v>
      </c>
      <c r="DY102">
        <f t="shared" si="666"/>
        <v>0.65999999999999992</v>
      </c>
      <c r="DZ102">
        <f t="shared" si="824"/>
        <v>0.55185185185184971</v>
      </c>
      <c r="EA102">
        <f t="shared" si="825"/>
        <v>1.7102126791122272</v>
      </c>
      <c r="EB102">
        <f t="shared" si="826"/>
        <v>1.9707324221259788</v>
      </c>
      <c r="EC102">
        <f t="shared" si="705"/>
        <v>0.26051974301375236</v>
      </c>
      <c r="ED102" t="str">
        <f t="shared" si="706"/>
        <v>No Curl</v>
      </c>
      <c r="EE102">
        <f t="shared" si="827"/>
        <v>16.67222716302394</v>
      </c>
      <c r="EF102">
        <f t="shared" si="828"/>
        <v>0</v>
      </c>
      <c r="EG102">
        <f t="shared" si="707"/>
        <v>1.9402069682642933</v>
      </c>
      <c r="EH102">
        <f t="shared" si="829"/>
        <v>3.8495681649893592</v>
      </c>
      <c r="EI102">
        <f t="shared" si="830"/>
        <v>0</v>
      </c>
      <c r="EJ102">
        <f t="shared" si="831"/>
        <v>0.31876732140357233</v>
      </c>
      <c r="EK102">
        <f t="shared" ca="1" si="832"/>
        <v>0.22785800364936756</v>
      </c>
      <c r="EL102">
        <f t="shared" ca="1" si="833"/>
        <v>0.22785800364936756</v>
      </c>
      <c r="EN102">
        <f t="shared" si="834"/>
        <v>1.4172711236534314</v>
      </c>
      <c r="EO102">
        <f t="shared" si="667"/>
        <v>0.65999999999999992</v>
      </c>
      <c r="EP102">
        <f t="shared" si="835"/>
        <v>0.55648148148147913</v>
      </c>
      <c r="EQ102">
        <f t="shared" si="836"/>
        <v>1.7154814951058941</v>
      </c>
      <c r="ER102">
        <f t="shared" si="837"/>
        <v>2.0136918665583599</v>
      </c>
      <c r="ES102">
        <f t="shared" si="708"/>
        <v>0.29821037145246421</v>
      </c>
      <c r="ET102" t="str">
        <f t="shared" si="709"/>
        <v>No Curl</v>
      </c>
      <c r="EU102">
        <f t="shared" si="838"/>
        <v>16.734981797569578</v>
      </c>
      <c r="EV102">
        <f t="shared" si="839"/>
        <v>0</v>
      </c>
      <c r="EW102">
        <f t="shared" si="710"/>
        <v>1.9793632797177292</v>
      </c>
      <c r="EX102">
        <f t="shared" si="840"/>
        <v>4.3201762900976624</v>
      </c>
      <c r="EY102">
        <f t="shared" si="841"/>
        <v>0</v>
      </c>
      <c r="EZ102">
        <f t="shared" si="842"/>
        <v>0.33170468780839313</v>
      </c>
      <c r="FA102">
        <f t="shared" ca="1" si="843"/>
        <v>0.25518972687721952</v>
      </c>
      <c r="FB102">
        <f t="shared" ca="1" si="844"/>
        <v>0.25518972687721952</v>
      </c>
      <c r="FD102">
        <f t="shared" si="845"/>
        <v>1.3758266727178112</v>
      </c>
      <c r="FE102">
        <f t="shared" si="668"/>
        <v>0.73866000000000009</v>
      </c>
      <c r="FF102">
        <f t="shared" si="846"/>
        <v>0.55925925925925679</v>
      </c>
      <c r="FG102">
        <f t="shared" si="847"/>
        <v>1.7101145163601161</v>
      </c>
      <c r="FH102">
        <f t="shared" si="848"/>
        <v>2.044402360002425</v>
      </c>
      <c r="FI102">
        <f t="shared" si="711"/>
        <v>0.3342878436423069</v>
      </c>
      <c r="FJ102" t="str">
        <f t="shared" si="712"/>
        <v>No Curl</v>
      </c>
      <c r="FK102">
        <f t="shared" si="849"/>
        <v>16.719735138452307</v>
      </c>
      <c r="FL102">
        <f t="shared" si="850"/>
        <v>0</v>
      </c>
      <c r="FM102">
        <f t="shared" si="713"/>
        <v>2.0065897344411545</v>
      </c>
      <c r="FN102">
        <f t="shared" si="851"/>
        <v>4.7781319697991895</v>
      </c>
      <c r="FO102">
        <f t="shared" si="852"/>
        <v>0</v>
      </c>
      <c r="FP102">
        <f t="shared" si="853"/>
        <v>0.33711292205436794</v>
      </c>
      <c r="FQ102">
        <f t="shared" ca="1" si="854"/>
        <v>0.28217842011480304</v>
      </c>
      <c r="FR102">
        <f t="shared" ca="1" si="855"/>
        <v>0.28217842011480304</v>
      </c>
      <c r="FT102">
        <f t="shared" si="856"/>
        <v>1.3411162466288846</v>
      </c>
      <c r="FU102">
        <f t="shared" si="669"/>
        <v>0.78599999999999981</v>
      </c>
      <c r="FV102">
        <f t="shared" si="857"/>
        <v>0.56296296296296033</v>
      </c>
      <c r="FW102">
        <f t="shared" si="858"/>
        <v>1.7121894041931294</v>
      </c>
      <c r="FX102">
        <f t="shared" si="859"/>
        <v>2.0832625617573735</v>
      </c>
      <c r="FY102">
        <f t="shared" si="714"/>
        <v>0.37107315756424442</v>
      </c>
      <c r="FZ102" t="str">
        <f t="shared" si="715"/>
        <v>No Curl</v>
      </c>
      <c r="GA102">
        <f t="shared" si="860"/>
        <v>16.772627683786947</v>
      </c>
      <c r="GB102">
        <f t="shared" si="861"/>
        <v>0</v>
      </c>
      <c r="GC102">
        <f t="shared" si="716"/>
        <v>2.0419946238980655</v>
      </c>
      <c r="GD102">
        <f t="shared" si="862"/>
        <v>5.2131108687902392</v>
      </c>
      <c r="GE102">
        <f t="shared" si="863"/>
        <v>0</v>
      </c>
      <c r="GF102">
        <f t="shared" si="864"/>
        <v>0.34669145504098287</v>
      </c>
      <c r="GG102">
        <f t="shared" ca="1" si="865"/>
        <v>0.30862049891268983</v>
      </c>
      <c r="GH102">
        <f t="shared" ca="1" si="866"/>
        <v>0.30862049891268983</v>
      </c>
      <c r="GJ102">
        <f t="shared" si="867"/>
        <v>1.3149852144876866</v>
      </c>
      <c r="GK102">
        <f t="shared" si="670"/>
        <v>0.83225999999999989</v>
      </c>
      <c r="GL102">
        <f t="shared" si="868"/>
        <v>0.56759259259258976</v>
      </c>
      <c r="GM102">
        <f t="shared" si="869"/>
        <v>1.7241907162733514</v>
      </c>
      <c r="GN102">
        <f t="shared" si="870"/>
        <v>2.1333962180590165</v>
      </c>
      <c r="GO102">
        <f t="shared" si="717"/>
        <v>0.40920550178566495</v>
      </c>
      <c r="GP102" t="str">
        <f t="shared" si="718"/>
        <v>No Curl</v>
      </c>
      <c r="GQ102">
        <f t="shared" si="871"/>
        <v>16.908373078754483</v>
      </c>
      <c r="GR102">
        <f t="shared" si="872"/>
        <v>0</v>
      </c>
      <c r="GS102">
        <f t="shared" si="719"/>
        <v>2.0886187585883063</v>
      </c>
      <c r="GT102">
        <f t="shared" si="873"/>
        <v>5.6217559520204388</v>
      </c>
      <c r="GU102">
        <f t="shared" si="874"/>
        <v>0</v>
      </c>
      <c r="GV102">
        <f t="shared" si="875"/>
        <v>0.35064876757499192</v>
      </c>
      <c r="GW102">
        <f t="shared" ca="1" si="876"/>
        <v>0.33149814772086905</v>
      </c>
      <c r="GX102">
        <f t="shared" ca="1" si="877"/>
        <v>0.33149814772086905</v>
      </c>
      <c r="GZ102">
        <f t="shared" si="878"/>
        <v>1.2808530330902235</v>
      </c>
      <c r="HA102">
        <f t="shared" si="671"/>
        <v>0.87743999999999989</v>
      </c>
      <c r="HB102">
        <f t="shared" si="879"/>
        <v>0.57037037037036742</v>
      </c>
      <c r="HC102">
        <f t="shared" si="880"/>
        <v>1.7252735548450899</v>
      </c>
      <c r="HD102">
        <f t="shared" si="881"/>
        <v>2.1696940765999559</v>
      </c>
      <c r="HE102">
        <f t="shared" si="720"/>
        <v>0.44442052175486624</v>
      </c>
      <c r="HF102" t="str">
        <f t="shared" si="721"/>
        <v>No Curl</v>
      </c>
      <c r="HG102">
        <f t="shared" si="882"/>
        <v>16.967721498071036</v>
      </c>
      <c r="HH102">
        <f t="shared" si="883"/>
        <v>0</v>
      </c>
      <c r="HI102">
        <f t="shared" si="722"/>
        <v>2.1218207166741525</v>
      </c>
      <c r="HJ102">
        <f t="shared" si="884"/>
        <v>6.0113930951386054</v>
      </c>
      <c r="HK102">
        <f t="shared" si="885"/>
        <v>0</v>
      </c>
      <c r="HL102">
        <f t="shared" si="886"/>
        <v>0.36594333065311163</v>
      </c>
      <c r="HM102">
        <f t="shared" ca="1" si="887"/>
        <v>0.3582014369850921</v>
      </c>
      <c r="HN102">
        <f t="shared" ca="1" si="888"/>
        <v>0.3582014369850921</v>
      </c>
      <c r="HP102">
        <f t="shared" si="889"/>
        <v>1.2457645897289948</v>
      </c>
      <c r="HQ102">
        <f t="shared" si="672"/>
        <v>0.93599999999999994</v>
      </c>
      <c r="HR102">
        <f t="shared" si="890"/>
        <v>0.57407407407407096</v>
      </c>
      <c r="HS102">
        <f t="shared" si="891"/>
        <v>1.7252613896557085</v>
      </c>
      <c r="HT102">
        <f t="shared" si="892"/>
        <v>2.2047581895824213</v>
      </c>
      <c r="HU102">
        <f t="shared" si="723"/>
        <v>0.47949679992671324</v>
      </c>
      <c r="HV102" t="str">
        <f t="shared" si="724"/>
        <v>No Curl</v>
      </c>
      <c r="HW102">
        <f t="shared" si="893"/>
        <v>17.027905057102039</v>
      </c>
      <c r="HX102">
        <f t="shared" si="894"/>
        <v>0</v>
      </c>
      <c r="HY102">
        <f t="shared" si="725"/>
        <v>2.153902445549182</v>
      </c>
      <c r="HZ102">
        <f t="shared" si="895"/>
        <v>6.3907704151102038</v>
      </c>
      <c r="IA102">
        <f t="shared" si="896"/>
        <v>0</v>
      </c>
      <c r="IB102">
        <f t="shared" si="897"/>
        <v>0.36705207712953586</v>
      </c>
      <c r="IC102">
        <f t="shared" ca="1" si="898"/>
        <v>0.38063682060077036</v>
      </c>
      <c r="ID102">
        <f t="shared" ca="1" si="899"/>
        <v>0.38063682060077036</v>
      </c>
      <c r="IF102">
        <f t="shared" si="900"/>
        <v>1.2098279941599537</v>
      </c>
      <c r="IG102">
        <f t="shared" si="673"/>
        <v>0.97865999999999997</v>
      </c>
      <c r="IH102">
        <f t="shared" si="901"/>
        <v>0.57685185185184862</v>
      </c>
      <c r="II102">
        <f t="shared" si="902"/>
        <v>1.7242110853932084</v>
      </c>
      <c r="IJ102">
        <f t="shared" si="903"/>
        <v>2.2385941766264628</v>
      </c>
      <c r="IK102">
        <f t="shared" si="726"/>
        <v>0.51438309123325454</v>
      </c>
      <c r="IL102" t="str">
        <f t="shared" si="727"/>
        <v>No Curl</v>
      </c>
      <c r="IM102">
        <f t="shared" si="904"/>
        <v>17.084738831773141</v>
      </c>
      <c r="IN102">
        <f t="shared" si="905"/>
        <v>0</v>
      </c>
      <c r="IO102">
        <f t="shared" si="728"/>
        <v>2.1848703397681599</v>
      </c>
      <c r="IP102">
        <f t="shared" si="906"/>
        <v>6.7602346942328611</v>
      </c>
      <c r="IQ102">
        <f t="shared" si="907"/>
        <v>0</v>
      </c>
      <c r="IR102">
        <f t="shared" si="908"/>
        <v>0.36766406196667978</v>
      </c>
      <c r="IS102">
        <f t="shared" ca="1" si="909"/>
        <v>0.40229527284805694</v>
      </c>
      <c r="IT102">
        <f t="shared" ca="1" si="910"/>
        <v>0.40229527284805694</v>
      </c>
      <c r="IV102">
        <f t="shared" si="911"/>
        <v>1.049464588745219</v>
      </c>
      <c r="IW102">
        <f t="shared" si="674"/>
        <v>1.1879399999999998</v>
      </c>
      <c r="IX102">
        <f t="shared" si="912"/>
        <v>0.59444444444444045</v>
      </c>
      <c r="IY102">
        <f t="shared" si="913"/>
        <v>1.7335866439120244</v>
      </c>
      <c r="IZ102">
        <f t="shared" si="914"/>
        <v>2.4177086990788288</v>
      </c>
      <c r="JA102">
        <f t="shared" si="729"/>
        <v>0.68412205516680491</v>
      </c>
      <c r="JB102" t="str">
        <f t="shared" si="730"/>
        <v>No Curl</v>
      </c>
      <c r="JC102">
        <f t="shared" si="915"/>
        <v>17.528817376853496</v>
      </c>
      <c r="JD102">
        <f t="shared" si="916"/>
        <v>0</v>
      </c>
      <c r="JE102">
        <f t="shared" si="731"/>
        <v>2.3510703240780595</v>
      </c>
      <c r="JF102">
        <f t="shared" si="917"/>
        <v>8.365748779868893</v>
      </c>
      <c r="JG102">
        <f t="shared" si="918"/>
        <v>0</v>
      </c>
      <c r="JH102">
        <f t="shared" si="919"/>
        <v>0.38921264711653947</v>
      </c>
      <c r="JI102">
        <f t="shared" ca="1" si="920"/>
        <v>0.50639339044465326</v>
      </c>
      <c r="JJ102">
        <f t="shared" ca="1" si="921"/>
        <v>0.50639339044465326</v>
      </c>
      <c r="JL102">
        <f t="shared" si="922"/>
        <v>0.72166482202959759</v>
      </c>
      <c r="JM102">
        <f t="shared" si="675"/>
        <v>1.5225599999999999</v>
      </c>
      <c r="JN102">
        <f t="shared" si="923"/>
        <v>0.63</v>
      </c>
      <c r="JO102">
        <f t="shared" si="924"/>
        <v>1.7278928809343168</v>
      </c>
      <c r="JP102">
        <f t="shared" si="925"/>
        <v>2.7341209398390358</v>
      </c>
      <c r="JQ102">
        <f t="shared" si="732"/>
        <v>1.006228058904719</v>
      </c>
      <c r="JR102" t="str">
        <f t="shared" si="733"/>
        <v>No Curl</v>
      </c>
      <c r="JS102">
        <f t="shared" si="926"/>
        <v>18.30885811866656</v>
      </c>
      <c r="JT102">
        <f t="shared" si="927"/>
        <v>0</v>
      </c>
      <c r="JU102">
        <f t="shared" si="734"/>
        <v>2.6475547771816763</v>
      </c>
      <c r="JV102">
        <f t="shared" si="928"/>
        <v>10.954517228068072</v>
      </c>
      <c r="JW102">
        <f t="shared" si="929"/>
        <v>0</v>
      </c>
      <c r="JX102">
        <f t="shared" si="930"/>
        <v>0.40180382669575193</v>
      </c>
      <c r="JY102">
        <f t="shared" ca="1" si="931"/>
        <v>0.67469150722003091</v>
      </c>
      <c r="JZ102">
        <f t="shared" ca="1" si="932"/>
        <v>0.67469150722003091</v>
      </c>
      <c r="KB102">
        <f t="shared" si="933"/>
        <v>0.38523045376527559</v>
      </c>
      <c r="KC102">
        <f t="shared" si="676"/>
        <v>1.73064</v>
      </c>
      <c r="KD102">
        <f t="shared" si="934"/>
        <v>0.65999999999999992</v>
      </c>
      <c r="KE102">
        <f t="shared" si="935"/>
        <v>1.7058113118592149</v>
      </c>
      <c r="KF102">
        <f t="shared" si="936"/>
        <v>3.0263921699531529</v>
      </c>
      <c r="KG102">
        <f t="shared" si="735"/>
        <v>1.3205808580939387</v>
      </c>
      <c r="KH102" t="str">
        <f t="shared" si="736"/>
        <v>No Curl</v>
      </c>
      <c r="KI102">
        <f t="shared" si="937"/>
        <v>18.744050398027408</v>
      </c>
      <c r="KJ102">
        <f t="shared" si="938"/>
        <v>0</v>
      </c>
      <c r="KK102">
        <f t="shared" si="737"/>
        <v>2.9249701990522805</v>
      </c>
      <c r="KL102">
        <f t="shared" si="939"/>
        <v>13.046550579252793</v>
      </c>
      <c r="KM102">
        <f t="shared" si="940"/>
        <v>0</v>
      </c>
      <c r="KN102">
        <f t="shared" si="941"/>
        <v>0.41569917984189475</v>
      </c>
      <c r="KO102">
        <f t="shared" ca="1" si="942"/>
        <v>0.81886009707769292</v>
      </c>
      <c r="KP102">
        <f t="shared" ca="1" si="943"/>
        <v>0.81886009707769292</v>
      </c>
      <c r="KR102">
        <f t="shared" si="944"/>
        <v>6.537257330646741E-2</v>
      </c>
      <c r="KS102">
        <f t="shared" si="677"/>
        <v>1.7997599999999998</v>
      </c>
      <c r="KT102">
        <f t="shared" si="945"/>
        <v>0.65999999999999992</v>
      </c>
      <c r="KU102">
        <f t="shared" si="946"/>
        <v>1.7055556415766779</v>
      </c>
      <c r="KV102">
        <f t="shared" si="947"/>
        <v>3.3457387098468869</v>
      </c>
      <c r="KW102">
        <f t="shared" si="738"/>
        <v>1.6401830682702097</v>
      </c>
      <c r="KX102" t="str">
        <f t="shared" si="739"/>
        <v>No Curl</v>
      </c>
      <c r="KY102">
        <f t="shared" si="948"/>
        <v>19.000361420782212</v>
      </c>
      <c r="KZ102">
        <f t="shared" si="949"/>
        <v>0</v>
      </c>
      <c r="LA102">
        <f t="shared" si="740"/>
        <v>3.2317797187915054</v>
      </c>
      <c r="LB102">
        <f t="shared" si="950"/>
        <v>14.700032173356531</v>
      </c>
      <c r="LC102">
        <f t="shared" si="951"/>
        <v>0</v>
      </c>
      <c r="LD102">
        <f t="shared" si="952"/>
        <v>0.42331879875242884</v>
      </c>
      <c r="LE102">
        <f t="shared" ca="1" si="953"/>
        <v>0.93061373284750404</v>
      </c>
      <c r="LF102">
        <f t="shared" ca="1" si="954"/>
        <v>0.93061373284750404</v>
      </c>
      <c r="LH102">
        <f t="shared" si="955"/>
        <v>-0.27475666424474549</v>
      </c>
      <c r="LI102">
        <f t="shared" si="678"/>
        <v>1.7682599999999997</v>
      </c>
      <c r="LJ102">
        <f t="shared" si="956"/>
        <v>0.69</v>
      </c>
      <c r="LK102">
        <f t="shared" si="957"/>
        <v>1.7015509036659184</v>
      </c>
      <c r="LL102">
        <f t="shared" si="958"/>
        <v>3.6778584715765827</v>
      </c>
      <c r="LM102">
        <f t="shared" si="741"/>
        <v>1.9763075679106641</v>
      </c>
      <c r="LN102" t="str">
        <f t="shared" si="742"/>
        <v>No Curl</v>
      </c>
      <c r="LO102">
        <f t="shared" si="959"/>
        <v>18.922362805014185</v>
      </c>
      <c r="LP102">
        <f t="shared" si="960"/>
        <v>0</v>
      </c>
      <c r="LQ102">
        <f t="shared" si="743"/>
        <v>3.5532501498341014</v>
      </c>
      <c r="LR102">
        <f t="shared" si="961"/>
        <v>16.146754124357084</v>
      </c>
      <c r="LS102">
        <f t="shared" si="962"/>
        <v>0</v>
      </c>
      <c r="LT102">
        <f t="shared" si="963"/>
        <v>0.42046466089981244</v>
      </c>
      <c r="LU102">
        <f t="shared" ca="1" si="964"/>
        <v>1.0160544481580438</v>
      </c>
      <c r="LV102">
        <f t="shared" ca="1" si="965"/>
        <v>1.0160544481580438</v>
      </c>
      <c r="LX102">
        <f t="shared" si="966"/>
        <v>-0.6338539558296824</v>
      </c>
      <c r="LY102">
        <f t="shared" si="679"/>
        <v>1.59114</v>
      </c>
      <c r="LZ102">
        <f t="shared" si="967"/>
        <v>0.72</v>
      </c>
      <c r="MA102">
        <f t="shared" si="968"/>
        <v>1.7208480417092489</v>
      </c>
      <c r="MB102">
        <f t="shared" si="969"/>
        <v>4.0755500392481778</v>
      </c>
      <c r="MC102">
        <f t="shared" si="744"/>
        <v>2.3547019975389301</v>
      </c>
      <c r="MD102" t="str">
        <f t="shared" si="745"/>
        <v>No Curl</v>
      </c>
      <c r="ME102">
        <f t="shared" si="970"/>
        <v>18.626402966206335</v>
      </c>
      <c r="MF102">
        <f t="shared" si="971"/>
        <v>0</v>
      </c>
      <c r="MG102">
        <f t="shared" si="746"/>
        <v>3.9400958618880995</v>
      </c>
      <c r="MH102">
        <f t="shared" si="972"/>
        <v>17.386309906653203</v>
      </c>
      <c r="MI102">
        <f t="shared" si="973"/>
        <v>0</v>
      </c>
      <c r="MJ102">
        <f t="shared" si="974"/>
        <v>0.41593450400083049</v>
      </c>
      <c r="MK102">
        <f t="shared" ca="1" si="975"/>
        <v>1.0782354470888751</v>
      </c>
      <c r="ML102">
        <f t="shared" ca="1" si="976"/>
        <v>1.0782354470888751</v>
      </c>
      <c r="MN102">
        <f t="shared" si="977"/>
        <v>-1.074143953159086</v>
      </c>
      <c r="MO102">
        <f t="shared" si="680"/>
        <v>1.1634599999999999</v>
      </c>
      <c r="MP102">
        <f t="shared" si="978"/>
        <v>0.75</v>
      </c>
      <c r="MQ102">
        <f t="shared" si="979"/>
        <v>1.7334253297630018</v>
      </c>
      <c r="MR102">
        <f t="shared" si="980"/>
        <v>4.5409946126850871</v>
      </c>
      <c r="MS102">
        <f t="shared" si="747"/>
        <v>2.8075692829220866</v>
      </c>
      <c r="MT102" t="str">
        <f t="shared" si="748"/>
        <v>No Curl</v>
      </c>
      <c r="MU102">
        <f t="shared" si="981"/>
        <v>17.759249000022617</v>
      </c>
      <c r="MV102">
        <f t="shared" si="982"/>
        <v>0</v>
      </c>
      <c r="MW102">
        <f t="shared" si="749"/>
        <v>4.3950654830074507</v>
      </c>
      <c r="MX102">
        <f t="shared" si="983"/>
        <v>18.626653307038037</v>
      </c>
      <c r="MY102">
        <f t="shared" si="984"/>
        <v>0</v>
      </c>
      <c r="MZ102">
        <f t="shared" si="985"/>
        <v>0.40487050931190355</v>
      </c>
      <c r="NA102">
        <f t="shared" ca="1" si="986"/>
        <v>1.121179871940656</v>
      </c>
      <c r="NB102">
        <f t="shared" ca="1" si="987"/>
        <v>1.121179871940656</v>
      </c>
    </row>
    <row r="103" spans="1:366" x14ac:dyDescent="0.25">
      <c r="A103">
        <v>-2.12</v>
      </c>
      <c r="B103">
        <f t="shared" si="681"/>
        <v>1.0500000000000001E-2</v>
      </c>
      <c r="C103">
        <f>(Overview!C3*10/C$13)*$B103</f>
        <v>0.63</v>
      </c>
      <c r="D103">
        <f t="shared" si="682"/>
        <v>0.56481481481481632</v>
      </c>
      <c r="E103">
        <f t="shared" si="683"/>
        <v>0.89653145208701002</v>
      </c>
      <c r="F103">
        <f t="shared" si="684"/>
        <v>9.4135802469136054E-3</v>
      </c>
      <c r="H103">
        <v>80</v>
      </c>
      <c r="I103">
        <v>8</v>
      </c>
      <c r="J103">
        <f t="shared" si="750"/>
        <v>1.6503333333333343</v>
      </c>
      <c r="K103">
        <f t="shared" si="751"/>
        <v>0.63</v>
      </c>
      <c r="L103">
        <f t="shared" si="752"/>
        <v>0.9957763475462591</v>
      </c>
      <c r="M103" t="str">
        <f t="shared" si="685"/>
        <v>No Curl</v>
      </c>
      <c r="N103">
        <f t="shared" si="988"/>
        <v>15.426649999999983</v>
      </c>
      <c r="P103">
        <f t="shared" si="989"/>
        <v>1.6845683210126874</v>
      </c>
      <c r="Q103">
        <f t="shared" si="990"/>
        <v>0.63</v>
      </c>
      <c r="R103">
        <f t="shared" si="991"/>
        <v>0.53055555555555434</v>
      </c>
      <c r="S103">
        <f t="shared" si="992"/>
        <v>1.7134210865773185</v>
      </c>
      <c r="T103">
        <f t="shared" si="993"/>
        <v>1.742273852141953</v>
      </c>
      <c r="U103">
        <f t="shared" si="753"/>
        <v>2.8852765564632787E-2</v>
      </c>
      <c r="V103" t="str">
        <f t="shared" si="994"/>
        <v>Weak initial curl</v>
      </c>
      <c r="W103">
        <f t="shared" si="754"/>
        <v>16.818577783675241</v>
      </c>
      <c r="X103">
        <f t="shared" si="995"/>
        <v>1.995197961069654E-2</v>
      </c>
      <c r="Y103">
        <f t="shared" si="686"/>
        <v>1.738468172999541</v>
      </c>
      <c r="Z103">
        <f t="shared" si="996"/>
        <v>0.47546474924949339</v>
      </c>
      <c r="AA103">
        <f t="shared" si="997"/>
        <v>3.2136257721971415E-2</v>
      </c>
      <c r="AB103">
        <f t="shared" si="755"/>
        <v>0.14028366594272612</v>
      </c>
      <c r="AC103">
        <f t="shared" ca="1" si="756"/>
        <v>2.1709694361526383E-2</v>
      </c>
      <c r="AD103">
        <f t="shared" ca="1" si="998"/>
        <v>5.3845952083497794E-2</v>
      </c>
      <c r="AF103">
        <f t="shared" si="757"/>
        <v>1.6617328709960966</v>
      </c>
      <c r="AG103">
        <f t="shared" si="660"/>
        <v>0.63</v>
      </c>
      <c r="AH103">
        <f t="shared" si="758"/>
        <v>0.53425925925925788</v>
      </c>
      <c r="AI103">
        <f t="shared" si="759"/>
        <v>1.7185741746958203</v>
      </c>
      <c r="AJ103">
        <f t="shared" si="760"/>
        <v>1.7754154783955445</v>
      </c>
      <c r="AK103">
        <f t="shared" si="687"/>
        <v>5.6841303699723955E-2</v>
      </c>
      <c r="AL103" t="str">
        <f t="shared" si="688"/>
        <v>Weak initial curl</v>
      </c>
      <c r="AM103">
        <f t="shared" si="761"/>
        <v>16.873900979894671</v>
      </c>
      <c r="AN103">
        <f t="shared" si="762"/>
        <v>1.8004656880466013E-2</v>
      </c>
      <c r="AO103">
        <f t="shared" si="689"/>
        <v>1.7680286301491794</v>
      </c>
      <c r="AP103">
        <f t="shared" si="763"/>
        <v>0.92105609092004037</v>
      </c>
      <c r="AQ103">
        <f t="shared" si="764"/>
        <v>2.4321981837264046E-2</v>
      </c>
      <c r="AR103">
        <f t="shared" si="765"/>
        <v>0.19764507302984474</v>
      </c>
      <c r="AS103">
        <f t="shared" ca="1" si="766"/>
        <v>5.2010277414598877E-2</v>
      </c>
      <c r="AT103">
        <f t="shared" ca="1" si="767"/>
        <v>7.6332259251862919E-2</v>
      </c>
      <c r="AV103">
        <f t="shared" si="768"/>
        <v>1.6386474656710683</v>
      </c>
      <c r="AW103">
        <f t="shared" si="661"/>
        <v>0.63</v>
      </c>
      <c r="AX103">
        <f t="shared" si="769"/>
        <v>0.53703703703703554</v>
      </c>
      <c r="AY103">
        <f t="shared" si="770"/>
        <v>1.7238294166441916</v>
      </c>
      <c r="AZ103">
        <f t="shared" si="771"/>
        <v>1.8090113676173174</v>
      </c>
      <c r="BA103">
        <f t="shared" si="690"/>
        <v>8.5181950973124532E-2</v>
      </c>
      <c r="BB103" t="str">
        <f t="shared" si="691"/>
        <v>Weak initial curl</v>
      </c>
      <c r="BC103">
        <f t="shared" si="772"/>
        <v>16.932509992744016</v>
      </c>
      <c r="BD103">
        <f t="shared" si="773"/>
        <v>1.750445575883209E-2</v>
      </c>
      <c r="BE103">
        <f t="shared" si="692"/>
        <v>1.7981036387661331</v>
      </c>
      <c r="BF103">
        <f t="shared" si="774"/>
        <v>1.3572695893270326</v>
      </c>
      <c r="BG103">
        <f t="shared" si="775"/>
        <v>2.4744065728308336E-2</v>
      </c>
      <c r="BH103">
        <f t="shared" si="776"/>
        <v>0.22130085902056271</v>
      </c>
      <c r="BI103">
        <f t="shared" ca="1" si="777"/>
        <v>8.025285719157714E-2</v>
      </c>
      <c r="BJ103">
        <f t="shared" ca="1" si="778"/>
        <v>0.10499692291988548</v>
      </c>
      <c r="BL103">
        <f t="shared" si="779"/>
        <v>1.6165649250224396</v>
      </c>
      <c r="BM103">
        <f t="shared" si="662"/>
        <v>0.63</v>
      </c>
      <c r="BN103">
        <f t="shared" si="780"/>
        <v>0.53981481481481319</v>
      </c>
      <c r="BO103">
        <f t="shared" si="781"/>
        <v>1.7292404309138338</v>
      </c>
      <c r="BP103">
        <f t="shared" si="782"/>
        <v>1.841915936805226</v>
      </c>
      <c r="BQ103">
        <f t="shared" si="693"/>
        <v>0.11267550589139319</v>
      </c>
      <c r="BR103" t="str">
        <f t="shared" si="694"/>
        <v>Weak initial curl</v>
      </c>
      <c r="BS103">
        <f t="shared" si="783"/>
        <v>16.991531623258865</v>
      </c>
      <c r="BT103">
        <f t="shared" si="784"/>
        <v>5.6901018278458157E-3</v>
      </c>
      <c r="BU103">
        <f t="shared" si="695"/>
        <v>1.8276887817518346</v>
      </c>
      <c r="BV103">
        <f t="shared" si="785"/>
        <v>1.76639857511251</v>
      </c>
      <c r="BW103">
        <f t="shared" si="786"/>
        <v>2.7644668864628963E-3</v>
      </c>
      <c r="BX103">
        <f t="shared" si="787"/>
        <v>0.23756759620834403</v>
      </c>
      <c r="BY103">
        <f t="shared" ca="1" si="788"/>
        <v>0.10690012153303918</v>
      </c>
      <c r="BZ103">
        <f t="shared" ca="1" si="789"/>
        <v>0.10966458841950208</v>
      </c>
      <c r="CB103">
        <f t="shared" si="790"/>
        <v>1.5909087068708507</v>
      </c>
      <c r="CC103">
        <f t="shared" si="663"/>
        <v>0.65999999999999992</v>
      </c>
      <c r="CD103">
        <f t="shared" si="791"/>
        <v>0.54351851851851674</v>
      </c>
      <c r="CE103">
        <f t="shared" si="792"/>
        <v>1.7346508960136973</v>
      </c>
      <c r="CF103">
        <f t="shared" si="793"/>
        <v>1.8783930851565451</v>
      </c>
      <c r="CG103">
        <f t="shared" si="696"/>
        <v>0.1437421891428472</v>
      </c>
      <c r="CH103" t="str">
        <f t="shared" si="697"/>
        <v>No Curl</v>
      </c>
      <c r="CI103">
        <f t="shared" si="794"/>
        <v>17.053363154929574</v>
      </c>
      <c r="CJ103">
        <f t="shared" si="795"/>
        <v>0</v>
      </c>
      <c r="CK103">
        <f t="shared" si="698"/>
        <v>1.8605239735740269</v>
      </c>
      <c r="CL103">
        <f t="shared" si="796"/>
        <v>2.2138576470297475</v>
      </c>
      <c r="CM103">
        <f t="shared" si="797"/>
        <v>0</v>
      </c>
      <c r="CN103">
        <f t="shared" si="798"/>
        <v>0.24286767422238376</v>
      </c>
      <c r="CO103">
        <f t="shared" ca="1" si="799"/>
        <v>0.13356769919738462</v>
      </c>
      <c r="CP103">
        <f t="shared" ca="1" si="800"/>
        <v>0.13356769919738462</v>
      </c>
      <c r="CR103">
        <f t="shared" si="801"/>
        <v>1.5251448832849086</v>
      </c>
      <c r="CS103">
        <f t="shared" si="664"/>
        <v>0.65999999999999992</v>
      </c>
      <c r="CT103">
        <f t="shared" si="802"/>
        <v>0.54444444444444262</v>
      </c>
      <c r="CU103">
        <f t="shared" si="803"/>
        <v>1.7096898632076276</v>
      </c>
      <c r="CV103">
        <f t="shared" si="804"/>
        <v>1.8942348431303475</v>
      </c>
      <c r="CW103">
        <f t="shared" si="699"/>
        <v>0.18454497992271945</v>
      </c>
      <c r="CX103" t="str">
        <f t="shared" si="700"/>
        <v>No Curl</v>
      </c>
      <c r="CY103">
        <f t="shared" si="805"/>
        <v>16.876250336643459</v>
      </c>
      <c r="CZ103">
        <f t="shared" si="806"/>
        <v>0</v>
      </c>
      <c r="DA103">
        <f t="shared" si="701"/>
        <v>1.8717862422900735</v>
      </c>
      <c r="DB103">
        <f t="shared" si="807"/>
        <v>2.8256260015367838</v>
      </c>
      <c r="DC103">
        <f t="shared" si="808"/>
        <v>0</v>
      </c>
      <c r="DD103">
        <f t="shared" si="809"/>
        <v>0.2905519005042615</v>
      </c>
      <c r="DE103">
        <f t="shared" ca="1" si="810"/>
        <v>0.17134121699175425</v>
      </c>
      <c r="DF103">
        <f t="shared" ca="1" si="811"/>
        <v>0.17134121699175425</v>
      </c>
      <c r="DH103">
        <f t="shared" si="812"/>
        <v>1.4833378446361709</v>
      </c>
      <c r="DI103">
        <f t="shared" si="665"/>
        <v>0.65999999999999992</v>
      </c>
      <c r="DJ103">
        <f t="shared" si="813"/>
        <v>0.54814814814814616</v>
      </c>
      <c r="DK103">
        <f t="shared" si="814"/>
        <v>1.7050240100207752</v>
      </c>
      <c r="DL103">
        <f t="shared" si="815"/>
        <v>1.9267101754053797</v>
      </c>
      <c r="DM103">
        <f t="shared" si="702"/>
        <v>0.22168616538460439</v>
      </c>
      <c r="DN103" t="str">
        <f t="shared" si="703"/>
        <v>No Curl</v>
      </c>
      <c r="DO103">
        <f t="shared" si="816"/>
        <v>16.859803501781091</v>
      </c>
      <c r="DP103">
        <f t="shared" si="817"/>
        <v>0</v>
      </c>
      <c r="DQ103">
        <f t="shared" si="704"/>
        <v>1.9002454055662983</v>
      </c>
      <c r="DR103">
        <f t="shared" si="818"/>
        <v>3.3440142976426137</v>
      </c>
      <c r="DS103">
        <f t="shared" si="819"/>
        <v>0</v>
      </c>
      <c r="DT103">
        <f t="shared" si="820"/>
        <v>0.31235285216738096</v>
      </c>
      <c r="DU103">
        <f t="shared" ca="1" si="821"/>
        <v>0.20136895718549791</v>
      </c>
      <c r="DV103">
        <f t="shared" ca="1" si="822"/>
        <v>0.20136895718549791</v>
      </c>
      <c r="DX103">
        <f t="shared" si="823"/>
        <v>1.441419292223572</v>
      </c>
      <c r="DY103">
        <f t="shared" si="666"/>
        <v>0.65999999999999992</v>
      </c>
      <c r="DZ103">
        <f t="shared" si="824"/>
        <v>0.55092592592592382</v>
      </c>
      <c r="EA103">
        <f t="shared" si="825"/>
        <v>1.7004522048042008</v>
      </c>
      <c r="EB103">
        <f t="shared" si="826"/>
        <v>1.9594851173848278</v>
      </c>
      <c r="EC103">
        <f t="shared" si="705"/>
        <v>0.25903291258062788</v>
      </c>
      <c r="ED103" t="str">
        <f t="shared" si="706"/>
        <v>No Curl</v>
      </c>
      <c r="EE103">
        <f t="shared" si="827"/>
        <v>16.843248430935162</v>
      </c>
      <c r="EF103">
        <f t="shared" si="828"/>
        <v>0</v>
      </c>
      <c r="EG103">
        <f t="shared" si="707"/>
        <v>1.9291338774743059</v>
      </c>
      <c r="EH103">
        <f t="shared" si="829"/>
        <v>3.8495681649893583</v>
      </c>
      <c r="EI103">
        <f t="shared" si="830"/>
        <v>0</v>
      </c>
      <c r="EJ103">
        <f t="shared" si="831"/>
        <v>0.32280235078842767</v>
      </c>
      <c r="EK103">
        <f t="shared" ca="1" si="832"/>
        <v>0.23074228217657475</v>
      </c>
      <c r="EL103">
        <f t="shared" ca="1" si="833"/>
        <v>0.23074228217657475</v>
      </c>
      <c r="EN103">
        <f t="shared" si="834"/>
        <v>1.4091158418829675</v>
      </c>
      <c r="EO103">
        <f t="shared" si="667"/>
        <v>0.67386000000000013</v>
      </c>
      <c r="EP103">
        <f t="shared" si="835"/>
        <v>0.55462962962962736</v>
      </c>
      <c r="EQ103">
        <f t="shared" si="836"/>
        <v>1.7056102469508188</v>
      </c>
      <c r="ER103">
        <f t="shared" si="837"/>
        <v>2.0021046520186734</v>
      </c>
      <c r="ES103">
        <f t="shared" si="708"/>
        <v>0.29649440506785296</v>
      </c>
      <c r="ET103" t="str">
        <f t="shared" si="709"/>
        <v>No Curl</v>
      </c>
      <c r="EU103">
        <f t="shared" si="838"/>
        <v>16.906529947080166</v>
      </c>
      <c r="EV103">
        <f t="shared" si="839"/>
        <v>0</v>
      </c>
      <c r="EW103">
        <f t="shared" si="710"/>
        <v>1.9679735992234308</v>
      </c>
      <c r="EX103">
        <f t="shared" si="840"/>
        <v>4.3201762900976632</v>
      </c>
      <c r="EY103">
        <f t="shared" si="841"/>
        <v>0</v>
      </c>
      <c r="EZ103">
        <f t="shared" si="842"/>
        <v>0.33590348132495507</v>
      </c>
      <c r="FA103">
        <f t="shared" ca="1" si="843"/>
        <v>0.25841997658452609</v>
      </c>
      <c r="FB103">
        <f t="shared" ca="1" si="844"/>
        <v>0.25841997658452609</v>
      </c>
      <c r="FD103">
        <f t="shared" si="845"/>
        <v>1.3675770045537128</v>
      </c>
      <c r="FE103">
        <f t="shared" si="668"/>
        <v>0.73866000000000009</v>
      </c>
      <c r="FF103">
        <f t="shared" si="846"/>
        <v>0.55740740740740502</v>
      </c>
      <c r="FG103">
        <f t="shared" si="847"/>
        <v>1.6998604069128047</v>
      </c>
      <c r="FH103">
        <f t="shared" si="848"/>
        <v>2.0321438092719006</v>
      </c>
      <c r="FI103">
        <f t="shared" si="711"/>
        <v>0.33228340235909393</v>
      </c>
      <c r="FJ103" t="str">
        <f t="shared" si="712"/>
        <v>No Curl</v>
      </c>
      <c r="FK103">
        <f t="shared" si="849"/>
        <v>16.89074659008832</v>
      </c>
      <c r="FL103">
        <f t="shared" si="850"/>
        <v>0</v>
      </c>
      <c r="FM103">
        <f t="shared" si="713"/>
        <v>1.9945579140244696</v>
      </c>
      <c r="FN103">
        <f t="shared" si="851"/>
        <v>4.7781319697991895</v>
      </c>
      <c r="FO103">
        <f t="shared" si="852"/>
        <v>0</v>
      </c>
      <c r="FP103">
        <f t="shared" si="853"/>
        <v>0.34138017423227135</v>
      </c>
      <c r="FQ103">
        <f t="shared" ca="1" si="854"/>
        <v>0.28575029885043352</v>
      </c>
      <c r="FR103">
        <f t="shared" ca="1" si="855"/>
        <v>0.28575029885043352</v>
      </c>
      <c r="FT103">
        <f t="shared" si="856"/>
        <v>1.3327852504617104</v>
      </c>
      <c r="FU103">
        <f t="shared" si="669"/>
        <v>0.8015399999999997</v>
      </c>
      <c r="FV103">
        <f t="shared" si="857"/>
        <v>0.56111111111110856</v>
      </c>
      <c r="FW103">
        <f t="shared" si="858"/>
        <v>1.7015533065396524</v>
      </c>
      <c r="FX103">
        <f t="shared" si="859"/>
        <v>2.070321362617594</v>
      </c>
      <c r="FY103">
        <f t="shared" si="714"/>
        <v>0.36876805607794183</v>
      </c>
      <c r="FZ103" t="str">
        <f t="shared" si="715"/>
        <v>No Curl</v>
      </c>
      <c r="GA103">
        <f t="shared" si="860"/>
        <v>16.943846624206259</v>
      </c>
      <c r="GB103">
        <f t="shared" si="861"/>
        <v>0</v>
      </c>
      <c r="GC103">
        <f t="shared" si="716"/>
        <v>2.0293097806357108</v>
      </c>
      <c r="GD103">
        <f t="shared" si="862"/>
        <v>5.2131108687902401</v>
      </c>
      <c r="GE103">
        <f t="shared" si="863"/>
        <v>0</v>
      </c>
      <c r="GF103">
        <f t="shared" si="864"/>
        <v>0.35107995447188139</v>
      </c>
      <c r="GG103">
        <f t="shared" ca="1" si="865"/>
        <v>0.31252708750652136</v>
      </c>
      <c r="GH103">
        <f t="shared" ca="1" si="866"/>
        <v>0.31252708750652136</v>
      </c>
      <c r="GJ103">
        <f t="shared" si="867"/>
        <v>1.3066464414605263</v>
      </c>
      <c r="GK103">
        <f t="shared" si="670"/>
        <v>0.84743999999999986</v>
      </c>
      <c r="GL103">
        <f t="shared" si="868"/>
        <v>0.56574074074073799</v>
      </c>
      <c r="GM103">
        <f t="shared" si="869"/>
        <v>1.7132570305709294</v>
      </c>
      <c r="GN103">
        <f t="shared" si="870"/>
        <v>2.1198676196813326</v>
      </c>
      <c r="GO103">
        <f t="shared" si="717"/>
        <v>0.40661058911040315</v>
      </c>
      <c r="GP103" t="str">
        <f t="shared" si="718"/>
        <v>No Curl</v>
      </c>
      <c r="GQ103">
        <f t="shared" si="871"/>
        <v>17.080792150381818</v>
      </c>
      <c r="GR103">
        <f t="shared" si="872"/>
        <v>0</v>
      </c>
      <c r="GS103">
        <f t="shared" si="719"/>
        <v>2.0753741094650668</v>
      </c>
      <c r="GT103">
        <f t="shared" si="873"/>
        <v>5.6217559520204379</v>
      </c>
      <c r="GU103">
        <f t="shared" si="874"/>
        <v>0</v>
      </c>
      <c r="GV103">
        <f t="shared" si="875"/>
        <v>0.35508735956961207</v>
      </c>
      <c r="GW103">
        <f t="shared" ca="1" si="876"/>
        <v>0.33569432680594335</v>
      </c>
      <c r="GX103">
        <f t="shared" ca="1" si="877"/>
        <v>0.33569432680594335</v>
      </c>
      <c r="GZ103">
        <f t="shared" si="878"/>
        <v>1.272527125529836</v>
      </c>
      <c r="HA103">
        <f t="shared" si="671"/>
        <v>0.89225999999999994</v>
      </c>
      <c r="HB103">
        <f t="shared" si="879"/>
        <v>0.56944444444444153</v>
      </c>
      <c r="HC103">
        <f t="shared" si="880"/>
        <v>1.7140587879960276</v>
      </c>
      <c r="HD103">
        <f t="shared" si="881"/>
        <v>2.1555904504622188</v>
      </c>
      <c r="HE103">
        <f t="shared" si="720"/>
        <v>0.44153166246619135</v>
      </c>
      <c r="HF103" t="str">
        <f t="shared" si="721"/>
        <v>No Curl</v>
      </c>
      <c r="HG103">
        <f t="shared" si="882"/>
        <v>17.140248853555544</v>
      </c>
      <c r="HH103">
        <f t="shared" si="883"/>
        <v>0</v>
      </c>
      <c r="HI103">
        <f t="shared" si="722"/>
        <v>2.1080282809376945</v>
      </c>
      <c r="HJ103">
        <f t="shared" si="884"/>
        <v>6.0113930951386072</v>
      </c>
      <c r="HK103">
        <f t="shared" si="885"/>
        <v>0</v>
      </c>
      <c r="HL103">
        <f t="shared" si="886"/>
        <v>0.37057552471201177</v>
      </c>
      <c r="HM103">
        <f t="shared" ca="1" si="887"/>
        <v>0.3627356323899667</v>
      </c>
      <c r="HN103">
        <f t="shared" ca="1" si="888"/>
        <v>0.3627356323899667</v>
      </c>
      <c r="HP103">
        <f t="shared" si="889"/>
        <v>1.2374757330895299</v>
      </c>
      <c r="HQ103">
        <f t="shared" si="672"/>
        <v>0.93599999999999994</v>
      </c>
      <c r="HR103">
        <f t="shared" si="890"/>
        <v>0.57222222222221919</v>
      </c>
      <c r="HS103">
        <f t="shared" si="891"/>
        <v>1.7137821387263084</v>
      </c>
      <c r="HT103">
        <f t="shared" si="892"/>
        <v>2.190088544363086</v>
      </c>
      <c r="HU103">
        <f t="shared" si="723"/>
        <v>0.47630640563677806</v>
      </c>
      <c r="HV103" t="str">
        <f t="shared" si="724"/>
        <v>No Curl</v>
      </c>
      <c r="HW103">
        <f t="shared" si="893"/>
        <v>17.200431196067608</v>
      </c>
      <c r="HX103">
        <f t="shared" si="894"/>
        <v>0</v>
      </c>
      <c r="HY103">
        <f t="shared" si="725"/>
        <v>2.1395711756337041</v>
      </c>
      <c r="HZ103">
        <f t="shared" si="895"/>
        <v>6.3907704151102029</v>
      </c>
      <c r="IA103">
        <f t="shared" si="896"/>
        <v>0</v>
      </c>
      <c r="IB103">
        <f t="shared" si="897"/>
        <v>0.37169830595396036</v>
      </c>
      <c r="IC103">
        <f t="shared" ca="1" si="898"/>
        <v>0.38545500820331174</v>
      </c>
      <c r="ID103">
        <f t="shared" ca="1" si="899"/>
        <v>0.38545500820331174</v>
      </c>
      <c r="IF103">
        <f t="shared" si="900"/>
        <v>1.2015306204393612</v>
      </c>
      <c r="IG103">
        <f t="shared" si="673"/>
        <v>0.99263999999999997</v>
      </c>
      <c r="IH103">
        <f t="shared" si="901"/>
        <v>0.57592592592592273</v>
      </c>
      <c r="II103">
        <f t="shared" si="902"/>
        <v>1.7123859137012363</v>
      </c>
      <c r="IJ103">
        <f t="shared" si="903"/>
        <v>2.2232412069631109</v>
      </c>
      <c r="IK103">
        <f t="shared" si="726"/>
        <v>0.51085529326187484</v>
      </c>
      <c r="IL103" t="str">
        <f t="shared" si="727"/>
        <v>No Curl</v>
      </c>
      <c r="IM103">
        <f t="shared" si="904"/>
        <v>17.257159940312462</v>
      </c>
      <c r="IN103">
        <f t="shared" si="905"/>
        <v>0</v>
      </c>
      <c r="IO103">
        <f t="shared" si="728"/>
        <v>2.1698858247564354</v>
      </c>
      <c r="IP103">
        <f t="shared" si="906"/>
        <v>6.7602346942328619</v>
      </c>
      <c r="IQ103">
        <f t="shared" si="907"/>
        <v>0</v>
      </c>
      <c r="IR103">
        <f t="shared" si="908"/>
        <v>0.37231803743461245</v>
      </c>
      <c r="IS103">
        <f t="shared" ca="1" si="909"/>
        <v>0.40738761807398172</v>
      </c>
      <c r="IT103">
        <f t="shared" ca="1" si="910"/>
        <v>0.40738761807398172</v>
      </c>
      <c r="IV103">
        <f t="shared" si="911"/>
        <v>1.0415271632880738</v>
      </c>
      <c r="IW103">
        <f t="shared" si="674"/>
        <v>1.1999999999999997</v>
      </c>
      <c r="IX103">
        <f t="shared" si="912"/>
        <v>0.59259259259258867</v>
      </c>
      <c r="IY103">
        <f t="shared" si="913"/>
        <v>1.720474991639882</v>
      </c>
      <c r="IZ103">
        <f t="shared" si="914"/>
        <v>2.3994228199916892</v>
      </c>
      <c r="JA103">
        <f t="shared" si="729"/>
        <v>0.67894782835180767</v>
      </c>
      <c r="JB103" t="str">
        <f t="shared" si="730"/>
        <v>No Curl</v>
      </c>
      <c r="JC103">
        <f t="shared" si="915"/>
        <v>17.702176041244698</v>
      </c>
      <c r="JD103">
        <f t="shared" si="916"/>
        <v>0</v>
      </c>
      <c r="JE103">
        <f t="shared" si="731"/>
        <v>2.333288451643289</v>
      </c>
      <c r="JF103">
        <f t="shared" si="917"/>
        <v>8.365748779868893</v>
      </c>
      <c r="JG103">
        <f t="shared" si="918"/>
        <v>0</v>
      </c>
      <c r="JH103">
        <f t="shared" si="919"/>
        <v>0.39413938948510324</v>
      </c>
      <c r="JI103">
        <f t="shared" ca="1" si="920"/>
        <v>0.51280343336167411</v>
      </c>
      <c r="JJ103">
        <f t="shared" ca="1" si="921"/>
        <v>0.51280343336167411</v>
      </c>
      <c r="JL103">
        <f t="shared" si="922"/>
        <v>0.71529519735148295</v>
      </c>
      <c r="JM103">
        <f t="shared" si="675"/>
        <v>1.5306599999999999</v>
      </c>
      <c r="JN103">
        <f t="shared" si="923"/>
        <v>0.63</v>
      </c>
      <c r="JO103">
        <f t="shared" si="924"/>
        <v>1.7126419932651844</v>
      </c>
      <c r="JP103">
        <f t="shared" si="925"/>
        <v>2.7099887891788854</v>
      </c>
      <c r="JQ103">
        <f t="shared" si="732"/>
        <v>0.99734679591370123</v>
      </c>
      <c r="JR103" t="str">
        <f t="shared" si="733"/>
        <v>No Curl</v>
      </c>
      <c r="JS103">
        <f t="shared" si="926"/>
        <v>18.481647406759993</v>
      </c>
      <c r="JT103">
        <f t="shared" si="927"/>
        <v>0</v>
      </c>
      <c r="JU103">
        <f t="shared" si="734"/>
        <v>2.6241866847783792</v>
      </c>
      <c r="JV103">
        <f t="shared" si="928"/>
        <v>10.954517228068072</v>
      </c>
      <c r="JW103">
        <f t="shared" si="929"/>
        <v>0</v>
      </c>
      <c r="JX103">
        <f t="shared" si="930"/>
        <v>0.40688995108430576</v>
      </c>
      <c r="JY103">
        <f t="shared" ca="1" si="931"/>
        <v>0.68323190604560091</v>
      </c>
      <c r="JZ103">
        <f t="shared" ca="1" si="932"/>
        <v>0.68323190604560091</v>
      </c>
      <c r="KB103">
        <f t="shared" si="933"/>
        <v>0.38148741181114099</v>
      </c>
      <c r="KC103">
        <f t="shared" si="676"/>
        <v>1.73064</v>
      </c>
      <c r="KD103">
        <f t="shared" si="934"/>
        <v>0.65999999999999992</v>
      </c>
      <c r="KE103">
        <f t="shared" si="935"/>
        <v>1.6892370165413872</v>
      </c>
      <c r="KF103">
        <f t="shared" si="936"/>
        <v>2.9969866212716321</v>
      </c>
      <c r="KG103">
        <f t="shared" si="735"/>
        <v>1.3077496047302455</v>
      </c>
      <c r="KH103" t="str">
        <f t="shared" si="736"/>
        <v>No Curl</v>
      </c>
      <c r="KI103">
        <f t="shared" si="937"/>
        <v>18.914631529213331</v>
      </c>
      <c r="KJ103">
        <f t="shared" si="938"/>
        <v>0</v>
      </c>
      <c r="KK103">
        <f t="shared" si="737"/>
        <v>2.8965501038530648</v>
      </c>
      <c r="KL103">
        <f t="shared" si="939"/>
        <v>13.046550579252791</v>
      </c>
      <c r="KM103">
        <f t="shared" si="940"/>
        <v>0</v>
      </c>
      <c r="KN103">
        <f t="shared" si="941"/>
        <v>0.42096119477660227</v>
      </c>
      <c r="KO103">
        <f t="shared" ca="1" si="942"/>
        <v>0.82922541476222067</v>
      </c>
      <c r="KP103">
        <f t="shared" ca="1" si="943"/>
        <v>0.82922541476222067</v>
      </c>
      <c r="KR103">
        <f t="shared" si="944"/>
        <v>6.4726351450808961E-2</v>
      </c>
      <c r="KS103">
        <f t="shared" si="677"/>
        <v>1.7997599999999998</v>
      </c>
      <c r="KT103">
        <f t="shared" si="945"/>
        <v>0.65999999999999992</v>
      </c>
      <c r="KU103">
        <f t="shared" si="946"/>
        <v>1.6886958596240622</v>
      </c>
      <c r="KV103">
        <f t="shared" si="947"/>
        <v>3.3126653677973139</v>
      </c>
      <c r="KW103">
        <f t="shared" si="738"/>
        <v>1.6239695081732526</v>
      </c>
      <c r="KX103" t="str">
        <f t="shared" si="739"/>
        <v>No Curl</v>
      </c>
      <c r="KY103">
        <f t="shared" si="948"/>
        <v>19.170916984939879</v>
      </c>
      <c r="KZ103">
        <f t="shared" si="949"/>
        <v>0</v>
      </c>
      <c r="LA103">
        <f t="shared" si="740"/>
        <v>3.1998328857187714</v>
      </c>
      <c r="LB103">
        <f t="shared" si="950"/>
        <v>14.700032173356531</v>
      </c>
      <c r="LC103">
        <f t="shared" si="951"/>
        <v>0</v>
      </c>
      <c r="LD103">
        <f t="shared" si="952"/>
        <v>0.42867726455942162</v>
      </c>
      <c r="LE103">
        <f t="shared" ca="1" si="953"/>
        <v>0.94239365351645976</v>
      </c>
      <c r="LF103">
        <f t="shared" ca="1" si="954"/>
        <v>0.94239365351645976</v>
      </c>
      <c r="LH103">
        <f t="shared" si="955"/>
        <v>-0.27202574666590745</v>
      </c>
      <c r="LI103">
        <f t="shared" si="678"/>
        <v>1.7709599999999999</v>
      </c>
      <c r="LJ103">
        <f t="shared" si="956"/>
        <v>0.69</v>
      </c>
      <c r="LK103">
        <f t="shared" si="957"/>
        <v>1.6846385012429157</v>
      </c>
      <c r="LL103">
        <f t="shared" si="958"/>
        <v>3.6413027491517393</v>
      </c>
      <c r="LM103">
        <f t="shared" si="741"/>
        <v>1.9566642479088234</v>
      </c>
      <c r="LN103" t="str">
        <f t="shared" si="742"/>
        <v>No Curl</v>
      </c>
      <c r="LO103">
        <f t="shared" si="959"/>
        <v>19.092517895380777</v>
      </c>
      <c r="LP103">
        <f t="shared" si="960"/>
        <v>0</v>
      </c>
      <c r="LQ103">
        <f t="shared" si="743"/>
        <v>3.5179329599021871</v>
      </c>
      <c r="LR103">
        <f t="shared" si="961"/>
        <v>16.146754124357088</v>
      </c>
      <c r="LS103">
        <f t="shared" si="962"/>
        <v>0</v>
      </c>
      <c r="LT103">
        <f t="shared" si="963"/>
        <v>0.42578699837955691</v>
      </c>
      <c r="LU103">
        <f t="shared" ca="1" si="964"/>
        <v>1.0289158968689052</v>
      </c>
      <c r="LV103">
        <f t="shared" ca="1" si="965"/>
        <v>1.0289158968689052</v>
      </c>
      <c r="LX103">
        <f t="shared" si="966"/>
        <v>-0.62790000783021016</v>
      </c>
      <c r="LY103">
        <f t="shared" si="679"/>
        <v>1.59816</v>
      </c>
      <c r="LZ103">
        <f t="shared" si="967"/>
        <v>0.72</v>
      </c>
      <c r="MA103">
        <f t="shared" si="968"/>
        <v>1.7046836876634983</v>
      </c>
      <c r="MB103">
        <f t="shared" si="969"/>
        <v>4.0372673831572046</v>
      </c>
      <c r="MC103">
        <f t="shared" si="744"/>
        <v>2.3325836954937076</v>
      </c>
      <c r="MD103" t="str">
        <f t="shared" si="745"/>
        <v>No Curl</v>
      </c>
      <c r="ME103">
        <f t="shared" si="970"/>
        <v>18.79848777037726</v>
      </c>
      <c r="MF103">
        <f t="shared" si="971"/>
        <v>0</v>
      </c>
      <c r="MG103">
        <f t="shared" si="746"/>
        <v>3.9030855606051951</v>
      </c>
      <c r="MH103">
        <f t="shared" si="972"/>
        <v>17.386309906653203</v>
      </c>
      <c r="MI103">
        <f t="shared" si="973"/>
        <v>0</v>
      </c>
      <c r="MJ103">
        <f t="shared" si="974"/>
        <v>0.42119949772235998</v>
      </c>
      <c r="MK103">
        <f t="shared" ca="1" si="975"/>
        <v>1.0918839970520253</v>
      </c>
      <c r="ML103">
        <f t="shared" ca="1" si="976"/>
        <v>1.0918839970520253</v>
      </c>
      <c r="MN103">
        <f t="shared" si="977"/>
        <v>-1.0654592190049113</v>
      </c>
      <c r="MO103">
        <f t="shared" si="680"/>
        <v>1.1757599999999999</v>
      </c>
      <c r="MP103">
        <f t="shared" si="978"/>
        <v>0.75</v>
      </c>
      <c r="MQ103">
        <f t="shared" si="979"/>
        <v>1.7194101336425665</v>
      </c>
      <c r="MR103">
        <f t="shared" si="980"/>
        <v>4.5042794862900415</v>
      </c>
      <c r="MS103">
        <f t="shared" si="747"/>
        <v>2.7848693526474761</v>
      </c>
      <c r="MT103" t="str">
        <f t="shared" si="748"/>
        <v>No Curl</v>
      </c>
      <c r="MU103">
        <f t="shared" si="981"/>
        <v>17.932591532998917</v>
      </c>
      <c r="MV103">
        <f t="shared" si="982"/>
        <v>0</v>
      </c>
      <c r="MW103">
        <f t="shared" si="749"/>
        <v>4.3595302317053788</v>
      </c>
      <c r="MX103">
        <f t="shared" si="983"/>
        <v>18.626653307038037</v>
      </c>
      <c r="MY103">
        <f t="shared" si="984"/>
        <v>0</v>
      </c>
      <c r="MZ103">
        <f t="shared" si="985"/>
        <v>0.40999545246775043</v>
      </c>
      <c r="NA103">
        <f t="shared" ca="1" si="986"/>
        <v>1.1353720222183861</v>
      </c>
      <c r="NB103">
        <f t="shared" ca="1" si="987"/>
        <v>1.1353720222183861</v>
      </c>
    </row>
    <row r="104" spans="1:366" x14ac:dyDescent="0.25">
      <c r="A104">
        <v>-2.11</v>
      </c>
      <c r="B104">
        <f t="shared" si="681"/>
        <v>1.0500000000000001E-2</v>
      </c>
      <c r="C104">
        <f>(Overview!C3*10/C$13)*$B104</f>
        <v>0.63</v>
      </c>
      <c r="D104">
        <f t="shared" si="682"/>
        <v>0.56388888888889044</v>
      </c>
      <c r="E104">
        <f t="shared" si="683"/>
        <v>0.89506172839506415</v>
      </c>
      <c r="F104">
        <f t="shared" si="684"/>
        <v>9.3981481481481745E-3</v>
      </c>
      <c r="H104">
        <v>81</v>
      </c>
      <c r="I104">
        <v>8.1</v>
      </c>
      <c r="J104">
        <f t="shared" si="750"/>
        <v>1.6433333333333344</v>
      </c>
      <c r="K104">
        <f t="shared" si="751"/>
        <v>0.63</v>
      </c>
      <c r="L104">
        <f t="shared" si="752"/>
        <v>0.99575843263987085</v>
      </c>
      <c r="M104" t="str">
        <f t="shared" si="685"/>
        <v>No Curl</v>
      </c>
      <c r="N104">
        <f t="shared" si="988"/>
        <v>15.591333333333315</v>
      </c>
      <c r="P104">
        <f t="shared" si="989"/>
        <v>1.6753419785315784</v>
      </c>
      <c r="Q104">
        <f t="shared" si="990"/>
        <v>0.63</v>
      </c>
      <c r="R104">
        <f t="shared" si="991"/>
        <v>0.52962962962962845</v>
      </c>
      <c r="S104">
        <f t="shared" si="992"/>
        <v>1.7040367181537139</v>
      </c>
      <c r="T104">
        <f t="shared" si="993"/>
        <v>1.7327314577758526</v>
      </c>
      <c r="U104">
        <f t="shared" si="753"/>
        <v>2.8694739622137089E-2</v>
      </c>
      <c r="V104" t="str">
        <f t="shared" si="994"/>
        <v>Weak initial curl</v>
      </c>
      <c r="W104">
        <f t="shared" si="754"/>
        <v>16.989919892332974</v>
      </c>
      <c r="X104">
        <f t="shared" si="995"/>
        <v>2.0509694090901719E-2</v>
      </c>
      <c r="Y104">
        <f t="shared" si="686"/>
        <v>1.7289466222517751</v>
      </c>
      <c r="Z104">
        <f t="shared" si="996"/>
        <v>0.47546474924949361</v>
      </c>
      <c r="AA104">
        <f t="shared" si="997"/>
        <v>3.3606230283691189E-2</v>
      </c>
      <c r="AB104">
        <f t="shared" si="755"/>
        <v>0.14203721176701017</v>
      </c>
      <c r="AC104">
        <f t="shared" ca="1" si="756"/>
        <v>2.1981065541045463E-2</v>
      </c>
      <c r="AD104">
        <f t="shared" ca="1" si="998"/>
        <v>5.5587295824736649E-2</v>
      </c>
      <c r="AF104">
        <f t="shared" si="757"/>
        <v>1.6526201852271818</v>
      </c>
      <c r="AG104">
        <f t="shared" ref="AG104:AG167" si="999">VLOOKUP(ROUND(AF103,2),$A94:$C1494,3)</f>
        <v>0.63</v>
      </c>
      <c r="AH104">
        <f t="shared" si="758"/>
        <v>0.53333333333333199</v>
      </c>
      <c r="AI104">
        <f t="shared" si="759"/>
        <v>1.7091497800184812</v>
      </c>
      <c r="AJ104">
        <f t="shared" si="760"/>
        <v>1.765679374809781</v>
      </c>
      <c r="AK104">
        <f t="shared" si="687"/>
        <v>5.6529594791299598E-2</v>
      </c>
      <c r="AL104" t="str">
        <f t="shared" si="688"/>
        <v>Weak initial curl</v>
      </c>
      <c r="AM104">
        <f t="shared" si="761"/>
        <v>17.045758397364253</v>
      </c>
      <c r="AN104">
        <f t="shared" si="762"/>
        <v>1.8542076754382467E-2</v>
      </c>
      <c r="AO104">
        <f t="shared" si="689"/>
        <v>1.7583330348954509</v>
      </c>
      <c r="AP104">
        <f t="shared" si="763"/>
        <v>0.92105609092004015</v>
      </c>
      <c r="AQ104">
        <f t="shared" si="764"/>
        <v>2.5652105320154113E-2</v>
      </c>
      <c r="AR104">
        <f t="shared" si="765"/>
        <v>0.20011563644271779</v>
      </c>
      <c r="AS104">
        <f t="shared" ca="1" si="766"/>
        <v>5.2660405882281359E-2</v>
      </c>
      <c r="AT104">
        <f t="shared" ca="1" si="767"/>
        <v>7.8312511202435472E-2</v>
      </c>
      <c r="AV104">
        <f t="shared" si="768"/>
        <v>1.6296611538506145</v>
      </c>
      <c r="AW104">
        <f t="shared" ref="AW104:AW167" si="1000">VLOOKUP(ROUND(AV103,2),$A94:$C1494,3)</f>
        <v>0.63</v>
      </c>
      <c r="AX104">
        <f t="shared" si="769"/>
        <v>0.53611111111110965</v>
      </c>
      <c r="AY104">
        <f t="shared" si="770"/>
        <v>1.7143759686099056</v>
      </c>
      <c r="AZ104">
        <f t="shared" si="771"/>
        <v>1.7990907833691994</v>
      </c>
      <c r="BA104">
        <f t="shared" si="690"/>
        <v>8.4714814759292434E-2</v>
      </c>
      <c r="BB104" t="str">
        <f t="shared" si="691"/>
        <v>Weak initial curl</v>
      </c>
      <c r="BC104">
        <f t="shared" si="772"/>
        <v>17.104892934408436</v>
      </c>
      <c r="BD104">
        <f t="shared" si="773"/>
        <v>1.8026896336622841E-2</v>
      </c>
      <c r="BE104">
        <f t="shared" si="692"/>
        <v>1.7882428722974721</v>
      </c>
      <c r="BF104">
        <f t="shared" si="774"/>
        <v>1.3572695893270323</v>
      </c>
      <c r="BG104">
        <f t="shared" si="775"/>
        <v>2.6037230856411773E-2</v>
      </c>
      <c r="BH104">
        <f t="shared" si="776"/>
        <v>0.22406711975831975</v>
      </c>
      <c r="BI104">
        <f t="shared" ca="1" si="777"/>
        <v>8.125601790647187E-2</v>
      </c>
      <c r="BJ104">
        <f t="shared" ca="1" si="778"/>
        <v>0.10729324876288364</v>
      </c>
      <c r="BL104">
        <f t="shared" si="779"/>
        <v>1.6077007948763877</v>
      </c>
      <c r="BM104">
        <f t="shared" ref="BM104:BM167" si="1001">VLOOKUP(ROUND(BL103,2),$A94:$C1494,3)</f>
        <v>0.63</v>
      </c>
      <c r="BN104">
        <f t="shared" si="780"/>
        <v>0.53888888888888731</v>
      </c>
      <c r="BO104">
        <f t="shared" si="781"/>
        <v>1.7197584657937368</v>
      </c>
      <c r="BP104">
        <f t="shared" si="782"/>
        <v>1.8318161367110839</v>
      </c>
      <c r="BQ104">
        <f t="shared" si="693"/>
        <v>0.11205767091734808</v>
      </c>
      <c r="BR104" t="str">
        <f t="shared" si="694"/>
        <v>Weak initial curl</v>
      </c>
      <c r="BS104">
        <f t="shared" si="783"/>
        <v>17.16445566635025</v>
      </c>
      <c r="BT104">
        <f t="shared" si="784"/>
        <v>6.1976973055867185E-3</v>
      </c>
      <c r="BU104">
        <f t="shared" si="695"/>
        <v>1.8176669935903089</v>
      </c>
      <c r="BV104">
        <f t="shared" si="785"/>
        <v>1.7663985751125106</v>
      </c>
      <c r="BW104">
        <f t="shared" si="786"/>
        <v>3.2206564759356036E-3</v>
      </c>
      <c r="BX104">
        <f t="shared" si="787"/>
        <v>0.24053719116094835</v>
      </c>
      <c r="BY104">
        <f t="shared" ca="1" si="788"/>
        <v>0.10823637305220218</v>
      </c>
      <c r="BZ104">
        <f t="shared" ca="1" si="789"/>
        <v>0.11145702952813778</v>
      </c>
      <c r="CB104">
        <f t="shared" si="790"/>
        <v>1.5820249018483032</v>
      </c>
      <c r="CC104">
        <f t="shared" ref="CC104:CC167" si="1002">VLOOKUP(ROUND(CB103,2),$A94:$C1494,3)</f>
        <v>0.65999999999999992</v>
      </c>
      <c r="CD104">
        <f t="shared" si="791"/>
        <v>0.54259259259259085</v>
      </c>
      <c r="CE104">
        <f t="shared" si="792"/>
        <v>1.7249644191745055</v>
      </c>
      <c r="CF104">
        <f t="shared" si="793"/>
        <v>1.8679039365007091</v>
      </c>
      <c r="CG104">
        <f t="shared" si="696"/>
        <v>0.14293951732620291</v>
      </c>
      <c r="CH104" t="str">
        <f t="shared" si="697"/>
        <v>No Curl</v>
      </c>
      <c r="CI104">
        <f t="shared" si="794"/>
        <v>17.226828244530942</v>
      </c>
      <c r="CJ104">
        <f t="shared" si="795"/>
        <v>0</v>
      </c>
      <c r="CK104">
        <f t="shared" si="698"/>
        <v>1.8501346079557337</v>
      </c>
      <c r="CL104">
        <f t="shared" si="796"/>
        <v>2.2138576470297475</v>
      </c>
      <c r="CM104">
        <f t="shared" si="797"/>
        <v>0</v>
      </c>
      <c r="CN104">
        <f t="shared" si="798"/>
        <v>0.24590352015016356</v>
      </c>
      <c r="CO104">
        <f t="shared" ca="1" si="799"/>
        <v>0.13523729543735194</v>
      </c>
      <c r="CP104">
        <f t="shared" ca="1" si="800"/>
        <v>0.13523729543735194</v>
      </c>
      <c r="CR104">
        <f t="shared" si="801"/>
        <v>1.5164998595861847</v>
      </c>
      <c r="CS104">
        <f t="shared" ref="CS104:CS167" si="1003">VLOOKUP(ROUND(CR103,2),$A94:$C1494,3)</f>
        <v>0.65999999999999992</v>
      </c>
      <c r="CT104">
        <f t="shared" si="802"/>
        <v>0.54351851851851674</v>
      </c>
      <c r="CU104">
        <f t="shared" si="803"/>
        <v>1.6999987777593628</v>
      </c>
      <c r="CV104">
        <f t="shared" si="804"/>
        <v>1.8834976959325418</v>
      </c>
      <c r="CW104">
        <f t="shared" si="699"/>
        <v>0.18349891817317854</v>
      </c>
      <c r="CX104" t="str">
        <f t="shared" si="700"/>
        <v>No Curl</v>
      </c>
      <c r="CY104">
        <f t="shared" si="805"/>
        <v>17.047219322964221</v>
      </c>
      <c r="CZ104">
        <f t="shared" si="806"/>
        <v>0</v>
      </c>
      <c r="DA104">
        <f t="shared" si="701"/>
        <v>1.8611763411581297</v>
      </c>
      <c r="DB104">
        <f t="shared" si="807"/>
        <v>2.8256260015367842</v>
      </c>
      <c r="DC104">
        <f t="shared" si="808"/>
        <v>0</v>
      </c>
      <c r="DD104">
        <f t="shared" si="809"/>
        <v>0.29418379926056476</v>
      </c>
      <c r="DE104">
        <f t="shared" ca="1" si="810"/>
        <v>0.17348298220415118</v>
      </c>
      <c r="DF104">
        <f t="shared" ca="1" si="811"/>
        <v>0.17348298220415118</v>
      </c>
      <c r="DH104">
        <f t="shared" si="812"/>
        <v>1.4748762169011318</v>
      </c>
      <c r="DI104">
        <f t="shared" ref="DI104:DI167" si="1004">VLOOKUP(ROUND(DH103,2),$A94:$C1494,3)</f>
        <v>0.65999999999999992</v>
      </c>
      <c r="DJ104">
        <f t="shared" si="813"/>
        <v>0.54722222222222028</v>
      </c>
      <c r="DK104">
        <f t="shared" si="814"/>
        <v>1.695297784465168</v>
      </c>
      <c r="DL104">
        <f t="shared" si="815"/>
        <v>1.9157193520292046</v>
      </c>
      <c r="DM104">
        <f t="shared" si="702"/>
        <v>0.22042156756403641</v>
      </c>
      <c r="DN104" t="str">
        <f t="shared" si="703"/>
        <v>No Curl</v>
      </c>
      <c r="DO104">
        <f t="shared" si="816"/>
        <v>17.030305902783169</v>
      </c>
      <c r="DP104">
        <f t="shared" si="817"/>
        <v>0</v>
      </c>
      <c r="DQ104">
        <f t="shared" si="704"/>
        <v>1.8894055491672561</v>
      </c>
      <c r="DR104">
        <f t="shared" si="818"/>
        <v>3.3440142976426137</v>
      </c>
      <c r="DS104">
        <f t="shared" si="819"/>
        <v>0</v>
      </c>
      <c r="DT104">
        <f t="shared" si="820"/>
        <v>0.31625726281947319</v>
      </c>
      <c r="DU104">
        <f t="shared" ca="1" si="821"/>
        <v>0.2038860691503166</v>
      </c>
      <c r="DV104">
        <f t="shared" ca="1" si="822"/>
        <v>0.2038860691503166</v>
      </c>
      <c r="DX104">
        <f t="shared" si="823"/>
        <v>1.4331543299067731</v>
      </c>
      <c r="DY104">
        <f t="shared" ref="DY104:DY167" si="1005">VLOOKUP(ROUND(DX103,2),$A94:$C1494,3)</f>
        <v>0.65999999999999992</v>
      </c>
      <c r="DZ104">
        <f t="shared" si="824"/>
        <v>0.54999999999999793</v>
      </c>
      <c r="EA104">
        <f t="shared" si="825"/>
        <v>1.6907019721896892</v>
      </c>
      <c r="EB104">
        <f t="shared" si="826"/>
        <v>1.9482496144726038</v>
      </c>
      <c r="EC104">
        <f t="shared" si="705"/>
        <v>0.25754764228291538</v>
      </c>
      <c r="ED104" t="str">
        <f t="shared" si="706"/>
        <v>No Curl</v>
      </c>
      <c r="EE104">
        <f t="shared" si="827"/>
        <v>17.013293651415584</v>
      </c>
      <c r="EF104">
        <f t="shared" si="828"/>
        <v>0</v>
      </c>
      <c r="EG104">
        <f t="shared" si="707"/>
        <v>1.9180724057100496</v>
      </c>
      <c r="EH104">
        <f t="shared" si="829"/>
        <v>3.8495681649893601</v>
      </c>
      <c r="EI104">
        <f t="shared" si="830"/>
        <v>0</v>
      </c>
      <c r="EJ104">
        <f t="shared" si="831"/>
        <v>0.32683738017328301</v>
      </c>
      <c r="EK104">
        <f t="shared" ca="1" si="832"/>
        <v>0.23362656070378193</v>
      </c>
      <c r="EL104">
        <f t="shared" ca="1" si="833"/>
        <v>0.23362656070378193</v>
      </c>
      <c r="EN104">
        <f t="shared" si="834"/>
        <v>1.4008938304887715</v>
      </c>
      <c r="EO104">
        <f t="shared" ref="EO104:EO167" si="1006">VLOOKUP(ROUND(EN103,2),$A94:$C1494,3)</f>
        <v>0.69023999999999996</v>
      </c>
      <c r="EP104">
        <f t="shared" si="835"/>
        <v>0.55370370370370148</v>
      </c>
      <c r="EQ104">
        <f t="shared" si="836"/>
        <v>1.6956582284810329</v>
      </c>
      <c r="ER104">
        <f t="shared" si="837"/>
        <v>1.9904226264732978</v>
      </c>
      <c r="ES104">
        <f t="shared" si="708"/>
        <v>0.29476439799226317</v>
      </c>
      <c r="ET104" t="str">
        <f t="shared" si="709"/>
        <v>No Curl</v>
      </c>
      <c r="EU104">
        <f t="shared" si="838"/>
        <v>17.077090971775249</v>
      </c>
      <c r="EV104">
        <f t="shared" si="839"/>
        <v>0</v>
      </c>
      <c r="EW104">
        <f t="shared" si="710"/>
        <v>1.9564907240222904</v>
      </c>
      <c r="EX104">
        <f t="shared" si="840"/>
        <v>4.3201762900976641</v>
      </c>
      <c r="EY104">
        <f t="shared" si="841"/>
        <v>0</v>
      </c>
      <c r="EZ104">
        <f t="shared" si="842"/>
        <v>0.340102274841517</v>
      </c>
      <c r="FA104">
        <f t="shared" ca="1" si="843"/>
        <v>0.26165022629183265</v>
      </c>
      <c r="FB104">
        <f t="shared" ca="1" si="844"/>
        <v>0.26165022629183265</v>
      </c>
      <c r="FD104">
        <f t="shared" si="845"/>
        <v>1.3592644897375541</v>
      </c>
      <c r="FE104">
        <f t="shared" ref="FE104:FE167" si="1007">VLOOKUP(ROUND(FD103,2),$A94:$C1494,3)</f>
        <v>0.75455999999999979</v>
      </c>
      <c r="FF104">
        <f t="shared" si="846"/>
        <v>0.55648148148147913</v>
      </c>
      <c r="FG104">
        <f t="shared" si="847"/>
        <v>1.6895281808145197</v>
      </c>
      <c r="FH104">
        <f t="shared" si="848"/>
        <v>2.0197918718914893</v>
      </c>
      <c r="FI104">
        <f t="shared" si="711"/>
        <v>0.33026369107696762</v>
      </c>
      <c r="FJ104" t="str">
        <f t="shared" si="712"/>
        <v>No Curl</v>
      </c>
      <c r="FK104">
        <f t="shared" si="849"/>
        <v>17.060732630779601</v>
      </c>
      <c r="FL104">
        <f t="shared" si="850"/>
        <v>0</v>
      </c>
      <c r="FM104">
        <f t="shared" si="713"/>
        <v>1.9824344342081168</v>
      </c>
      <c r="FN104">
        <f t="shared" si="851"/>
        <v>4.7781319697991895</v>
      </c>
      <c r="FO104">
        <f t="shared" si="852"/>
        <v>0</v>
      </c>
      <c r="FP104">
        <f t="shared" si="853"/>
        <v>0.34564742641017476</v>
      </c>
      <c r="FQ104">
        <f t="shared" ca="1" si="854"/>
        <v>0.28932217758606393</v>
      </c>
      <c r="FR104">
        <f t="shared" ca="1" si="855"/>
        <v>0.28932217758606393</v>
      </c>
      <c r="FT104">
        <f t="shared" si="856"/>
        <v>1.3243951455458951</v>
      </c>
      <c r="FU104">
        <f t="shared" ref="FU104:FU167" si="1008">VLOOKUP(ROUND(FT103,2),$A94:$C1494,3)</f>
        <v>0.8169599999999998</v>
      </c>
      <c r="FV104">
        <f t="shared" si="857"/>
        <v>0.56018518518518268</v>
      </c>
      <c r="FW104">
        <f t="shared" si="858"/>
        <v>1.6908417453509503</v>
      </c>
      <c r="FX104">
        <f t="shared" si="859"/>
        <v>2.0572883451560053</v>
      </c>
      <c r="FY104">
        <f t="shared" si="714"/>
        <v>0.36644659980505512</v>
      </c>
      <c r="FZ104" t="str">
        <f t="shared" si="715"/>
        <v>No Curl</v>
      </c>
      <c r="GA104">
        <f t="shared" si="860"/>
        <v>17.114001954860225</v>
      </c>
      <c r="GB104">
        <f t="shared" si="861"/>
        <v>0</v>
      </c>
      <c r="GC104">
        <f t="shared" si="716"/>
        <v>2.0165349379066773</v>
      </c>
      <c r="GD104">
        <f t="shared" si="862"/>
        <v>5.2131108687902401</v>
      </c>
      <c r="GE104">
        <f t="shared" si="863"/>
        <v>0</v>
      </c>
      <c r="GF104">
        <f t="shared" si="864"/>
        <v>0.35546845390277992</v>
      </c>
      <c r="GG104">
        <f t="shared" ca="1" si="865"/>
        <v>0.31643367610035289</v>
      </c>
      <c r="GH104">
        <f t="shared" ca="1" si="866"/>
        <v>0.31643367610035289</v>
      </c>
      <c r="GJ104">
        <f t="shared" si="867"/>
        <v>1.2983154395163943</v>
      </c>
      <c r="GK104">
        <f t="shared" ref="GK104:GK167" si="1009">VLOOKUP(ROUND(GJ103,2),$A94:$C1494,3)</f>
        <v>0.84743999999999986</v>
      </c>
      <c r="GL104">
        <f t="shared" si="868"/>
        <v>0.56481481481481211</v>
      </c>
      <c r="GM104">
        <f t="shared" si="869"/>
        <v>1.7023335342068093</v>
      </c>
      <c r="GN104">
        <f t="shared" si="870"/>
        <v>2.1063516288972246</v>
      </c>
      <c r="GO104">
        <f t="shared" si="717"/>
        <v>0.40401809469041516</v>
      </c>
      <c r="GP104" t="str">
        <f t="shared" si="718"/>
        <v>No Curl</v>
      </c>
      <c r="GQ104">
        <f t="shared" si="871"/>
        <v>17.252117853438911</v>
      </c>
      <c r="GR104">
        <f t="shared" si="872"/>
        <v>0</v>
      </c>
      <c r="GS104">
        <f t="shared" si="719"/>
        <v>2.0621418033169485</v>
      </c>
      <c r="GT104">
        <f t="shared" si="873"/>
        <v>5.6217559520204379</v>
      </c>
      <c r="GU104">
        <f t="shared" si="874"/>
        <v>0</v>
      </c>
      <c r="GV104">
        <f t="shared" si="875"/>
        <v>0.35952595156423223</v>
      </c>
      <c r="GW104">
        <f t="shared" ca="1" si="876"/>
        <v>0.33989050589101766</v>
      </c>
      <c r="GX104">
        <f t="shared" ca="1" si="877"/>
        <v>0.33989050589101766</v>
      </c>
      <c r="GZ104">
        <f t="shared" si="878"/>
        <v>1.2641481423152103</v>
      </c>
      <c r="HA104">
        <f t="shared" ref="HA104:HA167" si="1010">VLOOKUP(ROUND(GZ103,2),$A94:$C1494,3)</f>
        <v>0.90695999999999999</v>
      </c>
      <c r="HB104">
        <f t="shared" si="879"/>
        <v>0.56851851851851565</v>
      </c>
      <c r="HC104">
        <f t="shared" si="880"/>
        <v>1.7027725297109475</v>
      </c>
      <c r="HD104">
        <f t="shared" si="881"/>
        <v>2.1413969171066842</v>
      </c>
      <c r="HE104">
        <f t="shared" si="720"/>
        <v>0.43862438739573695</v>
      </c>
      <c r="HF104" t="str">
        <f t="shared" si="721"/>
        <v>No Curl</v>
      </c>
      <c r="HG104">
        <f t="shared" si="882"/>
        <v>17.311654732355148</v>
      </c>
      <c r="HH104">
        <f t="shared" si="883"/>
        <v>0</v>
      </c>
      <c r="HI104">
        <f t="shared" si="722"/>
        <v>2.0941479217472541</v>
      </c>
      <c r="HJ104">
        <f t="shared" si="884"/>
        <v>6.0113930951386081</v>
      </c>
      <c r="HK104">
        <f t="shared" si="885"/>
        <v>0</v>
      </c>
      <c r="HL104">
        <f t="shared" si="886"/>
        <v>0.37520771877091191</v>
      </c>
      <c r="HM104">
        <f t="shared" ca="1" si="887"/>
        <v>0.3672698277948413</v>
      </c>
      <c r="HN104">
        <f t="shared" ca="1" si="888"/>
        <v>0.3672698277948413</v>
      </c>
      <c r="HP104">
        <f t="shared" si="889"/>
        <v>1.2291366879992693</v>
      </c>
      <c r="HQ104">
        <f t="shared" ref="HQ104:HQ167" si="1011">VLOOKUP(ROUND(HP103,2),$A94:$C1494,3)</f>
        <v>0.95033999999999996</v>
      </c>
      <c r="HR104">
        <f t="shared" si="890"/>
        <v>0.5712962962962933</v>
      </c>
      <c r="HS104">
        <f t="shared" si="891"/>
        <v>1.7022333817304509</v>
      </c>
      <c r="HT104">
        <f t="shared" si="892"/>
        <v>2.1753300754616314</v>
      </c>
      <c r="HU104">
        <f t="shared" si="723"/>
        <v>0.47309669373118102</v>
      </c>
      <c r="HV104" t="str">
        <f t="shared" si="724"/>
        <v>No Curl</v>
      </c>
      <c r="HW104">
        <f t="shared" si="893"/>
        <v>17.371809409940241</v>
      </c>
      <c r="HX104">
        <f t="shared" si="894"/>
        <v>0</v>
      </c>
      <c r="HY104">
        <f t="shared" si="725"/>
        <v>2.1251531308750518</v>
      </c>
      <c r="HZ104">
        <f t="shared" si="895"/>
        <v>6.3907704151102047</v>
      </c>
      <c r="IA104">
        <f t="shared" si="896"/>
        <v>0</v>
      </c>
      <c r="IB104">
        <f t="shared" si="897"/>
        <v>0.37634453477838486</v>
      </c>
      <c r="IC104">
        <f t="shared" ca="1" si="898"/>
        <v>0.39027319580585312</v>
      </c>
      <c r="ID104">
        <f t="shared" ca="1" si="899"/>
        <v>0.39027319580585312</v>
      </c>
      <c r="IF104">
        <f t="shared" si="900"/>
        <v>1.1931934556974473</v>
      </c>
      <c r="IG104">
        <f t="shared" ref="IG104:IG167" si="1012">VLOOKUP(ROUND(IF103,2),$A94:$C1494,3)</f>
        <v>1.0065</v>
      </c>
      <c r="IH104">
        <f t="shared" si="901"/>
        <v>0.57407407407407096</v>
      </c>
      <c r="II104">
        <f t="shared" si="902"/>
        <v>1.7005040330222072</v>
      </c>
      <c r="IJ104">
        <f t="shared" si="903"/>
        <v>2.2078146103469671</v>
      </c>
      <c r="IK104">
        <f t="shared" si="726"/>
        <v>0.50731057732475993</v>
      </c>
      <c r="IL104" t="str">
        <f t="shared" si="727"/>
        <v>No Curl</v>
      </c>
      <c r="IM104">
        <f t="shared" si="904"/>
        <v>17.428398531682586</v>
      </c>
      <c r="IN104">
        <f t="shared" si="905"/>
        <v>0</v>
      </c>
      <c r="IO104">
        <f t="shared" si="728"/>
        <v>2.1548294497590814</v>
      </c>
      <c r="IP104">
        <f t="shared" si="906"/>
        <v>6.7602346942328619</v>
      </c>
      <c r="IQ104">
        <f t="shared" si="907"/>
        <v>0</v>
      </c>
      <c r="IR104">
        <f t="shared" si="908"/>
        <v>0.37697201290254512</v>
      </c>
      <c r="IS104">
        <f t="shared" ca="1" si="909"/>
        <v>0.41247996329990649</v>
      </c>
      <c r="IT104">
        <f t="shared" ca="1" si="910"/>
        <v>0.41247996329990649</v>
      </c>
      <c r="IV104">
        <f t="shared" si="911"/>
        <v>1.0335617740374647</v>
      </c>
      <c r="IW104">
        <f t="shared" ref="IW104:IW167" si="1013">VLOOKUP(ROUND(IV103,2),$A94:$C1494,3)</f>
        <v>1.2119399999999998</v>
      </c>
      <c r="IX104">
        <f t="shared" si="912"/>
        <v>0.5907407407407369</v>
      </c>
      <c r="IY104">
        <f t="shared" si="913"/>
        <v>1.7073171466144232</v>
      </c>
      <c r="IZ104">
        <f t="shared" si="914"/>
        <v>2.3810725191913806</v>
      </c>
      <c r="JA104">
        <f t="shared" si="729"/>
        <v>0.67375537257695794</v>
      </c>
      <c r="JB104" t="str">
        <f t="shared" si="730"/>
        <v>No Curl</v>
      </c>
      <c r="JC104">
        <f t="shared" si="915"/>
        <v>17.874223540408686</v>
      </c>
      <c r="JD104">
        <f t="shared" si="916"/>
        <v>0</v>
      </c>
      <c r="JE104">
        <f t="shared" si="731"/>
        <v>2.3154439331262537</v>
      </c>
      <c r="JF104">
        <f t="shared" si="917"/>
        <v>8.3657487798688912</v>
      </c>
      <c r="JG104">
        <f t="shared" si="918"/>
        <v>0</v>
      </c>
      <c r="JH104">
        <f t="shared" si="919"/>
        <v>0.39906613185366702</v>
      </c>
      <c r="JI104">
        <f t="shared" ca="1" si="920"/>
        <v>0.51921347627869507</v>
      </c>
      <c r="JJ104">
        <f t="shared" ca="1" si="921"/>
        <v>0.51921347627869507</v>
      </c>
      <c r="JL104">
        <f t="shared" si="922"/>
        <v>0.70892557267336831</v>
      </c>
      <c r="JM104">
        <f t="shared" ref="JM104:JM167" si="1014">VLOOKUP(ROUND(JL103,2),$A94:$C1494,3)</f>
        <v>1.5306599999999999</v>
      </c>
      <c r="JN104">
        <f t="shared" si="923"/>
        <v>0.63</v>
      </c>
      <c r="JO104">
        <f t="shared" si="924"/>
        <v>1.697391105596052</v>
      </c>
      <c r="JP104">
        <f t="shared" si="925"/>
        <v>2.685856638518735</v>
      </c>
      <c r="JQ104">
        <f t="shared" si="732"/>
        <v>0.98846553292268335</v>
      </c>
      <c r="JR104" t="str">
        <f t="shared" si="733"/>
        <v>No Curl</v>
      </c>
      <c r="JS104">
        <f t="shared" si="926"/>
        <v>18.652911606086512</v>
      </c>
      <c r="JT104">
        <f t="shared" si="927"/>
        <v>0</v>
      </c>
      <c r="JU104">
        <f t="shared" si="734"/>
        <v>2.6008185923750813</v>
      </c>
      <c r="JV104">
        <f t="shared" si="928"/>
        <v>10.954517228068072</v>
      </c>
      <c r="JW104">
        <f t="shared" si="929"/>
        <v>0</v>
      </c>
      <c r="JX104">
        <f t="shared" si="930"/>
        <v>0.41197607547285958</v>
      </c>
      <c r="JY104">
        <f t="shared" ca="1" si="931"/>
        <v>0.69177230487117092</v>
      </c>
      <c r="JZ104">
        <f t="shared" ca="1" si="932"/>
        <v>0.69177230487117092</v>
      </c>
      <c r="KB104">
        <f t="shared" si="933"/>
        <v>0.37781076812964948</v>
      </c>
      <c r="KC104">
        <f t="shared" ref="KC104:KC167" si="1015">VLOOKUP(ROUND(KB103,2),$A94:$C1494,3)</f>
        <v>1.7346599999999999</v>
      </c>
      <c r="KD104">
        <f t="shared" si="934"/>
        <v>0.63</v>
      </c>
      <c r="KE104">
        <f t="shared" si="935"/>
        <v>1.6729567346470973</v>
      </c>
      <c r="KF104">
        <f t="shared" si="936"/>
        <v>2.9681027011645433</v>
      </c>
      <c r="KG104">
        <f t="shared" si="735"/>
        <v>1.295145966517447</v>
      </c>
      <c r="KH104" t="str">
        <f t="shared" si="736"/>
        <v>No Curl</v>
      </c>
      <c r="KI104">
        <f t="shared" si="937"/>
        <v>19.083555230867468</v>
      </c>
      <c r="KJ104">
        <f t="shared" si="938"/>
        <v>0</v>
      </c>
      <c r="KK104">
        <f t="shared" si="737"/>
        <v>2.8686341561501107</v>
      </c>
      <c r="KL104">
        <f t="shared" si="939"/>
        <v>13.046550579252793</v>
      </c>
      <c r="KM104">
        <f t="shared" si="940"/>
        <v>0</v>
      </c>
      <c r="KN104">
        <f t="shared" si="941"/>
        <v>0.42622320971130978</v>
      </c>
      <c r="KO104">
        <f t="shared" ca="1" si="942"/>
        <v>0.83959073244674842</v>
      </c>
      <c r="KP104">
        <f t="shared" ca="1" si="943"/>
        <v>0.83959073244674842</v>
      </c>
      <c r="KR104">
        <f t="shared" si="944"/>
        <v>6.408009126595636E-2</v>
      </c>
      <c r="KS104">
        <f t="shared" ref="KS104:KS167" si="1016">VLOOKUP(ROUND(KR103,2),$A94:$C1494,3)</f>
        <v>1.7999399999999999</v>
      </c>
      <c r="KT104">
        <f t="shared" si="945"/>
        <v>0.65999999999999992</v>
      </c>
      <c r="KU104">
        <f t="shared" si="946"/>
        <v>1.6718350776714466</v>
      </c>
      <c r="KV104">
        <f t="shared" si="947"/>
        <v>3.2795900640769351</v>
      </c>
      <c r="KW104">
        <f t="shared" si="738"/>
        <v>1.6077549864054894</v>
      </c>
      <c r="KX104" t="str">
        <f t="shared" si="739"/>
        <v>No Curl</v>
      </c>
      <c r="KY104">
        <f t="shared" si="948"/>
        <v>19.339786570902284</v>
      </c>
      <c r="KZ104">
        <f t="shared" si="949"/>
        <v>0</v>
      </c>
      <c r="LA104">
        <f t="shared" si="740"/>
        <v>3.167884157791574</v>
      </c>
      <c r="LB104">
        <f t="shared" si="950"/>
        <v>14.700032173356531</v>
      </c>
      <c r="LC104">
        <f t="shared" si="951"/>
        <v>0</v>
      </c>
      <c r="LD104">
        <f t="shared" si="952"/>
        <v>0.43403573036641441</v>
      </c>
      <c r="LE104">
        <f t="shared" ca="1" si="953"/>
        <v>0.9541735741854156</v>
      </c>
      <c r="LF104">
        <f t="shared" ca="1" si="954"/>
        <v>0.9541735741854156</v>
      </c>
      <c r="LH104">
        <f t="shared" si="955"/>
        <v>-0.26929482908706942</v>
      </c>
      <c r="LI104">
        <f t="shared" ref="LI104:LI167" si="1017">VLOOKUP(ROUND(LH103,2),$A94:$C1494,3)</f>
        <v>1.7709599999999999</v>
      </c>
      <c r="LJ104">
        <f t="shared" si="956"/>
        <v>0.69</v>
      </c>
      <c r="LK104">
        <f t="shared" si="957"/>
        <v>1.667726098819913</v>
      </c>
      <c r="LL104">
        <f t="shared" si="958"/>
        <v>3.604747026726896</v>
      </c>
      <c r="LM104">
        <f t="shared" si="741"/>
        <v>1.9370209279069828</v>
      </c>
      <c r="LN104" t="str">
        <f t="shared" si="742"/>
        <v>No Curl</v>
      </c>
      <c r="LO104">
        <f t="shared" si="959"/>
        <v>19.260981745505067</v>
      </c>
      <c r="LP104">
        <f t="shared" si="960"/>
        <v>0</v>
      </c>
      <c r="LQ104">
        <f t="shared" si="743"/>
        <v>3.4826157699702733</v>
      </c>
      <c r="LR104">
        <f t="shared" si="961"/>
        <v>16.146754124357088</v>
      </c>
      <c r="LS104">
        <f t="shared" si="962"/>
        <v>0</v>
      </c>
      <c r="LT104">
        <f t="shared" si="963"/>
        <v>0.43110933585930139</v>
      </c>
      <c r="LU104">
        <f t="shared" ca="1" si="964"/>
        <v>1.0417773455797665</v>
      </c>
      <c r="LV104">
        <f t="shared" ca="1" si="965"/>
        <v>1.0417773455797665</v>
      </c>
      <c r="LX104">
        <f t="shared" si="966"/>
        <v>-0.62194605983073792</v>
      </c>
      <c r="LY104">
        <f t="shared" ref="LY104:LY167" si="1018">VLOOKUP(ROUND(LX103,2),$A94:$C1494,3)</f>
        <v>1.59816</v>
      </c>
      <c r="LZ104">
        <f t="shared" si="967"/>
        <v>0.72</v>
      </c>
      <c r="MA104">
        <f t="shared" si="968"/>
        <v>1.6885193336177478</v>
      </c>
      <c r="MB104">
        <f t="shared" si="969"/>
        <v>3.9989847270662313</v>
      </c>
      <c r="MC104">
        <f t="shared" si="744"/>
        <v>2.3104653934484847</v>
      </c>
      <c r="MD104" t="str">
        <f t="shared" si="745"/>
        <v>No Curl</v>
      </c>
      <c r="ME104">
        <f t="shared" si="970"/>
        <v>18.968956139143611</v>
      </c>
      <c r="MF104">
        <f t="shared" si="971"/>
        <v>0</v>
      </c>
      <c r="MG104">
        <f t="shared" si="746"/>
        <v>3.8660752593222902</v>
      </c>
      <c r="MH104">
        <f t="shared" si="972"/>
        <v>17.386309906653203</v>
      </c>
      <c r="MI104">
        <f t="shared" si="973"/>
        <v>0</v>
      </c>
      <c r="MJ104">
        <f t="shared" si="974"/>
        <v>0.42646449144388948</v>
      </c>
      <c r="MK104">
        <f t="shared" ca="1" si="975"/>
        <v>1.1055325470151756</v>
      </c>
      <c r="ML104">
        <f t="shared" ca="1" si="976"/>
        <v>1.1055325470151756</v>
      </c>
      <c r="MN104">
        <f t="shared" si="977"/>
        <v>-1.0569599680030837</v>
      </c>
      <c r="MO104">
        <f t="shared" ref="MO104:MO167" si="1019">VLOOKUP(ROUND(MN103,2),$A94:$C1494,3)</f>
        <v>1.1757599999999999</v>
      </c>
      <c r="MP104">
        <f t="shared" si="978"/>
        <v>0.72</v>
      </c>
      <c r="MQ104">
        <f t="shared" si="979"/>
        <v>1.7056942653669485</v>
      </c>
      <c r="MR104">
        <f t="shared" si="980"/>
        <v>4.4683484987369777</v>
      </c>
      <c r="MS104">
        <f t="shared" si="747"/>
        <v>2.7626542333700308</v>
      </c>
      <c r="MT104" t="str">
        <f t="shared" si="748"/>
        <v>No Curl</v>
      </c>
      <c r="MU104">
        <f t="shared" si="981"/>
        <v>18.104532546363174</v>
      </c>
      <c r="MV104">
        <f t="shared" si="982"/>
        <v>0</v>
      </c>
      <c r="MW104">
        <f t="shared" si="749"/>
        <v>4.3247539202066374</v>
      </c>
      <c r="MX104">
        <f t="shared" si="983"/>
        <v>18.626653307038037</v>
      </c>
      <c r="MY104">
        <f t="shared" si="984"/>
        <v>0</v>
      </c>
      <c r="MZ104">
        <f t="shared" si="985"/>
        <v>0.41512039562359732</v>
      </c>
      <c r="NA104">
        <f t="shared" ca="1" si="986"/>
        <v>1.1495641724961159</v>
      </c>
      <c r="NB104">
        <f t="shared" ca="1" si="987"/>
        <v>1.1495641724961159</v>
      </c>
    </row>
    <row r="105" spans="1:366" x14ac:dyDescent="0.25">
      <c r="A105">
        <v>-2.1</v>
      </c>
      <c r="B105">
        <f t="shared" si="681"/>
        <v>1.0500000000000001E-2</v>
      </c>
      <c r="C105">
        <f>(Overview!C3*10/C$13)*$B105</f>
        <v>0.63</v>
      </c>
      <c r="D105">
        <f t="shared" si="682"/>
        <v>0.56296296296296455</v>
      </c>
      <c r="E105">
        <f t="shared" si="683"/>
        <v>0.89359200470311828</v>
      </c>
      <c r="F105">
        <f t="shared" si="684"/>
        <v>9.382716049382742E-3</v>
      </c>
      <c r="H105">
        <v>82</v>
      </c>
      <c r="I105">
        <v>8.1999999999999993</v>
      </c>
      <c r="J105">
        <f t="shared" si="750"/>
        <v>1.6363333333333345</v>
      </c>
      <c r="K105">
        <f t="shared" si="751"/>
        <v>0.63</v>
      </c>
      <c r="L105">
        <f t="shared" si="752"/>
        <v>0.99574036511156194</v>
      </c>
      <c r="M105" t="str">
        <f t="shared" si="685"/>
        <v>No Curl</v>
      </c>
      <c r="N105">
        <f t="shared" si="988"/>
        <v>15.75531666666665</v>
      </c>
      <c r="P105">
        <f t="shared" si="989"/>
        <v>1.6661257501762332</v>
      </c>
      <c r="Q105">
        <f t="shared" si="990"/>
        <v>0.63</v>
      </c>
      <c r="R105">
        <f t="shared" si="991"/>
        <v>0.52870370370370257</v>
      </c>
      <c r="S105">
        <f t="shared" si="992"/>
        <v>1.6946626370874933</v>
      </c>
      <c r="T105">
        <f t="shared" si="993"/>
        <v>1.7231995239987563</v>
      </c>
      <c r="U105">
        <f t="shared" si="753"/>
        <v>2.853688691126155E-2</v>
      </c>
      <c r="V105" t="str">
        <f t="shared" si="994"/>
        <v>Weak initial curl</v>
      </c>
      <c r="W105">
        <f t="shared" si="754"/>
        <v>17.160323564148346</v>
      </c>
      <c r="X105">
        <f t="shared" si="995"/>
        <v>2.1072552426910734E-2</v>
      </c>
      <c r="Y105">
        <f t="shared" si="686"/>
        <v>1.7194355092437663</v>
      </c>
      <c r="Z105">
        <f t="shared" si="996"/>
        <v>0.47546474924949339</v>
      </c>
      <c r="AA105">
        <f t="shared" si="997"/>
        <v>3.5116184802800918E-2</v>
      </c>
      <c r="AB105">
        <f t="shared" si="755"/>
        <v>0.14379075759129423</v>
      </c>
      <c r="AC105">
        <f t="shared" ca="1" si="756"/>
        <v>2.2252436720564539E-2</v>
      </c>
      <c r="AD105">
        <f t="shared" ca="1" si="998"/>
        <v>5.7368621523365457E-2</v>
      </c>
      <c r="AF105">
        <f t="shared" si="757"/>
        <v>1.643517444679057</v>
      </c>
      <c r="AG105">
        <f t="shared" si="999"/>
        <v>0.63</v>
      </c>
      <c r="AH105">
        <f t="shared" si="758"/>
        <v>0.53240740740740611</v>
      </c>
      <c r="AI105">
        <f t="shared" si="759"/>
        <v>1.699735670748568</v>
      </c>
      <c r="AJ105">
        <f t="shared" si="760"/>
        <v>1.7559538968180795</v>
      </c>
      <c r="AK105">
        <f t="shared" si="687"/>
        <v>5.6218226069511212E-2</v>
      </c>
      <c r="AL105" t="str">
        <f t="shared" si="688"/>
        <v>Weak initial curl</v>
      </c>
      <c r="AM105">
        <f t="shared" si="761"/>
        <v>17.216673375366099</v>
      </c>
      <c r="AN105">
        <f t="shared" si="762"/>
        <v>1.9084639996573373E-2</v>
      </c>
      <c r="AO105">
        <f t="shared" si="689"/>
        <v>1.7486480210266109</v>
      </c>
      <c r="AP105">
        <f t="shared" si="763"/>
        <v>0.92105609092003982</v>
      </c>
      <c r="AQ105">
        <f t="shared" si="764"/>
        <v>2.7020775663351003E-2</v>
      </c>
      <c r="AR105">
        <f t="shared" si="765"/>
        <v>0.20258619985559084</v>
      </c>
      <c r="AS105">
        <f t="shared" ca="1" si="766"/>
        <v>5.3310534349963842E-2</v>
      </c>
      <c r="AT105">
        <f t="shared" ca="1" si="767"/>
        <v>8.0331310013314838E-2</v>
      </c>
      <c r="AV105">
        <f t="shared" si="768"/>
        <v>1.6206846162307276</v>
      </c>
      <c r="AW105">
        <f t="shared" si="1000"/>
        <v>0.63</v>
      </c>
      <c r="AX105">
        <f t="shared" si="769"/>
        <v>0.53518518518518376</v>
      </c>
      <c r="AY105">
        <f t="shared" si="770"/>
        <v>1.7049328028692885</v>
      </c>
      <c r="AZ105">
        <f t="shared" si="771"/>
        <v>1.7891809895078519</v>
      </c>
      <c r="BA105">
        <f t="shared" si="690"/>
        <v>8.424818663856215E-2</v>
      </c>
      <c r="BB105" t="str">
        <f t="shared" si="691"/>
        <v>Weak initial curl</v>
      </c>
      <c r="BC105">
        <f t="shared" si="772"/>
        <v>17.276330531269426</v>
      </c>
      <c r="BD105">
        <f t="shared" si="773"/>
        <v>1.8554479504089259E-2</v>
      </c>
      <c r="BE105">
        <f t="shared" si="692"/>
        <v>1.7783928311531865</v>
      </c>
      <c r="BF105">
        <f t="shared" si="774"/>
        <v>1.3572695893270332</v>
      </c>
      <c r="BG105">
        <f t="shared" si="775"/>
        <v>2.7367883566052374E-2</v>
      </c>
      <c r="BH105">
        <f t="shared" si="776"/>
        <v>0.22683338049607679</v>
      </c>
      <c r="BI105">
        <f t="shared" ca="1" si="777"/>
        <v>8.2259178621366585E-2</v>
      </c>
      <c r="BJ105">
        <f t="shared" ca="1" si="778"/>
        <v>0.10962706218741897</v>
      </c>
      <c r="BL105">
        <f t="shared" si="779"/>
        <v>1.5988462732982081</v>
      </c>
      <c r="BM105">
        <f t="shared" si="1001"/>
        <v>0.63</v>
      </c>
      <c r="BN105">
        <f t="shared" si="780"/>
        <v>0.53796296296296142</v>
      </c>
      <c r="BO105">
        <f t="shared" si="781"/>
        <v>1.710286778964224</v>
      </c>
      <c r="BP105">
        <f t="shared" si="782"/>
        <v>1.8217272846302381</v>
      </c>
      <c r="BQ105">
        <f t="shared" si="693"/>
        <v>0.11144050566601504</v>
      </c>
      <c r="BR105" t="str">
        <f t="shared" si="694"/>
        <v>Weak initial curl</v>
      </c>
      <c r="BS105">
        <f t="shared" si="783"/>
        <v>17.336431512929625</v>
      </c>
      <c r="BT105">
        <f t="shared" si="784"/>
        <v>6.7104343718538398E-3</v>
      </c>
      <c r="BU105">
        <f t="shared" si="695"/>
        <v>1.8076560688784578</v>
      </c>
      <c r="BV105">
        <f t="shared" si="785"/>
        <v>1.7663985751125109</v>
      </c>
      <c r="BW105">
        <f t="shared" si="786"/>
        <v>3.7132838336662766E-3</v>
      </c>
      <c r="BX105">
        <f t="shared" si="787"/>
        <v>0.24350678611355267</v>
      </c>
      <c r="BY105">
        <f t="shared" ca="1" si="788"/>
        <v>0.10957262457136518</v>
      </c>
      <c r="BZ105">
        <f t="shared" ca="1" si="789"/>
        <v>0.11328590840503146</v>
      </c>
      <c r="CB105">
        <f t="shared" si="790"/>
        <v>1.5731505182889187</v>
      </c>
      <c r="CC105">
        <f t="shared" si="1002"/>
        <v>0.65999999999999992</v>
      </c>
      <c r="CD105">
        <f t="shared" si="791"/>
        <v>0.54166666666666496</v>
      </c>
      <c r="CE105">
        <f t="shared" si="792"/>
        <v>1.7152882150489188</v>
      </c>
      <c r="CF105">
        <f t="shared" si="793"/>
        <v>1.85742591180892</v>
      </c>
      <c r="CG105">
        <f t="shared" si="696"/>
        <v>0.14213769676000065</v>
      </c>
      <c r="CH105" t="str">
        <f t="shared" si="697"/>
        <v>No Curl</v>
      </c>
      <c r="CI105">
        <f t="shared" si="794"/>
        <v>17.399324686448391</v>
      </c>
      <c r="CJ105">
        <f t="shared" si="795"/>
        <v>0</v>
      </c>
      <c r="CK105">
        <f t="shared" si="698"/>
        <v>1.8397562604794657</v>
      </c>
      <c r="CL105">
        <f t="shared" si="796"/>
        <v>2.2138576470297466</v>
      </c>
      <c r="CM105">
        <f t="shared" si="797"/>
        <v>0</v>
      </c>
      <c r="CN105">
        <f t="shared" si="798"/>
        <v>0.24893936607794334</v>
      </c>
      <c r="CO105">
        <f t="shared" ca="1" si="799"/>
        <v>0.13690689167731923</v>
      </c>
      <c r="CP105">
        <f t="shared" ca="1" si="800"/>
        <v>0.13690689167731923</v>
      </c>
      <c r="CR105">
        <f t="shared" si="801"/>
        <v>1.5078639911503178</v>
      </c>
      <c r="CS105">
        <f t="shared" si="1003"/>
        <v>0.65999999999999992</v>
      </c>
      <c r="CT105">
        <f t="shared" si="802"/>
        <v>0.54259259259259085</v>
      </c>
      <c r="CU105">
        <f t="shared" si="803"/>
        <v>1.6903179553754619</v>
      </c>
      <c r="CV105">
        <f t="shared" si="804"/>
        <v>1.872771919600607</v>
      </c>
      <c r="CW105">
        <f t="shared" si="699"/>
        <v>0.18245396422514459</v>
      </c>
      <c r="CX105" t="str">
        <f t="shared" si="700"/>
        <v>No Curl</v>
      </c>
      <c r="CY105">
        <f t="shared" si="805"/>
        <v>17.217219200740157</v>
      </c>
      <c r="CZ105">
        <f t="shared" si="806"/>
        <v>0</v>
      </c>
      <c r="DA105">
        <f t="shared" si="701"/>
        <v>1.8505776761357831</v>
      </c>
      <c r="DB105">
        <f t="shared" si="807"/>
        <v>2.8256260015367838</v>
      </c>
      <c r="DC105">
        <f t="shared" si="808"/>
        <v>0</v>
      </c>
      <c r="DD105">
        <f t="shared" si="809"/>
        <v>0.29781569801686802</v>
      </c>
      <c r="DE105">
        <f t="shared" ca="1" si="810"/>
        <v>0.1756247474165481</v>
      </c>
      <c r="DF105">
        <f t="shared" ca="1" si="811"/>
        <v>0.1756247474165481</v>
      </c>
      <c r="DH105">
        <f t="shared" si="812"/>
        <v>1.4664235091302154</v>
      </c>
      <c r="DI105">
        <f t="shared" si="1004"/>
        <v>0.65999999999999992</v>
      </c>
      <c r="DJ105">
        <f t="shared" si="813"/>
        <v>0.54629629629629439</v>
      </c>
      <c r="DK105">
        <f t="shared" si="814"/>
        <v>1.6855818119702866</v>
      </c>
      <c r="DL105">
        <f t="shared" si="815"/>
        <v>1.9047401148103582</v>
      </c>
      <c r="DM105">
        <f t="shared" si="702"/>
        <v>0.21915830284007143</v>
      </c>
      <c r="DN105" t="str">
        <f t="shared" si="703"/>
        <v>No Curl</v>
      </c>
      <c r="DO105">
        <f t="shared" si="816"/>
        <v>17.199835681229686</v>
      </c>
      <c r="DP105">
        <f t="shared" si="817"/>
        <v>0</v>
      </c>
      <c r="DQ105">
        <f t="shared" si="704"/>
        <v>1.8785771197812196</v>
      </c>
      <c r="DR105">
        <f t="shared" si="818"/>
        <v>3.3440142976426137</v>
      </c>
      <c r="DS105">
        <f t="shared" si="819"/>
        <v>0</v>
      </c>
      <c r="DT105">
        <f t="shared" si="820"/>
        <v>0.32016167347156543</v>
      </c>
      <c r="DU105">
        <f t="shared" ca="1" si="821"/>
        <v>0.20640318111513531</v>
      </c>
      <c r="DV105">
        <f t="shared" ca="1" si="822"/>
        <v>0.20640318111513531</v>
      </c>
      <c r="DX105">
        <f t="shared" si="823"/>
        <v>1.4248980491480772</v>
      </c>
      <c r="DY105">
        <f t="shared" si="1005"/>
        <v>0.65999999999999992</v>
      </c>
      <c r="DZ105">
        <f t="shared" si="824"/>
        <v>0.54907407407407205</v>
      </c>
      <c r="EA105">
        <f t="shared" si="825"/>
        <v>1.6809619812686927</v>
      </c>
      <c r="EB105">
        <f t="shared" si="826"/>
        <v>1.9370259133893066</v>
      </c>
      <c r="EC105">
        <f t="shared" si="705"/>
        <v>0.25606393212061473</v>
      </c>
      <c r="ED105" t="str">
        <f t="shared" si="706"/>
        <v>No Curl</v>
      </c>
      <c r="EE105">
        <f t="shared" si="827"/>
        <v>17.182363848634552</v>
      </c>
      <c r="EF105">
        <f t="shared" si="828"/>
        <v>0</v>
      </c>
      <c r="EG105">
        <f t="shared" si="707"/>
        <v>1.9070225529715246</v>
      </c>
      <c r="EH105">
        <f t="shared" si="829"/>
        <v>3.8495681649893601</v>
      </c>
      <c r="EI105">
        <f t="shared" si="830"/>
        <v>0</v>
      </c>
      <c r="EJ105">
        <f t="shared" si="831"/>
        <v>0.33087240955813835</v>
      </c>
      <c r="EK105">
        <f t="shared" ca="1" si="832"/>
        <v>0.23651083923098912</v>
      </c>
      <c r="EL105">
        <f t="shared" ca="1" si="833"/>
        <v>0.23651083923098912</v>
      </c>
      <c r="EN105">
        <f t="shared" si="834"/>
        <v>1.3926056402476479</v>
      </c>
      <c r="EO105">
        <f t="shared" si="1006"/>
        <v>0.70650000000000024</v>
      </c>
      <c r="EP105">
        <f t="shared" si="835"/>
        <v>0.55277777777777559</v>
      </c>
      <c r="EQ105">
        <f t="shared" si="836"/>
        <v>1.6856261063632032</v>
      </c>
      <c r="ER105">
        <f t="shared" si="837"/>
        <v>1.9786465724787621</v>
      </c>
      <c r="ES105">
        <f t="shared" si="708"/>
        <v>0.2930204661155571</v>
      </c>
      <c r="ET105" t="str">
        <f t="shared" si="709"/>
        <v>No Curl</v>
      </c>
      <c r="EU105">
        <f t="shared" si="838"/>
        <v>17.246656794623352</v>
      </c>
      <c r="EV105">
        <f t="shared" si="839"/>
        <v>0</v>
      </c>
      <c r="EW105">
        <f t="shared" si="710"/>
        <v>1.9449154233301367</v>
      </c>
      <c r="EX105">
        <f t="shared" si="840"/>
        <v>4.3201762900976632</v>
      </c>
      <c r="EY105">
        <f t="shared" si="841"/>
        <v>0</v>
      </c>
      <c r="EZ105">
        <f t="shared" si="842"/>
        <v>0.34430106835807894</v>
      </c>
      <c r="FA105">
        <f t="shared" ca="1" si="843"/>
        <v>0.26488047599913922</v>
      </c>
      <c r="FB105">
        <f t="shared" ca="1" si="844"/>
        <v>0.26488047599913922</v>
      </c>
      <c r="FD105">
        <f t="shared" si="845"/>
        <v>1.3508896646180846</v>
      </c>
      <c r="FE105">
        <f t="shared" si="1007"/>
        <v>0.7703399999999998</v>
      </c>
      <c r="FF105">
        <f t="shared" si="846"/>
        <v>0.55555555555555325</v>
      </c>
      <c r="FG105">
        <f t="shared" si="847"/>
        <v>1.6791185047319281</v>
      </c>
      <c r="FH105">
        <f t="shared" si="848"/>
        <v>2.0073473448457757</v>
      </c>
      <c r="FI105">
        <f t="shared" si="711"/>
        <v>0.32822884011384557</v>
      </c>
      <c r="FJ105" t="str">
        <f t="shared" si="712"/>
        <v>No Curl</v>
      </c>
      <c r="FK105">
        <f t="shared" si="849"/>
        <v>17.229685448861051</v>
      </c>
      <c r="FL105">
        <f t="shared" si="850"/>
        <v>0</v>
      </c>
      <c r="FM105">
        <f t="shared" si="713"/>
        <v>1.9702200772359038</v>
      </c>
      <c r="FN105">
        <f t="shared" si="851"/>
        <v>4.7781319697991895</v>
      </c>
      <c r="FO105">
        <f t="shared" si="852"/>
        <v>0</v>
      </c>
      <c r="FP105">
        <f t="shared" si="853"/>
        <v>0.34991467858807818</v>
      </c>
      <c r="FQ105">
        <f t="shared" ca="1" si="854"/>
        <v>0.29289405632169435</v>
      </c>
      <c r="FR105">
        <f t="shared" ca="1" si="855"/>
        <v>0.29289405632169435</v>
      </c>
      <c r="FT105">
        <f t="shared" si="856"/>
        <v>1.3159464540651964</v>
      </c>
      <c r="FU105">
        <f t="shared" si="1008"/>
        <v>0.83225999999999989</v>
      </c>
      <c r="FV105">
        <f t="shared" si="857"/>
        <v>0.55925925925925679</v>
      </c>
      <c r="FW105">
        <f t="shared" si="858"/>
        <v>1.6800553872936894</v>
      </c>
      <c r="FX105">
        <f t="shared" si="859"/>
        <v>2.044164320522182</v>
      </c>
      <c r="FY105">
        <f t="shared" si="714"/>
        <v>0.3641089332284928</v>
      </c>
      <c r="FZ105" t="str">
        <f t="shared" si="715"/>
        <v>No Curl</v>
      </c>
      <c r="GA105">
        <f t="shared" si="860"/>
        <v>17.283086129395318</v>
      </c>
      <c r="GB105">
        <f t="shared" si="861"/>
        <v>0</v>
      </c>
      <c r="GC105">
        <f t="shared" si="716"/>
        <v>2.003670890792248</v>
      </c>
      <c r="GD105">
        <f t="shared" si="862"/>
        <v>5.2131108687902401</v>
      </c>
      <c r="GE105">
        <f t="shared" si="863"/>
        <v>0</v>
      </c>
      <c r="GF105">
        <f t="shared" si="864"/>
        <v>0.35985695333367845</v>
      </c>
      <c r="GG105">
        <f t="shared" ca="1" si="865"/>
        <v>0.32034026469418442</v>
      </c>
      <c r="GH105">
        <f t="shared" ca="1" si="866"/>
        <v>0.32034026469418442</v>
      </c>
      <c r="GJ105">
        <f t="shared" si="867"/>
        <v>1.2899283987596832</v>
      </c>
      <c r="GK105">
        <f t="shared" si="1009"/>
        <v>0.86249999999999993</v>
      </c>
      <c r="GL105">
        <f t="shared" si="868"/>
        <v>0.56388888888888622</v>
      </c>
      <c r="GM105">
        <f t="shared" si="869"/>
        <v>1.6913365605143245</v>
      </c>
      <c r="GN105">
        <f t="shared" si="870"/>
        <v>2.0927447222689661</v>
      </c>
      <c r="GO105">
        <f t="shared" si="717"/>
        <v>0.40140816175464145</v>
      </c>
      <c r="GP105" t="str">
        <f t="shared" si="718"/>
        <v>No Curl</v>
      </c>
      <c r="GQ105">
        <f t="shared" si="871"/>
        <v>17.422351206859592</v>
      </c>
      <c r="GR105">
        <f t="shared" si="872"/>
        <v>0</v>
      </c>
      <c r="GS105">
        <f t="shared" si="719"/>
        <v>2.0488204895405526</v>
      </c>
      <c r="GT105">
        <f t="shared" si="873"/>
        <v>5.621755952020437</v>
      </c>
      <c r="GU105">
        <f t="shared" si="874"/>
        <v>0</v>
      </c>
      <c r="GV105">
        <f t="shared" si="875"/>
        <v>0.36396454355885238</v>
      </c>
      <c r="GW105">
        <f t="shared" ca="1" si="876"/>
        <v>0.34408668497609196</v>
      </c>
      <c r="GX105">
        <f t="shared" ca="1" si="877"/>
        <v>0.34408668497609196</v>
      </c>
      <c r="GZ105">
        <f t="shared" si="878"/>
        <v>1.2557241325334156</v>
      </c>
      <c r="HA105">
        <f t="shared" si="1010"/>
        <v>0.92153999999999991</v>
      </c>
      <c r="HB105">
        <f t="shared" si="879"/>
        <v>0.56666666666666388</v>
      </c>
      <c r="HC105">
        <f t="shared" si="880"/>
        <v>1.6914256218871653</v>
      </c>
      <c r="HD105">
        <f t="shared" si="881"/>
        <v>2.1271271112409145</v>
      </c>
      <c r="HE105">
        <f t="shared" si="720"/>
        <v>0.43570148935374942</v>
      </c>
      <c r="HF105" t="str">
        <f t="shared" si="721"/>
        <v>No Curl</v>
      </c>
      <c r="HG105">
        <f t="shared" si="882"/>
        <v>17.481931985326241</v>
      </c>
      <c r="HH105">
        <f t="shared" si="883"/>
        <v>0</v>
      </c>
      <c r="HI105">
        <f t="shared" si="722"/>
        <v>2.0801929729664765</v>
      </c>
      <c r="HJ105">
        <f t="shared" si="884"/>
        <v>6.0113930951386081</v>
      </c>
      <c r="HK105">
        <f t="shared" si="885"/>
        <v>0</v>
      </c>
      <c r="HL105">
        <f t="shared" si="886"/>
        <v>0.37983991282981205</v>
      </c>
      <c r="HM105">
        <f t="shared" ca="1" si="887"/>
        <v>0.37180402319971584</v>
      </c>
      <c r="HN105">
        <f t="shared" ca="1" si="888"/>
        <v>0.37180402319971584</v>
      </c>
      <c r="HP105">
        <f t="shared" si="889"/>
        <v>1.2207479358401834</v>
      </c>
      <c r="HQ105">
        <f t="shared" si="1011"/>
        <v>0.96455999999999997</v>
      </c>
      <c r="HR105">
        <f t="shared" si="890"/>
        <v>0.57037037037036742</v>
      </c>
      <c r="HS105">
        <f t="shared" si="891"/>
        <v>1.6906157853348027</v>
      </c>
      <c r="HT105">
        <f t="shared" si="892"/>
        <v>2.1604836348294207</v>
      </c>
      <c r="HU105">
        <f t="shared" si="723"/>
        <v>0.46986784949461868</v>
      </c>
      <c r="HV105" t="str">
        <f t="shared" si="724"/>
        <v>No Curl</v>
      </c>
      <c r="HW105">
        <f t="shared" si="893"/>
        <v>17.542032748113286</v>
      </c>
      <c r="HX105">
        <f t="shared" si="894"/>
        <v>0</v>
      </c>
      <c r="HY105">
        <f t="shared" si="725"/>
        <v>2.110649143573172</v>
      </c>
      <c r="HZ105">
        <f t="shared" si="895"/>
        <v>6.3907704151102038</v>
      </c>
      <c r="IA105">
        <f t="shared" si="896"/>
        <v>0</v>
      </c>
      <c r="IB105">
        <f t="shared" si="897"/>
        <v>0.38099076360280937</v>
      </c>
      <c r="IC105">
        <f t="shared" ca="1" si="898"/>
        <v>0.3950913834083945</v>
      </c>
      <c r="ID105">
        <f t="shared" ca="1" si="899"/>
        <v>0.3950913834083945</v>
      </c>
      <c r="IF105">
        <f t="shared" si="900"/>
        <v>1.1848098489122774</v>
      </c>
      <c r="IG105">
        <f t="shared" si="1012"/>
        <v>1.0202399999999998</v>
      </c>
      <c r="IH105">
        <f t="shared" si="901"/>
        <v>0.57314814814814508</v>
      </c>
      <c r="II105">
        <f t="shared" si="902"/>
        <v>1.6885559645163164</v>
      </c>
      <c r="IJ105">
        <f t="shared" si="903"/>
        <v>2.1923020801203554</v>
      </c>
      <c r="IK105">
        <f t="shared" si="726"/>
        <v>0.50374611560403904</v>
      </c>
      <c r="IL105" t="str">
        <f t="shared" si="727"/>
        <v>No Curl</v>
      </c>
      <c r="IM105">
        <f t="shared" si="904"/>
        <v>17.598448934984805</v>
      </c>
      <c r="IN105">
        <f t="shared" si="905"/>
        <v>0</v>
      </c>
      <c r="IO105">
        <f t="shared" si="728"/>
        <v>2.1396892034648838</v>
      </c>
      <c r="IP105">
        <f t="shared" si="906"/>
        <v>6.7602346942328628</v>
      </c>
      <c r="IQ105">
        <f t="shared" si="907"/>
        <v>0</v>
      </c>
      <c r="IR105">
        <f t="shared" si="908"/>
        <v>0.38162598837047779</v>
      </c>
      <c r="IS105">
        <f t="shared" ca="1" si="909"/>
        <v>0.41757230852583133</v>
      </c>
      <c r="IT105">
        <f t="shared" ca="1" si="910"/>
        <v>0.41757230852583133</v>
      </c>
      <c r="IV105">
        <f t="shared" si="911"/>
        <v>1.0255688245746386</v>
      </c>
      <c r="IW105">
        <f t="shared" si="1013"/>
        <v>1.22376</v>
      </c>
      <c r="IX105">
        <f t="shared" si="912"/>
        <v>0.58888888888888513</v>
      </c>
      <c r="IY105">
        <f t="shared" si="913"/>
        <v>1.694113775502315</v>
      </c>
      <c r="IZ105">
        <f t="shared" si="914"/>
        <v>2.3626587264299901</v>
      </c>
      <c r="JA105">
        <f t="shared" si="729"/>
        <v>0.66854495092767574</v>
      </c>
      <c r="JB105" t="str">
        <f t="shared" si="730"/>
        <v>No Curl</v>
      </c>
      <c r="JC105">
        <f t="shared" si="915"/>
        <v>18.044955255070128</v>
      </c>
      <c r="JD105">
        <f t="shared" si="916"/>
        <v>0</v>
      </c>
      <c r="JE105">
        <f t="shared" si="731"/>
        <v>2.2975376726526395</v>
      </c>
      <c r="JF105">
        <f t="shared" si="917"/>
        <v>8.3657487798688912</v>
      </c>
      <c r="JG105">
        <f t="shared" si="918"/>
        <v>0</v>
      </c>
      <c r="JH105">
        <f t="shared" si="919"/>
        <v>0.40399287422223079</v>
      </c>
      <c r="JI105">
        <f t="shared" ca="1" si="920"/>
        <v>0.52562351919571593</v>
      </c>
      <c r="JJ105">
        <f t="shared" ca="1" si="921"/>
        <v>0.52562351919571593</v>
      </c>
      <c r="JL105">
        <f t="shared" si="922"/>
        <v>0.70253743191276774</v>
      </c>
      <c r="JM105">
        <f t="shared" si="1014"/>
        <v>1.53864</v>
      </c>
      <c r="JN105">
        <f t="shared" si="923"/>
        <v>0.63</v>
      </c>
      <c r="JO105">
        <f t="shared" si="924"/>
        <v>1.6820958845935861</v>
      </c>
      <c r="JP105">
        <f t="shared" si="925"/>
        <v>2.6616543372744035</v>
      </c>
      <c r="JQ105">
        <f t="shared" si="732"/>
        <v>0.97955845268081787</v>
      </c>
      <c r="JR105" t="str">
        <f t="shared" si="733"/>
        <v>No Curl</v>
      </c>
      <c r="JS105">
        <f t="shared" si="926"/>
        <v>18.822650716646116</v>
      </c>
      <c r="JT105">
        <f t="shared" si="927"/>
        <v>0</v>
      </c>
      <c r="JU105">
        <f t="shared" si="734"/>
        <v>2.5773825704550006</v>
      </c>
      <c r="JV105">
        <f t="shared" si="928"/>
        <v>10.95451722806807</v>
      </c>
      <c r="JW105">
        <f t="shared" si="929"/>
        <v>0</v>
      </c>
      <c r="JX105">
        <f t="shared" si="930"/>
        <v>0.41706219986141341</v>
      </c>
      <c r="JY105">
        <f t="shared" ca="1" si="931"/>
        <v>0.70031270369674092</v>
      </c>
      <c r="JZ105">
        <f t="shared" ca="1" si="932"/>
        <v>0.70031270369674092</v>
      </c>
      <c r="KB105">
        <f t="shared" si="933"/>
        <v>0.37413412444815797</v>
      </c>
      <c r="KC105">
        <f t="shared" si="1015"/>
        <v>1.7346599999999999</v>
      </c>
      <c r="KD105">
        <f t="shared" si="934"/>
        <v>0.63</v>
      </c>
      <c r="KE105">
        <f t="shared" si="935"/>
        <v>1.6566764527528073</v>
      </c>
      <c r="KF105">
        <f t="shared" si="936"/>
        <v>2.939218781057455</v>
      </c>
      <c r="KG105">
        <f t="shared" si="735"/>
        <v>1.2825423283046486</v>
      </c>
      <c r="KH105" t="str">
        <f t="shared" si="736"/>
        <v>No Curl</v>
      </c>
      <c r="KI105">
        <f t="shared" si="937"/>
        <v>19.250850904332179</v>
      </c>
      <c r="KJ105">
        <f t="shared" si="938"/>
        <v>0</v>
      </c>
      <c r="KK105">
        <f t="shared" si="737"/>
        <v>2.8407182084471576</v>
      </c>
      <c r="KL105">
        <f t="shared" si="939"/>
        <v>13.046550579252793</v>
      </c>
      <c r="KM105">
        <f t="shared" si="940"/>
        <v>0</v>
      </c>
      <c r="KN105">
        <f t="shared" si="941"/>
        <v>0.4314852246460173</v>
      </c>
      <c r="KO105">
        <f t="shared" ca="1" si="942"/>
        <v>0.84995605013127618</v>
      </c>
      <c r="KP105">
        <f t="shared" ca="1" si="943"/>
        <v>0.84995605013127618</v>
      </c>
      <c r="KR105">
        <f t="shared" si="944"/>
        <v>6.3433831081103759E-2</v>
      </c>
      <c r="KS105">
        <f t="shared" si="1016"/>
        <v>1.7999399999999999</v>
      </c>
      <c r="KT105">
        <f t="shared" si="945"/>
        <v>0.65999999999999992</v>
      </c>
      <c r="KU105">
        <f t="shared" si="946"/>
        <v>1.6549742957188309</v>
      </c>
      <c r="KV105">
        <f t="shared" si="947"/>
        <v>3.2465147603565563</v>
      </c>
      <c r="KW105">
        <f t="shared" si="738"/>
        <v>1.5915404646377262</v>
      </c>
      <c r="KX105" t="str">
        <f t="shared" si="739"/>
        <v>No Curl</v>
      </c>
      <c r="KY105">
        <f t="shared" si="948"/>
        <v>19.506970078669429</v>
      </c>
      <c r="KZ105">
        <f t="shared" si="949"/>
        <v>0</v>
      </c>
      <c r="LA105">
        <f t="shared" si="740"/>
        <v>3.1359354298643773</v>
      </c>
      <c r="LB105">
        <f t="shared" si="950"/>
        <v>14.700032173356531</v>
      </c>
      <c r="LC105">
        <f t="shared" si="951"/>
        <v>0</v>
      </c>
      <c r="LD105">
        <f t="shared" si="952"/>
        <v>0.43939419617340719</v>
      </c>
      <c r="LE105">
        <f t="shared" ca="1" si="953"/>
        <v>0.96595349485437132</v>
      </c>
      <c r="LF105">
        <f t="shared" ca="1" si="954"/>
        <v>0.96595349485437132</v>
      </c>
      <c r="LH105">
        <f t="shared" si="955"/>
        <v>-0.26656391150823139</v>
      </c>
      <c r="LI105">
        <f t="shared" si="1017"/>
        <v>1.7709599999999999</v>
      </c>
      <c r="LJ105">
        <f t="shared" si="956"/>
        <v>0.69</v>
      </c>
      <c r="LK105">
        <f t="shared" si="957"/>
        <v>1.6508136963969102</v>
      </c>
      <c r="LL105">
        <f t="shared" si="958"/>
        <v>3.5681913043020521</v>
      </c>
      <c r="LM105">
        <f t="shared" si="741"/>
        <v>1.9173776079051417</v>
      </c>
      <c r="LN105" t="str">
        <f t="shared" si="742"/>
        <v>No Curl</v>
      </c>
      <c r="LO105">
        <f t="shared" si="959"/>
        <v>19.427754355387059</v>
      </c>
      <c r="LP105">
        <f t="shared" si="960"/>
        <v>0</v>
      </c>
      <c r="LQ105">
        <f t="shared" si="743"/>
        <v>3.4472985800383591</v>
      </c>
      <c r="LR105">
        <f t="shared" si="961"/>
        <v>16.146754124357084</v>
      </c>
      <c r="LS105">
        <f t="shared" si="962"/>
        <v>0</v>
      </c>
      <c r="LT105">
        <f t="shared" si="963"/>
        <v>0.43643167333904587</v>
      </c>
      <c r="LU105">
        <f t="shared" ca="1" si="964"/>
        <v>1.0546387942906279</v>
      </c>
      <c r="LV105">
        <f t="shared" ca="1" si="965"/>
        <v>1.0546387942906279</v>
      </c>
      <c r="LX105">
        <f t="shared" si="966"/>
        <v>-0.61608980872326824</v>
      </c>
      <c r="LY105">
        <f t="shared" si="1018"/>
        <v>1.6050599999999999</v>
      </c>
      <c r="LZ105">
        <f t="shared" si="967"/>
        <v>0.69</v>
      </c>
      <c r="MA105">
        <f t="shared" si="968"/>
        <v>1.6726202165461257</v>
      </c>
      <c r="MB105">
        <f t="shared" si="969"/>
        <v>3.9613302418155172</v>
      </c>
      <c r="MC105">
        <f t="shared" si="744"/>
        <v>2.2887100252693928</v>
      </c>
      <c r="MD105" t="str">
        <f t="shared" si="745"/>
        <v>No Curl</v>
      </c>
      <c r="ME105">
        <f t="shared" si="970"/>
        <v>19.137808072505386</v>
      </c>
      <c r="MF105">
        <f t="shared" si="971"/>
        <v>0</v>
      </c>
      <c r="MG105">
        <f t="shared" si="746"/>
        <v>3.8296722511174806</v>
      </c>
      <c r="MH105">
        <f t="shared" si="972"/>
        <v>17.386309906653203</v>
      </c>
      <c r="MI105">
        <f t="shared" si="973"/>
        <v>0</v>
      </c>
      <c r="MJ105">
        <f t="shared" si="974"/>
        <v>0.43172948516541898</v>
      </c>
      <c r="MK105">
        <f t="shared" ca="1" si="975"/>
        <v>1.119181096978326</v>
      </c>
      <c r="ML105">
        <f t="shared" ca="1" si="976"/>
        <v>1.119181096978326</v>
      </c>
      <c r="MN105">
        <f t="shared" si="977"/>
        <v>-1.0484187862993202</v>
      </c>
      <c r="MO105">
        <f t="shared" si="1019"/>
        <v>1.1879399999999998</v>
      </c>
      <c r="MP105">
        <f t="shared" si="978"/>
        <v>0.72</v>
      </c>
      <c r="MQ105">
        <f t="shared" si="979"/>
        <v>1.6919107304246639</v>
      </c>
      <c r="MR105">
        <f t="shared" si="980"/>
        <v>4.4322402471486448</v>
      </c>
      <c r="MS105">
        <f t="shared" si="747"/>
        <v>2.7403295167239827</v>
      </c>
      <c r="MT105" t="str">
        <f t="shared" si="748"/>
        <v>No Curl</v>
      </c>
      <c r="MU105">
        <f t="shared" si="981"/>
        <v>18.275101972899868</v>
      </c>
      <c r="MV105">
        <f t="shared" si="982"/>
        <v>0</v>
      </c>
      <c r="MW105">
        <f t="shared" si="749"/>
        <v>4.2898060412190002</v>
      </c>
      <c r="MX105">
        <f t="shared" si="983"/>
        <v>18.626653307038037</v>
      </c>
      <c r="MY105">
        <f t="shared" si="984"/>
        <v>0</v>
      </c>
      <c r="MZ105">
        <f t="shared" si="985"/>
        <v>0.4202453387794442</v>
      </c>
      <c r="NA105">
        <f t="shared" ca="1" si="986"/>
        <v>1.1637563227738457</v>
      </c>
      <c r="NB105">
        <f t="shared" ca="1" si="987"/>
        <v>1.1637563227738457</v>
      </c>
    </row>
    <row r="106" spans="1:366" x14ac:dyDescent="0.25">
      <c r="A106">
        <v>-2.09</v>
      </c>
      <c r="B106">
        <f t="shared" si="681"/>
        <v>1.0500000000000001E-2</v>
      </c>
      <c r="C106">
        <f>(Overview!C3*10/C$13)*$B106</f>
        <v>0.63</v>
      </c>
      <c r="D106">
        <f t="shared" si="682"/>
        <v>0.56203703703703867</v>
      </c>
      <c r="E106">
        <f t="shared" si="683"/>
        <v>0.89212228101117252</v>
      </c>
      <c r="F106">
        <f t="shared" si="684"/>
        <v>9.3672839506173129E-3</v>
      </c>
      <c r="H106">
        <v>83</v>
      </c>
      <c r="I106">
        <v>8.3000000000000007</v>
      </c>
      <c r="J106">
        <f t="shared" si="750"/>
        <v>1.6293333333333346</v>
      </c>
      <c r="K106">
        <f t="shared" si="751"/>
        <v>0.63</v>
      </c>
      <c r="L106">
        <f t="shared" si="752"/>
        <v>0.99572214300264827</v>
      </c>
      <c r="M106" t="str">
        <f t="shared" si="685"/>
        <v>No Curl</v>
      </c>
      <c r="N106">
        <f t="shared" si="988"/>
        <v>15.918599999999984</v>
      </c>
      <c r="P106">
        <f t="shared" si="989"/>
        <v>1.656919635946652</v>
      </c>
      <c r="Q106">
        <f t="shared" si="990"/>
        <v>0.63</v>
      </c>
      <c r="R106">
        <f t="shared" si="991"/>
        <v>0.52777777777777668</v>
      </c>
      <c r="S106">
        <f t="shared" si="992"/>
        <v>1.6852988433786567</v>
      </c>
      <c r="T106">
        <f t="shared" si="993"/>
        <v>1.7136780508106644</v>
      </c>
      <c r="U106">
        <f t="shared" si="753"/>
        <v>2.837920743200617E-2</v>
      </c>
      <c r="V106" t="str">
        <f t="shared" si="994"/>
        <v>Weak initial curl</v>
      </c>
      <c r="W106">
        <f t="shared" si="754"/>
        <v>17.329789827857095</v>
      </c>
      <c r="X106">
        <f t="shared" si="995"/>
        <v>2.1640554618723586E-2</v>
      </c>
      <c r="Y106">
        <f t="shared" si="686"/>
        <v>1.7099348339755145</v>
      </c>
      <c r="Z106">
        <f t="shared" si="996"/>
        <v>0.475464749249493</v>
      </c>
      <c r="AA106">
        <f t="shared" si="997"/>
        <v>3.6666485004832633E-2</v>
      </c>
      <c r="AB106">
        <f t="shared" si="755"/>
        <v>0.14554430341557828</v>
      </c>
      <c r="AC106">
        <f t="shared" ca="1" si="756"/>
        <v>2.2523807900083615E-2</v>
      </c>
      <c r="AD106">
        <f t="shared" ca="1" si="998"/>
        <v>5.9190292904916245E-2</v>
      </c>
      <c r="AF106">
        <f t="shared" si="757"/>
        <v>1.6344246493517223</v>
      </c>
      <c r="AG106">
        <f t="shared" si="999"/>
        <v>0.63</v>
      </c>
      <c r="AH106">
        <f t="shared" si="758"/>
        <v>0.53148148148148022</v>
      </c>
      <c r="AI106">
        <f t="shared" si="759"/>
        <v>1.6903318468860808</v>
      </c>
      <c r="AJ106">
        <f t="shared" si="760"/>
        <v>1.7462390444204401</v>
      </c>
      <c r="AK106">
        <f t="shared" si="687"/>
        <v>5.590719753435891E-2</v>
      </c>
      <c r="AL106" t="str">
        <f t="shared" si="688"/>
        <v>Weak initial curl</v>
      </c>
      <c r="AM106">
        <f t="shared" si="761"/>
        <v>17.386646942440954</v>
      </c>
      <c r="AN106">
        <f t="shared" si="762"/>
        <v>1.9632346607038727E-2</v>
      </c>
      <c r="AO106">
        <f t="shared" si="689"/>
        <v>1.7389735885426594</v>
      </c>
      <c r="AP106">
        <f t="shared" si="763"/>
        <v>0.92105609092004104</v>
      </c>
      <c r="AQ106">
        <f t="shared" si="764"/>
        <v>2.8428356557913221E-2</v>
      </c>
      <c r="AR106">
        <f t="shared" si="765"/>
        <v>0.20505676326846389</v>
      </c>
      <c r="AS106">
        <f t="shared" ca="1" si="766"/>
        <v>5.3960662817646325E-2</v>
      </c>
      <c r="AT106">
        <f t="shared" ca="1" si="767"/>
        <v>8.238901937555955E-2</v>
      </c>
      <c r="AV106">
        <f t="shared" si="768"/>
        <v>1.6117178528114078</v>
      </c>
      <c r="AW106">
        <f t="shared" si="1000"/>
        <v>0.63</v>
      </c>
      <c r="AX106">
        <f t="shared" si="769"/>
        <v>0.53425925925925788</v>
      </c>
      <c r="AY106">
        <f t="shared" si="770"/>
        <v>1.6954999194223401</v>
      </c>
      <c r="AZ106">
        <f t="shared" si="771"/>
        <v>1.7792819860332749</v>
      </c>
      <c r="BA106">
        <f t="shared" si="690"/>
        <v>8.378206661093357E-2</v>
      </c>
      <c r="BB106" t="str">
        <f t="shared" si="691"/>
        <v>Weak initial curl</v>
      </c>
      <c r="BC106">
        <f t="shared" si="772"/>
        <v>17.446823811556357</v>
      </c>
      <c r="BD106">
        <f t="shared" si="773"/>
        <v>1.9087205261231338E-2</v>
      </c>
      <c r="BE106">
        <f t="shared" si="692"/>
        <v>1.7685535153332759</v>
      </c>
      <c r="BF106">
        <f t="shared" si="774"/>
        <v>1.3572695893270332</v>
      </c>
      <c r="BG106">
        <f t="shared" si="775"/>
        <v>2.8736387493233394E-2</v>
      </c>
      <c r="BH106">
        <f t="shared" si="776"/>
        <v>0.22959964123383383</v>
      </c>
      <c r="BI106">
        <f t="shared" ca="1" si="777"/>
        <v>8.3262339336261301E-2</v>
      </c>
      <c r="BJ106">
        <f t="shared" ca="1" si="778"/>
        <v>0.11199872682949469</v>
      </c>
      <c r="BL106">
        <f t="shared" si="779"/>
        <v>1.5898455534476907</v>
      </c>
      <c r="BM106">
        <f t="shared" si="1001"/>
        <v>0.65999999999999992</v>
      </c>
      <c r="BN106">
        <f t="shared" si="780"/>
        <v>0.53703703703703554</v>
      </c>
      <c r="BO106">
        <f t="shared" si="781"/>
        <v>1.7006587037586289</v>
      </c>
      <c r="BP106">
        <f t="shared" si="782"/>
        <v>1.8114718540695653</v>
      </c>
      <c r="BQ106">
        <f t="shared" si="693"/>
        <v>0.1108131503109373</v>
      </c>
      <c r="BR106" t="str">
        <f t="shared" si="694"/>
        <v>Weak initial curl</v>
      </c>
      <c r="BS106">
        <f t="shared" si="783"/>
        <v>17.507460190826048</v>
      </c>
      <c r="BT106">
        <f t="shared" si="784"/>
        <v>7.394979693313845E-3</v>
      </c>
      <c r="BU106">
        <f t="shared" si="695"/>
        <v>1.7974798523567161</v>
      </c>
      <c r="BV106">
        <f t="shared" si="785"/>
        <v>1.7663985751125115</v>
      </c>
      <c r="BW106">
        <f t="shared" si="786"/>
        <v>4.2603901943958746E-3</v>
      </c>
      <c r="BX106">
        <f t="shared" si="787"/>
        <v>0.24647638106615699</v>
      </c>
      <c r="BY106">
        <f t="shared" ca="1" si="788"/>
        <v>0.11090887609052819</v>
      </c>
      <c r="BZ106">
        <f t="shared" ca="1" si="789"/>
        <v>0.11516926628492406</v>
      </c>
      <c r="CB106">
        <f t="shared" si="790"/>
        <v>1.5642855561926972</v>
      </c>
      <c r="CC106">
        <f t="shared" si="1002"/>
        <v>0.65999999999999992</v>
      </c>
      <c r="CD106">
        <f t="shared" si="791"/>
        <v>0.54074074074073908</v>
      </c>
      <c r="CE106">
        <f t="shared" si="792"/>
        <v>1.705622283636937</v>
      </c>
      <c r="CF106">
        <f t="shared" si="793"/>
        <v>1.8469590110811782</v>
      </c>
      <c r="CG106">
        <f t="shared" si="696"/>
        <v>0.14133672744424053</v>
      </c>
      <c r="CH106" t="str">
        <f t="shared" si="697"/>
        <v>No Curl</v>
      </c>
      <c r="CI106">
        <f t="shared" si="794"/>
        <v>17.570853507953284</v>
      </c>
      <c r="CJ106">
        <f t="shared" si="795"/>
        <v>0</v>
      </c>
      <c r="CK106">
        <f t="shared" si="698"/>
        <v>1.8293889311452223</v>
      </c>
      <c r="CL106">
        <f t="shared" si="796"/>
        <v>2.2138576470297475</v>
      </c>
      <c r="CM106">
        <f t="shared" si="797"/>
        <v>0</v>
      </c>
      <c r="CN106">
        <f t="shared" si="798"/>
        <v>0.25197521200572315</v>
      </c>
      <c r="CO106">
        <f t="shared" ca="1" si="799"/>
        <v>0.13857648791728655</v>
      </c>
      <c r="CP106">
        <f t="shared" ca="1" si="800"/>
        <v>0.13857648791728655</v>
      </c>
      <c r="CR106">
        <f t="shared" si="801"/>
        <v>1.4992372779773078</v>
      </c>
      <c r="CS106">
        <f t="shared" si="1003"/>
        <v>0.65999999999999992</v>
      </c>
      <c r="CT106">
        <f t="shared" si="802"/>
        <v>0.54166666666666496</v>
      </c>
      <c r="CU106">
        <f t="shared" si="803"/>
        <v>1.6806473960559249</v>
      </c>
      <c r="CV106">
        <f t="shared" si="804"/>
        <v>1.8620575141345432</v>
      </c>
      <c r="CW106">
        <f t="shared" si="699"/>
        <v>0.18141011807861773</v>
      </c>
      <c r="CX106" t="str">
        <f t="shared" si="700"/>
        <v>No Curl</v>
      </c>
      <c r="CY106">
        <f t="shared" si="805"/>
        <v>17.386250996277703</v>
      </c>
      <c r="CZ106">
        <f t="shared" si="806"/>
        <v>0</v>
      </c>
      <c r="DA106">
        <f t="shared" si="701"/>
        <v>1.8399902472230334</v>
      </c>
      <c r="DB106">
        <f t="shared" si="807"/>
        <v>2.8256260015367851</v>
      </c>
      <c r="DC106">
        <f t="shared" si="808"/>
        <v>0</v>
      </c>
      <c r="DD106">
        <f t="shared" si="809"/>
        <v>0.30144759677317129</v>
      </c>
      <c r="DE106">
        <f t="shared" ca="1" si="810"/>
        <v>0.17776651262894505</v>
      </c>
      <c r="DF106">
        <f t="shared" ca="1" si="811"/>
        <v>0.17776651262894505</v>
      </c>
      <c r="DH106">
        <f t="shared" si="812"/>
        <v>1.4579886412875445</v>
      </c>
      <c r="DI106">
        <f t="shared" si="1004"/>
        <v>0.65999999999999992</v>
      </c>
      <c r="DJ106">
        <f t="shared" si="813"/>
        <v>0.54444444444444262</v>
      </c>
      <c r="DK106">
        <f t="shared" si="814"/>
        <v>1.6758863455968567</v>
      </c>
      <c r="DL106">
        <f t="shared" si="815"/>
        <v>1.8937840499061693</v>
      </c>
      <c r="DM106">
        <f t="shared" si="702"/>
        <v>0.21789770430931243</v>
      </c>
      <c r="DN106" t="str">
        <f t="shared" si="703"/>
        <v>No Curl</v>
      </c>
      <c r="DO106">
        <f t="shared" si="816"/>
        <v>17.368393862426714</v>
      </c>
      <c r="DP106">
        <f t="shared" si="817"/>
        <v>0</v>
      </c>
      <c r="DQ106">
        <f t="shared" si="704"/>
        <v>1.867771544421194</v>
      </c>
      <c r="DR106">
        <f t="shared" si="818"/>
        <v>3.3440142976426137</v>
      </c>
      <c r="DS106">
        <f t="shared" si="819"/>
        <v>0</v>
      </c>
      <c r="DT106">
        <f t="shared" si="820"/>
        <v>0.32406608412365767</v>
      </c>
      <c r="DU106">
        <f t="shared" ca="1" si="821"/>
        <v>0.20892029307995402</v>
      </c>
      <c r="DV106">
        <f t="shared" ca="1" si="822"/>
        <v>0.20892029307995402</v>
      </c>
      <c r="DX106">
        <f t="shared" si="823"/>
        <v>1.4165851794946085</v>
      </c>
      <c r="DY106">
        <f t="shared" si="1005"/>
        <v>0.67386000000000013</v>
      </c>
      <c r="DZ106">
        <f t="shared" si="824"/>
        <v>0.54814814814814616</v>
      </c>
      <c r="EA106">
        <f t="shared" si="825"/>
        <v>1.6711552320412111</v>
      </c>
      <c r="EB106">
        <f t="shared" si="826"/>
        <v>1.9257252845878119</v>
      </c>
      <c r="EC106">
        <f t="shared" si="705"/>
        <v>0.2545700525466017</v>
      </c>
      <c r="ED106" t="str">
        <f t="shared" si="706"/>
        <v>No Curl</v>
      </c>
      <c r="EE106">
        <f t="shared" si="827"/>
        <v>17.35046004676142</v>
      </c>
      <c r="EF106">
        <f t="shared" si="828"/>
        <v>0</v>
      </c>
      <c r="EG106">
        <f t="shared" si="707"/>
        <v>1.8958969640786523</v>
      </c>
      <c r="EH106">
        <f t="shared" si="829"/>
        <v>3.8495681649893601</v>
      </c>
      <c r="EI106">
        <f t="shared" si="830"/>
        <v>0</v>
      </c>
      <c r="EJ106">
        <f t="shared" si="831"/>
        <v>0.33490743894299368</v>
      </c>
      <c r="EK106">
        <f t="shared" ca="1" si="832"/>
        <v>0.2393951177581963</v>
      </c>
      <c r="EL106">
        <f t="shared" ca="1" si="833"/>
        <v>0.2393951177581963</v>
      </c>
      <c r="EN106">
        <f t="shared" si="834"/>
        <v>1.3842518219364011</v>
      </c>
      <c r="EO106">
        <f t="shared" si="1006"/>
        <v>0.72264000000000017</v>
      </c>
      <c r="EP106">
        <f t="shared" si="835"/>
        <v>0.55185185185184971</v>
      </c>
      <c r="EQ106">
        <f t="shared" si="836"/>
        <v>1.6755145472639965</v>
      </c>
      <c r="ER106">
        <f t="shared" si="837"/>
        <v>1.9667772725915955</v>
      </c>
      <c r="ES106">
        <f t="shared" si="708"/>
        <v>0.29126272532759723</v>
      </c>
      <c r="ET106" t="str">
        <f t="shared" si="709"/>
        <v>No Curl</v>
      </c>
      <c r="EU106">
        <f t="shared" si="838"/>
        <v>17.415219405259673</v>
      </c>
      <c r="EV106">
        <f t="shared" si="839"/>
        <v>0</v>
      </c>
      <c r="EW106">
        <f t="shared" si="710"/>
        <v>1.9332484663627987</v>
      </c>
      <c r="EX106">
        <f t="shared" si="840"/>
        <v>4.3201762900976632</v>
      </c>
      <c r="EY106">
        <f t="shared" si="841"/>
        <v>0</v>
      </c>
      <c r="EZ106">
        <f t="shared" si="842"/>
        <v>0.34849986187464088</v>
      </c>
      <c r="FA106">
        <f t="shared" ca="1" si="843"/>
        <v>0.26811072570644584</v>
      </c>
      <c r="FB106">
        <f t="shared" ca="1" si="844"/>
        <v>0.26811072570644584</v>
      </c>
      <c r="FD106">
        <f t="shared" si="845"/>
        <v>1.3424530655440532</v>
      </c>
      <c r="FE106">
        <f t="shared" si="1007"/>
        <v>0.78599999999999981</v>
      </c>
      <c r="FF106">
        <f t="shared" si="846"/>
        <v>0.55462962962962736</v>
      </c>
      <c r="FG106">
        <f t="shared" si="847"/>
        <v>1.6686320453316963</v>
      </c>
      <c r="FH106">
        <f t="shared" si="848"/>
        <v>1.9948110251193434</v>
      </c>
      <c r="FI106">
        <f t="shared" si="711"/>
        <v>0.3261789797876451</v>
      </c>
      <c r="FJ106" t="str">
        <f t="shared" si="712"/>
        <v>No Curl</v>
      </c>
      <c r="FK106">
        <f t="shared" si="849"/>
        <v>17.397597299334244</v>
      </c>
      <c r="FL106">
        <f t="shared" si="850"/>
        <v>0</v>
      </c>
      <c r="FM106">
        <f t="shared" si="713"/>
        <v>1.9579156253516372</v>
      </c>
      <c r="FN106">
        <f t="shared" si="851"/>
        <v>4.7781319697991895</v>
      </c>
      <c r="FO106">
        <f t="shared" si="852"/>
        <v>0</v>
      </c>
      <c r="FP106">
        <f t="shared" si="853"/>
        <v>0.35418193076598159</v>
      </c>
      <c r="FQ106">
        <f t="shared" ca="1" si="854"/>
        <v>0.29646593505732483</v>
      </c>
      <c r="FR106">
        <f t="shared" ca="1" si="855"/>
        <v>0.29646593505732483</v>
      </c>
      <c r="FT106">
        <f t="shared" si="856"/>
        <v>1.3075137463130606</v>
      </c>
      <c r="FU106">
        <f t="shared" si="1008"/>
        <v>0.83225999999999989</v>
      </c>
      <c r="FV106">
        <f t="shared" si="857"/>
        <v>0.55740740740740502</v>
      </c>
      <c r="FW106">
        <f t="shared" si="858"/>
        <v>1.6692894354993113</v>
      </c>
      <c r="FX106">
        <f t="shared" si="859"/>
        <v>2.0310651246855613</v>
      </c>
      <c r="FY106">
        <f t="shared" si="714"/>
        <v>0.36177568918625036</v>
      </c>
      <c r="FZ106" t="str">
        <f t="shared" si="715"/>
        <v>No Curl</v>
      </c>
      <c r="GA106">
        <f t="shared" si="860"/>
        <v>17.451091668124686</v>
      </c>
      <c r="GB106">
        <f t="shared" si="861"/>
        <v>0</v>
      </c>
      <c r="GC106">
        <f t="shared" si="716"/>
        <v>1.9908311806343488</v>
      </c>
      <c r="GD106">
        <f t="shared" si="862"/>
        <v>5.2131108687902401</v>
      </c>
      <c r="GE106">
        <f t="shared" si="863"/>
        <v>0</v>
      </c>
      <c r="GF106">
        <f t="shared" si="864"/>
        <v>0.36424545276457698</v>
      </c>
      <c r="GG106">
        <f t="shared" ca="1" si="865"/>
        <v>0.32424685328801595</v>
      </c>
      <c r="GH106">
        <f t="shared" ca="1" si="866"/>
        <v>0.32424685328801595</v>
      </c>
      <c r="GJ106">
        <f t="shared" si="867"/>
        <v>1.2814935987188043</v>
      </c>
      <c r="GK106">
        <f t="shared" si="1009"/>
        <v>0.87743999999999989</v>
      </c>
      <c r="GL106">
        <f t="shared" si="868"/>
        <v>0.56203703703703445</v>
      </c>
      <c r="GM106">
        <f t="shared" si="869"/>
        <v>1.6802769654984433</v>
      </c>
      <c r="GN106">
        <f t="shared" si="870"/>
        <v>2.0790603322780825</v>
      </c>
      <c r="GO106">
        <f t="shared" si="717"/>
        <v>0.3987833667796391</v>
      </c>
      <c r="GP106" t="str">
        <f t="shared" si="718"/>
        <v>No Curl</v>
      </c>
      <c r="GQ106">
        <f t="shared" si="871"/>
        <v>17.591484862911024</v>
      </c>
      <c r="GR106">
        <f t="shared" si="872"/>
        <v>0</v>
      </c>
      <c r="GS106">
        <f t="shared" si="719"/>
        <v>2.0354233186855288</v>
      </c>
      <c r="GT106">
        <f t="shared" si="873"/>
        <v>5.621755952020437</v>
      </c>
      <c r="GU106">
        <f t="shared" si="874"/>
        <v>0</v>
      </c>
      <c r="GV106">
        <f t="shared" si="875"/>
        <v>0.36840313555347254</v>
      </c>
      <c r="GW106">
        <f t="shared" ca="1" si="876"/>
        <v>0.34828286406116626</v>
      </c>
      <c r="GX106">
        <f t="shared" ca="1" si="877"/>
        <v>0.34828286406116626</v>
      </c>
      <c r="GZ106">
        <f t="shared" si="878"/>
        <v>1.2473076769015135</v>
      </c>
      <c r="HA106">
        <f t="shared" si="1010"/>
        <v>0.92153999999999991</v>
      </c>
      <c r="HB106">
        <f t="shared" si="879"/>
        <v>0.56574074074073799</v>
      </c>
      <c r="HC106">
        <f t="shared" si="880"/>
        <v>1.6800888892940318</v>
      </c>
      <c r="HD106">
        <f t="shared" si="881"/>
        <v>2.1128701016865494</v>
      </c>
      <c r="HE106">
        <f t="shared" si="720"/>
        <v>0.43278121239251799</v>
      </c>
      <c r="HF106" t="str">
        <f t="shared" si="721"/>
        <v>No Curl</v>
      </c>
      <c r="HG106">
        <f t="shared" si="882"/>
        <v>17.651074547514959</v>
      </c>
      <c r="HH106">
        <f t="shared" si="883"/>
        <v>0</v>
      </c>
      <c r="HI106">
        <f t="shared" si="722"/>
        <v>2.066250538152036</v>
      </c>
      <c r="HJ106">
        <f t="shared" si="884"/>
        <v>6.0113930951386072</v>
      </c>
      <c r="HK106">
        <f t="shared" si="885"/>
        <v>0</v>
      </c>
      <c r="HL106">
        <f t="shared" si="886"/>
        <v>0.3844721068887122</v>
      </c>
      <c r="HM106">
        <f t="shared" ca="1" si="887"/>
        <v>0.37633821860459044</v>
      </c>
      <c r="HN106">
        <f t="shared" ca="1" si="888"/>
        <v>0.37633821860459044</v>
      </c>
      <c r="HP106">
        <f t="shared" si="889"/>
        <v>1.2123172946888596</v>
      </c>
      <c r="HQ106">
        <f t="shared" si="1011"/>
        <v>0.97865999999999997</v>
      </c>
      <c r="HR106">
        <f t="shared" si="890"/>
        <v>0.56851851851851565</v>
      </c>
      <c r="HS106">
        <f t="shared" si="891"/>
        <v>1.67894017680624</v>
      </c>
      <c r="HT106">
        <f t="shared" si="892"/>
        <v>2.145563058923619</v>
      </c>
      <c r="HU106">
        <f t="shared" si="723"/>
        <v>0.46662288211737968</v>
      </c>
      <c r="HV106" t="str">
        <f t="shared" si="724"/>
        <v>No Curl</v>
      </c>
      <c r="HW106">
        <f t="shared" si="893"/>
        <v>17.711094326646766</v>
      </c>
      <c r="HX106">
        <f t="shared" si="894"/>
        <v>0</v>
      </c>
      <c r="HY106">
        <f t="shared" si="725"/>
        <v>2.0960727310285403</v>
      </c>
      <c r="HZ106">
        <f t="shared" si="895"/>
        <v>6.3907704151102056</v>
      </c>
      <c r="IA106">
        <f t="shared" si="896"/>
        <v>0</v>
      </c>
      <c r="IB106">
        <f t="shared" si="897"/>
        <v>0.38563699242723387</v>
      </c>
      <c r="IC106">
        <f t="shared" ca="1" si="898"/>
        <v>0.39990957101093594</v>
      </c>
      <c r="ID106">
        <f t="shared" ca="1" si="899"/>
        <v>0.39990957101093594</v>
      </c>
      <c r="IF106">
        <f t="shared" si="900"/>
        <v>1.1763873866664059</v>
      </c>
      <c r="IG106">
        <f t="shared" si="1012"/>
        <v>1.0338600000000002</v>
      </c>
      <c r="IH106">
        <f t="shared" si="901"/>
        <v>0.5712962962962933</v>
      </c>
      <c r="II106">
        <f t="shared" si="902"/>
        <v>1.676552520356702</v>
      </c>
      <c r="IJ106">
        <f t="shared" si="903"/>
        <v>2.1767176540469979</v>
      </c>
      <c r="IK106">
        <f t="shared" si="726"/>
        <v>0.50016513369029603</v>
      </c>
      <c r="IL106" t="str">
        <f t="shared" si="727"/>
        <v>No Curl</v>
      </c>
      <c r="IM106">
        <f t="shared" si="904"/>
        <v>17.767304531436437</v>
      </c>
      <c r="IN106">
        <f t="shared" si="905"/>
        <v>0</v>
      </c>
      <c r="IO106">
        <f t="shared" si="728"/>
        <v>2.1244787867464323</v>
      </c>
      <c r="IP106">
        <f t="shared" si="906"/>
        <v>6.7602346942328619</v>
      </c>
      <c r="IQ106">
        <f t="shared" si="907"/>
        <v>0</v>
      </c>
      <c r="IR106">
        <f t="shared" si="908"/>
        <v>0.38627996383841046</v>
      </c>
      <c r="IS106">
        <f t="shared" ca="1" si="909"/>
        <v>0.4226646537517561</v>
      </c>
      <c r="IT106">
        <f t="shared" ca="1" si="910"/>
        <v>0.4226646537517561</v>
      </c>
      <c r="IV106">
        <f t="shared" si="911"/>
        <v>1.0175880676524038</v>
      </c>
      <c r="IW106">
        <f t="shared" si="1013"/>
        <v>1.22376</v>
      </c>
      <c r="IX106">
        <f t="shared" si="912"/>
        <v>0.58703703703703336</v>
      </c>
      <c r="IY106">
        <f t="shared" si="913"/>
        <v>1.6809305449702239</v>
      </c>
      <c r="IZ106">
        <f t="shared" si="914"/>
        <v>2.3442730222880424</v>
      </c>
      <c r="JA106">
        <f t="shared" si="729"/>
        <v>0.66334247731781926</v>
      </c>
      <c r="JB106" t="str">
        <f t="shared" si="730"/>
        <v>No Curl</v>
      </c>
      <c r="JC106">
        <f t="shared" si="915"/>
        <v>18.214366632620361</v>
      </c>
      <c r="JD106">
        <f t="shared" si="916"/>
        <v>0</v>
      </c>
      <c r="JE106">
        <f t="shared" si="731"/>
        <v>2.2796587266026536</v>
      </c>
      <c r="JF106">
        <f t="shared" si="917"/>
        <v>8.3657487798688912</v>
      </c>
      <c r="JG106">
        <f t="shared" si="918"/>
        <v>0</v>
      </c>
      <c r="JH106">
        <f t="shared" si="919"/>
        <v>0.40891961659079457</v>
      </c>
      <c r="JI106">
        <f t="shared" ca="1" si="920"/>
        <v>0.53203356211273689</v>
      </c>
      <c r="JJ106">
        <f t="shared" ca="1" si="921"/>
        <v>0.53203356211273689</v>
      </c>
      <c r="JL106">
        <f t="shared" si="922"/>
        <v>0.6961310535070121</v>
      </c>
      <c r="JM106">
        <f t="shared" si="1014"/>
        <v>1.5465</v>
      </c>
      <c r="JN106">
        <f t="shared" si="923"/>
        <v>0.63</v>
      </c>
      <c r="JO106">
        <f t="shared" si="924"/>
        <v>1.6667569969244536</v>
      </c>
      <c r="JP106">
        <f t="shared" si="925"/>
        <v>2.6373829403418942</v>
      </c>
      <c r="JQ106">
        <f t="shared" si="732"/>
        <v>0.97062594341744113</v>
      </c>
      <c r="JR106" t="str">
        <f t="shared" si="733"/>
        <v>No Curl</v>
      </c>
      <c r="JS106">
        <f t="shared" si="926"/>
        <v>18.990860305105475</v>
      </c>
      <c r="JT106">
        <f t="shared" si="927"/>
        <v>0</v>
      </c>
      <c r="JU106">
        <f t="shared" si="734"/>
        <v>2.5538796405146305</v>
      </c>
      <c r="JV106">
        <f t="shared" si="928"/>
        <v>10.95451722806807</v>
      </c>
      <c r="JW106">
        <f t="shared" si="929"/>
        <v>0</v>
      </c>
      <c r="JX106">
        <f t="shared" si="930"/>
        <v>0.42214832424996723</v>
      </c>
      <c r="JY106">
        <f t="shared" ca="1" si="931"/>
        <v>0.70885310252231093</v>
      </c>
      <c r="JZ106">
        <f t="shared" ca="1" si="932"/>
        <v>0.70885310252231093</v>
      </c>
      <c r="KB106">
        <f t="shared" si="933"/>
        <v>0.37045258769333911</v>
      </c>
      <c r="KC106">
        <f t="shared" si="1015"/>
        <v>1.7385599999999999</v>
      </c>
      <c r="KD106">
        <f t="shared" si="934"/>
        <v>0.63</v>
      </c>
      <c r="KE106">
        <f t="shared" si="935"/>
        <v>1.6403745041918507</v>
      </c>
      <c r="KF106">
        <f t="shared" si="936"/>
        <v>2.9102964206903605</v>
      </c>
      <c r="KG106">
        <f t="shared" si="735"/>
        <v>1.2699219164985107</v>
      </c>
      <c r="KH106" t="str">
        <f t="shared" si="736"/>
        <v>No Curl</v>
      </c>
      <c r="KI106">
        <f t="shared" si="937"/>
        <v>19.41651854960746</v>
      </c>
      <c r="KJ106">
        <f t="shared" si="938"/>
        <v>0</v>
      </c>
      <c r="KK106">
        <f t="shared" si="737"/>
        <v>2.8127651087134531</v>
      </c>
      <c r="KL106">
        <f t="shared" si="939"/>
        <v>13.046550579252791</v>
      </c>
      <c r="KM106">
        <f t="shared" si="940"/>
        <v>0</v>
      </c>
      <c r="KN106">
        <f t="shared" si="941"/>
        <v>0.43674723958072481</v>
      </c>
      <c r="KO106">
        <f t="shared" ca="1" si="942"/>
        <v>0.86032136781580393</v>
      </c>
      <c r="KP106">
        <f t="shared" ca="1" si="943"/>
        <v>0.86032136781580393</v>
      </c>
      <c r="KR106">
        <f t="shared" si="944"/>
        <v>6.2787570896251171E-2</v>
      </c>
      <c r="KS106">
        <f t="shared" si="1016"/>
        <v>1.7999399999999999</v>
      </c>
      <c r="KT106">
        <f t="shared" si="945"/>
        <v>0.65999999999999992</v>
      </c>
      <c r="KU106">
        <f t="shared" si="946"/>
        <v>1.6381135137662153</v>
      </c>
      <c r="KV106">
        <f t="shared" si="947"/>
        <v>3.2134394566361775</v>
      </c>
      <c r="KW106">
        <f t="shared" si="738"/>
        <v>1.5753259428699631</v>
      </c>
      <c r="KX106" t="str">
        <f t="shared" si="739"/>
        <v>No Curl</v>
      </c>
      <c r="KY106">
        <f t="shared" si="948"/>
        <v>19.672467508241311</v>
      </c>
      <c r="KZ106">
        <f t="shared" si="949"/>
        <v>0</v>
      </c>
      <c r="LA106">
        <f t="shared" si="740"/>
        <v>3.1039867019371798</v>
      </c>
      <c r="LB106">
        <f t="shared" si="950"/>
        <v>14.700032173356531</v>
      </c>
      <c r="LC106">
        <f t="shared" si="951"/>
        <v>0</v>
      </c>
      <c r="LD106">
        <f t="shared" si="952"/>
        <v>0.44475266198039998</v>
      </c>
      <c r="LE106">
        <f t="shared" ca="1" si="953"/>
        <v>0.97773341552332715</v>
      </c>
      <c r="LF106">
        <f t="shared" ca="1" si="954"/>
        <v>0.97773341552332715</v>
      </c>
      <c r="LH106">
        <f t="shared" si="955"/>
        <v>-0.26383299392939336</v>
      </c>
      <c r="LI106">
        <f t="shared" si="1017"/>
        <v>1.7709599999999999</v>
      </c>
      <c r="LJ106">
        <f t="shared" si="956"/>
        <v>0.69</v>
      </c>
      <c r="LK106">
        <f t="shared" si="957"/>
        <v>1.6339012939739075</v>
      </c>
      <c r="LL106">
        <f t="shared" si="958"/>
        <v>3.5316355818772083</v>
      </c>
      <c r="LM106">
        <f t="shared" si="741"/>
        <v>1.8977342879033008</v>
      </c>
      <c r="LN106" t="str">
        <f t="shared" si="742"/>
        <v>No Curl</v>
      </c>
      <c r="LO106">
        <f t="shared" si="959"/>
        <v>19.592835725026749</v>
      </c>
      <c r="LP106">
        <f t="shared" si="960"/>
        <v>0</v>
      </c>
      <c r="LQ106">
        <f t="shared" si="743"/>
        <v>3.4119813901064449</v>
      </c>
      <c r="LR106">
        <f t="shared" si="961"/>
        <v>16.146754124357084</v>
      </c>
      <c r="LS106">
        <f t="shared" si="962"/>
        <v>0</v>
      </c>
      <c r="LT106">
        <f t="shared" si="963"/>
        <v>0.44175401081879034</v>
      </c>
      <c r="LU106">
        <f t="shared" ca="1" si="964"/>
        <v>1.0675002430014893</v>
      </c>
      <c r="LV106">
        <f t="shared" ca="1" si="965"/>
        <v>1.0675002430014893</v>
      </c>
      <c r="LX106">
        <f t="shared" si="966"/>
        <v>-0.61023355761579856</v>
      </c>
      <c r="LY106">
        <f t="shared" si="1018"/>
        <v>1.6050599999999999</v>
      </c>
      <c r="LZ106">
        <f t="shared" si="967"/>
        <v>0.69</v>
      </c>
      <c r="MA106">
        <f t="shared" si="968"/>
        <v>1.6567210994745036</v>
      </c>
      <c r="MB106">
        <f t="shared" si="969"/>
        <v>3.9236757565648035</v>
      </c>
      <c r="MC106">
        <f t="shared" si="744"/>
        <v>2.266954657090301</v>
      </c>
      <c r="MD106" t="str">
        <f t="shared" si="745"/>
        <v>No Curl</v>
      </c>
      <c r="ME106">
        <f t="shared" si="970"/>
        <v>19.305070094159998</v>
      </c>
      <c r="MF106">
        <f t="shared" si="971"/>
        <v>0</v>
      </c>
      <c r="MG106">
        <f t="shared" si="746"/>
        <v>3.7932692429126704</v>
      </c>
      <c r="MH106">
        <f t="shared" si="972"/>
        <v>17.386309906653203</v>
      </c>
      <c r="MI106">
        <f t="shared" si="973"/>
        <v>0</v>
      </c>
      <c r="MJ106">
        <f t="shared" si="974"/>
        <v>0.43699447888694848</v>
      </c>
      <c r="MK106">
        <f t="shared" ca="1" si="975"/>
        <v>1.1328296469414763</v>
      </c>
      <c r="ML106">
        <f t="shared" ca="1" si="976"/>
        <v>1.1328296469414763</v>
      </c>
      <c r="MN106">
        <f t="shared" si="977"/>
        <v>-1.0398360870039847</v>
      </c>
      <c r="MO106">
        <f t="shared" si="1019"/>
        <v>1.1999999999999997</v>
      </c>
      <c r="MP106">
        <f t="shared" si="978"/>
        <v>0.72</v>
      </c>
      <c r="MQ106">
        <f t="shared" si="979"/>
        <v>1.6780601954823793</v>
      </c>
      <c r="MR106">
        <f t="shared" si="980"/>
        <v>4.3959564779687401</v>
      </c>
      <c r="MS106">
        <f t="shared" si="747"/>
        <v>2.7178962824863624</v>
      </c>
      <c r="MT106" t="str">
        <f t="shared" si="748"/>
        <v>No Curl</v>
      </c>
      <c r="MU106">
        <f t="shared" si="981"/>
        <v>18.444293045942334</v>
      </c>
      <c r="MV106">
        <f t="shared" si="982"/>
        <v>0</v>
      </c>
      <c r="MW106">
        <f t="shared" si="749"/>
        <v>4.2546882850625556</v>
      </c>
      <c r="MX106">
        <f t="shared" si="983"/>
        <v>18.626653307038037</v>
      </c>
      <c r="MY106">
        <f t="shared" si="984"/>
        <v>0</v>
      </c>
      <c r="MZ106">
        <f t="shared" si="985"/>
        <v>0.42537028193529108</v>
      </c>
      <c r="NA106">
        <f t="shared" ca="1" si="986"/>
        <v>1.1779484730515755</v>
      </c>
      <c r="NB106">
        <f t="shared" ca="1" si="987"/>
        <v>1.1779484730515755</v>
      </c>
    </row>
    <row r="107" spans="1:366" x14ac:dyDescent="0.25">
      <c r="A107">
        <v>-2.08</v>
      </c>
      <c r="B107">
        <f t="shared" si="681"/>
        <v>1.0500000000000001E-2</v>
      </c>
      <c r="C107">
        <f>(Overview!C3*10/C$13)*$B107</f>
        <v>0.63</v>
      </c>
      <c r="D107">
        <f t="shared" si="682"/>
        <v>0.56111111111111278</v>
      </c>
      <c r="E107">
        <f t="shared" si="683"/>
        <v>0.89065255731922666</v>
      </c>
      <c r="F107">
        <f t="shared" si="684"/>
        <v>9.3518518518518803E-3</v>
      </c>
      <c r="H107">
        <v>84</v>
      </c>
      <c r="I107">
        <v>8.4</v>
      </c>
      <c r="J107">
        <f t="shared" si="750"/>
        <v>1.6223333333333347</v>
      </c>
      <c r="K107">
        <f t="shared" si="751"/>
        <v>0.63</v>
      </c>
      <c r="L107">
        <f t="shared" si="752"/>
        <v>0.99570376432078567</v>
      </c>
      <c r="M107" t="str">
        <f t="shared" si="685"/>
        <v>No Curl</v>
      </c>
      <c r="N107">
        <f t="shared" si="988"/>
        <v>16.081183333333318</v>
      </c>
      <c r="P107">
        <f t="shared" si="989"/>
        <v>1.6477236358428344</v>
      </c>
      <c r="Q107">
        <f t="shared" si="990"/>
        <v>0.63</v>
      </c>
      <c r="R107">
        <f t="shared" si="991"/>
        <v>0.52685185185185079</v>
      </c>
      <c r="S107">
        <f t="shared" si="992"/>
        <v>1.6759453370272039</v>
      </c>
      <c r="T107">
        <f t="shared" si="993"/>
        <v>1.7041670382115763</v>
      </c>
      <c r="U107">
        <f t="shared" si="753"/>
        <v>2.8221701184370951E-2</v>
      </c>
      <c r="V107" t="str">
        <f t="shared" si="994"/>
        <v>Weak initial curl</v>
      </c>
      <c r="W107">
        <f t="shared" si="754"/>
        <v>17.498319712194959</v>
      </c>
      <c r="X107">
        <f t="shared" si="995"/>
        <v>2.2213700666340274E-2</v>
      </c>
      <c r="Y107">
        <f t="shared" si="686"/>
        <v>1.7004445964470201</v>
      </c>
      <c r="Z107">
        <f t="shared" si="996"/>
        <v>0.47546474924949211</v>
      </c>
      <c r="AA107">
        <f t="shared" si="997"/>
        <v>3.8257494615318369E-2</v>
      </c>
      <c r="AB107">
        <f t="shared" si="755"/>
        <v>0.14729784923986233</v>
      </c>
      <c r="AC107">
        <f t="shared" ca="1" si="756"/>
        <v>2.2795179079602691E-2</v>
      </c>
      <c r="AD107">
        <f t="shared" ca="1" si="998"/>
        <v>6.105267369492106E-2</v>
      </c>
      <c r="AF107">
        <f t="shared" si="757"/>
        <v>1.6253417992451775</v>
      </c>
      <c r="AG107">
        <f t="shared" si="999"/>
        <v>0.63</v>
      </c>
      <c r="AH107">
        <f t="shared" si="758"/>
        <v>0.53055555555555434</v>
      </c>
      <c r="AI107">
        <f t="shared" si="759"/>
        <v>1.6809383084310197</v>
      </c>
      <c r="AJ107">
        <f t="shared" si="760"/>
        <v>1.7365348176168625</v>
      </c>
      <c r="AK107">
        <f t="shared" si="687"/>
        <v>5.5596509185842469E-2</v>
      </c>
      <c r="AL107" t="str">
        <f t="shared" si="688"/>
        <v>Weak initial curl</v>
      </c>
      <c r="AM107">
        <f t="shared" si="761"/>
        <v>17.555680127129563</v>
      </c>
      <c r="AN107">
        <f t="shared" si="762"/>
        <v>2.0185196585778532E-2</v>
      </c>
      <c r="AO107">
        <f t="shared" si="689"/>
        <v>1.7293097374435966</v>
      </c>
      <c r="AP107">
        <f t="shared" si="763"/>
        <v>0.92105609092004015</v>
      </c>
      <c r="AQ107">
        <f t="shared" si="764"/>
        <v>2.9875211694899262E-2</v>
      </c>
      <c r="AR107">
        <f t="shared" si="765"/>
        <v>0.20752732668133694</v>
      </c>
      <c r="AS107">
        <f t="shared" ca="1" si="766"/>
        <v>5.4610791285328808E-2</v>
      </c>
      <c r="AT107">
        <f t="shared" ca="1" si="767"/>
        <v>8.448600298022807E-2</v>
      </c>
      <c r="AV107">
        <f t="shared" si="768"/>
        <v>1.6027608635926553</v>
      </c>
      <c r="AW107">
        <f t="shared" si="1000"/>
        <v>0.63</v>
      </c>
      <c r="AX107">
        <f t="shared" si="769"/>
        <v>0.53333333333333199</v>
      </c>
      <c r="AY107">
        <f t="shared" si="770"/>
        <v>1.6860773182690607</v>
      </c>
      <c r="AZ107">
        <f t="shared" si="771"/>
        <v>1.7693937729454687</v>
      </c>
      <c r="BA107">
        <f t="shared" si="690"/>
        <v>8.3316454676406693E-2</v>
      </c>
      <c r="BB107" t="str">
        <f t="shared" si="691"/>
        <v>Weak initial curl</v>
      </c>
      <c r="BC107">
        <f t="shared" si="772"/>
        <v>17.61637380349859</v>
      </c>
      <c r="BD107">
        <f t="shared" si="773"/>
        <v>1.962507360804908E-2</v>
      </c>
      <c r="BE107">
        <f t="shared" si="692"/>
        <v>1.7587249248377401</v>
      </c>
      <c r="BF107">
        <f t="shared" si="774"/>
        <v>1.3572695893270323</v>
      </c>
      <c r="BG107">
        <f t="shared" si="775"/>
        <v>3.0143106273958081E-2</v>
      </c>
      <c r="BH107">
        <f t="shared" si="776"/>
        <v>0.23236590197159088</v>
      </c>
      <c r="BI107">
        <f t="shared" ca="1" si="777"/>
        <v>8.4265500051156017E-2</v>
      </c>
      <c r="BJ107">
        <f t="shared" ca="1" si="778"/>
        <v>0.1144086063251141</v>
      </c>
      <c r="BL107">
        <f t="shared" si="779"/>
        <v>1.5808544421650459</v>
      </c>
      <c r="BM107">
        <f t="shared" si="1001"/>
        <v>0.65999999999999992</v>
      </c>
      <c r="BN107">
        <f t="shared" si="780"/>
        <v>0.53611111111110965</v>
      </c>
      <c r="BO107">
        <f t="shared" si="781"/>
        <v>1.6910409068436183</v>
      </c>
      <c r="BP107">
        <f t="shared" si="782"/>
        <v>1.8012273715221891</v>
      </c>
      <c r="BQ107">
        <f t="shared" si="693"/>
        <v>0.11018646467857163</v>
      </c>
      <c r="BR107" t="str">
        <f t="shared" si="694"/>
        <v>Weak initial curl</v>
      </c>
      <c r="BS107">
        <f t="shared" si="783"/>
        <v>17.67752606120191</v>
      </c>
      <c r="BT107">
        <f t="shared" si="784"/>
        <v>8.0846666033000687E-3</v>
      </c>
      <c r="BU107">
        <f t="shared" si="695"/>
        <v>1.7873144992846492</v>
      </c>
      <c r="BV107">
        <f t="shared" si="785"/>
        <v>1.7663985751125113</v>
      </c>
      <c r="BW107">
        <f t="shared" si="786"/>
        <v>4.8564465668258063E-3</v>
      </c>
      <c r="BX107">
        <f t="shared" si="787"/>
        <v>0.24944597601876131</v>
      </c>
      <c r="BY107">
        <f t="shared" ca="1" si="788"/>
        <v>0.11224512760969119</v>
      </c>
      <c r="BZ107">
        <f t="shared" ca="1" si="789"/>
        <v>0.117101574176517</v>
      </c>
      <c r="CB107">
        <f t="shared" si="790"/>
        <v>1.5554300155596386</v>
      </c>
      <c r="CC107">
        <f t="shared" si="1002"/>
        <v>0.65999999999999992</v>
      </c>
      <c r="CD107">
        <f t="shared" si="791"/>
        <v>0.53981481481481319</v>
      </c>
      <c r="CE107">
        <f t="shared" si="792"/>
        <v>1.6959666249385603</v>
      </c>
      <c r="CF107">
        <f t="shared" si="793"/>
        <v>1.8365032343174834</v>
      </c>
      <c r="CG107">
        <f t="shared" si="696"/>
        <v>0.14053660937892243</v>
      </c>
      <c r="CH107" t="str">
        <f t="shared" si="697"/>
        <v>No Curl</v>
      </c>
      <c r="CI107">
        <f t="shared" si="794"/>
        <v>17.741415736316977</v>
      </c>
      <c r="CJ107">
        <f t="shared" si="795"/>
        <v>0</v>
      </c>
      <c r="CK107">
        <f t="shared" si="698"/>
        <v>1.819032619953004</v>
      </c>
      <c r="CL107">
        <f t="shared" si="796"/>
        <v>2.213857647029748</v>
      </c>
      <c r="CM107">
        <f t="shared" si="797"/>
        <v>0</v>
      </c>
      <c r="CN107">
        <f t="shared" si="798"/>
        <v>0.25501105793350293</v>
      </c>
      <c r="CO107">
        <f t="shared" ca="1" si="799"/>
        <v>0.14024608415725384</v>
      </c>
      <c r="CP107">
        <f t="shared" ca="1" si="800"/>
        <v>0.14024608415725384</v>
      </c>
      <c r="CR107">
        <f t="shared" si="801"/>
        <v>1.4906197200671545</v>
      </c>
      <c r="CS107">
        <f t="shared" si="1003"/>
        <v>0.65999999999999992</v>
      </c>
      <c r="CT107">
        <f t="shared" si="802"/>
        <v>0.54074074074073908</v>
      </c>
      <c r="CU107">
        <f t="shared" si="803"/>
        <v>1.6709870998007519</v>
      </c>
      <c r="CV107">
        <f t="shared" si="804"/>
        <v>1.8513544795343502</v>
      </c>
      <c r="CW107">
        <f t="shared" si="699"/>
        <v>0.18036737973359784</v>
      </c>
      <c r="CX107" t="str">
        <f t="shared" si="700"/>
        <v>No Curl</v>
      </c>
      <c r="CY107">
        <f t="shared" si="805"/>
        <v>17.554315735883296</v>
      </c>
      <c r="CZ107">
        <f t="shared" si="806"/>
        <v>0</v>
      </c>
      <c r="DA107">
        <f t="shared" si="701"/>
        <v>1.8294140544198809</v>
      </c>
      <c r="DB107">
        <f t="shared" si="807"/>
        <v>2.8256260015367851</v>
      </c>
      <c r="DC107">
        <f t="shared" si="808"/>
        <v>0</v>
      </c>
      <c r="DD107">
        <f t="shared" si="809"/>
        <v>0.30507949552947455</v>
      </c>
      <c r="DE107">
        <f t="shared" ca="1" si="810"/>
        <v>0.17990827784134197</v>
      </c>
      <c r="DF107">
        <f t="shared" ca="1" si="811"/>
        <v>0.17990827784134197</v>
      </c>
      <c r="DH107">
        <f t="shared" si="812"/>
        <v>1.4495626934089967</v>
      </c>
      <c r="DI107">
        <f t="shared" si="1004"/>
        <v>0.65999999999999992</v>
      </c>
      <c r="DJ107">
        <f t="shared" si="813"/>
        <v>0.54351851851851674</v>
      </c>
      <c r="DK107">
        <f t="shared" si="814"/>
        <v>1.6662011322841528</v>
      </c>
      <c r="DL107">
        <f t="shared" si="815"/>
        <v>1.8828395711593093</v>
      </c>
      <c r="DM107">
        <f t="shared" si="702"/>
        <v>0.21663843887515633</v>
      </c>
      <c r="DN107" t="str">
        <f t="shared" si="703"/>
        <v>No Curl</v>
      </c>
      <c r="DO107">
        <f t="shared" si="816"/>
        <v>17.535982496986399</v>
      </c>
      <c r="DP107">
        <f t="shared" si="817"/>
        <v>0</v>
      </c>
      <c r="DQ107">
        <f t="shared" si="704"/>
        <v>1.8569773960741738</v>
      </c>
      <c r="DR107">
        <f t="shared" si="818"/>
        <v>3.3440142976426128</v>
      </c>
      <c r="DS107">
        <f t="shared" si="819"/>
        <v>0</v>
      </c>
      <c r="DT107">
        <f t="shared" si="820"/>
        <v>0.32797049477574991</v>
      </c>
      <c r="DU107">
        <f t="shared" ca="1" si="821"/>
        <v>0.21143740504477274</v>
      </c>
      <c r="DV107">
        <f t="shared" ca="1" si="822"/>
        <v>0.21143740504477274</v>
      </c>
      <c r="DX107">
        <f t="shared" si="823"/>
        <v>1.4082809913992429</v>
      </c>
      <c r="DY107">
        <f t="shared" si="1005"/>
        <v>0.67386000000000013</v>
      </c>
      <c r="DZ107">
        <f t="shared" si="824"/>
        <v>0.54722222222222028</v>
      </c>
      <c r="EA107">
        <f t="shared" si="825"/>
        <v>1.6613587245072443</v>
      </c>
      <c r="EB107">
        <f t="shared" si="826"/>
        <v>1.9144364576152439</v>
      </c>
      <c r="EC107">
        <f t="shared" si="705"/>
        <v>0.25307773310800052</v>
      </c>
      <c r="ED107" t="str">
        <f t="shared" si="706"/>
        <v>No Curl</v>
      </c>
      <c r="EE107">
        <f t="shared" si="827"/>
        <v>17.51757556996554</v>
      </c>
      <c r="EF107">
        <f t="shared" si="828"/>
        <v>0</v>
      </c>
      <c r="EG107">
        <f t="shared" si="707"/>
        <v>1.8847829942115111</v>
      </c>
      <c r="EH107">
        <f t="shared" si="829"/>
        <v>3.8495681649893592</v>
      </c>
      <c r="EI107">
        <f t="shared" si="830"/>
        <v>0</v>
      </c>
      <c r="EJ107">
        <f t="shared" si="831"/>
        <v>0.33894246832784902</v>
      </c>
      <c r="EK107">
        <f t="shared" ca="1" si="832"/>
        <v>0.24227939628540346</v>
      </c>
      <c r="EL107">
        <f t="shared" ca="1" si="833"/>
        <v>0.24227939628540346</v>
      </c>
      <c r="EN107">
        <f t="shared" si="834"/>
        <v>1.375832926331835</v>
      </c>
      <c r="EO107">
        <f t="shared" si="1006"/>
        <v>0.73866000000000009</v>
      </c>
      <c r="EP107">
        <f t="shared" si="835"/>
        <v>0.55092592592592382</v>
      </c>
      <c r="EQ107">
        <f t="shared" si="836"/>
        <v>1.6653242178500791</v>
      </c>
      <c r="ER107">
        <f t="shared" si="837"/>
        <v>1.9548155093683266</v>
      </c>
      <c r="ES107">
        <f t="shared" si="708"/>
        <v>0.28949129151824582</v>
      </c>
      <c r="ET107" t="str">
        <f t="shared" si="709"/>
        <v>No Curl</v>
      </c>
      <c r="EU107">
        <f t="shared" si="838"/>
        <v>17.582770859986073</v>
      </c>
      <c r="EV107">
        <f t="shared" si="839"/>
        <v>0</v>
      </c>
      <c r="EW107">
        <f t="shared" si="710"/>
        <v>1.9214906223361041</v>
      </c>
      <c r="EX107">
        <f t="shared" si="840"/>
        <v>4.3201762900976632</v>
      </c>
      <c r="EY107">
        <f t="shared" si="841"/>
        <v>0</v>
      </c>
      <c r="EZ107">
        <f t="shared" si="842"/>
        <v>0.35269865539120282</v>
      </c>
      <c r="FA107">
        <f t="shared" ca="1" si="843"/>
        <v>0.27134097541375241</v>
      </c>
      <c r="FB107">
        <f t="shared" ca="1" si="844"/>
        <v>0.27134097541375241</v>
      </c>
      <c r="FD107">
        <f t="shared" si="845"/>
        <v>1.333963448421416</v>
      </c>
      <c r="FE107">
        <f t="shared" si="1007"/>
        <v>0.8015399999999997</v>
      </c>
      <c r="FF107">
        <f t="shared" si="846"/>
        <v>0.55277777777777559</v>
      </c>
      <c r="FG107">
        <f t="shared" si="847"/>
        <v>1.6580796859628508</v>
      </c>
      <c r="FH107">
        <f t="shared" si="848"/>
        <v>1.9821959235042896</v>
      </c>
      <c r="FI107">
        <f t="shared" si="711"/>
        <v>0.32411623754143681</v>
      </c>
      <c r="FJ107" t="str">
        <f t="shared" si="712"/>
        <v>No Curl</v>
      </c>
      <c r="FK107">
        <f t="shared" si="849"/>
        <v>17.564460503867412</v>
      </c>
      <c r="FL107">
        <f t="shared" si="850"/>
        <v>0</v>
      </c>
      <c r="FM107">
        <f t="shared" si="713"/>
        <v>1.9455338487038791</v>
      </c>
      <c r="FN107">
        <f t="shared" si="851"/>
        <v>4.7781319697991895</v>
      </c>
      <c r="FO107">
        <f t="shared" si="852"/>
        <v>0</v>
      </c>
      <c r="FP107">
        <f t="shared" si="853"/>
        <v>0.358449182943885</v>
      </c>
      <c r="FQ107">
        <f t="shared" ca="1" si="854"/>
        <v>0.30003781379295524</v>
      </c>
      <c r="FR107">
        <f t="shared" ca="1" si="855"/>
        <v>0.30003781379295524</v>
      </c>
      <c r="FT107">
        <f t="shared" si="856"/>
        <v>1.2990229741798001</v>
      </c>
      <c r="FU107">
        <f t="shared" si="1008"/>
        <v>0.84743999999999986</v>
      </c>
      <c r="FV107">
        <f t="shared" si="857"/>
        <v>0.55648148148147913</v>
      </c>
      <c r="FW107">
        <f t="shared" si="858"/>
        <v>1.6584493535030413</v>
      </c>
      <c r="FX107">
        <f t="shared" si="859"/>
        <v>2.017875732826282</v>
      </c>
      <c r="FY107">
        <f t="shared" si="714"/>
        <v>0.35942637932324095</v>
      </c>
      <c r="FZ107" t="str">
        <f t="shared" si="715"/>
        <v>No Curl</v>
      </c>
      <c r="GA107">
        <f t="shared" si="860"/>
        <v>17.618020611674616</v>
      </c>
      <c r="GB107">
        <f t="shared" si="861"/>
        <v>0</v>
      </c>
      <c r="GC107">
        <f t="shared" si="716"/>
        <v>1.9779030611723385</v>
      </c>
      <c r="GD107">
        <f t="shared" si="862"/>
        <v>5.213110868790241</v>
      </c>
      <c r="GE107">
        <f t="shared" si="863"/>
        <v>0</v>
      </c>
      <c r="GF107">
        <f t="shared" si="864"/>
        <v>0.36863395219547551</v>
      </c>
      <c r="GG107">
        <f t="shared" ca="1" si="865"/>
        <v>0.32815344188184747</v>
      </c>
      <c r="GH107">
        <f t="shared" ca="1" si="866"/>
        <v>0.32815344188184747</v>
      </c>
      <c r="GJ107">
        <f t="shared" si="867"/>
        <v>1.2730037767561129</v>
      </c>
      <c r="GK107">
        <f t="shared" si="1009"/>
        <v>0.89225999999999994</v>
      </c>
      <c r="GL107">
        <f t="shared" si="868"/>
        <v>0.56111111111110856</v>
      </c>
      <c r="GM107">
        <f t="shared" si="869"/>
        <v>1.6691452264875306</v>
      </c>
      <c r="GN107">
        <f t="shared" si="870"/>
        <v>2.0652866762189483</v>
      </c>
      <c r="GO107">
        <f t="shared" si="717"/>
        <v>0.39614144973141774</v>
      </c>
      <c r="GP107" t="str">
        <f t="shared" si="718"/>
        <v>No Curl</v>
      </c>
      <c r="GQ107">
        <f t="shared" si="871"/>
        <v>17.75951255946087</v>
      </c>
      <c r="GR107">
        <f t="shared" si="872"/>
        <v>0</v>
      </c>
      <c r="GS107">
        <f t="shared" si="719"/>
        <v>2.0219387553512864</v>
      </c>
      <c r="GT107">
        <f t="shared" si="873"/>
        <v>5.6217559520204361</v>
      </c>
      <c r="GU107">
        <f t="shared" si="874"/>
        <v>0</v>
      </c>
      <c r="GV107">
        <f t="shared" si="875"/>
        <v>0.37284172754809269</v>
      </c>
      <c r="GW107">
        <f t="shared" ca="1" si="876"/>
        <v>0.35247904314624057</v>
      </c>
      <c r="GX107">
        <f t="shared" ca="1" si="877"/>
        <v>0.35247904314624057</v>
      </c>
      <c r="GZ107">
        <f t="shared" si="878"/>
        <v>1.2388466896396189</v>
      </c>
      <c r="HA107">
        <f t="shared" si="1010"/>
        <v>0.93599999999999994</v>
      </c>
      <c r="HB107">
        <f t="shared" si="879"/>
        <v>0.56388888888888622</v>
      </c>
      <c r="HC107">
        <f t="shared" si="880"/>
        <v>1.6686921738288627</v>
      </c>
      <c r="HD107">
        <f t="shared" si="881"/>
        <v>2.0985376580181061</v>
      </c>
      <c r="HE107">
        <f t="shared" si="720"/>
        <v>0.42984548418924362</v>
      </c>
      <c r="HF107" t="str">
        <f t="shared" si="721"/>
        <v>No Curl</v>
      </c>
      <c r="HG107">
        <f t="shared" si="882"/>
        <v>17.819083436444362</v>
      </c>
      <c r="HH107">
        <f t="shared" si="883"/>
        <v>0</v>
      </c>
      <c r="HI107">
        <f t="shared" si="722"/>
        <v>2.0522343336445674</v>
      </c>
      <c r="HJ107">
        <f t="shared" si="884"/>
        <v>6.0113930951386063</v>
      </c>
      <c r="HK107">
        <f t="shared" si="885"/>
        <v>0</v>
      </c>
      <c r="HL107">
        <f t="shared" si="886"/>
        <v>0.38910430094761234</v>
      </c>
      <c r="HM107">
        <f t="shared" ca="1" si="887"/>
        <v>0.38087241400946503</v>
      </c>
      <c r="HN107">
        <f t="shared" ca="1" si="888"/>
        <v>0.38087241400946503</v>
      </c>
      <c r="HP107">
        <f t="shared" si="889"/>
        <v>1.2038379092326505</v>
      </c>
      <c r="HQ107">
        <f t="shared" si="1011"/>
        <v>0.99263999999999997</v>
      </c>
      <c r="HR107">
        <f t="shared" si="890"/>
        <v>0.56759259259258976</v>
      </c>
      <c r="HS107">
        <f t="shared" si="891"/>
        <v>1.66719706221122</v>
      </c>
      <c r="HT107">
        <f t="shared" si="892"/>
        <v>2.1305562151897881</v>
      </c>
      <c r="HU107">
        <f t="shared" si="723"/>
        <v>0.46335915297856878</v>
      </c>
      <c r="HV107" t="str">
        <f t="shared" si="724"/>
        <v>No Curl</v>
      </c>
      <c r="HW107">
        <f t="shared" si="893"/>
        <v>17.878988344327389</v>
      </c>
      <c r="HX107">
        <f t="shared" si="894"/>
        <v>0</v>
      </c>
      <c r="HY107">
        <f t="shared" si="725"/>
        <v>2.081412040540576</v>
      </c>
      <c r="HZ107">
        <f t="shared" si="895"/>
        <v>6.3907704151102047</v>
      </c>
      <c r="IA107">
        <f t="shared" si="896"/>
        <v>0</v>
      </c>
      <c r="IB107">
        <f t="shared" si="897"/>
        <v>0.39028322125165837</v>
      </c>
      <c r="IC107">
        <f t="shared" ca="1" si="898"/>
        <v>0.40472775861347732</v>
      </c>
      <c r="ID107">
        <f t="shared" ca="1" si="899"/>
        <v>0.40472775861347732</v>
      </c>
      <c r="IF107">
        <f t="shared" si="900"/>
        <v>1.1679720432227787</v>
      </c>
      <c r="IG107">
        <f t="shared" si="1012"/>
        <v>1.0338600000000002</v>
      </c>
      <c r="IH107">
        <f t="shared" si="901"/>
        <v>0.57037037037036742</v>
      </c>
      <c r="II107">
        <f t="shared" si="902"/>
        <v>1.6645592217035592</v>
      </c>
      <c r="IJ107">
        <f t="shared" si="903"/>
        <v>2.1611464001843395</v>
      </c>
      <c r="IK107">
        <f t="shared" si="726"/>
        <v>0.49658717848078038</v>
      </c>
      <c r="IL107" t="str">
        <f t="shared" si="727"/>
        <v>No Curl</v>
      </c>
      <c r="IM107">
        <f t="shared" si="904"/>
        <v>17.934959783472106</v>
      </c>
      <c r="IN107">
        <f t="shared" si="905"/>
        <v>0</v>
      </c>
      <c r="IO107">
        <f t="shared" si="728"/>
        <v>2.1092812261198817</v>
      </c>
      <c r="IP107">
        <f t="shared" si="906"/>
        <v>6.7602346942328628</v>
      </c>
      <c r="IQ107">
        <f t="shared" si="907"/>
        <v>0</v>
      </c>
      <c r="IR107">
        <f t="shared" si="908"/>
        <v>0.39093393930634313</v>
      </c>
      <c r="IS107">
        <f t="shared" ca="1" si="909"/>
        <v>0.42775699897768088</v>
      </c>
      <c r="IT107">
        <f t="shared" ca="1" si="910"/>
        <v>0.42775699897768088</v>
      </c>
      <c r="IV107">
        <f t="shared" si="911"/>
        <v>1.0095801540991989</v>
      </c>
      <c r="IW107">
        <f t="shared" si="1013"/>
        <v>1.2354599999999998</v>
      </c>
      <c r="IX107">
        <f t="shared" si="912"/>
        <v>0.58518518518518159</v>
      </c>
      <c r="IY107">
        <f t="shared" si="913"/>
        <v>1.6677024550181498</v>
      </c>
      <c r="IZ107">
        <f t="shared" si="914"/>
        <v>2.325824755937099</v>
      </c>
      <c r="JA107">
        <f t="shared" si="729"/>
        <v>0.65812230091895008</v>
      </c>
      <c r="JB107" t="str">
        <f t="shared" si="730"/>
        <v>No Curl</v>
      </c>
      <c r="JC107">
        <f t="shared" si="915"/>
        <v>18.382459687117382</v>
      </c>
      <c r="JD107">
        <f t="shared" si="916"/>
        <v>0</v>
      </c>
      <c r="JE107">
        <f t="shared" si="731"/>
        <v>2.2617189427217768</v>
      </c>
      <c r="JF107">
        <f t="shared" si="917"/>
        <v>8.3657487798688894</v>
      </c>
      <c r="JG107">
        <f t="shared" si="918"/>
        <v>0</v>
      </c>
      <c r="JH107">
        <f t="shared" si="919"/>
        <v>0.41384635895935834</v>
      </c>
      <c r="JI107">
        <f t="shared" ca="1" si="920"/>
        <v>0.53844360502975774</v>
      </c>
      <c r="JJ107">
        <f t="shared" ca="1" si="921"/>
        <v>0.53844360502975774</v>
      </c>
      <c r="JL107">
        <f t="shared" si="922"/>
        <v>0.68972467510125646</v>
      </c>
      <c r="JM107">
        <f t="shared" si="1014"/>
        <v>1.5465</v>
      </c>
      <c r="JN107">
        <f t="shared" si="923"/>
        <v>0.63</v>
      </c>
      <c r="JO107">
        <f t="shared" si="924"/>
        <v>1.6514181092553211</v>
      </c>
      <c r="JP107">
        <f t="shared" si="925"/>
        <v>2.613111543409385</v>
      </c>
      <c r="JQ107">
        <f t="shared" si="732"/>
        <v>0.96169343415406427</v>
      </c>
      <c r="JR107" t="str">
        <f t="shared" si="733"/>
        <v>No Curl</v>
      </c>
      <c r="JS107">
        <f t="shared" si="926"/>
        <v>19.157536004797919</v>
      </c>
      <c r="JT107">
        <f t="shared" si="927"/>
        <v>0</v>
      </c>
      <c r="JU107">
        <f t="shared" si="734"/>
        <v>2.5303767105742589</v>
      </c>
      <c r="JV107">
        <f t="shared" si="928"/>
        <v>10.954517228068074</v>
      </c>
      <c r="JW107">
        <f t="shared" si="929"/>
        <v>0</v>
      </c>
      <c r="JX107">
        <f t="shared" si="930"/>
        <v>0.42723444863852106</v>
      </c>
      <c r="JY107">
        <f t="shared" ca="1" si="931"/>
        <v>0.71739350134788094</v>
      </c>
      <c r="JZ107">
        <f t="shared" ca="1" si="932"/>
        <v>0.71739350134788094</v>
      </c>
      <c r="KB107">
        <f t="shared" si="933"/>
        <v>0.36677105093852025</v>
      </c>
      <c r="KC107">
        <f t="shared" si="1015"/>
        <v>1.7385599999999999</v>
      </c>
      <c r="KD107">
        <f t="shared" si="934"/>
        <v>0.63</v>
      </c>
      <c r="KE107">
        <f t="shared" si="935"/>
        <v>1.6240725556308941</v>
      </c>
      <c r="KF107">
        <f t="shared" si="936"/>
        <v>2.8813740603232665</v>
      </c>
      <c r="KG107">
        <f t="shared" si="735"/>
        <v>1.2573015046923732</v>
      </c>
      <c r="KH107" t="str">
        <f t="shared" si="736"/>
        <v>No Curl</v>
      </c>
      <c r="KI107">
        <f t="shared" si="937"/>
        <v>19.580556000026647</v>
      </c>
      <c r="KJ107">
        <f t="shared" si="938"/>
        <v>0</v>
      </c>
      <c r="KK107">
        <f t="shared" si="737"/>
        <v>2.7848120089797495</v>
      </c>
      <c r="KL107">
        <f t="shared" si="939"/>
        <v>13.046550579252791</v>
      </c>
      <c r="KM107">
        <f t="shared" si="940"/>
        <v>0</v>
      </c>
      <c r="KN107">
        <f t="shared" si="941"/>
        <v>0.44200925451543233</v>
      </c>
      <c r="KO107">
        <f t="shared" ca="1" si="942"/>
        <v>0.87068668550033168</v>
      </c>
      <c r="KP107">
        <f t="shared" ca="1" si="943"/>
        <v>0.87068668550033168</v>
      </c>
      <c r="KR107">
        <f t="shared" si="944"/>
        <v>6.2141310711398577E-2</v>
      </c>
      <c r="KS107">
        <f t="shared" si="1016"/>
        <v>1.7999399999999999</v>
      </c>
      <c r="KT107">
        <f t="shared" si="945"/>
        <v>0.65999999999999992</v>
      </c>
      <c r="KU107">
        <f t="shared" si="946"/>
        <v>1.6212527318135996</v>
      </c>
      <c r="KV107">
        <f t="shared" si="947"/>
        <v>3.1803641529157987</v>
      </c>
      <c r="KW107">
        <f t="shared" si="738"/>
        <v>1.5591114211022001</v>
      </c>
      <c r="KX107" t="str">
        <f t="shared" si="739"/>
        <v>No Curl</v>
      </c>
      <c r="KY107">
        <f t="shared" si="948"/>
        <v>19.836278859617934</v>
      </c>
      <c r="KZ107">
        <f t="shared" si="949"/>
        <v>0</v>
      </c>
      <c r="LA107">
        <f t="shared" si="740"/>
        <v>3.0720379740099832</v>
      </c>
      <c r="LB107">
        <f t="shared" si="950"/>
        <v>14.700032173356531</v>
      </c>
      <c r="LC107">
        <f t="shared" si="951"/>
        <v>0</v>
      </c>
      <c r="LD107">
        <f t="shared" si="952"/>
        <v>0.45011112778739276</v>
      </c>
      <c r="LE107">
        <f t="shared" ca="1" si="953"/>
        <v>0.98951333619228288</v>
      </c>
      <c r="LF107">
        <f t="shared" ca="1" si="954"/>
        <v>0.98951333619228288</v>
      </c>
      <c r="LH107">
        <f t="shared" si="955"/>
        <v>-0.26109976188623596</v>
      </c>
      <c r="LI107">
        <f t="shared" si="1017"/>
        <v>1.7735399999999999</v>
      </c>
      <c r="LJ107">
        <f t="shared" si="956"/>
        <v>0.69</v>
      </c>
      <c r="LK107">
        <f t="shared" si="957"/>
        <v>1.6169745582175714</v>
      </c>
      <c r="LL107">
        <f t="shared" si="958"/>
        <v>3.4950488783213789</v>
      </c>
      <c r="LM107">
        <f t="shared" si="741"/>
        <v>1.8780743201038075</v>
      </c>
      <c r="LN107" t="str">
        <f t="shared" si="742"/>
        <v>No Curl</v>
      </c>
      <c r="LO107">
        <f t="shared" si="959"/>
        <v>19.756225854424141</v>
      </c>
      <c r="LP107">
        <f t="shared" si="960"/>
        <v>0</v>
      </c>
      <c r="LQ107">
        <f t="shared" si="743"/>
        <v>3.3766342687051258</v>
      </c>
      <c r="LR107">
        <f t="shared" si="961"/>
        <v>16.146754124357088</v>
      </c>
      <c r="LS107">
        <f t="shared" si="962"/>
        <v>0</v>
      </c>
      <c r="LT107">
        <f t="shared" si="963"/>
        <v>0.44707634829853482</v>
      </c>
      <c r="LU107">
        <f t="shared" ca="1" si="964"/>
        <v>1.0803616917123506</v>
      </c>
      <c r="LV107">
        <f t="shared" ca="1" si="965"/>
        <v>1.0803616917123506</v>
      </c>
      <c r="LX107">
        <f t="shared" si="966"/>
        <v>-0.60436343243863122</v>
      </c>
      <c r="LY107">
        <f t="shared" si="1018"/>
        <v>1.6118399999999999</v>
      </c>
      <c r="LZ107">
        <f t="shared" si="967"/>
        <v>0.69</v>
      </c>
      <c r="MA107">
        <f t="shared" si="968"/>
        <v>1.640784315736215</v>
      </c>
      <c r="MB107">
        <f t="shared" si="969"/>
        <v>3.8859320639110586</v>
      </c>
      <c r="MC107">
        <f t="shared" si="744"/>
        <v>2.245147748174845</v>
      </c>
      <c r="MD107" t="str">
        <f t="shared" si="745"/>
        <v>No Curl</v>
      </c>
      <c r="ME107">
        <f t="shared" si="970"/>
        <v>19.470742204107449</v>
      </c>
      <c r="MF107">
        <f t="shared" si="971"/>
        <v>0</v>
      </c>
      <c r="MG107">
        <f t="shared" si="746"/>
        <v>3.7567799921844842</v>
      </c>
      <c r="MH107">
        <f t="shared" si="972"/>
        <v>17.386309906653203</v>
      </c>
      <c r="MI107">
        <f t="shared" si="973"/>
        <v>0</v>
      </c>
      <c r="MJ107">
        <f t="shared" si="974"/>
        <v>0.44225947260847798</v>
      </c>
      <c r="MK107">
        <f t="shared" ca="1" si="975"/>
        <v>1.1464781969046265</v>
      </c>
      <c r="ML107">
        <f t="shared" ca="1" si="976"/>
        <v>1.1464781969046265</v>
      </c>
      <c r="MN107">
        <f t="shared" si="977"/>
        <v>-1.0312122832274411</v>
      </c>
      <c r="MO107">
        <f t="shared" si="1019"/>
        <v>1.2119399999999998</v>
      </c>
      <c r="MP107">
        <f t="shared" si="978"/>
        <v>0.72</v>
      </c>
      <c r="MQ107">
        <f t="shared" si="979"/>
        <v>1.6641433272067614</v>
      </c>
      <c r="MR107">
        <f t="shared" si="980"/>
        <v>4.3594989376409607</v>
      </c>
      <c r="MS107">
        <f t="shared" si="747"/>
        <v>2.6953556104342011</v>
      </c>
      <c r="MT107" t="str">
        <f t="shared" si="748"/>
        <v>No Curl</v>
      </c>
      <c r="MU107">
        <f t="shared" si="981"/>
        <v>18.612099065490572</v>
      </c>
      <c r="MV107">
        <f t="shared" si="982"/>
        <v>0</v>
      </c>
      <c r="MW107">
        <f t="shared" si="749"/>
        <v>4.2194023420573883</v>
      </c>
      <c r="MX107">
        <f t="shared" si="983"/>
        <v>18.626653307038037</v>
      </c>
      <c r="MY107">
        <f t="shared" si="984"/>
        <v>0</v>
      </c>
      <c r="MZ107">
        <f t="shared" si="985"/>
        <v>0.43049522509113797</v>
      </c>
      <c r="NA107">
        <f t="shared" ca="1" si="986"/>
        <v>1.1921406233293053</v>
      </c>
      <c r="NB107">
        <f t="shared" ca="1" si="987"/>
        <v>1.1921406233293053</v>
      </c>
    </row>
    <row r="108" spans="1:366" x14ac:dyDescent="0.25">
      <c r="A108">
        <v>-2.0699999999999998</v>
      </c>
      <c r="B108">
        <f t="shared" si="681"/>
        <v>1.0500000000000001E-2</v>
      </c>
      <c r="C108">
        <f>(Overview!C3*10/C$13)*$B108</f>
        <v>0.63</v>
      </c>
      <c r="D108">
        <f t="shared" si="682"/>
        <v>0.5601851851851869</v>
      </c>
      <c r="E108">
        <f t="shared" si="683"/>
        <v>0.88918283362728079</v>
      </c>
      <c r="F108">
        <f t="shared" si="684"/>
        <v>9.3364197530864494E-3</v>
      </c>
      <c r="H108">
        <v>85</v>
      </c>
      <c r="I108">
        <v>8.5</v>
      </c>
      <c r="J108">
        <f t="shared" si="750"/>
        <v>1.6153333333333348</v>
      </c>
      <c r="K108">
        <f t="shared" si="751"/>
        <v>0.63</v>
      </c>
      <c r="L108">
        <f t="shared" si="752"/>
        <v>0.995685227039244</v>
      </c>
      <c r="M108" t="str">
        <f t="shared" si="685"/>
        <v>No Curl</v>
      </c>
      <c r="N108">
        <f t="shared" si="988"/>
        <v>16.24306666666665</v>
      </c>
      <c r="P108">
        <f t="shared" si="989"/>
        <v>1.6385377498647806</v>
      </c>
      <c r="Q108">
        <f t="shared" si="990"/>
        <v>0.63</v>
      </c>
      <c r="R108">
        <f t="shared" si="991"/>
        <v>0.52592592592592491</v>
      </c>
      <c r="S108">
        <f t="shared" si="992"/>
        <v>1.6666021180331352</v>
      </c>
      <c r="T108">
        <f t="shared" si="993"/>
        <v>1.6946664862014926</v>
      </c>
      <c r="U108">
        <f t="shared" si="753"/>
        <v>2.8064368168356002E-2</v>
      </c>
      <c r="V108" t="str">
        <f t="shared" si="994"/>
        <v>Weak initial curl</v>
      </c>
      <c r="W108">
        <f t="shared" si="754"/>
        <v>17.665914245897678</v>
      </c>
      <c r="X108">
        <f t="shared" si="995"/>
        <v>2.2791990569760799E-2</v>
      </c>
      <c r="Y108">
        <f t="shared" si="686"/>
        <v>1.690964796658283</v>
      </c>
      <c r="Z108">
        <f t="shared" si="996"/>
        <v>0.47546474924949278</v>
      </c>
      <c r="AA108">
        <f t="shared" si="997"/>
        <v>3.9889577359790158E-2</v>
      </c>
      <c r="AB108">
        <f t="shared" si="755"/>
        <v>0.14905139506414639</v>
      </c>
      <c r="AC108">
        <f t="shared" ca="1" si="756"/>
        <v>2.3066550259121767E-2</v>
      </c>
      <c r="AD108">
        <f t="shared" ca="1" si="998"/>
        <v>6.2956127618911922E-2</v>
      </c>
      <c r="AF108">
        <f t="shared" si="757"/>
        <v>1.6162688943594228</v>
      </c>
      <c r="AG108">
        <f t="shared" si="999"/>
        <v>0.63</v>
      </c>
      <c r="AH108">
        <f t="shared" si="758"/>
        <v>0.52962962962962845</v>
      </c>
      <c r="AI108">
        <f t="shared" si="759"/>
        <v>1.6715550553833844</v>
      </c>
      <c r="AJ108">
        <f t="shared" si="760"/>
        <v>1.7268412164073468</v>
      </c>
      <c r="AK108">
        <f t="shared" si="687"/>
        <v>5.5286161023961999E-2</v>
      </c>
      <c r="AL108" t="str">
        <f t="shared" si="688"/>
        <v>Weak initial curl</v>
      </c>
      <c r="AM108">
        <f t="shared" si="761"/>
        <v>17.723773957972664</v>
      </c>
      <c r="AN108">
        <f t="shared" si="762"/>
        <v>2.0743189932792786E-2</v>
      </c>
      <c r="AO108">
        <f t="shared" si="689"/>
        <v>1.7196564677294219</v>
      </c>
      <c r="AP108">
        <f t="shared" si="763"/>
        <v>0.92105609092003926</v>
      </c>
      <c r="AQ108">
        <f t="shared" si="764"/>
        <v>3.1361704765367628E-2</v>
      </c>
      <c r="AR108">
        <f t="shared" si="765"/>
        <v>0.20999789009420999</v>
      </c>
      <c r="AS108">
        <f t="shared" ca="1" si="766"/>
        <v>5.5260919753011291E-2</v>
      </c>
      <c r="AT108">
        <f t="shared" ca="1" si="767"/>
        <v>8.6622624518378918E-2</v>
      </c>
      <c r="AV108">
        <f t="shared" si="768"/>
        <v>1.5936552176367518</v>
      </c>
      <c r="AW108">
        <f t="shared" si="1000"/>
        <v>0.65999999999999992</v>
      </c>
      <c r="AX108">
        <f t="shared" si="769"/>
        <v>0.53240740740740611</v>
      </c>
      <c r="AY108">
        <f t="shared" si="770"/>
        <v>1.6764983327427836</v>
      </c>
      <c r="AZ108">
        <f t="shared" si="771"/>
        <v>1.7593414478488181</v>
      </c>
      <c r="BA108">
        <f t="shared" si="690"/>
        <v>8.2843115106033149E-2</v>
      </c>
      <c r="BB108" t="str">
        <f t="shared" si="691"/>
        <v>Weak initial curl</v>
      </c>
      <c r="BC108">
        <f t="shared" si="772"/>
        <v>17.784981535325496</v>
      </c>
      <c r="BD108">
        <f t="shared" si="773"/>
        <v>2.0334751211209152E-2</v>
      </c>
      <c r="BE108">
        <f t="shared" si="692"/>
        <v>1.7487332118734624</v>
      </c>
      <c r="BF108">
        <f t="shared" si="774"/>
        <v>1.3572695893270323</v>
      </c>
      <c r="BG108">
        <f t="shared" si="775"/>
        <v>3.1606081213759352E-2</v>
      </c>
      <c r="BH108">
        <f t="shared" si="776"/>
        <v>0.23513216270934792</v>
      </c>
      <c r="BI108">
        <f t="shared" ca="1" si="777"/>
        <v>8.5268660766050733E-2</v>
      </c>
      <c r="BJ108">
        <f t="shared" ca="1" si="778"/>
        <v>0.11687474197981008</v>
      </c>
      <c r="BL108">
        <f t="shared" si="779"/>
        <v>1.5718729394502731</v>
      </c>
      <c r="BM108">
        <f t="shared" si="1001"/>
        <v>0.65999999999999992</v>
      </c>
      <c r="BN108">
        <f t="shared" si="780"/>
        <v>0.53518518518518376</v>
      </c>
      <c r="BO108">
        <f t="shared" si="781"/>
        <v>1.6814333882191919</v>
      </c>
      <c r="BP108">
        <f t="shared" si="782"/>
        <v>1.7909938369881091</v>
      </c>
      <c r="BQ108">
        <f t="shared" si="693"/>
        <v>0.10956044876891802</v>
      </c>
      <c r="BR108" t="str">
        <f t="shared" si="694"/>
        <v>Weak initial curl</v>
      </c>
      <c r="BS108">
        <f t="shared" si="783"/>
        <v>17.84663015188627</v>
      </c>
      <c r="BT108">
        <f t="shared" si="784"/>
        <v>8.7794951018125098E-3</v>
      </c>
      <c r="BU108">
        <f t="shared" si="695"/>
        <v>1.7771600096622568</v>
      </c>
      <c r="BV108">
        <f t="shared" si="785"/>
        <v>1.7663985751125104</v>
      </c>
      <c r="BW108">
        <f t="shared" si="786"/>
        <v>5.5018165161673672E-3</v>
      </c>
      <c r="BX108">
        <f t="shared" si="787"/>
        <v>0.25241557097136563</v>
      </c>
      <c r="BY108">
        <f t="shared" ca="1" si="788"/>
        <v>0.11358137912885419</v>
      </c>
      <c r="BZ108">
        <f t="shared" ca="1" si="789"/>
        <v>0.11908319564502155</v>
      </c>
      <c r="CB108">
        <f t="shared" si="790"/>
        <v>1.5465838963897429</v>
      </c>
      <c r="CC108">
        <f t="shared" si="1002"/>
        <v>0.65999999999999992</v>
      </c>
      <c r="CD108">
        <f t="shared" si="791"/>
        <v>0.53888888888888731</v>
      </c>
      <c r="CE108">
        <f t="shared" si="792"/>
        <v>1.6863212389537885</v>
      </c>
      <c r="CF108">
        <f t="shared" si="793"/>
        <v>1.8260585815178356</v>
      </c>
      <c r="CG108">
        <f t="shared" si="696"/>
        <v>0.13973734256404635</v>
      </c>
      <c r="CH108" t="str">
        <f t="shared" si="697"/>
        <v>No Curl</v>
      </c>
      <c r="CI108">
        <f t="shared" si="794"/>
        <v>17.911012398810833</v>
      </c>
      <c r="CJ108">
        <f t="shared" si="795"/>
        <v>0</v>
      </c>
      <c r="CK108">
        <f t="shared" si="698"/>
        <v>1.8086873269028101</v>
      </c>
      <c r="CL108">
        <f t="shared" si="796"/>
        <v>2.2138576470297484</v>
      </c>
      <c r="CM108">
        <f t="shared" si="797"/>
        <v>0</v>
      </c>
      <c r="CN108">
        <f t="shared" si="798"/>
        <v>0.25804690386128271</v>
      </c>
      <c r="CO108">
        <f t="shared" ca="1" si="799"/>
        <v>0.14191568039722116</v>
      </c>
      <c r="CP108">
        <f t="shared" ca="1" si="800"/>
        <v>0.14191568039722116</v>
      </c>
      <c r="CR108">
        <f t="shared" si="801"/>
        <v>1.4820113174198581</v>
      </c>
      <c r="CS108">
        <f t="shared" si="1003"/>
        <v>0.65999999999999992</v>
      </c>
      <c r="CT108">
        <f t="shared" si="802"/>
        <v>0.53981481481481319</v>
      </c>
      <c r="CU108">
        <f t="shared" si="803"/>
        <v>1.6613370666099427</v>
      </c>
      <c r="CV108">
        <f t="shared" si="804"/>
        <v>1.8406628158000282</v>
      </c>
      <c r="CW108">
        <f t="shared" si="699"/>
        <v>0.17932574919008504</v>
      </c>
      <c r="CX108" t="str">
        <f t="shared" si="700"/>
        <v>No Curl</v>
      </c>
      <c r="CY108">
        <f t="shared" si="805"/>
        <v>17.72141444586337</v>
      </c>
      <c r="CZ108">
        <f t="shared" si="806"/>
        <v>0</v>
      </c>
      <c r="DA108">
        <f t="shared" si="701"/>
        <v>1.8188490977263256</v>
      </c>
      <c r="DB108">
        <f t="shared" si="807"/>
        <v>2.8256260015367869</v>
      </c>
      <c r="DC108">
        <f t="shared" si="808"/>
        <v>0</v>
      </c>
      <c r="DD108">
        <f t="shared" si="809"/>
        <v>0.30871139428577782</v>
      </c>
      <c r="DE108">
        <f t="shared" ca="1" si="810"/>
        <v>0.1820500430537389</v>
      </c>
      <c r="DF108">
        <f t="shared" ca="1" si="811"/>
        <v>0.1820500430537389</v>
      </c>
      <c r="DH108">
        <f t="shared" si="812"/>
        <v>1.4411456654945716</v>
      </c>
      <c r="DI108">
        <f t="shared" si="1004"/>
        <v>0.65999999999999992</v>
      </c>
      <c r="DJ108">
        <f t="shared" si="813"/>
        <v>0.54259259259259085</v>
      </c>
      <c r="DK108">
        <f t="shared" si="814"/>
        <v>1.6565261720321747</v>
      </c>
      <c r="DL108">
        <f t="shared" si="815"/>
        <v>1.8719066785697782</v>
      </c>
      <c r="DM108">
        <f t="shared" si="702"/>
        <v>0.21538050653760332</v>
      </c>
      <c r="DN108" t="str">
        <f t="shared" si="703"/>
        <v>No Curl</v>
      </c>
      <c r="DO108">
        <f t="shared" si="816"/>
        <v>17.702602610214814</v>
      </c>
      <c r="DP108">
        <f t="shared" si="817"/>
        <v>0</v>
      </c>
      <c r="DQ108">
        <f t="shared" si="704"/>
        <v>1.8461946747401596</v>
      </c>
      <c r="DR108">
        <f t="shared" si="818"/>
        <v>3.3440142976426128</v>
      </c>
      <c r="DS108">
        <f t="shared" si="819"/>
        <v>0</v>
      </c>
      <c r="DT108">
        <f t="shared" si="820"/>
        <v>0.33187490542784215</v>
      </c>
      <c r="DU108">
        <f t="shared" ca="1" si="821"/>
        <v>0.21395451700959145</v>
      </c>
      <c r="DV108">
        <f t="shared" ca="1" si="822"/>
        <v>0.21395451700959145</v>
      </c>
      <c r="DX108">
        <f t="shared" si="823"/>
        <v>1.3999170286121392</v>
      </c>
      <c r="DY108">
        <f t="shared" si="1005"/>
        <v>0.69023999999999996</v>
      </c>
      <c r="DZ108">
        <f t="shared" si="824"/>
        <v>0.54537037037036851</v>
      </c>
      <c r="EA108">
        <f t="shared" si="825"/>
        <v>1.6514917003603073</v>
      </c>
      <c r="EB108">
        <f t="shared" si="826"/>
        <v>1.9030663721084737</v>
      </c>
      <c r="EC108">
        <f t="shared" si="705"/>
        <v>0.25157467174816728</v>
      </c>
      <c r="ED108" t="str">
        <f t="shared" si="706"/>
        <v>No Curl</v>
      </c>
      <c r="EE108">
        <f t="shared" si="827"/>
        <v>17.683711442416264</v>
      </c>
      <c r="EF108">
        <f t="shared" si="828"/>
        <v>0</v>
      </c>
      <c r="EG108">
        <f t="shared" si="707"/>
        <v>1.8735890244557396</v>
      </c>
      <c r="EH108">
        <f t="shared" si="829"/>
        <v>3.8495681649893601</v>
      </c>
      <c r="EI108">
        <f t="shared" si="830"/>
        <v>0</v>
      </c>
      <c r="EJ108">
        <f t="shared" si="831"/>
        <v>0.34297749771270436</v>
      </c>
      <c r="EK108">
        <f t="shared" ca="1" si="832"/>
        <v>0.24516367481261064</v>
      </c>
      <c r="EL108">
        <f t="shared" ca="1" si="833"/>
        <v>0.24516367481261064</v>
      </c>
      <c r="EN108">
        <f t="shared" si="834"/>
        <v>1.3674309335473882</v>
      </c>
      <c r="EO108">
        <f t="shared" si="1006"/>
        <v>0.73866000000000009</v>
      </c>
      <c r="EP108">
        <f t="shared" si="835"/>
        <v>0.54907407407407205</v>
      </c>
      <c r="EQ108">
        <f t="shared" si="836"/>
        <v>1.6551543478067408</v>
      </c>
      <c r="ER108">
        <f t="shared" si="837"/>
        <v>1.9428777620660964</v>
      </c>
      <c r="ES108">
        <f t="shared" si="708"/>
        <v>0.2877234142593541</v>
      </c>
      <c r="ET108" t="str">
        <f t="shared" si="709"/>
        <v>No Curl</v>
      </c>
      <c r="EU108">
        <f t="shared" si="838"/>
        <v>17.749303281771081</v>
      </c>
      <c r="EV108">
        <f t="shared" si="839"/>
        <v>0</v>
      </c>
      <c r="EW108">
        <f t="shared" si="710"/>
        <v>1.9097563848169503</v>
      </c>
      <c r="EX108">
        <f t="shared" si="840"/>
        <v>4.3201762900976624</v>
      </c>
      <c r="EY108">
        <f t="shared" si="841"/>
        <v>0</v>
      </c>
      <c r="EZ108">
        <f t="shared" si="842"/>
        <v>0.35689744890776476</v>
      </c>
      <c r="FA108">
        <f t="shared" ca="1" si="843"/>
        <v>0.27457122512105897</v>
      </c>
      <c r="FB108">
        <f t="shared" ca="1" si="844"/>
        <v>0.27457122512105897</v>
      </c>
      <c r="FD108">
        <f t="shared" si="845"/>
        <v>1.3254131300417153</v>
      </c>
      <c r="FE108">
        <f t="shared" si="1007"/>
        <v>0.8169599999999998</v>
      </c>
      <c r="FF108">
        <f t="shared" si="846"/>
        <v>0.55185185185184971</v>
      </c>
      <c r="FG108">
        <f t="shared" si="847"/>
        <v>1.6474518766096986</v>
      </c>
      <c r="FH108">
        <f t="shared" si="848"/>
        <v>1.9694906231776856</v>
      </c>
      <c r="FI108">
        <f t="shared" si="711"/>
        <v>0.32203874656798515</v>
      </c>
      <c r="FJ108" t="str">
        <f t="shared" si="712"/>
        <v>No Curl</v>
      </c>
      <c r="FK108">
        <f t="shared" si="849"/>
        <v>17.730268472463699</v>
      </c>
      <c r="FL108">
        <f t="shared" si="850"/>
        <v>0</v>
      </c>
      <c r="FM108">
        <f t="shared" si="713"/>
        <v>1.9330635416316819</v>
      </c>
      <c r="FN108">
        <f t="shared" si="851"/>
        <v>4.7781319697991895</v>
      </c>
      <c r="FO108">
        <f t="shared" si="852"/>
        <v>0</v>
      </c>
      <c r="FP108">
        <f t="shared" si="853"/>
        <v>0.36271643512178842</v>
      </c>
      <c r="FQ108">
        <f t="shared" ca="1" si="854"/>
        <v>0.30360969252858566</v>
      </c>
      <c r="FR108">
        <f t="shared" ca="1" si="855"/>
        <v>0.30360969252858566</v>
      </c>
      <c r="FT108">
        <f t="shared" si="856"/>
        <v>1.2904746598491728</v>
      </c>
      <c r="FU108">
        <f t="shared" si="1008"/>
        <v>0.86249999999999993</v>
      </c>
      <c r="FV108">
        <f t="shared" si="857"/>
        <v>0.55555555555555325</v>
      </c>
      <c r="FW108">
        <f t="shared" si="858"/>
        <v>1.6475358079715461</v>
      </c>
      <c r="FX108">
        <f t="shared" si="859"/>
        <v>2.004596956093919</v>
      </c>
      <c r="FY108">
        <f t="shared" si="714"/>
        <v>0.35706114812237311</v>
      </c>
      <c r="FZ108" t="str">
        <f t="shared" si="715"/>
        <v>No Curl</v>
      </c>
      <c r="GA108">
        <f t="shared" si="860"/>
        <v>17.78386554702492</v>
      </c>
      <c r="GB108">
        <f t="shared" si="861"/>
        <v>0</v>
      </c>
      <c r="GC108">
        <f t="shared" si="716"/>
        <v>1.9648873274875001</v>
      </c>
      <c r="GD108">
        <f t="shared" si="862"/>
        <v>5.2131108687902419</v>
      </c>
      <c r="GE108">
        <f t="shared" si="863"/>
        <v>0</v>
      </c>
      <c r="GF108">
        <f t="shared" si="864"/>
        <v>0.37302245162637404</v>
      </c>
      <c r="GG108">
        <f t="shared" ca="1" si="865"/>
        <v>0.332060030475679</v>
      </c>
      <c r="GH108">
        <f t="shared" ca="1" si="866"/>
        <v>0.332060030475679</v>
      </c>
      <c r="GJ108">
        <f t="shared" si="867"/>
        <v>1.2644594413169923</v>
      </c>
      <c r="GK108">
        <f t="shared" si="1009"/>
        <v>0.90695999999999999</v>
      </c>
      <c r="GL108">
        <f t="shared" si="868"/>
        <v>0.56018518518518268</v>
      </c>
      <c r="GM108">
        <f t="shared" si="869"/>
        <v>1.6579420101482529</v>
      </c>
      <c r="GN108">
        <f t="shared" si="870"/>
        <v>2.0514245789795136</v>
      </c>
      <c r="GO108">
        <f t="shared" si="717"/>
        <v>0.39348256883126065</v>
      </c>
      <c r="GP108" t="str">
        <f t="shared" si="718"/>
        <v>No Curl</v>
      </c>
      <c r="GQ108">
        <f t="shared" si="871"/>
        <v>17.926427082109623</v>
      </c>
      <c r="GR108">
        <f t="shared" si="872"/>
        <v>0</v>
      </c>
      <c r="GS108">
        <f t="shared" si="719"/>
        <v>2.0083676071123531</v>
      </c>
      <c r="GT108">
        <f t="shared" si="873"/>
        <v>5.621755952020437</v>
      </c>
      <c r="GU108">
        <f t="shared" si="874"/>
        <v>0</v>
      </c>
      <c r="GV108">
        <f t="shared" si="875"/>
        <v>0.37728031954271285</v>
      </c>
      <c r="GW108">
        <f t="shared" ca="1" si="876"/>
        <v>0.35667522223131487</v>
      </c>
      <c r="GX108">
        <f t="shared" ca="1" si="877"/>
        <v>0.35667522223131487</v>
      </c>
      <c r="GZ108">
        <f t="shared" si="878"/>
        <v>1.2303341115350157</v>
      </c>
      <c r="HA108">
        <f t="shared" si="1010"/>
        <v>0.95033999999999996</v>
      </c>
      <c r="HB108">
        <f t="shared" si="879"/>
        <v>0.56296296296296033</v>
      </c>
      <c r="HC108">
        <f t="shared" si="880"/>
        <v>1.6572259669276759</v>
      </c>
      <c r="HD108">
        <f t="shared" si="881"/>
        <v>2.0841178223203354</v>
      </c>
      <c r="HE108">
        <f t="shared" si="720"/>
        <v>0.42689185539265984</v>
      </c>
      <c r="HF108" t="str">
        <f t="shared" si="721"/>
        <v>No Curl</v>
      </c>
      <c r="HG108">
        <f t="shared" si="882"/>
        <v>17.985952653827248</v>
      </c>
      <c r="HH108">
        <f t="shared" si="883"/>
        <v>0</v>
      </c>
      <c r="HI108">
        <f t="shared" si="722"/>
        <v>2.0381326653750413</v>
      </c>
      <c r="HJ108">
        <f t="shared" si="884"/>
        <v>6.0113930951386054</v>
      </c>
      <c r="HK108">
        <f t="shared" si="885"/>
        <v>0</v>
      </c>
      <c r="HL108">
        <f t="shared" si="886"/>
        <v>0.39373649500651248</v>
      </c>
      <c r="HM108">
        <f t="shared" ca="1" si="887"/>
        <v>0.38540660941433957</v>
      </c>
      <c r="HN108">
        <f t="shared" ca="1" si="888"/>
        <v>0.38540660941433957</v>
      </c>
      <c r="HP108">
        <f t="shared" si="889"/>
        <v>1.1953175975481436</v>
      </c>
      <c r="HQ108">
        <f t="shared" si="1011"/>
        <v>1.0065</v>
      </c>
      <c r="HR108">
        <f t="shared" si="890"/>
        <v>0.56574074074073799</v>
      </c>
      <c r="HS108">
        <f t="shared" si="891"/>
        <v>1.6553972688166187</v>
      </c>
      <c r="HT108">
        <f t="shared" si="892"/>
        <v>2.1154769400850926</v>
      </c>
      <c r="HU108">
        <f t="shared" si="723"/>
        <v>0.46007967126847449</v>
      </c>
      <c r="HV108" t="str">
        <f t="shared" si="724"/>
        <v>No Curl</v>
      </c>
      <c r="HW108">
        <f t="shared" si="893"/>
        <v>18.045708050548512</v>
      </c>
      <c r="HX108">
        <f t="shared" si="894"/>
        <v>0</v>
      </c>
      <c r="HY108">
        <f t="shared" si="725"/>
        <v>2.0666805894097542</v>
      </c>
      <c r="HZ108">
        <f t="shared" si="895"/>
        <v>6.3907704151102056</v>
      </c>
      <c r="IA108">
        <f t="shared" si="896"/>
        <v>0</v>
      </c>
      <c r="IB108">
        <f t="shared" si="897"/>
        <v>0.39492945007608288</v>
      </c>
      <c r="IC108">
        <f t="shared" ca="1" si="898"/>
        <v>0.4095459462160187</v>
      </c>
      <c r="ID108">
        <f t="shared" ca="1" si="899"/>
        <v>0.4095459462160187</v>
      </c>
      <c r="IF108">
        <f t="shared" si="900"/>
        <v>1.15951831209876</v>
      </c>
      <c r="IG108">
        <f t="shared" si="1012"/>
        <v>1.0473599999999998</v>
      </c>
      <c r="IH108">
        <f t="shared" si="901"/>
        <v>0.56851851851851565</v>
      </c>
      <c r="II108">
        <f t="shared" si="902"/>
        <v>1.6525112140633595</v>
      </c>
      <c r="IJ108">
        <f t="shared" si="903"/>
        <v>2.1455041160279587</v>
      </c>
      <c r="IK108">
        <f t="shared" si="726"/>
        <v>0.49299290196459933</v>
      </c>
      <c r="IL108" t="str">
        <f t="shared" si="727"/>
        <v>No Curl</v>
      </c>
      <c r="IM108">
        <f t="shared" si="904"/>
        <v>18.101415705642463</v>
      </c>
      <c r="IN108">
        <f t="shared" si="905"/>
        <v>0</v>
      </c>
      <c r="IO108">
        <f t="shared" si="728"/>
        <v>2.0940143398497653</v>
      </c>
      <c r="IP108">
        <f t="shared" si="906"/>
        <v>6.7602346942328619</v>
      </c>
      <c r="IQ108">
        <f t="shared" si="907"/>
        <v>0</v>
      </c>
      <c r="IR108">
        <f t="shared" si="908"/>
        <v>0.3955879147742758</v>
      </c>
      <c r="IS108">
        <f t="shared" ca="1" si="909"/>
        <v>0.43284934420360566</v>
      </c>
      <c r="IT108">
        <f t="shared" ca="1" si="910"/>
        <v>0.43284934420360566</v>
      </c>
      <c r="IV108">
        <f t="shared" si="911"/>
        <v>1.0015393912259747</v>
      </c>
      <c r="IW108">
        <f t="shared" si="1013"/>
        <v>1.2470399999999997</v>
      </c>
      <c r="IX108">
        <f t="shared" si="912"/>
        <v>0.5842592592592557</v>
      </c>
      <c r="IY108">
        <f t="shared" si="913"/>
        <v>1.6544201020227509</v>
      </c>
      <c r="IZ108">
        <f t="shared" si="914"/>
        <v>2.3073008128195251</v>
      </c>
      <c r="JA108">
        <f t="shared" si="729"/>
        <v>0.65288071079677523</v>
      </c>
      <c r="JB108" t="str">
        <f t="shared" si="730"/>
        <v>No Curl</v>
      </c>
      <c r="JC108">
        <f t="shared" si="915"/>
        <v>18.549229932619198</v>
      </c>
      <c r="JD108">
        <f t="shared" si="916"/>
        <v>0</v>
      </c>
      <c r="JE108">
        <f t="shared" si="731"/>
        <v>2.2437055679238815</v>
      </c>
      <c r="JF108">
        <f t="shared" si="917"/>
        <v>8.3657487798688877</v>
      </c>
      <c r="JG108">
        <f t="shared" si="918"/>
        <v>0</v>
      </c>
      <c r="JH108">
        <f t="shared" si="919"/>
        <v>0.41877310132792211</v>
      </c>
      <c r="JI108">
        <f t="shared" ca="1" si="920"/>
        <v>0.54485364794677871</v>
      </c>
      <c r="JJ108">
        <f t="shared" ca="1" si="921"/>
        <v>0.54485364794677871</v>
      </c>
      <c r="JL108">
        <f t="shared" si="922"/>
        <v>0.68330033748767627</v>
      </c>
      <c r="JM108">
        <f t="shared" si="1014"/>
        <v>1.5542400000000001</v>
      </c>
      <c r="JN108">
        <f t="shared" si="923"/>
        <v>0.63</v>
      </c>
      <c r="JO108">
        <f t="shared" si="924"/>
        <v>1.6360362215861886</v>
      </c>
      <c r="JP108">
        <f t="shared" si="925"/>
        <v>2.5887721056847002</v>
      </c>
      <c r="JQ108">
        <f t="shared" si="732"/>
        <v>0.95273588409851195</v>
      </c>
      <c r="JR108" t="str">
        <f t="shared" si="733"/>
        <v>No Curl</v>
      </c>
      <c r="JS108">
        <f t="shared" si="926"/>
        <v>19.322677815723452</v>
      </c>
      <c r="JT108">
        <f t="shared" si="927"/>
        <v>0</v>
      </c>
      <c r="JU108">
        <f t="shared" si="734"/>
        <v>2.5068078941100906</v>
      </c>
      <c r="JV108">
        <f t="shared" si="928"/>
        <v>10.954517228068072</v>
      </c>
      <c r="JW108">
        <f t="shared" si="929"/>
        <v>0</v>
      </c>
      <c r="JX108">
        <f t="shared" si="930"/>
        <v>0.43232057302707488</v>
      </c>
      <c r="JY108">
        <f t="shared" ca="1" si="931"/>
        <v>0.72593390017345094</v>
      </c>
      <c r="JZ108">
        <f t="shared" ca="1" si="932"/>
        <v>0.72593390017345094</v>
      </c>
      <c r="KB108">
        <f t="shared" si="933"/>
        <v>0.36308951418370139</v>
      </c>
      <c r="KC108">
        <f t="shared" si="1015"/>
        <v>1.7385599999999999</v>
      </c>
      <c r="KD108">
        <f t="shared" si="934"/>
        <v>0.63</v>
      </c>
      <c r="KE108">
        <f t="shared" si="935"/>
        <v>1.6077706070699376</v>
      </c>
      <c r="KF108">
        <f t="shared" si="936"/>
        <v>2.8524516999561724</v>
      </c>
      <c r="KG108">
        <f t="shared" si="735"/>
        <v>1.2446810928862355</v>
      </c>
      <c r="KH108" t="str">
        <f t="shared" si="736"/>
        <v>No Curl</v>
      </c>
      <c r="KI108">
        <f t="shared" si="937"/>
        <v>19.742963255589736</v>
      </c>
      <c r="KJ108">
        <f t="shared" si="938"/>
        <v>0</v>
      </c>
      <c r="KK108">
        <f t="shared" si="737"/>
        <v>2.7568589092460454</v>
      </c>
      <c r="KL108">
        <f t="shared" si="939"/>
        <v>13.046550579252793</v>
      </c>
      <c r="KM108">
        <f t="shared" si="940"/>
        <v>0</v>
      </c>
      <c r="KN108">
        <f t="shared" si="941"/>
        <v>0.44727126945013984</v>
      </c>
      <c r="KO108">
        <f t="shared" ca="1" si="942"/>
        <v>0.88105200318485932</v>
      </c>
      <c r="KP108">
        <f t="shared" ca="1" si="943"/>
        <v>0.88105200318485932</v>
      </c>
      <c r="KR108">
        <f t="shared" si="944"/>
        <v>6.1495050526545983E-2</v>
      </c>
      <c r="KS108">
        <f t="shared" si="1016"/>
        <v>1.7999399999999999</v>
      </c>
      <c r="KT108">
        <f t="shared" si="945"/>
        <v>0.65999999999999992</v>
      </c>
      <c r="KU108">
        <f t="shared" si="946"/>
        <v>1.604391949860984</v>
      </c>
      <c r="KV108">
        <f t="shared" si="947"/>
        <v>3.1472888491954203</v>
      </c>
      <c r="KW108">
        <f t="shared" si="738"/>
        <v>1.5428968993344372</v>
      </c>
      <c r="KX108" t="str">
        <f t="shared" si="739"/>
        <v>No Curl</v>
      </c>
      <c r="KY108">
        <f t="shared" si="948"/>
        <v>19.998404132799294</v>
      </c>
      <c r="KZ108">
        <f t="shared" si="949"/>
        <v>0</v>
      </c>
      <c r="LA108">
        <f t="shared" si="740"/>
        <v>3.0400892460827862</v>
      </c>
      <c r="LB108">
        <f t="shared" si="950"/>
        <v>14.700032173356531</v>
      </c>
      <c r="LC108">
        <f t="shared" si="951"/>
        <v>0</v>
      </c>
      <c r="LD108">
        <f t="shared" si="952"/>
        <v>0.45546959359438555</v>
      </c>
      <c r="LE108">
        <f t="shared" ca="1" si="953"/>
        <v>1.0012932568612387</v>
      </c>
      <c r="LF108">
        <f t="shared" ca="1" si="954"/>
        <v>1.0012932568612387</v>
      </c>
      <c r="LH108">
        <f t="shared" si="955"/>
        <v>-0.25841619185221776</v>
      </c>
      <c r="LI108">
        <f t="shared" si="1017"/>
        <v>1.7735399999999999</v>
      </c>
      <c r="LJ108">
        <f t="shared" si="956"/>
        <v>0.65999999999999992</v>
      </c>
      <c r="LK108">
        <f t="shared" si="957"/>
        <v>1.6003553761897718</v>
      </c>
      <c r="LL108">
        <f t="shared" si="958"/>
        <v>3.4591269442317616</v>
      </c>
      <c r="LM108">
        <f t="shared" si="741"/>
        <v>1.8587715680419896</v>
      </c>
      <c r="LN108" t="str">
        <f t="shared" si="742"/>
        <v>No Curl</v>
      </c>
      <c r="LO108">
        <f t="shared" si="959"/>
        <v>19.917923310245897</v>
      </c>
      <c r="LP108">
        <f t="shared" si="960"/>
        <v>0</v>
      </c>
      <c r="LQ108">
        <f t="shared" si="743"/>
        <v>3.3419293939328383</v>
      </c>
      <c r="LR108">
        <f t="shared" si="961"/>
        <v>16.146754124357084</v>
      </c>
      <c r="LS108">
        <f t="shared" si="962"/>
        <v>0</v>
      </c>
      <c r="LT108">
        <f t="shared" si="963"/>
        <v>0.4523986857782793</v>
      </c>
      <c r="LU108">
        <f t="shared" ca="1" si="964"/>
        <v>1.093223140423212</v>
      </c>
      <c r="LV108">
        <f t="shared" ca="1" si="965"/>
        <v>1.093223140423212</v>
      </c>
      <c r="LX108">
        <f t="shared" si="966"/>
        <v>-0.5984796787505221</v>
      </c>
      <c r="LY108">
        <f t="shared" si="1018"/>
        <v>1.6185</v>
      </c>
      <c r="LZ108">
        <f t="shared" si="967"/>
        <v>0.69</v>
      </c>
      <c r="MA108">
        <f t="shared" si="968"/>
        <v>1.6248105319979262</v>
      </c>
      <c r="MB108">
        <f t="shared" si="969"/>
        <v>3.848100742746372</v>
      </c>
      <c r="MC108">
        <f t="shared" si="744"/>
        <v>2.2232902107484471</v>
      </c>
      <c r="MD108" t="str">
        <f t="shared" si="745"/>
        <v>No Curl</v>
      </c>
      <c r="ME108">
        <f t="shared" si="970"/>
        <v>19.63482063568107</v>
      </c>
      <c r="MF108">
        <f t="shared" si="971"/>
        <v>0</v>
      </c>
      <c r="MG108">
        <f t="shared" si="746"/>
        <v>3.7202060253492646</v>
      </c>
      <c r="MH108">
        <f t="shared" si="972"/>
        <v>17.386309906653207</v>
      </c>
      <c r="MI108">
        <f t="shared" si="973"/>
        <v>0</v>
      </c>
      <c r="MJ108">
        <f t="shared" si="974"/>
        <v>0.44752446633000748</v>
      </c>
      <c r="MK108">
        <f t="shared" ca="1" si="975"/>
        <v>1.1601267468677769</v>
      </c>
      <c r="ML108">
        <f t="shared" ca="1" si="976"/>
        <v>1.1601267468677769</v>
      </c>
      <c r="MN108">
        <f t="shared" si="977"/>
        <v>-1.0225477880800533</v>
      </c>
      <c r="MO108">
        <f t="shared" si="1019"/>
        <v>1.22376</v>
      </c>
      <c r="MP108">
        <f t="shared" si="978"/>
        <v>0.72</v>
      </c>
      <c r="MQ108">
        <f t="shared" si="979"/>
        <v>1.6501607922644768</v>
      </c>
      <c r="MR108">
        <f t="shared" si="980"/>
        <v>4.3228693726090039</v>
      </c>
      <c r="MS108">
        <f t="shared" si="747"/>
        <v>2.6727085803445285</v>
      </c>
      <c r="MT108" t="str">
        <f t="shared" si="748"/>
        <v>No Curl</v>
      </c>
      <c r="MU108">
        <f t="shared" si="981"/>
        <v>18.778513398211249</v>
      </c>
      <c r="MV108">
        <f t="shared" si="982"/>
        <v>0</v>
      </c>
      <c r="MW108">
        <f t="shared" si="749"/>
        <v>4.1839499025235876</v>
      </c>
      <c r="MX108">
        <f t="shared" si="983"/>
        <v>18.626653307038037</v>
      </c>
      <c r="MY108">
        <f t="shared" si="984"/>
        <v>0</v>
      </c>
      <c r="MZ108">
        <f t="shared" si="985"/>
        <v>0.43562016824698485</v>
      </c>
      <c r="NA108">
        <f t="shared" ca="1" si="986"/>
        <v>1.2063327736070351</v>
      </c>
      <c r="NB108">
        <f t="shared" ca="1" si="987"/>
        <v>1.2063327736070351</v>
      </c>
    </row>
    <row r="109" spans="1:366" x14ac:dyDescent="0.25">
      <c r="A109">
        <v>-2.06</v>
      </c>
      <c r="B109">
        <f t="shared" si="681"/>
        <v>1.0500000000000001E-2</v>
      </c>
      <c r="C109">
        <f>(Overview!C3*10/C$13)*$B109</f>
        <v>0.63</v>
      </c>
      <c r="D109">
        <f t="shared" si="682"/>
        <v>0.55925925925926101</v>
      </c>
      <c r="E109">
        <f t="shared" si="683"/>
        <v>0.88771310993533492</v>
      </c>
      <c r="F109">
        <f t="shared" si="684"/>
        <v>9.3209876543210168E-3</v>
      </c>
      <c r="H109">
        <v>86</v>
      </c>
      <c r="I109">
        <v>8.6</v>
      </c>
      <c r="J109">
        <f t="shared" si="750"/>
        <v>1.6083333333333349</v>
      </c>
      <c r="K109">
        <f t="shared" si="751"/>
        <v>0.63</v>
      </c>
      <c r="L109">
        <f t="shared" si="752"/>
        <v>0.99566652909616182</v>
      </c>
      <c r="M109" t="str">
        <f t="shared" si="685"/>
        <v>No Curl</v>
      </c>
      <c r="N109">
        <f t="shared" si="988"/>
        <v>16.404249999999983</v>
      </c>
      <c r="P109">
        <f t="shared" si="989"/>
        <v>1.6293619780124906</v>
      </c>
      <c r="Q109">
        <f t="shared" si="990"/>
        <v>0.63</v>
      </c>
      <c r="R109">
        <f t="shared" si="991"/>
        <v>0.52499999999999902</v>
      </c>
      <c r="S109">
        <f t="shared" si="992"/>
        <v>1.6572691863964504</v>
      </c>
      <c r="T109">
        <f t="shared" si="993"/>
        <v>1.685176394780413</v>
      </c>
      <c r="U109">
        <f t="shared" si="753"/>
        <v>2.7907208383961213E-2</v>
      </c>
      <c r="V109" t="str">
        <f t="shared" si="994"/>
        <v>Weak initial curl</v>
      </c>
      <c r="W109">
        <f t="shared" si="754"/>
        <v>17.832574457700993</v>
      </c>
      <c r="X109">
        <f t="shared" si="995"/>
        <v>2.3375424328985161E-2</v>
      </c>
      <c r="Y109">
        <f t="shared" si="686"/>
        <v>1.6814954346093034</v>
      </c>
      <c r="Z109">
        <f t="shared" si="996"/>
        <v>0.47546474924949311</v>
      </c>
      <c r="AA109">
        <f t="shared" si="997"/>
        <v>4.1563096963780036E-2</v>
      </c>
      <c r="AB109">
        <f t="shared" si="755"/>
        <v>0.15080494088843044</v>
      </c>
      <c r="AC109">
        <f t="shared" ca="1" si="756"/>
        <v>2.3337921438640843E-2</v>
      </c>
      <c r="AD109">
        <f t="shared" ca="1" si="998"/>
        <v>6.4901018402420879E-2</v>
      </c>
      <c r="AF109">
        <f t="shared" si="757"/>
        <v>1.6072059346944578</v>
      </c>
      <c r="AG109">
        <f t="shared" si="999"/>
        <v>0.63</v>
      </c>
      <c r="AH109">
        <f t="shared" si="758"/>
        <v>0.52870370370370257</v>
      </c>
      <c r="AI109">
        <f t="shared" si="759"/>
        <v>1.662182087743175</v>
      </c>
      <c r="AJ109">
        <f t="shared" si="760"/>
        <v>1.7171582407918931</v>
      </c>
      <c r="AK109">
        <f t="shared" si="687"/>
        <v>5.4976153048717613E-2</v>
      </c>
      <c r="AL109" t="str">
        <f t="shared" si="688"/>
        <v>Weak initial curl</v>
      </c>
      <c r="AM109">
        <f t="shared" si="761"/>
        <v>17.890929463511004</v>
      </c>
      <c r="AN109">
        <f t="shared" si="762"/>
        <v>2.1306326648081492E-2</v>
      </c>
      <c r="AO109">
        <f t="shared" si="689"/>
        <v>1.7100137794001355</v>
      </c>
      <c r="AP109">
        <f t="shared" si="763"/>
        <v>0.92105609092004004</v>
      </c>
      <c r="AQ109">
        <f t="shared" si="764"/>
        <v>3.288819946037682E-2</v>
      </c>
      <c r="AR109">
        <f t="shared" si="765"/>
        <v>0.21246845350708304</v>
      </c>
      <c r="AS109">
        <f t="shared" ca="1" si="766"/>
        <v>5.5911048220693781E-2</v>
      </c>
      <c r="AT109">
        <f t="shared" ca="1" si="767"/>
        <v>8.8799247681070601E-2</v>
      </c>
      <c r="AV109">
        <f t="shared" si="768"/>
        <v>1.5845593458814151</v>
      </c>
      <c r="AW109">
        <f t="shared" si="1000"/>
        <v>0.65999999999999992</v>
      </c>
      <c r="AX109">
        <f t="shared" si="769"/>
        <v>0.53148148148148022</v>
      </c>
      <c r="AY109">
        <f t="shared" si="770"/>
        <v>1.6669296295101752</v>
      </c>
      <c r="AZ109">
        <f t="shared" si="771"/>
        <v>1.7492999131389377</v>
      </c>
      <c r="BA109">
        <f t="shared" si="690"/>
        <v>8.2370283628761309E-2</v>
      </c>
      <c r="BB109" t="str">
        <f t="shared" si="691"/>
        <v>Weak initial curl</v>
      </c>
      <c r="BC109">
        <f t="shared" si="772"/>
        <v>17.952631368599775</v>
      </c>
      <c r="BD109">
        <f t="shared" si="773"/>
        <v>2.1049571404044887E-2</v>
      </c>
      <c r="BE109">
        <f t="shared" si="692"/>
        <v>1.7387522242335598</v>
      </c>
      <c r="BF109">
        <f t="shared" si="774"/>
        <v>1.3572695893270312</v>
      </c>
      <c r="BG109">
        <f t="shared" si="775"/>
        <v>3.3119783392130571E-2</v>
      </c>
      <c r="BH109">
        <f t="shared" si="776"/>
        <v>0.23789842344710496</v>
      </c>
      <c r="BI109">
        <f t="shared" ca="1" si="777"/>
        <v>8.6271821480945449E-2</v>
      </c>
      <c r="BJ109">
        <f t="shared" ca="1" si="778"/>
        <v>0.11939160487307601</v>
      </c>
      <c r="BL109">
        <f t="shared" si="779"/>
        <v>1.5629010453033725</v>
      </c>
      <c r="BM109">
        <f t="shared" si="1001"/>
        <v>0.65999999999999992</v>
      </c>
      <c r="BN109">
        <f t="shared" si="780"/>
        <v>0.53425925925925788</v>
      </c>
      <c r="BO109">
        <f t="shared" si="781"/>
        <v>1.6718361478853498</v>
      </c>
      <c r="BP109">
        <f t="shared" si="782"/>
        <v>1.7807712504673257</v>
      </c>
      <c r="BQ109">
        <f t="shared" si="693"/>
        <v>0.10893510258197658</v>
      </c>
      <c r="BR109" t="str">
        <f t="shared" si="694"/>
        <v>Weak initial curl</v>
      </c>
      <c r="BS109">
        <f t="shared" si="783"/>
        <v>18.01477349070819</v>
      </c>
      <c r="BT109">
        <f t="shared" si="784"/>
        <v>9.4794651888511702E-3</v>
      </c>
      <c r="BU109">
        <f t="shared" si="695"/>
        <v>1.7670163834895392</v>
      </c>
      <c r="BV109">
        <f t="shared" si="785"/>
        <v>1.7663985751125106</v>
      </c>
      <c r="BW109">
        <f t="shared" si="786"/>
        <v>6.1968636076318541E-3</v>
      </c>
      <c r="BX109">
        <f t="shared" si="787"/>
        <v>0.25538516592396993</v>
      </c>
      <c r="BY109">
        <f t="shared" ca="1" si="788"/>
        <v>0.11491763064801717</v>
      </c>
      <c r="BZ109">
        <f t="shared" ca="1" si="789"/>
        <v>0.12111449425564903</v>
      </c>
      <c r="CB109">
        <f t="shared" si="790"/>
        <v>1.5377471986830102</v>
      </c>
      <c r="CC109">
        <f t="shared" si="1002"/>
        <v>0.65999999999999992</v>
      </c>
      <c r="CD109">
        <f t="shared" si="791"/>
        <v>0.53796296296296142</v>
      </c>
      <c r="CE109">
        <f t="shared" si="792"/>
        <v>1.6766861256826218</v>
      </c>
      <c r="CF109">
        <f t="shared" si="793"/>
        <v>1.8156250526822348</v>
      </c>
      <c r="CG109">
        <f t="shared" si="696"/>
        <v>0.1389389269996123</v>
      </c>
      <c r="CH109" t="str">
        <f t="shared" si="697"/>
        <v>No Curl</v>
      </c>
      <c r="CI109">
        <f t="shared" si="794"/>
        <v>18.079644522706211</v>
      </c>
      <c r="CJ109">
        <f t="shared" si="795"/>
        <v>0</v>
      </c>
      <c r="CK109">
        <f t="shared" si="698"/>
        <v>1.7983530519946413</v>
      </c>
      <c r="CL109">
        <f t="shared" si="796"/>
        <v>2.2138576470297484</v>
      </c>
      <c r="CM109">
        <f t="shared" si="797"/>
        <v>0</v>
      </c>
      <c r="CN109">
        <f t="shared" si="798"/>
        <v>0.26108274978906248</v>
      </c>
      <c r="CO109">
        <f t="shared" ca="1" si="799"/>
        <v>0.14358527663718845</v>
      </c>
      <c r="CP109">
        <f t="shared" ca="1" si="800"/>
        <v>0.14358527663718845</v>
      </c>
      <c r="CR109">
        <f t="shared" si="801"/>
        <v>1.473412070035419</v>
      </c>
      <c r="CS109">
        <f t="shared" si="1003"/>
        <v>0.65999999999999992</v>
      </c>
      <c r="CT109">
        <f t="shared" si="802"/>
        <v>0.53888888888888731</v>
      </c>
      <c r="CU109">
        <f t="shared" si="803"/>
        <v>1.6516972964834975</v>
      </c>
      <c r="CV109">
        <f t="shared" si="804"/>
        <v>1.8299825229315771</v>
      </c>
      <c r="CW109">
        <f t="shared" si="699"/>
        <v>0.17828522644807909</v>
      </c>
      <c r="CX109" t="str">
        <f t="shared" si="700"/>
        <v>No Curl</v>
      </c>
      <c r="CY109">
        <f t="shared" si="805"/>
        <v>17.887548152524364</v>
      </c>
      <c r="CZ109">
        <f t="shared" si="806"/>
        <v>0</v>
      </c>
      <c r="DA109">
        <f t="shared" si="701"/>
        <v>1.8082953771423675</v>
      </c>
      <c r="DB109">
        <f t="shared" si="807"/>
        <v>2.825626001536786</v>
      </c>
      <c r="DC109">
        <f t="shared" si="808"/>
        <v>0</v>
      </c>
      <c r="DD109">
        <f t="shared" si="809"/>
        <v>0.31234329304208108</v>
      </c>
      <c r="DE109">
        <f t="shared" ca="1" si="810"/>
        <v>0.18419180826613582</v>
      </c>
      <c r="DF109">
        <f t="shared" ca="1" si="811"/>
        <v>0.18419180826613582</v>
      </c>
      <c r="DH109">
        <f t="shared" si="812"/>
        <v>1.4327375575442693</v>
      </c>
      <c r="DI109">
        <f t="shared" si="1004"/>
        <v>0.65999999999999992</v>
      </c>
      <c r="DJ109">
        <f t="shared" si="813"/>
        <v>0.54166666666666496</v>
      </c>
      <c r="DK109">
        <f t="shared" si="814"/>
        <v>1.6468614648409223</v>
      </c>
      <c r="DL109">
        <f t="shared" si="815"/>
        <v>1.8609853721375758</v>
      </c>
      <c r="DM109">
        <f t="shared" si="702"/>
        <v>0.2141239072966532</v>
      </c>
      <c r="DN109" t="str">
        <f t="shared" si="703"/>
        <v>No Curl</v>
      </c>
      <c r="DO109">
        <f t="shared" si="816"/>
        <v>17.868255227418032</v>
      </c>
      <c r="DP109">
        <f t="shared" si="817"/>
        <v>0</v>
      </c>
      <c r="DQ109">
        <f t="shared" si="704"/>
        <v>1.8354233804191504</v>
      </c>
      <c r="DR109">
        <f t="shared" si="818"/>
        <v>3.3440142976426124</v>
      </c>
      <c r="DS109">
        <f t="shared" si="819"/>
        <v>0</v>
      </c>
      <c r="DT109">
        <f t="shared" si="820"/>
        <v>0.33577931607993439</v>
      </c>
      <c r="DU109">
        <f t="shared" ca="1" si="821"/>
        <v>0.21647162897441016</v>
      </c>
      <c r="DV109">
        <f t="shared" ca="1" si="822"/>
        <v>0.21647162897441016</v>
      </c>
      <c r="DX109">
        <f t="shared" si="823"/>
        <v>1.3914851746873405</v>
      </c>
      <c r="DY109">
        <f t="shared" si="1005"/>
        <v>0.70650000000000024</v>
      </c>
      <c r="DZ109">
        <f t="shared" si="824"/>
        <v>0.54444444444444262</v>
      </c>
      <c r="EA109">
        <f t="shared" si="825"/>
        <v>1.6415445845735519</v>
      </c>
      <c r="EB109">
        <f t="shared" si="826"/>
        <v>1.8916039944597616</v>
      </c>
      <c r="EC109">
        <f t="shared" si="705"/>
        <v>0.25005940988621056</v>
      </c>
      <c r="ED109" t="str">
        <f t="shared" si="706"/>
        <v>No Curl</v>
      </c>
      <c r="EE109">
        <f t="shared" si="827"/>
        <v>17.848860612452295</v>
      </c>
      <c r="EF109">
        <f t="shared" si="828"/>
        <v>0</v>
      </c>
      <c r="EG109">
        <f t="shared" si="707"/>
        <v>1.8623041921075121</v>
      </c>
      <c r="EH109">
        <f t="shared" si="829"/>
        <v>3.8495681649893601</v>
      </c>
      <c r="EI109">
        <f t="shared" si="830"/>
        <v>0</v>
      </c>
      <c r="EJ109">
        <f t="shared" si="831"/>
        <v>0.3470125270975597</v>
      </c>
      <c r="EK109">
        <f t="shared" ca="1" si="832"/>
        <v>0.24804795333981783</v>
      </c>
      <c r="EL109">
        <f t="shared" ca="1" si="833"/>
        <v>0.24804795333981783</v>
      </c>
      <c r="EN109">
        <f t="shared" si="834"/>
        <v>1.358964414246427</v>
      </c>
      <c r="EO109">
        <f t="shared" si="1006"/>
        <v>0.75455999999999979</v>
      </c>
      <c r="EP109">
        <f t="shared" si="835"/>
        <v>0.54814814814814616</v>
      </c>
      <c r="EQ109">
        <f t="shared" si="836"/>
        <v>1.6449063741153587</v>
      </c>
      <c r="ER109">
        <f t="shared" si="837"/>
        <v>1.9308483339842935</v>
      </c>
      <c r="ES109">
        <f t="shared" si="708"/>
        <v>0.28594195986893323</v>
      </c>
      <c r="ET109" t="str">
        <f t="shared" si="709"/>
        <v>No Curl</v>
      </c>
      <c r="EU109">
        <f t="shared" si="838"/>
        <v>17.914818716551753</v>
      </c>
      <c r="EV109">
        <f t="shared" si="839"/>
        <v>0</v>
      </c>
      <c r="EW109">
        <f t="shared" si="710"/>
        <v>1.8979320294542696</v>
      </c>
      <c r="EX109">
        <f t="shared" si="840"/>
        <v>4.3201762900976624</v>
      </c>
      <c r="EY109">
        <f t="shared" si="841"/>
        <v>0</v>
      </c>
      <c r="EZ109">
        <f t="shared" si="842"/>
        <v>0.3610962424243267</v>
      </c>
      <c r="FA109">
        <f t="shared" ca="1" si="843"/>
        <v>0.27780147482836554</v>
      </c>
      <c r="FB109">
        <f t="shared" ca="1" si="844"/>
        <v>0.27780147482836554</v>
      </c>
      <c r="FD109">
        <f t="shared" si="845"/>
        <v>1.3168710312192216</v>
      </c>
      <c r="FE109">
        <f t="shared" si="1007"/>
        <v>0.8169599999999998</v>
      </c>
      <c r="FF109">
        <f t="shared" si="846"/>
        <v>0.55092592592592382</v>
      </c>
      <c r="FG109">
        <f t="shared" si="847"/>
        <v>1.6368342839389063</v>
      </c>
      <c r="FH109">
        <f t="shared" si="848"/>
        <v>1.9567975366585946</v>
      </c>
      <c r="FI109">
        <f t="shared" si="711"/>
        <v>0.31996325271968651</v>
      </c>
      <c r="FJ109" t="str">
        <f t="shared" si="712"/>
        <v>No Curl</v>
      </c>
      <c r="FK109">
        <f t="shared" si="849"/>
        <v>17.895013660124668</v>
      </c>
      <c r="FL109">
        <f t="shared" si="850"/>
        <v>0</v>
      </c>
      <c r="FM109">
        <f t="shared" si="713"/>
        <v>1.9206052224642403</v>
      </c>
      <c r="FN109">
        <f t="shared" si="851"/>
        <v>4.7781319697991886</v>
      </c>
      <c r="FO109">
        <f t="shared" si="852"/>
        <v>0</v>
      </c>
      <c r="FP109">
        <f t="shared" si="853"/>
        <v>0.36698368729969183</v>
      </c>
      <c r="FQ109">
        <f t="shared" ca="1" si="854"/>
        <v>0.30718157126421614</v>
      </c>
      <c r="FR109">
        <f t="shared" ca="1" si="855"/>
        <v>0.30718157126421614</v>
      </c>
      <c r="FT109">
        <f t="shared" si="856"/>
        <v>1.2818773173692184</v>
      </c>
      <c r="FU109">
        <f t="shared" si="1008"/>
        <v>0.87743999999999989</v>
      </c>
      <c r="FV109">
        <f t="shared" si="857"/>
        <v>0.55370370370370148</v>
      </c>
      <c r="FW109">
        <f t="shared" si="858"/>
        <v>1.6365596687029336</v>
      </c>
      <c r="FX109">
        <f t="shared" si="859"/>
        <v>1.9912420200366485</v>
      </c>
      <c r="FY109">
        <f t="shared" si="714"/>
        <v>0.35468235133371506</v>
      </c>
      <c r="FZ109" t="str">
        <f t="shared" si="715"/>
        <v>No Curl</v>
      </c>
      <c r="GA109">
        <f t="shared" si="860"/>
        <v>17.948619127822074</v>
      </c>
      <c r="GB109">
        <f t="shared" si="861"/>
        <v>0</v>
      </c>
      <c r="GC109">
        <f t="shared" si="716"/>
        <v>1.951796943139382</v>
      </c>
      <c r="GD109">
        <f t="shared" si="862"/>
        <v>5.2131108687902428</v>
      </c>
      <c r="GE109">
        <f t="shared" si="863"/>
        <v>0</v>
      </c>
      <c r="GF109">
        <f t="shared" si="864"/>
        <v>0.37741095105727257</v>
      </c>
      <c r="GG109">
        <f t="shared" ca="1" si="865"/>
        <v>0.33596661906951053</v>
      </c>
      <c r="GH109">
        <f t="shared" ca="1" si="866"/>
        <v>0.33596661906951053</v>
      </c>
      <c r="GJ109">
        <f t="shared" si="867"/>
        <v>1.2558688719298541</v>
      </c>
      <c r="GK109">
        <f t="shared" si="1009"/>
        <v>0.92153999999999991</v>
      </c>
      <c r="GL109">
        <f t="shared" si="868"/>
        <v>0.55833333333333091</v>
      </c>
      <c r="GM109">
        <f t="shared" si="869"/>
        <v>1.646678172485579</v>
      </c>
      <c r="GN109">
        <f t="shared" si="870"/>
        <v>2.037487473041304</v>
      </c>
      <c r="GO109">
        <f t="shared" si="717"/>
        <v>0.39080930055572494</v>
      </c>
      <c r="GP109" t="str">
        <f t="shared" si="718"/>
        <v>No Curl</v>
      </c>
      <c r="GQ109">
        <f t="shared" si="871"/>
        <v>18.092221283124449</v>
      </c>
      <c r="GR109">
        <f t="shared" si="872"/>
        <v>0</v>
      </c>
      <c r="GS109">
        <f t="shared" si="719"/>
        <v>1.9947230245183796</v>
      </c>
      <c r="GT109">
        <f t="shared" si="873"/>
        <v>5.621755952020437</v>
      </c>
      <c r="GU109">
        <f t="shared" si="874"/>
        <v>0</v>
      </c>
      <c r="GV109">
        <f t="shared" si="875"/>
        <v>0.38171891153733301</v>
      </c>
      <c r="GW109">
        <f t="shared" ca="1" si="876"/>
        <v>0.36087140131638917</v>
      </c>
      <c r="GX109">
        <f t="shared" ca="1" si="877"/>
        <v>0.36087140131638917</v>
      </c>
      <c r="GZ109">
        <f t="shared" si="878"/>
        <v>1.2217779916747731</v>
      </c>
      <c r="HA109">
        <f t="shared" si="1010"/>
        <v>0.96455999999999997</v>
      </c>
      <c r="HB109">
        <f t="shared" si="879"/>
        <v>0.56111111111110856</v>
      </c>
      <c r="HC109">
        <f t="shared" si="880"/>
        <v>1.6457011104877868</v>
      </c>
      <c r="HD109">
        <f t="shared" si="881"/>
        <v>2.0696242293007998</v>
      </c>
      <c r="HE109">
        <f t="shared" si="720"/>
        <v>0.42392311881301337</v>
      </c>
      <c r="HF109" t="str">
        <f t="shared" si="721"/>
        <v>No Curl</v>
      </c>
      <c r="HG109">
        <f t="shared" si="882"/>
        <v>18.151675250520015</v>
      </c>
      <c r="HH109">
        <f t="shared" si="883"/>
        <v>0</v>
      </c>
      <c r="HI109">
        <f t="shared" si="722"/>
        <v>2.0239588672071052</v>
      </c>
      <c r="HJ109">
        <f t="shared" si="884"/>
        <v>6.0113930951386063</v>
      </c>
      <c r="HK109">
        <f t="shared" si="885"/>
        <v>0</v>
      </c>
      <c r="HL109">
        <f t="shared" si="886"/>
        <v>0.39836868906541262</v>
      </c>
      <c r="HM109">
        <f t="shared" ca="1" si="887"/>
        <v>0.38994080481921417</v>
      </c>
      <c r="HN109">
        <f t="shared" ca="1" si="888"/>
        <v>0.38994080481921417</v>
      </c>
      <c r="HP109">
        <f t="shared" si="889"/>
        <v>1.186804622558254</v>
      </c>
      <c r="HQ109">
        <f t="shared" si="1011"/>
        <v>1.0065</v>
      </c>
      <c r="HR109">
        <f t="shared" si="890"/>
        <v>0.56481481481481211</v>
      </c>
      <c r="HS109">
        <f t="shared" si="891"/>
        <v>1.6436076360222269</v>
      </c>
      <c r="HT109">
        <f t="shared" si="892"/>
        <v>2.1004106494861983</v>
      </c>
      <c r="HU109">
        <f t="shared" si="723"/>
        <v>0.45680301346397212</v>
      </c>
      <c r="HV109" t="str">
        <f t="shared" si="724"/>
        <v>No Curl</v>
      </c>
      <c r="HW109">
        <f t="shared" si="893"/>
        <v>18.211247777430174</v>
      </c>
      <c r="HX109">
        <f t="shared" si="894"/>
        <v>0</v>
      </c>
      <c r="HY109">
        <f t="shared" si="725"/>
        <v>2.0519618232794605</v>
      </c>
      <c r="HZ109">
        <f t="shared" si="895"/>
        <v>6.3907704151102047</v>
      </c>
      <c r="IA109">
        <f t="shared" si="896"/>
        <v>0</v>
      </c>
      <c r="IB109">
        <f t="shared" si="897"/>
        <v>0.39957567890050738</v>
      </c>
      <c r="IC109">
        <f t="shared" ca="1" si="898"/>
        <v>0.41436413381856013</v>
      </c>
      <c r="ID109">
        <f t="shared" ca="1" si="899"/>
        <v>0.41436413381856013</v>
      </c>
      <c r="IF109">
        <f t="shared" si="900"/>
        <v>1.1510195422724157</v>
      </c>
      <c r="IG109">
        <f t="shared" si="1012"/>
        <v>1.06074</v>
      </c>
      <c r="IH109">
        <f t="shared" si="901"/>
        <v>0.56759259259258976</v>
      </c>
      <c r="II109">
        <f t="shared" si="902"/>
        <v>1.640399018596298</v>
      </c>
      <c r="IJ109">
        <f t="shared" si="903"/>
        <v>2.1297784949201799</v>
      </c>
      <c r="IK109">
        <f t="shared" si="726"/>
        <v>0.48937947632388212</v>
      </c>
      <c r="IL109" t="str">
        <f t="shared" si="727"/>
        <v>No Curl</v>
      </c>
      <c r="IM109">
        <f t="shared" si="904"/>
        <v>18.266666827048798</v>
      </c>
      <c r="IN109">
        <f t="shared" si="905"/>
        <v>0</v>
      </c>
      <c r="IO109">
        <f t="shared" si="728"/>
        <v>2.0786661166248677</v>
      </c>
      <c r="IP109">
        <f t="shared" si="906"/>
        <v>6.7602346942328619</v>
      </c>
      <c r="IQ109">
        <f t="shared" si="907"/>
        <v>0</v>
      </c>
      <c r="IR109">
        <f t="shared" si="908"/>
        <v>0.40024189024220846</v>
      </c>
      <c r="IS109">
        <f t="shared" ca="1" si="909"/>
        <v>0.43794168942953043</v>
      </c>
      <c r="IT109">
        <f t="shared" ca="1" si="910"/>
        <v>0.43794168942953043</v>
      </c>
      <c r="IV109">
        <f t="shared" si="911"/>
        <v>0.99347227888427392</v>
      </c>
      <c r="IW109">
        <f t="shared" si="1013"/>
        <v>1.2585</v>
      </c>
      <c r="IX109">
        <f t="shared" si="912"/>
        <v>0.58240740740740393</v>
      </c>
      <c r="IY109">
        <f t="shared" si="913"/>
        <v>1.6410942229407026</v>
      </c>
      <c r="IZ109">
        <f t="shared" si="914"/>
        <v>2.2887161669971294</v>
      </c>
      <c r="JA109">
        <f t="shared" si="729"/>
        <v>0.6476219440564277</v>
      </c>
      <c r="JB109" t="str">
        <f t="shared" si="730"/>
        <v>No Curl</v>
      </c>
      <c r="JC109">
        <f t="shared" si="915"/>
        <v>18.714671942821475</v>
      </c>
      <c r="JD109">
        <f t="shared" si="916"/>
        <v>0</v>
      </c>
      <c r="JE109">
        <f t="shared" si="731"/>
        <v>2.2256331635464708</v>
      </c>
      <c r="JF109">
        <f t="shared" si="917"/>
        <v>8.3657487798688894</v>
      </c>
      <c r="JG109">
        <f t="shared" si="918"/>
        <v>0</v>
      </c>
      <c r="JH109">
        <f t="shared" si="919"/>
        <v>0.42369984369648589</v>
      </c>
      <c r="JI109">
        <f t="shared" ca="1" si="920"/>
        <v>0.55126369086379956</v>
      </c>
      <c r="JJ109">
        <f t="shared" ca="1" si="921"/>
        <v>0.55126369086379956</v>
      </c>
      <c r="JL109">
        <f t="shared" si="922"/>
        <v>0.67685831910360217</v>
      </c>
      <c r="JM109">
        <f t="shared" si="1014"/>
        <v>1.5618599999999998</v>
      </c>
      <c r="JN109">
        <f t="shared" si="923"/>
        <v>0.63</v>
      </c>
      <c r="JO109">
        <f t="shared" si="924"/>
        <v>1.6206120005837228</v>
      </c>
      <c r="JP109">
        <f t="shared" si="925"/>
        <v>2.5643656820638427</v>
      </c>
      <c r="JQ109">
        <f t="shared" si="732"/>
        <v>0.94375368148012029</v>
      </c>
      <c r="JR109" t="str">
        <f t="shared" si="733"/>
        <v>No Curl</v>
      </c>
      <c r="JS109">
        <f t="shared" si="926"/>
        <v>19.48628143788207</v>
      </c>
      <c r="JT109">
        <f t="shared" si="927"/>
        <v>0</v>
      </c>
      <c r="JU109">
        <f t="shared" si="734"/>
        <v>2.4831742126186187</v>
      </c>
      <c r="JV109">
        <f t="shared" si="928"/>
        <v>10.954517228068072</v>
      </c>
      <c r="JW109">
        <f t="shared" si="929"/>
        <v>0</v>
      </c>
      <c r="JX109">
        <f t="shared" si="930"/>
        <v>0.43740669741562871</v>
      </c>
      <c r="JY109">
        <f t="shared" ca="1" si="931"/>
        <v>0.73447429899902106</v>
      </c>
      <c r="JZ109">
        <f t="shared" ca="1" si="932"/>
        <v>0.73447429899902106</v>
      </c>
      <c r="KB109">
        <f t="shared" si="933"/>
        <v>0.35940323491165754</v>
      </c>
      <c r="KC109">
        <f t="shared" si="1015"/>
        <v>1.74234</v>
      </c>
      <c r="KD109">
        <f t="shared" si="934"/>
        <v>0.63</v>
      </c>
      <c r="KE109">
        <f t="shared" si="935"/>
        <v>1.591447658508981</v>
      </c>
      <c r="KF109">
        <f t="shared" si="936"/>
        <v>2.823492082106303</v>
      </c>
      <c r="KG109">
        <f t="shared" si="735"/>
        <v>1.2320444235973227</v>
      </c>
      <c r="KH109" t="str">
        <f t="shared" si="736"/>
        <v>No Curl</v>
      </c>
      <c r="KI109">
        <f t="shared" si="937"/>
        <v>19.90374031629673</v>
      </c>
      <c r="KJ109">
        <f t="shared" si="938"/>
        <v>0</v>
      </c>
      <c r="KK109">
        <f t="shared" si="737"/>
        <v>2.7288698006209984</v>
      </c>
      <c r="KL109">
        <f t="shared" si="939"/>
        <v>13.046550579252791</v>
      </c>
      <c r="KM109">
        <f t="shared" si="940"/>
        <v>0</v>
      </c>
      <c r="KN109">
        <f t="shared" si="941"/>
        <v>0.45253328438484736</v>
      </c>
      <c r="KO109">
        <f t="shared" ca="1" si="942"/>
        <v>0.89141732086938708</v>
      </c>
      <c r="KP109">
        <f t="shared" ca="1" si="943"/>
        <v>0.89141732086938708</v>
      </c>
      <c r="KR109">
        <f t="shared" si="944"/>
        <v>6.0848790341693389E-2</v>
      </c>
      <c r="KS109">
        <f t="shared" si="1016"/>
        <v>1.7999399999999999</v>
      </c>
      <c r="KT109">
        <f t="shared" si="945"/>
        <v>0.65999999999999992</v>
      </c>
      <c r="KU109">
        <f t="shared" si="946"/>
        <v>1.5875311679083683</v>
      </c>
      <c r="KV109">
        <f t="shared" si="947"/>
        <v>3.1142135454750415</v>
      </c>
      <c r="KW109">
        <f t="shared" si="738"/>
        <v>1.526682377566674</v>
      </c>
      <c r="KX109" t="str">
        <f t="shared" si="739"/>
        <v>No Curl</v>
      </c>
      <c r="KY109">
        <f t="shared" si="948"/>
        <v>20.158843327785391</v>
      </c>
      <c r="KZ109">
        <f t="shared" si="949"/>
        <v>0</v>
      </c>
      <c r="LA109">
        <f t="shared" si="740"/>
        <v>3.0081405181555896</v>
      </c>
      <c r="LB109">
        <f t="shared" si="950"/>
        <v>14.700032173356531</v>
      </c>
      <c r="LC109">
        <f t="shared" si="951"/>
        <v>0</v>
      </c>
      <c r="LD109">
        <f t="shared" si="952"/>
        <v>0.46082805940137833</v>
      </c>
      <c r="LE109">
        <f t="shared" ca="1" si="953"/>
        <v>1.0130731775301944</v>
      </c>
      <c r="LF109">
        <f t="shared" ca="1" si="954"/>
        <v>1.0130731775301944</v>
      </c>
      <c r="LH109">
        <f t="shared" si="955"/>
        <v>-0.25573262181819956</v>
      </c>
      <c r="LI109">
        <f t="shared" si="1017"/>
        <v>1.7735399999999999</v>
      </c>
      <c r="LJ109">
        <f t="shared" si="956"/>
        <v>0.65999999999999992</v>
      </c>
      <c r="LK109">
        <f t="shared" si="957"/>
        <v>1.5837361941619721</v>
      </c>
      <c r="LL109">
        <f t="shared" si="958"/>
        <v>3.4232050101421438</v>
      </c>
      <c r="LM109">
        <f t="shared" si="741"/>
        <v>1.8394688159801718</v>
      </c>
      <c r="LN109" t="str">
        <f t="shared" si="742"/>
        <v>No Curl</v>
      </c>
      <c r="LO109">
        <f t="shared" si="959"/>
        <v>20.077958847864874</v>
      </c>
      <c r="LP109">
        <f t="shared" si="960"/>
        <v>0</v>
      </c>
      <c r="LQ109">
        <f t="shared" si="743"/>
        <v>3.3072245191605503</v>
      </c>
      <c r="LR109">
        <f t="shared" si="961"/>
        <v>16.146754124357084</v>
      </c>
      <c r="LS109">
        <f t="shared" si="962"/>
        <v>0</v>
      </c>
      <c r="LT109">
        <f t="shared" si="963"/>
        <v>0.45772102325802377</v>
      </c>
      <c r="LU109">
        <f t="shared" ca="1" si="964"/>
        <v>1.1060845891340734</v>
      </c>
      <c r="LV109">
        <f t="shared" ca="1" si="965"/>
        <v>1.1060845891340734</v>
      </c>
      <c r="LX109">
        <f t="shared" si="966"/>
        <v>-0.59259592506241299</v>
      </c>
      <c r="LY109">
        <f t="shared" si="1018"/>
        <v>1.6185</v>
      </c>
      <c r="LZ109">
        <f t="shared" si="967"/>
        <v>0.69</v>
      </c>
      <c r="MA109">
        <f t="shared" si="968"/>
        <v>1.6088367482596375</v>
      </c>
      <c r="MB109">
        <f t="shared" si="969"/>
        <v>3.8102694215816855</v>
      </c>
      <c r="MC109">
        <f t="shared" si="744"/>
        <v>2.2014326733220493</v>
      </c>
      <c r="MD109" t="str">
        <f t="shared" si="745"/>
        <v>No Curl</v>
      </c>
      <c r="ME109">
        <f t="shared" si="970"/>
        <v>19.797301688880861</v>
      </c>
      <c r="MF109">
        <f t="shared" si="971"/>
        <v>0</v>
      </c>
      <c r="MG109">
        <f t="shared" si="746"/>
        <v>3.6836320585140445</v>
      </c>
      <c r="MH109">
        <f t="shared" si="972"/>
        <v>17.386309906653203</v>
      </c>
      <c r="MI109">
        <f t="shared" si="973"/>
        <v>0</v>
      </c>
      <c r="MJ109">
        <f t="shared" si="974"/>
        <v>0.45278946005153697</v>
      </c>
      <c r="MK109">
        <f t="shared" ca="1" si="975"/>
        <v>1.1737752968309272</v>
      </c>
      <c r="ML109">
        <f t="shared" ca="1" si="976"/>
        <v>1.1737752968309272</v>
      </c>
      <c r="MN109">
        <f t="shared" si="977"/>
        <v>-1.0138430146721851</v>
      </c>
      <c r="MO109">
        <f t="shared" si="1019"/>
        <v>1.2354599999999998</v>
      </c>
      <c r="MP109">
        <f t="shared" si="978"/>
        <v>0.72</v>
      </c>
      <c r="MQ109">
        <f t="shared" si="979"/>
        <v>1.6361132573221921</v>
      </c>
      <c r="MR109">
        <f t="shared" si="980"/>
        <v>4.2860695293165669</v>
      </c>
      <c r="MS109">
        <f t="shared" si="747"/>
        <v>2.6499562719943759</v>
      </c>
      <c r="MT109" t="str">
        <f t="shared" si="748"/>
        <v>No Curl</v>
      </c>
      <c r="MU109">
        <f t="shared" si="981"/>
        <v>18.943529477437696</v>
      </c>
      <c r="MV109">
        <f t="shared" si="982"/>
        <v>0</v>
      </c>
      <c r="MW109">
        <f t="shared" si="749"/>
        <v>4.1483326567812417</v>
      </c>
      <c r="MX109">
        <f t="shared" si="983"/>
        <v>18.626653307038037</v>
      </c>
      <c r="MY109">
        <f t="shared" si="984"/>
        <v>0</v>
      </c>
      <c r="MZ109">
        <f t="shared" si="985"/>
        <v>0.44074511140283174</v>
      </c>
      <c r="NA109">
        <f t="shared" ca="1" si="986"/>
        <v>1.2205249238847651</v>
      </c>
      <c r="NB109">
        <f t="shared" ca="1" si="987"/>
        <v>1.2205249238847651</v>
      </c>
    </row>
    <row r="110" spans="1:366" x14ac:dyDescent="0.25">
      <c r="A110">
        <v>-2.0499999999999998</v>
      </c>
      <c r="B110">
        <f t="shared" si="681"/>
        <v>1.0500000000000001E-2</v>
      </c>
      <c r="C110">
        <f>(Overview!C3*10/C$13)*$B110</f>
        <v>0.63</v>
      </c>
      <c r="D110">
        <f t="shared" si="682"/>
        <v>0.55833333333333512</v>
      </c>
      <c r="E110">
        <f t="shared" si="683"/>
        <v>0.88624338624338905</v>
      </c>
      <c r="F110">
        <f t="shared" si="684"/>
        <v>9.305555555555586E-3</v>
      </c>
      <c r="H110">
        <v>87</v>
      </c>
      <c r="I110">
        <v>8.6999999999999993</v>
      </c>
      <c r="J110">
        <f t="shared" si="750"/>
        <v>1.6013333333333351</v>
      </c>
      <c r="K110">
        <f t="shared" si="751"/>
        <v>0.63</v>
      </c>
      <c r="L110">
        <f t="shared" si="752"/>
        <v>0.99564766839378249</v>
      </c>
      <c r="M110" t="str">
        <f t="shared" si="685"/>
        <v>No Curl</v>
      </c>
      <c r="N110">
        <f t="shared" si="988"/>
        <v>16.564733333333315</v>
      </c>
      <c r="P110">
        <f t="shared" si="989"/>
        <v>1.6201862061602006</v>
      </c>
      <c r="Q110">
        <f t="shared" si="990"/>
        <v>0.63</v>
      </c>
      <c r="R110">
        <f t="shared" si="991"/>
        <v>0.52499999999999902</v>
      </c>
      <c r="S110">
        <f t="shared" si="992"/>
        <v>1.6479362547597656</v>
      </c>
      <c r="T110">
        <f t="shared" si="993"/>
        <v>1.6756863033593334</v>
      </c>
      <c r="U110">
        <f t="shared" si="753"/>
        <v>2.7750048599566424E-2</v>
      </c>
      <c r="V110" t="str">
        <f t="shared" si="994"/>
        <v>Weak initial curl</v>
      </c>
      <c r="W110">
        <f t="shared" si="754"/>
        <v>17.998301376340638</v>
      </c>
      <c r="X110">
        <f t="shared" si="995"/>
        <v>2.3958858088209523E-2</v>
      </c>
      <c r="Y110">
        <f t="shared" si="686"/>
        <v>1.6720260725603235</v>
      </c>
      <c r="Z110">
        <f t="shared" si="996"/>
        <v>0.4754647492494935</v>
      </c>
      <c r="AA110">
        <f t="shared" si="997"/>
        <v>4.327787156452198E-2</v>
      </c>
      <c r="AB110">
        <f t="shared" si="755"/>
        <v>0.15255848671271449</v>
      </c>
      <c r="AC110">
        <f t="shared" ca="1" si="756"/>
        <v>2.360929261815992E-2</v>
      </c>
      <c r="AD110">
        <f t="shared" ca="1" si="998"/>
        <v>6.6887164182681896E-2</v>
      </c>
      <c r="AF110">
        <f t="shared" si="757"/>
        <v>1.5981529202502827</v>
      </c>
      <c r="AG110">
        <f t="shared" si="999"/>
        <v>0.63</v>
      </c>
      <c r="AH110">
        <f t="shared" si="758"/>
        <v>0.52777777777777668</v>
      </c>
      <c r="AI110">
        <f t="shared" si="759"/>
        <v>1.6528194055103915</v>
      </c>
      <c r="AJ110">
        <f t="shared" si="760"/>
        <v>1.7074858907705011</v>
      </c>
      <c r="AK110">
        <f t="shared" si="687"/>
        <v>5.4666485260109199E-2</v>
      </c>
      <c r="AL110" t="str">
        <f t="shared" si="688"/>
        <v>Weak initial curl</v>
      </c>
      <c r="AM110">
        <f t="shared" si="761"/>
        <v>18.057147672285321</v>
      </c>
      <c r="AN110">
        <f t="shared" si="762"/>
        <v>2.1874606731644649E-2</v>
      </c>
      <c r="AO110">
        <f t="shared" si="689"/>
        <v>1.7003816724557379</v>
      </c>
      <c r="AP110">
        <f t="shared" si="763"/>
        <v>0.92105609092004082</v>
      </c>
      <c r="AQ110">
        <f t="shared" si="764"/>
        <v>3.4455059470985344E-2</v>
      </c>
      <c r="AR110">
        <f t="shared" si="765"/>
        <v>0.21493901691995609</v>
      </c>
      <c r="AS110">
        <f t="shared" ca="1" si="766"/>
        <v>5.6561176688376263E-2</v>
      </c>
      <c r="AT110">
        <f t="shared" ca="1" si="767"/>
        <v>9.1016236159361608E-2</v>
      </c>
      <c r="AV110">
        <f t="shared" si="768"/>
        <v>1.5754732483266458</v>
      </c>
      <c r="AW110">
        <f t="shared" si="1000"/>
        <v>0.65999999999999992</v>
      </c>
      <c r="AX110">
        <f t="shared" si="769"/>
        <v>0.53055555555555434</v>
      </c>
      <c r="AY110">
        <f t="shared" si="770"/>
        <v>1.6573712085712358</v>
      </c>
      <c r="AZ110">
        <f t="shared" si="771"/>
        <v>1.7392691688158284</v>
      </c>
      <c r="BA110">
        <f t="shared" si="690"/>
        <v>8.1897960244591284E-2</v>
      </c>
      <c r="BB110" t="str">
        <f t="shared" si="691"/>
        <v>Weak initial curl</v>
      </c>
      <c r="BC110">
        <f t="shared" si="772"/>
        <v>18.119324331550793</v>
      </c>
      <c r="BD110">
        <f t="shared" si="773"/>
        <v>2.1769534186556288E-2</v>
      </c>
      <c r="BE110">
        <f t="shared" si="692"/>
        <v>1.728781961918032</v>
      </c>
      <c r="BF110">
        <f t="shared" si="774"/>
        <v>1.3572695893270312</v>
      </c>
      <c r="BG110">
        <f t="shared" si="775"/>
        <v>3.4684576445074992E-2</v>
      </c>
      <c r="BH110">
        <f t="shared" si="776"/>
        <v>0.240664684184862</v>
      </c>
      <c r="BI110">
        <f t="shared" ca="1" si="777"/>
        <v>8.7274982195840164E-2</v>
      </c>
      <c r="BJ110">
        <f t="shared" ca="1" si="778"/>
        <v>0.12195955864091515</v>
      </c>
      <c r="BL110">
        <f t="shared" si="779"/>
        <v>1.5539387597243444</v>
      </c>
      <c r="BM110">
        <f t="shared" si="1001"/>
        <v>0.65999999999999992</v>
      </c>
      <c r="BN110">
        <f t="shared" si="780"/>
        <v>0.53333333333333199</v>
      </c>
      <c r="BO110">
        <f t="shared" si="781"/>
        <v>1.6622491858420922</v>
      </c>
      <c r="BP110">
        <f t="shared" si="782"/>
        <v>1.7705596119598388</v>
      </c>
      <c r="BQ110">
        <f t="shared" si="693"/>
        <v>0.10831042611774722</v>
      </c>
      <c r="BR110" t="str">
        <f t="shared" si="694"/>
        <v>Weak initial curl</v>
      </c>
      <c r="BS110">
        <f t="shared" si="783"/>
        <v>18.181957105496725</v>
      </c>
      <c r="BT110">
        <f t="shared" si="784"/>
        <v>1.0184576864416048E-2</v>
      </c>
      <c r="BU110">
        <f t="shared" si="695"/>
        <v>1.756883620766496</v>
      </c>
      <c r="BV110">
        <f t="shared" si="785"/>
        <v>1.76639857511251</v>
      </c>
      <c r="BW110">
        <f t="shared" si="786"/>
        <v>6.941951406430562E-3</v>
      </c>
      <c r="BX110">
        <f t="shared" si="787"/>
        <v>0.25835476087657422</v>
      </c>
      <c r="BY110">
        <f t="shared" ca="1" si="788"/>
        <v>0.11625388216718016</v>
      </c>
      <c r="BZ110">
        <f t="shared" ca="1" si="789"/>
        <v>0.12319583357361072</v>
      </c>
      <c r="CB110">
        <f t="shared" si="790"/>
        <v>1.5289199224394405</v>
      </c>
      <c r="CC110">
        <f t="shared" si="1002"/>
        <v>0.65999999999999992</v>
      </c>
      <c r="CD110">
        <f t="shared" si="791"/>
        <v>0.53703703703703554</v>
      </c>
      <c r="CE110">
        <f t="shared" si="792"/>
        <v>1.6670612851250599</v>
      </c>
      <c r="CF110">
        <f t="shared" si="793"/>
        <v>1.8052026478106811</v>
      </c>
      <c r="CG110">
        <f t="shared" si="696"/>
        <v>0.13814136268562027</v>
      </c>
      <c r="CH110" t="str">
        <f t="shared" si="697"/>
        <v>No Curl</v>
      </c>
      <c r="CI110">
        <f t="shared" si="794"/>
        <v>18.247313135274474</v>
      </c>
      <c r="CJ110">
        <f t="shared" si="795"/>
        <v>0</v>
      </c>
      <c r="CK110">
        <f t="shared" si="698"/>
        <v>1.7880297952284971</v>
      </c>
      <c r="CL110">
        <f t="shared" si="796"/>
        <v>2.2138576470297484</v>
      </c>
      <c r="CM110">
        <f t="shared" si="797"/>
        <v>0</v>
      </c>
      <c r="CN110">
        <f t="shared" si="798"/>
        <v>0.26411859571684226</v>
      </c>
      <c r="CO110">
        <f t="shared" ca="1" si="799"/>
        <v>0.14525487287715574</v>
      </c>
      <c r="CP110">
        <f t="shared" ca="1" si="800"/>
        <v>0.14525487287715574</v>
      </c>
      <c r="CR110">
        <f t="shared" si="801"/>
        <v>1.4648219779138365</v>
      </c>
      <c r="CS110">
        <f t="shared" si="1003"/>
        <v>0.65999999999999992</v>
      </c>
      <c r="CT110">
        <f t="shared" si="802"/>
        <v>0.53796296296296142</v>
      </c>
      <c r="CU110">
        <f t="shared" si="803"/>
        <v>1.6420677894214162</v>
      </c>
      <c r="CV110">
        <f t="shared" si="804"/>
        <v>1.819313600928997</v>
      </c>
      <c r="CW110">
        <f t="shared" si="699"/>
        <v>0.17724581150758023</v>
      </c>
      <c r="CX110" t="str">
        <f t="shared" si="700"/>
        <v>No Curl</v>
      </c>
      <c r="CY110">
        <f t="shared" si="805"/>
        <v>18.052717882172715</v>
      </c>
      <c r="CZ110">
        <f t="shared" si="806"/>
        <v>0</v>
      </c>
      <c r="DA110">
        <f t="shared" si="701"/>
        <v>1.7977528926680066</v>
      </c>
      <c r="DB110">
        <f t="shared" si="807"/>
        <v>2.8256260015367856</v>
      </c>
      <c r="DC110">
        <f t="shared" si="808"/>
        <v>0</v>
      </c>
      <c r="DD110">
        <f t="shared" si="809"/>
        <v>0.31597519179838435</v>
      </c>
      <c r="DE110">
        <f t="shared" ca="1" si="810"/>
        <v>0.18633357347853274</v>
      </c>
      <c r="DF110">
        <f t="shared" ca="1" si="811"/>
        <v>0.18633357347853274</v>
      </c>
      <c r="DH110">
        <f t="shared" si="812"/>
        <v>1.4243383695580898</v>
      </c>
      <c r="DI110">
        <f t="shared" si="1004"/>
        <v>0.65999999999999992</v>
      </c>
      <c r="DJ110">
        <f t="shared" si="813"/>
        <v>0.54074074074073908</v>
      </c>
      <c r="DK110">
        <f t="shared" si="814"/>
        <v>1.6372070107103958</v>
      </c>
      <c r="DL110">
        <f t="shared" si="815"/>
        <v>1.850075651862702</v>
      </c>
      <c r="DM110">
        <f t="shared" si="702"/>
        <v>0.21286864115230608</v>
      </c>
      <c r="DN110" t="str">
        <f t="shared" si="703"/>
        <v>No Curl</v>
      </c>
      <c r="DO110">
        <f t="shared" si="816"/>
        <v>18.032941373902126</v>
      </c>
      <c r="DP110">
        <f t="shared" si="817"/>
        <v>0</v>
      </c>
      <c r="DQ110">
        <f t="shared" si="704"/>
        <v>1.8246635131111468</v>
      </c>
      <c r="DR110">
        <f t="shared" si="818"/>
        <v>3.3440142976426119</v>
      </c>
      <c r="DS110">
        <f t="shared" si="819"/>
        <v>0</v>
      </c>
      <c r="DT110">
        <f t="shared" si="820"/>
        <v>0.33968372673202663</v>
      </c>
      <c r="DU110">
        <f t="shared" ca="1" si="821"/>
        <v>0.21898874093922885</v>
      </c>
      <c r="DV110">
        <f t="shared" ca="1" si="822"/>
        <v>0.21898874093922885</v>
      </c>
      <c r="DX110">
        <f t="shared" si="823"/>
        <v>1.3829859947369929</v>
      </c>
      <c r="DY110">
        <f t="shared" si="1005"/>
        <v>0.72264000000000017</v>
      </c>
      <c r="DZ110">
        <f t="shared" si="824"/>
        <v>0.54351851851851674</v>
      </c>
      <c r="EA110">
        <f t="shared" si="825"/>
        <v>1.6315180438136447</v>
      </c>
      <c r="EB110">
        <f t="shared" si="826"/>
        <v>1.8800500928902948</v>
      </c>
      <c r="EC110">
        <f t="shared" si="705"/>
        <v>0.24853204907665094</v>
      </c>
      <c r="ED110" t="str">
        <f t="shared" si="706"/>
        <v>No Curl</v>
      </c>
      <c r="EE110">
        <f t="shared" si="827"/>
        <v>18.013015070909649</v>
      </c>
      <c r="EF110">
        <f t="shared" si="828"/>
        <v>0</v>
      </c>
      <c r="EG110">
        <f t="shared" si="707"/>
        <v>1.850929253488734</v>
      </c>
      <c r="EH110">
        <f t="shared" si="829"/>
        <v>3.8495681649893592</v>
      </c>
      <c r="EI110">
        <f t="shared" si="830"/>
        <v>0</v>
      </c>
      <c r="EJ110">
        <f t="shared" si="831"/>
        <v>0.35104755648241504</v>
      </c>
      <c r="EK110">
        <f t="shared" ca="1" si="832"/>
        <v>0.25093223186702501</v>
      </c>
      <c r="EL110">
        <f t="shared" ca="1" si="833"/>
        <v>0.25093223186702501</v>
      </c>
      <c r="EN110">
        <f t="shared" si="834"/>
        <v>1.3504339192057553</v>
      </c>
      <c r="EO110">
        <f t="shared" si="1006"/>
        <v>0.7703399999999998</v>
      </c>
      <c r="EP110">
        <f t="shared" si="835"/>
        <v>0.54722222222222028</v>
      </c>
      <c r="EQ110">
        <f t="shared" si="836"/>
        <v>1.6345809634425994</v>
      </c>
      <c r="ER110">
        <f t="shared" si="837"/>
        <v>1.9187280076794464</v>
      </c>
      <c r="ES110">
        <f t="shared" si="708"/>
        <v>0.28414704423684556</v>
      </c>
      <c r="ET110" t="str">
        <f t="shared" si="709"/>
        <v>No Curl</v>
      </c>
      <c r="EU110">
        <f t="shared" si="838"/>
        <v>18.079309353963289</v>
      </c>
      <c r="EV110">
        <f t="shared" si="839"/>
        <v>0</v>
      </c>
      <c r="EW110">
        <f t="shared" si="710"/>
        <v>1.8860183254638903</v>
      </c>
      <c r="EX110">
        <f t="shared" si="840"/>
        <v>4.3201762900976624</v>
      </c>
      <c r="EY110">
        <f t="shared" si="841"/>
        <v>0</v>
      </c>
      <c r="EZ110">
        <f t="shared" si="842"/>
        <v>0.36529503594088863</v>
      </c>
      <c r="FA110">
        <f t="shared" ca="1" si="843"/>
        <v>0.2810317245356721</v>
      </c>
      <c r="FB110">
        <f t="shared" ca="1" si="844"/>
        <v>0.2810317245356721</v>
      </c>
      <c r="FD110">
        <f t="shared" si="845"/>
        <v>1.3082687674884135</v>
      </c>
      <c r="FE110">
        <f t="shared" si="1007"/>
        <v>0.83225999999999989</v>
      </c>
      <c r="FF110">
        <f t="shared" si="846"/>
        <v>0.54999999999999793</v>
      </c>
      <c r="FG110">
        <f t="shared" si="847"/>
        <v>1.6261419079504738</v>
      </c>
      <c r="FH110">
        <f t="shared" si="848"/>
        <v>1.9440150484125376</v>
      </c>
      <c r="FI110">
        <f t="shared" si="711"/>
        <v>0.31787314046206205</v>
      </c>
      <c r="FJ110" t="str">
        <f t="shared" si="712"/>
        <v>No Curl</v>
      </c>
      <c r="FK110">
        <f t="shared" si="849"/>
        <v>18.05869708851856</v>
      </c>
      <c r="FL110">
        <f t="shared" si="850"/>
        <v>0</v>
      </c>
      <c r="FM110">
        <f t="shared" si="713"/>
        <v>1.9080591551161656</v>
      </c>
      <c r="FN110">
        <f t="shared" si="851"/>
        <v>4.7781319697991895</v>
      </c>
      <c r="FO110">
        <f t="shared" si="852"/>
        <v>0</v>
      </c>
      <c r="FP110">
        <f t="shared" si="853"/>
        <v>0.37125093947759524</v>
      </c>
      <c r="FQ110">
        <f t="shared" ca="1" si="854"/>
        <v>0.31075344999984655</v>
      </c>
      <c r="FR110">
        <f t="shared" ca="1" si="855"/>
        <v>0.31075344999984655</v>
      </c>
      <c r="FT110">
        <f t="shared" si="856"/>
        <v>1.2732234770594133</v>
      </c>
      <c r="FU110">
        <f t="shared" si="1008"/>
        <v>0.89225999999999994</v>
      </c>
      <c r="FV110">
        <f t="shared" si="857"/>
        <v>0.55277777777777559</v>
      </c>
      <c r="FW110">
        <f t="shared" si="858"/>
        <v>1.625511399232429</v>
      </c>
      <c r="FX110">
        <f t="shared" si="859"/>
        <v>1.9777993214054443</v>
      </c>
      <c r="FY110">
        <f t="shared" si="714"/>
        <v>0.35228792217301552</v>
      </c>
      <c r="FZ110" t="str">
        <f t="shared" si="715"/>
        <v>No Curl</v>
      </c>
      <c r="GA110">
        <f t="shared" si="860"/>
        <v>18.112275094692368</v>
      </c>
      <c r="GB110">
        <f t="shared" si="861"/>
        <v>0</v>
      </c>
      <c r="GC110">
        <f t="shared" si="716"/>
        <v>1.9386205347310033</v>
      </c>
      <c r="GD110">
        <f t="shared" si="862"/>
        <v>5.2131108687902419</v>
      </c>
      <c r="GE110">
        <f t="shared" si="863"/>
        <v>0</v>
      </c>
      <c r="GF110">
        <f t="shared" si="864"/>
        <v>0.3817994504881711</v>
      </c>
      <c r="GG110">
        <f t="shared" ca="1" si="865"/>
        <v>0.33987320766334206</v>
      </c>
      <c r="GH110">
        <f t="shared" ca="1" si="866"/>
        <v>0.33987320766334206</v>
      </c>
      <c r="GJ110">
        <f t="shared" si="867"/>
        <v>1.2472860736257438</v>
      </c>
      <c r="GK110">
        <f t="shared" si="1009"/>
        <v>0.92153999999999991</v>
      </c>
      <c r="GL110">
        <f t="shared" si="868"/>
        <v>0.55740740740740502</v>
      </c>
      <c r="GM110">
        <f t="shared" si="869"/>
        <v>1.6354245241612069</v>
      </c>
      <c r="GN110">
        <f t="shared" si="870"/>
        <v>2.0235629746966697</v>
      </c>
      <c r="GO110">
        <f t="shared" si="717"/>
        <v>0.38813845053546292</v>
      </c>
      <c r="GP110" t="str">
        <f t="shared" si="718"/>
        <v>No Curl</v>
      </c>
      <c r="GQ110">
        <f t="shared" si="871"/>
        <v>18.256889100373005</v>
      </c>
      <c r="GR110">
        <f t="shared" si="872"/>
        <v>0</v>
      </c>
      <c r="GS110">
        <f t="shared" si="719"/>
        <v>1.9810907848995267</v>
      </c>
      <c r="GT110">
        <f t="shared" si="873"/>
        <v>5.6217559520204361</v>
      </c>
      <c r="GU110">
        <f t="shared" si="874"/>
        <v>0</v>
      </c>
      <c r="GV110">
        <f t="shared" si="875"/>
        <v>0.38615750353195316</v>
      </c>
      <c r="GW110">
        <f t="shared" ca="1" si="876"/>
        <v>0.36506758040146348</v>
      </c>
      <c r="GX110">
        <f t="shared" ca="1" si="877"/>
        <v>0.36506758040146348</v>
      </c>
      <c r="GZ110">
        <f t="shared" si="878"/>
        <v>1.2131712708461753</v>
      </c>
      <c r="HA110">
        <f t="shared" si="1010"/>
        <v>0.97865999999999997</v>
      </c>
      <c r="HB110">
        <f t="shared" si="879"/>
        <v>0.56018518518518268</v>
      </c>
      <c r="HC110">
        <f t="shared" si="880"/>
        <v>1.6341080959452132</v>
      </c>
      <c r="HD110">
        <f t="shared" si="881"/>
        <v>2.0550449210442507</v>
      </c>
      <c r="HE110">
        <f t="shared" si="720"/>
        <v>0.42093682509903774</v>
      </c>
      <c r="HF110" t="str">
        <f t="shared" si="721"/>
        <v>No Curl</v>
      </c>
      <c r="HG110">
        <f t="shared" si="882"/>
        <v>18.316245361568793</v>
      </c>
      <c r="HH110">
        <f t="shared" si="883"/>
        <v>0</v>
      </c>
      <c r="HI110">
        <f t="shared" si="722"/>
        <v>2.0097012450717298</v>
      </c>
      <c r="HJ110">
        <f t="shared" si="884"/>
        <v>6.0113930951386063</v>
      </c>
      <c r="HK110">
        <f t="shared" si="885"/>
        <v>0</v>
      </c>
      <c r="HL110">
        <f t="shared" si="886"/>
        <v>0.40300088312431276</v>
      </c>
      <c r="HM110">
        <f t="shared" ca="1" si="887"/>
        <v>0.39447500022408871</v>
      </c>
      <c r="HN110">
        <f t="shared" ca="1" si="888"/>
        <v>0.39447500022408871</v>
      </c>
      <c r="HP110">
        <f t="shared" si="889"/>
        <v>1.1782512027220367</v>
      </c>
      <c r="HQ110">
        <f t="shared" si="1011"/>
        <v>1.0202399999999998</v>
      </c>
      <c r="HR110">
        <f t="shared" si="890"/>
        <v>0.56296296296296033</v>
      </c>
      <c r="HS110">
        <f t="shared" si="891"/>
        <v>1.6317619910949206</v>
      </c>
      <c r="HT110">
        <f t="shared" si="892"/>
        <v>2.085272779467803</v>
      </c>
      <c r="HU110">
        <f t="shared" si="723"/>
        <v>0.45351078837288317</v>
      </c>
      <c r="HV110" t="str">
        <f t="shared" si="724"/>
        <v>No Curl</v>
      </c>
      <c r="HW110">
        <f t="shared" si="893"/>
        <v>18.375608541032395</v>
      </c>
      <c r="HX110">
        <f t="shared" si="894"/>
        <v>0</v>
      </c>
      <c r="HY110">
        <f t="shared" si="725"/>
        <v>2.0371731288062573</v>
      </c>
      <c r="HZ110">
        <f t="shared" si="895"/>
        <v>6.3907704151102047</v>
      </c>
      <c r="IA110">
        <f t="shared" si="896"/>
        <v>0</v>
      </c>
      <c r="IB110">
        <f t="shared" si="897"/>
        <v>0.40422190772493188</v>
      </c>
      <c r="IC110">
        <f t="shared" ca="1" si="898"/>
        <v>0.41918232142110151</v>
      </c>
      <c r="ID110">
        <f t="shared" ca="1" si="899"/>
        <v>0.41918232142110151</v>
      </c>
      <c r="IF110">
        <f t="shared" si="900"/>
        <v>1.1424833203262998</v>
      </c>
      <c r="IG110">
        <f t="shared" si="1012"/>
        <v>1.0739999999999998</v>
      </c>
      <c r="IH110">
        <f t="shared" si="901"/>
        <v>0.56574074074073799</v>
      </c>
      <c r="II110">
        <f t="shared" si="902"/>
        <v>1.6282334474755129</v>
      </c>
      <c r="IJ110">
        <f t="shared" si="903"/>
        <v>2.1139835746247257</v>
      </c>
      <c r="IK110">
        <f t="shared" si="726"/>
        <v>0.48575012714921295</v>
      </c>
      <c r="IL110" t="str">
        <f t="shared" si="727"/>
        <v>No Curl</v>
      </c>
      <c r="IM110">
        <f t="shared" si="904"/>
        <v>18.430706728908429</v>
      </c>
      <c r="IN110">
        <f t="shared" si="905"/>
        <v>0</v>
      </c>
      <c r="IO110">
        <f t="shared" si="728"/>
        <v>2.06325025731778</v>
      </c>
      <c r="IP110">
        <f t="shared" si="906"/>
        <v>6.7602346942328619</v>
      </c>
      <c r="IQ110">
        <f t="shared" si="907"/>
        <v>0</v>
      </c>
      <c r="IR110">
        <f t="shared" si="908"/>
        <v>0.40489586571014113</v>
      </c>
      <c r="IS110">
        <f t="shared" ca="1" si="909"/>
        <v>0.44303403465545521</v>
      </c>
      <c r="IT110">
        <f t="shared" ca="1" si="910"/>
        <v>0.44303403465545521</v>
      </c>
      <c r="IV110">
        <f t="shared" si="911"/>
        <v>0.98537922065534311</v>
      </c>
      <c r="IW110">
        <f t="shared" si="1013"/>
        <v>1.2698399999999999</v>
      </c>
      <c r="IX110">
        <f t="shared" si="912"/>
        <v>0.58055555555555216</v>
      </c>
      <c r="IY110">
        <f t="shared" si="913"/>
        <v>1.6277254844386713</v>
      </c>
      <c r="IZ110">
        <f t="shared" si="914"/>
        <v>2.2700717482219974</v>
      </c>
      <c r="JA110">
        <f t="shared" si="729"/>
        <v>0.64234626378332715</v>
      </c>
      <c r="JB110" t="str">
        <f t="shared" si="730"/>
        <v>No Curl</v>
      </c>
      <c r="JC110">
        <f t="shared" si="915"/>
        <v>18.878781365115547</v>
      </c>
      <c r="JD110">
        <f t="shared" si="916"/>
        <v>0</v>
      </c>
      <c r="JE110">
        <f t="shared" si="731"/>
        <v>2.2075026337152313</v>
      </c>
      <c r="JF110">
        <f t="shared" si="917"/>
        <v>8.3657487798688877</v>
      </c>
      <c r="JG110">
        <f t="shared" si="918"/>
        <v>0</v>
      </c>
      <c r="JH110">
        <f t="shared" si="919"/>
        <v>0.42862658606504966</v>
      </c>
      <c r="JI110">
        <f t="shared" ca="1" si="920"/>
        <v>0.55767373378082052</v>
      </c>
      <c r="JJ110">
        <f t="shared" ca="1" si="921"/>
        <v>0.55767373378082052</v>
      </c>
      <c r="JL110">
        <f t="shared" si="922"/>
        <v>0.67041630071952807</v>
      </c>
      <c r="JM110">
        <f t="shared" si="1014"/>
        <v>1.5618599999999998</v>
      </c>
      <c r="JN110">
        <f t="shared" si="923"/>
        <v>0.63</v>
      </c>
      <c r="JO110">
        <f t="shared" si="924"/>
        <v>1.605187779581257</v>
      </c>
      <c r="JP110">
        <f t="shared" si="925"/>
        <v>2.5399592584429853</v>
      </c>
      <c r="JQ110">
        <f t="shared" si="732"/>
        <v>0.93477147886172862</v>
      </c>
      <c r="JR110" t="str">
        <f t="shared" si="733"/>
        <v>No Curl</v>
      </c>
      <c r="JS110">
        <f t="shared" si="926"/>
        <v>19.648342637940441</v>
      </c>
      <c r="JT110">
        <f t="shared" si="927"/>
        <v>0</v>
      </c>
      <c r="JU110">
        <f t="shared" si="734"/>
        <v>2.4595405311271463</v>
      </c>
      <c r="JV110">
        <f t="shared" si="928"/>
        <v>10.954517228068072</v>
      </c>
      <c r="JW110">
        <f t="shared" si="929"/>
        <v>0</v>
      </c>
      <c r="JX110">
        <f t="shared" si="930"/>
        <v>0.44249282180418253</v>
      </c>
      <c r="JY110">
        <f t="shared" ca="1" si="931"/>
        <v>0.74301469782459106</v>
      </c>
      <c r="JZ110">
        <f t="shared" ca="1" si="932"/>
        <v>0.74301469782459106</v>
      </c>
      <c r="KB110">
        <f t="shared" si="933"/>
        <v>0.3557169556396137</v>
      </c>
      <c r="KC110">
        <f t="shared" si="1015"/>
        <v>1.74234</v>
      </c>
      <c r="KD110">
        <f t="shared" si="934"/>
        <v>0.63</v>
      </c>
      <c r="KE110">
        <f t="shared" si="935"/>
        <v>1.5751247099480243</v>
      </c>
      <c r="KF110">
        <f t="shared" si="936"/>
        <v>2.7945324642564335</v>
      </c>
      <c r="KG110">
        <f t="shared" si="735"/>
        <v>1.2194077543084099</v>
      </c>
      <c r="KH110" t="str">
        <f t="shared" si="736"/>
        <v>No Curl</v>
      </c>
      <c r="KI110">
        <f t="shared" si="937"/>
        <v>20.062885082147627</v>
      </c>
      <c r="KJ110">
        <f t="shared" si="938"/>
        <v>0</v>
      </c>
      <c r="KK110">
        <f t="shared" si="737"/>
        <v>2.7008806919959514</v>
      </c>
      <c r="KL110">
        <f t="shared" si="939"/>
        <v>13.04655057925279</v>
      </c>
      <c r="KM110">
        <f t="shared" si="940"/>
        <v>0</v>
      </c>
      <c r="KN110">
        <f t="shared" si="941"/>
        <v>0.45779529931955487</v>
      </c>
      <c r="KO110">
        <f t="shared" ca="1" si="942"/>
        <v>0.90178263855391483</v>
      </c>
      <c r="KP110">
        <f t="shared" ca="1" si="943"/>
        <v>0.90178263855391483</v>
      </c>
      <c r="KR110">
        <f t="shared" si="944"/>
        <v>6.0202530156840794E-2</v>
      </c>
      <c r="KS110">
        <f t="shared" si="1016"/>
        <v>1.7999399999999999</v>
      </c>
      <c r="KT110">
        <f t="shared" si="945"/>
        <v>0.65999999999999992</v>
      </c>
      <c r="KU110">
        <f t="shared" si="946"/>
        <v>1.5706703859557527</v>
      </c>
      <c r="KV110">
        <f t="shared" si="947"/>
        <v>3.0811382417546631</v>
      </c>
      <c r="KW110">
        <f t="shared" si="738"/>
        <v>1.5104678557989111</v>
      </c>
      <c r="KX110" t="str">
        <f t="shared" si="739"/>
        <v>No Curl</v>
      </c>
      <c r="KY110">
        <f t="shared" si="948"/>
        <v>20.317596444576228</v>
      </c>
      <c r="KZ110">
        <f t="shared" si="949"/>
        <v>0</v>
      </c>
      <c r="LA110">
        <f t="shared" si="740"/>
        <v>2.9761917902283925</v>
      </c>
      <c r="LB110">
        <f t="shared" si="950"/>
        <v>14.700032173356531</v>
      </c>
      <c r="LC110">
        <f t="shared" si="951"/>
        <v>0</v>
      </c>
      <c r="LD110">
        <f t="shared" si="952"/>
        <v>0.46618652520837112</v>
      </c>
      <c r="LE110">
        <f t="shared" ca="1" si="953"/>
        <v>1.0248530981991502</v>
      </c>
      <c r="LF110">
        <f t="shared" ca="1" si="954"/>
        <v>1.0248530981991502</v>
      </c>
      <c r="LH110">
        <f t="shared" si="955"/>
        <v>-0.25304905178418136</v>
      </c>
      <c r="LI110">
        <f t="shared" si="1017"/>
        <v>1.7735399999999999</v>
      </c>
      <c r="LJ110">
        <f t="shared" si="956"/>
        <v>0.65999999999999992</v>
      </c>
      <c r="LK110">
        <f t="shared" si="957"/>
        <v>1.5671170121341724</v>
      </c>
      <c r="LL110">
        <f t="shared" si="958"/>
        <v>3.3872830760525261</v>
      </c>
      <c r="LM110">
        <f t="shared" si="741"/>
        <v>1.8201660639183537</v>
      </c>
      <c r="LN110" t="str">
        <f t="shared" si="742"/>
        <v>No Curl</v>
      </c>
      <c r="LO110">
        <f t="shared" si="959"/>
        <v>20.23633246728107</v>
      </c>
      <c r="LP110">
        <f t="shared" si="960"/>
        <v>0</v>
      </c>
      <c r="LQ110">
        <f t="shared" si="743"/>
        <v>3.2725196443882614</v>
      </c>
      <c r="LR110">
        <f t="shared" si="961"/>
        <v>16.146754124357088</v>
      </c>
      <c r="LS110">
        <f t="shared" si="962"/>
        <v>0</v>
      </c>
      <c r="LT110">
        <f t="shared" si="963"/>
        <v>0.46304336073776825</v>
      </c>
      <c r="LU110">
        <f t="shared" ca="1" si="964"/>
        <v>1.1189460378449347</v>
      </c>
      <c r="LV110">
        <f t="shared" ca="1" si="965"/>
        <v>1.1189460378449347</v>
      </c>
      <c r="LX110">
        <f t="shared" si="966"/>
        <v>-0.58669878842211776</v>
      </c>
      <c r="LY110">
        <f t="shared" si="1018"/>
        <v>1.62504</v>
      </c>
      <c r="LZ110">
        <f t="shared" si="967"/>
        <v>0.69</v>
      </c>
      <c r="MA110">
        <f t="shared" si="968"/>
        <v>1.5928266311880155</v>
      </c>
      <c r="MB110">
        <f t="shared" si="969"/>
        <v>3.7723520507981458</v>
      </c>
      <c r="MC110">
        <f t="shared" si="744"/>
        <v>2.1795254196101319</v>
      </c>
      <c r="MD110" t="str">
        <f t="shared" si="745"/>
        <v>No Curl</v>
      </c>
      <c r="ME110">
        <f t="shared" si="970"/>
        <v>19.958185363706825</v>
      </c>
      <c r="MF110">
        <f t="shared" si="971"/>
        <v>0</v>
      </c>
      <c r="MG110">
        <f t="shared" si="746"/>
        <v>3.6469749019881346</v>
      </c>
      <c r="MH110">
        <f t="shared" si="972"/>
        <v>17.386309906653203</v>
      </c>
      <c r="MI110">
        <f t="shared" si="973"/>
        <v>0</v>
      </c>
      <c r="MJ110">
        <f t="shared" si="974"/>
        <v>0.45805445377306647</v>
      </c>
      <c r="MK110">
        <f t="shared" ca="1" si="975"/>
        <v>1.1874238467940774</v>
      </c>
      <c r="ML110">
        <f t="shared" ca="1" si="976"/>
        <v>1.1874238467940774</v>
      </c>
      <c r="MN110">
        <f t="shared" si="977"/>
        <v>-1.0050983761142007</v>
      </c>
      <c r="MO110">
        <f t="shared" si="1019"/>
        <v>1.2470399999999997</v>
      </c>
      <c r="MP110">
        <f t="shared" si="978"/>
        <v>0.72</v>
      </c>
      <c r="MQ110">
        <f t="shared" si="979"/>
        <v>1.6220013890465743</v>
      </c>
      <c r="MR110">
        <f t="shared" si="980"/>
        <v>4.2491011542073469</v>
      </c>
      <c r="MS110">
        <f t="shared" si="747"/>
        <v>2.6270997651607737</v>
      </c>
      <c r="MT110" t="str">
        <f t="shared" si="748"/>
        <v>No Curl</v>
      </c>
      <c r="MU110">
        <f t="shared" si="981"/>
        <v>19.107140803169916</v>
      </c>
      <c r="MV110">
        <f t="shared" si="982"/>
        <v>0</v>
      </c>
      <c r="MW110">
        <f t="shared" si="749"/>
        <v>4.1125522951504383</v>
      </c>
      <c r="MX110">
        <f t="shared" si="983"/>
        <v>18.626653307038037</v>
      </c>
      <c r="MY110">
        <f t="shared" si="984"/>
        <v>0</v>
      </c>
      <c r="MZ110">
        <f t="shared" si="985"/>
        <v>0.44587005455867862</v>
      </c>
      <c r="NA110">
        <f t="shared" ca="1" si="986"/>
        <v>1.2347170741624949</v>
      </c>
      <c r="NB110">
        <f t="shared" ca="1" si="987"/>
        <v>1.2347170741624949</v>
      </c>
    </row>
    <row r="111" spans="1:366" x14ac:dyDescent="0.25">
      <c r="A111">
        <v>-2.04</v>
      </c>
      <c r="B111">
        <f t="shared" si="681"/>
        <v>1.0500000000000001E-2</v>
      </c>
      <c r="C111">
        <f>(Overview!C3*10/C$13)*$B111</f>
        <v>0.63</v>
      </c>
      <c r="D111">
        <f t="shared" si="682"/>
        <v>0.55740740740740924</v>
      </c>
      <c r="E111">
        <f t="shared" si="683"/>
        <v>0.88477366255144319</v>
      </c>
      <c r="F111">
        <f t="shared" si="684"/>
        <v>9.2901234567901534E-3</v>
      </c>
      <c r="H111">
        <v>88</v>
      </c>
      <c r="I111">
        <v>8.8000000000000007</v>
      </c>
      <c r="J111">
        <f t="shared" si="750"/>
        <v>1.5940000000000016</v>
      </c>
      <c r="K111">
        <f t="shared" si="751"/>
        <v>0.65999999999999992</v>
      </c>
      <c r="L111">
        <f t="shared" si="752"/>
        <v>0.99542048293089092</v>
      </c>
      <c r="M111" t="str">
        <f t="shared" si="685"/>
        <v>No Curl</v>
      </c>
      <c r="N111">
        <f t="shared" si="988"/>
        <v>16.724499999999981</v>
      </c>
      <c r="P111">
        <f t="shared" si="989"/>
        <v>1.6110205484336741</v>
      </c>
      <c r="Q111">
        <f t="shared" si="990"/>
        <v>0.63</v>
      </c>
      <c r="R111">
        <f t="shared" si="991"/>
        <v>0.52407407407407314</v>
      </c>
      <c r="S111">
        <f t="shared" si="992"/>
        <v>1.6386136104804645</v>
      </c>
      <c r="T111">
        <f t="shared" si="993"/>
        <v>1.6662066725272577</v>
      </c>
      <c r="U111">
        <f t="shared" si="753"/>
        <v>2.7593062046791794E-2</v>
      </c>
      <c r="V111" t="str">
        <f t="shared" si="994"/>
        <v>Weak initial curl</v>
      </c>
      <c r="W111">
        <f t="shared" si="754"/>
        <v>18.163095001816615</v>
      </c>
      <c r="X111">
        <f t="shared" si="995"/>
        <v>2.4547435703237721E-2</v>
      </c>
      <c r="Y111">
        <f t="shared" si="686"/>
        <v>1.6625671482511009</v>
      </c>
      <c r="Z111">
        <f t="shared" si="996"/>
        <v>0.4754647492494935</v>
      </c>
      <c r="AA111">
        <f t="shared" si="997"/>
        <v>4.5034446750314046E-2</v>
      </c>
      <c r="AB111">
        <f t="shared" si="755"/>
        <v>0.15431203253699854</v>
      </c>
      <c r="AC111">
        <f t="shared" ca="1" si="756"/>
        <v>2.3880663797678996E-2</v>
      </c>
      <c r="AD111">
        <f t="shared" ca="1" si="998"/>
        <v>6.8915110547993041E-2</v>
      </c>
      <c r="AF111">
        <f t="shared" si="757"/>
        <v>1.5889486968081405</v>
      </c>
      <c r="AG111">
        <f t="shared" si="999"/>
        <v>0.65999999999999992</v>
      </c>
      <c r="AH111">
        <f t="shared" si="758"/>
        <v>0.52685185185185079</v>
      </c>
      <c r="AI111">
        <f t="shared" si="759"/>
        <v>1.6433003420183674</v>
      </c>
      <c r="AJ111">
        <f t="shared" si="760"/>
        <v>1.6976519872285949</v>
      </c>
      <c r="AK111">
        <f t="shared" si="687"/>
        <v>5.4351645210227173E-2</v>
      </c>
      <c r="AL111" t="str">
        <f t="shared" si="688"/>
        <v>Weak initial curl</v>
      </c>
      <c r="AM111">
        <f t="shared" si="761"/>
        <v>18.222429612836361</v>
      </c>
      <c r="AN111">
        <f t="shared" si="762"/>
        <v>2.261469685014892E-2</v>
      </c>
      <c r="AO111">
        <f t="shared" si="689"/>
        <v>1.6905886841553726</v>
      </c>
      <c r="AP111">
        <f t="shared" si="763"/>
        <v>0.92105609092003982</v>
      </c>
      <c r="AQ111">
        <f t="shared" si="764"/>
        <v>3.6080326157781353E-2</v>
      </c>
      <c r="AR111">
        <f t="shared" si="765"/>
        <v>0.21740958033282914</v>
      </c>
      <c r="AS111">
        <f t="shared" ca="1" si="766"/>
        <v>5.7211305156058746E-2</v>
      </c>
      <c r="AT111">
        <f t="shared" ca="1" si="767"/>
        <v>9.3291631313840107E-2</v>
      </c>
      <c r="AV111">
        <f t="shared" si="768"/>
        <v>1.5663969249724436</v>
      </c>
      <c r="AW111">
        <f t="shared" si="1000"/>
        <v>0.65999999999999992</v>
      </c>
      <c r="AX111">
        <f t="shared" si="769"/>
        <v>0.52962962962962845</v>
      </c>
      <c r="AY111">
        <f t="shared" si="770"/>
        <v>1.6478230699259653</v>
      </c>
      <c r="AZ111">
        <f t="shared" si="771"/>
        <v>1.7292492148794898</v>
      </c>
      <c r="BA111">
        <f t="shared" si="690"/>
        <v>8.1426144953523072E-2</v>
      </c>
      <c r="BB111" t="str">
        <f t="shared" si="691"/>
        <v>Weak initial curl</v>
      </c>
      <c r="BC111">
        <f t="shared" si="772"/>
        <v>18.285061452407916</v>
      </c>
      <c r="BD111">
        <f t="shared" si="773"/>
        <v>2.249463955874335E-2</v>
      </c>
      <c r="BE111">
        <f t="shared" si="692"/>
        <v>1.71882242492688</v>
      </c>
      <c r="BF111">
        <f t="shared" si="774"/>
        <v>1.3572695893270323</v>
      </c>
      <c r="BG111">
        <f t="shared" si="775"/>
        <v>3.6300824008595863E-2</v>
      </c>
      <c r="BH111">
        <f t="shared" si="776"/>
        <v>0.24343094492261905</v>
      </c>
      <c r="BI111">
        <f t="shared" ca="1" si="777"/>
        <v>8.827814291073488E-2</v>
      </c>
      <c r="BJ111">
        <f t="shared" ca="1" si="778"/>
        <v>0.12457896691933074</v>
      </c>
      <c r="BL111">
        <f t="shared" si="779"/>
        <v>1.5449860827131885</v>
      </c>
      <c r="BM111">
        <f t="shared" si="1001"/>
        <v>0.65999999999999992</v>
      </c>
      <c r="BN111">
        <f t="shared" si="780"/>
        <v>0.53240740740740611</v>
      </c>
      <c r="BO111">
        <f t="shared" si="781"/>
        <v>1.6526725020894191</v>
      </c>
      <c r="BP111">
        <f t="shared" si="782"/>
        <v>1.7603589214656485</v>
      </c>
      <c r="BQ111">
        <f t="shared" si="693"/>
        <v>0.10768641937623002</v>
      </c>
      <c r="BR111" t="str">
        <f t="shared" si="694"/>
        <v>Weak initial curl</v>
      </c>
      <c r="BS111">
        <f t="shared" si="783"/>
        <v>18.348182024080934</v>
      </c>
      <c r="BT111">
        <f t="shared" si="784"/>
        <v>1.0894830128507144E-2</v>
      </c>
      <c r="BU111">
        <f t="shared" si="695"/>
        <v>1.7467617214931277</v>
      </c>
      <c r="BV111">
        <f t="shared" si="785"/>
        <v>1.7663985751125098</v>
      </c>
      <c r="BW111">
        <f t="shared" si="786"/>
        <v>7.7374434777747877E-3</v>
      </c>
      <c r="BX111">
        <f t="shared" si="787"/>
        <v>0.26132435582917851</v>
      </c>
      <c r="BY111">
        <f t="shared" ca="1" si="788"/>
        <v>0.11759013368634313</v>
      </c>
      <c r="BZ111">
        <f t="shared" ca="1" si="789"/>
        <v>0.12532757716411791</v>
      </c>
      <c r="CB111">
        <f t="shared" si="790"/>
        <v>1.5201020676590338</v>
      </c>
      <c r="CC111">
        <f t="shared" si="1002"/>
        <v>0.65999999999999992</v>
      </c>
      <c r="CD111">
        <f t="shared" si="791"/>
        <v>0.53611111111110965</v>
      </c>
      <c r="CE111">
        <f t="shared" si="792"/>
        <v>1.6574467172811032</v>
      </c>
      <c r="CF111">
        <f t="shared" si="793"/>
        <v>1.7947913669031743</v>
      </c>
      <c r="CG111">
        <f t="shared" si="696"/>
        <v>0.13734464962207027</v>
      </c>
      <c r="CH111" t="str">
        <f t="shared" si="697"/>
        <v>No Curl</v>
      </c>
      <c r="CI111">
        <f t="shared" si="794"/>
        <v>18.41401926378698</v>
      </c>
      <c r="CJ111">
        <f t="shared" si="795"/>
        <v>0</v>
      </c>
      <c r="CK111">
        <f t="shared" si="698"/>
        <v>1.7777175566043779</v>
      </c>
      <c r="CL111">
        <f t="shared" si="796"/>
        <v>2.2138576470297475</v>
      </c>
      <c r="CM111">
        <f t="shared" si="797"/>
        <v>0</v>
      </c>
      <c r="CN111">
        <f t="shared" si="798"/>
        <v>0.26715444164462204</v>
      </c>
      <c r="CO111">
        <f t="shared" ca="1" si="799"/>
        <v>0.14692446911712304</v>
      </c>
      <c r="CP111">
        <f t="shared" ca="1" si="800"/>
        <v>0.14692446911712304</v>
      </c>
      <c r="CR111">
        <f t="shared" si="801"/>
        <v>1.4562410410551108</v>
      </c>
      <c r="CS111">
        <f t="shared" si="1003"/>
        <v>0.65999999999999992</v>
      </c>
      <c r="CT111">
        <f t="shared" si="802"/>
        <v>0.53703703703703554</v>
      </c>
      <c r="CU111">
        <f t="shared" si="803"/>
        <v>1.6324485454236985</v>
      </c>
      <c r="CV111">
        <f t="shared" si="804"/>
        <v>1.8086560497922874</v>
      </c>
      <c r="CW111">
        <f t="shared" si="699"/>
        <v>0.17620750436858834</v>
      </c>
      <c r="CX111" t="str">
        <f t="shared" si="700"/>
        <v>No Curl</v>
      </c>
      <c r="CY111">
        <f t="shared" si="805"/>
        <v>18.216924661114856</v>
      </c>
      <c r="CZ111">
        <f t="shared" si="806"/>
        <v>0</v>
      </c>
      <c r="DA111">
        <f t="shared" si="701"/>
        <v>1.787221644303242</v>
      </c>
      <c r="DB111">
        <f t="shared" si="807"/>
        <v>2.825626001536786</v>
      </c>
      <c r="DC111">
        <f t="shared" si="808"/>
        <v>0</v>
      </c>
      <c r="DD111">
        <f t="shared" si="809"/>
        <v>0.31960709055468761</v>
      </c>
      <c r="DE111">
        <f t="shared" ca="1" si="810"/>
        <v>0.18847533869092967</v>
      </c>
      <c r="DF111">
        <f t="shared" ca="1" si="811"/>
        <v>0.18847533869092967</v>
      </c>
      <c r="DH111">
        <f t="shared" si="812"/>
        <v>1.4158811130283253</v>
      </c>
      <c r="DI111">
        <f t="shared" si="1004"/>
        <v>0.67386000000000013</v>
      </c>
      <c r="DJ111">
        <f t="shared" si="813"/>
        <v>0.53981481481481319</v>
      </c>
      <c r="DK111">
        <f t="shared" si="814"/>
        <v>1.6274858096405949</v>
      </c>
      <c r="DL111">
        <f t="shared" si="815"/>
        <v>1.8390905062528646</v>
      </c>
      <c r="DM111">
        <f t="shared" si="702"/>
        <v>0.21160469661226966</v>
      </c>
      <c r="DN111" t="str">
        <f t="shared" si="703"/>
        <v>No Curl</v>
      </c>
      <c r="DO111">
        <f t="shared" si="816"/>
        <v>18.196662074973165</v>
      </c>
      <c r="DP111">
        <f t="shared" si="817"/>
        <v>0</v>
      </c>
      <c r="DQ111">
        <f t="shared" si="704"/>
        <v>1.8138292564901797</v>
      </c>
      <c r="DR111">
        <f t="shared" si="818"/>
        <v>3.3440142976426128</v>
      </c>
      <c r="DS111">
        <f t="shared" si="819"/>
        <v>0</v>
      </c>
      <c r="DT111">
        <f t="shared" si="820"/>
        <v>0.34358813738411886</v>
      </c>
      <c r="DU111">
        <f t="shared" ca="1" si="821"/>
        <v>0.22150585290404756</v>
      </c>
      <c r="DV111">
        <f t="shared" ca="1" si="822"/>
        <v>0.22150585290404756</v>
      </c>
      <c r="DX111">
        <f t="shared" si="823"/>
        <v>1.3744200538732425</v>
      </c>
      <c r="DY111">
        <f t="shared" si="1005"/>
        <v>0.73866000000000009</v>
      </c>
      <c r="DZ111">
        <f t="shared" si="824"/>
        <v>0.54259259259259085</v>
      </c>
      <c r="EA111">
        <f t="shared" si="825"/>
        <v>1.6214127447472524</v>
      </c>
      <c r="EB111">
        <f t="shared" si="826"/>
        <v>1.8684054356212605</v>
      </c>
      <c r="EC111">
        <f t="shared" si="705"/>
        <v>0.24699269087400899</v>
      </c>
      <c r="ED111" t="str">
        <f t="shared" si="706"/>
        <v>No Curl</v>
      </c>
      <c r="EE111">
        <f t="shared" si="827"/>
        <v>18.176166875291013</v>
      </c>
      <c r="EF111">
        <f t="shared" si="828"/>
        <v>0</v>
      </c>
      <c r="EG111">
        <f t="shared" si="707"/>
        <v>1.8394649649213102</v>
      </c>
      <c r="EH111">
        <f t="shared" si="829"/>
        <v>3.8495681649893592</v>
      </c>
      <c r="EI111">
        <f t="shared" si="830"/>
        <v>0</v>
      </c>
      <c r="EJ111">
        <f t="shared" si="831"/>
        <v>0.35508258586727037</v>
      </c>
      <c r="EK111">
        <f t="shared" ca="1" si="832"/>
        <v>0.2538165103942322</v>
      </c>
      <c r="EL111">
        <f t="shared" ca="1" si="833"/>
        <v>0.2538165103942322</v>
      </c>
      <c r="EN111">
        <f t="shared" si="834"/>
        <v>1.3418399992021777</v>
      </c>
      <c r="EO111">
        <f t="shared" si="1006"/>
        <v>0.78599999999999981</v>
      </c>
      <c r="EP111">
        <f t="shared" si="835"/>
        <v>0.54629629629629439</v>
      </c>
      <c r="EQ111">
        <f t="shared" si="836"/>
        <v>1.6241787824551295</v>
      </c>
      <c r="ER111">
        <f t="shared" si="837"/>
        <v>1.9065175657080842</v>
      </c>
      <c r="ES111">
        <f t="shared" si="708"/>
        <v>0.28233878325295325</v>
      </c>
      <c r="ET111" t="str">
        <f t="shared" si="709"/>
        <v>No Curl</v>
      </c>
      <c r="EU111">
        <f t="shared" si="838"/>
        <v>18.24276745030755</v>
      </c>
      <c r="EV111">
        <f t="shared" si="839"/>
        <v>0</v>
      </c>
      <c r="EW111">
        <f t="shared" si="710"/>
        <v>1.8740160420616405</v>
      </c>
      <c r="EX111">
        <f t="shared" si="840"/>
        <v>4.3201762900976624</v>
      </c>
      <c r="EY111">
        <f t="shared" si="841"/>
        <v>0</v>
      </c>
      <c r="EZ111">
        <f t="shared" si="842"/>
        <v>0.36949382945745057</v>
      </c>
      <c r="FA111">
        <f t="shared" ca="1" si="843"/>
        <v>0.28426197424297872</v>
      </c>
      <c r="FB111">
        <f t="shared" ca="1" si="844"/>
        <v>0.28426197424297872</v>
      </c>
      <c r="FD111">
        <f t="shared" si="845"/>
        <v>1.2996150947552472</v>
      </c>
      <c r="FE111">
        <f t="shared" si="1007"/>
        <v>0.84743999999999986</v>
      </c>
      <c r="FF111">
        <f t="shared" si="846"/>
        <v>0.54814814814814616</v>
      </c>
      <c r="FG111">
        <f t="shared" si="847"/>
        <v>1.6153856319934277</v>
      </c>
      <c r="FH111">
        <f t="shared" si="848"/>
        <v>1.9311561692316115</v>
      </c>
      <c r="FI111">
        <f t="shared" si="711"/>
        <v>0.31577053723818216</v>
      </c>
      <c r="FJ111" t="str">
        <f t="shared" si="712"/>
        <v>No Curl</v>
      </c>
      <c r="FK111">
        <f t="shared" si="849"/>
        <v>18.221311279313607</v>
      </c>
      <c r="FL111">
        <f t="shared" si="850"/>
        <v>0</v>
      </c>
      <c r="FM111">
        <f t="shared" si="713"/>
        <v>1.8954381097360211</v>
      </c>
      <c r="FN111">
        <f t="shared" si="851"/>
        <v>4.7781319697991895</v>
      </c>
      <c r="FO111">
        <f t="shared" si="852"/>
        <v>0</v>
      </c>
      <c r="FP111">
        <f t="shared" si="853"/>
        <v>0.37551819165549866</v>
      </c>
      <c r="FQ111">
        <f t="shared" ca="1" si="854"/>
        <v>0.31432532873547697</v>
      </c>
      <c r="FR111">
        <f t="shared" ca="1" si="855"/>
        <v>0.31432532873547697</v>
      </c>
      <c r="FT111">
        <f t="shared" si="856"/>
        <v>1.2645136611035159</v>
      </c>
      <c r="FU111">
        <f t="shared" si="1008"/>
        <v>0.90695999999999999</v>
      </c>
      <c r="FV111">
        <f t="shared" si="857"/>
        <v>0.55185185185184971</v>
      </c>
      <c r="FW111">
        <f t="shared" si="858"/>
        <v>1.6143916662266993</v>
      </c>
      <c r="FX111">
        <f t="shared" si="859"/>
        <v>1.964269671349882</v>
      </c>
      <c r="FY111">
        <f t="shared" si="714"/>
        <v>0.34987800512318301</v>
      </c>
      <c r="FZ111" t="str">
        <f t="shared" si="715"/>
        <v>No Curl</v>
      </c>
      <c r="GA111">
        <f t="shared" si="860"/>
        <v>18.27482623461561</v>
      </c>
      <c r="GB111">
        <f t="shared" si="861"/>
        <v>0</v>
      </c>
      <c r="GC111">
        <f t="shared" si="716"/>
        <v>1.9253588973436473</v>
      </c>
      <c r="GD111">
        <f t="shared" si="862"/>
        <v>5.2131108687902419</v>
      </c>
      <c r="GE111">
        <f t="shared" si="863"/>
        <v>0</v>
      </c>
      <c r="GF111">
        <f t="shared" si="864"/>
        <v>0.38618794991906963</v>
      </c>
      <c r="GG111">
        <f t="shared" ca="1" si="865"/>
        <v>0.34377979625717359</v>
      </c>
      <c r="GH111">
        <f t="shared" ca="1" si="866"/>
        <v>0.34377979625717359</v>
      </c>
      <c r="GJ111">
        <f t="shared" si="867"/>
        <v>1.2386575498189993</v>
      </c>
      <c r="GK111">
        <f t="shared" si="1009"/>
        <v>0.93599999999999994</v>
      </c>
      <c r="GL111">
        <f t="shared" si="868"/>
        <v>0.55555555555555325</v>
      </c>
      <c r="GM111">
        <f t="shared" si="869"/>
        <v>1.624110921180105</v>
      </c>
      <c r="GN111">
        <f t="shared" si="870"/>
        <v>2.0095642925412109</v>
      </c>
      <c r="GO111">
        <f t="shared" si="717"/>
        <v>0.3854533713611058</v>
      </c>
      <c r="GP111" t="str">
        <f t="shared" si="718"/>
        <v>No Curl</v>
      </c>
      <c r="GQ111">
        <f t="shared" si="871"/>
        <v>18.420431552789125</v>
      </c>
      <c r="GR111">
        <f t="shared" si="872"/>
        <v>0</v>
      </c>
      <c r="GS111">
        <f t="shared" si="719"/>
        <v>1.9673859185001628</v>
      </c>
      <c r="GT111">
        <f t="shared" si="873"/>
        <v>5.621755952020437</v>
      </c>
      <c r="GU111">
        <f t="shared" si="874"/>
        <v>0</v>
      </c>
      <c r="GV111">
        <f t="shared" si="875"/>
        <v>0.39059609552657332</v>
      </c>
      <c r="GW111">
        <f t="shared" ca="1" si="876"/>
        <v>0.36926375948653772</v>
      </c>
      <c r="GX111">
        <f t="shared" ca="1" si="877"/>
        <v>0.36926375948653772</v>
      </c>
      <c r="GZ111">
        <f t="shared" si="878"/>
        <v>1.2045144439863986</v>
      </c>
      <c r="HA111">
        <f t="shared" si="1010"/>
        <v>0.99263999999999997</v>
      </c>
      <c r="HB111">
        <f t="shared" si="879"/>
        <v>0.55925925925925679</v>
      </c>
      <c r="HC111">
        <f t="shared" si="880"/>
        <v>1.622447589966622</v>
      </c>
      <c r="HD111">
        <f t="shared" si="881"/>
        <v>2.0403807359468447</v>
      </c>
      <c r="HE111">
        <f t="shared" si="720"/>
        <v>0.41793314598022302</v>
      </c>
      <c r="HF111" t="str">
        <f t="shared" si="721"/>
        <v>No Curl</v>
      </c>
      <c r="HG111">
        <f t="shared" si="882"/>
        <v>18.479656171163313</v>
      </c>
      <c r="HH111">
        <f t="shared" si="883"/>
        <v>0</v>
      </c>
      <c r="HI111">
        <f t="shared" si="722"/>
        <v>1.9953606188662241</v>
      </c>
      <c r="HJ111">
        <f t="shared" si="884"/>
        <v>6.0113930951386054</v>
      </c>
      <c r="HK111">
        <f t="shared" si="885"/>
        <v>0</v>
      </c>
      <c r="HL111">
        <f t="shared" si="886"/>
        <v>0.4076330771832129</v>
      </c>
      <c r="HM111">
        <f t="shared" ca="1" si="887"/>
        <v>0.39900919562896331</v>
      </c>
      <c r="HN111">
        <f t="shared" ca="1" si="888"/>
        <v>0.39900919562896331</v>
      </c>
      <c r="HP111">
        <f t="shared" si="889"/>
        <v>1.1696504827268437</v>
      </c>
      <c r="HQ111">
        <f t="shared" si="1011"/>
        <v>1.0338600000000002</v>
      </c>
      <c r="HR111">
        <f t="shared" si="890"/>
        <v>0.56203703703703445</v>
      </c>
      <c r="HS111">
        <f t="shared" si="891"/>
        <v>1.6198508401011569</v>
      </c>
      <c r="HT111">
        <f t="shared" si="892"/>
        <v>2.0700511974754687</v>
      </c>
      <c r="HU111">
        <f t="shared" si="723"/>
        <v>0.45020035737431252</v>
      </c>
      <c r="HV111" t="str">
        <f t="shared" si="724"/>
        <v>No Curl</v>
      </c>
      <c r="HW111">
        <f t="shared" si="893"/>
        <v>18.538784740141889</v>
      </c>
      <c r="HX111">
        <f t="shared" si="894"/>
        <v>0</v>
      </c>
      <c r="HY111">
        <f t="shared" si="725"/>
        <v>2.0223026532895636</v>
      </c>
      <c r="HZ111">
        <f t="shared" si="895"/>
        <v>6.3907704151102056</v>
      </c>
      <c r="IA111">
        <f t="shared" si="896"/>
        <v>0</v>
      </c>
      <c r="IB111">
        <f t="shared" si="897"/>
        <v>0.40886813654935639</v>
      </c>
      <c r="IC111">
        <f t="shared" ca="1" si="898"/>
        <v>0.42400050902364289</v>
      </c>
      <c r="ID111">
        <f t="shared" ca="1" si="899"/>
        <v>0.42400050902364289</v>
      </c>
      <c r="IF111">
        <f t="shared" si="900"/>
        <v>1.1339101140407228</v>
      </c>
      <c r="IG111">
        <f t="shared" si="1012"/>
        <v>1.0871400000000002</v>
      </c>
      <c r="IH111">
        <f t="shared" si="901"/>
        <v>0.56388888888888622</v>
      </c>
      <c r="II111">
        <f t="shared" si="902"/>
        <v>1.616015167367671</v>
      </c>
      <c r="IJ111">
        <f t="shared" si="903"/>
        <v>2.0981202206946192</v>
      </c>
      <c r="IK111">
        <f t="shared" si="726"/>
        <v>0.4821050533269482</v>
      </c>
      <c r="IL111" t="str">
        <f t="shared" si="727"/>
        <v>No Curl</v>
      </c>
      <c r="IM111">
        <f t="shared" si="904"/>
        <v>18.59353007365598</v>
      </c>
      <c r="IN111">
        <f t="shared" si="905"/>
        <v>0</v>
      </c>
      <c r="IO111">
        <f t="shared" si="728"/>
        <v>2.0477676067091886</v>
      </c>
      <c r="IP111">
        <f t="shared" si="906"/>
        <v>6.7602346942328619</v>
      </c>
      <c r="IQ111">
        <f t="shared" si="907"/>
        <v>0</v>
      </c>
      <c r="IR111">
        <f t="shared" si="908"/>
        <v>0.4095498411780738</v>
      </c>
      <c r="IS111">
        <f t="shared" ca="1" si="909"/>
        <v>0.44812637988138004</v>
      </c>
      <c r="IT111">
        <f t="shared" ca="1" si="910"/>
        <v>0.44812637988138004</v>
      </c>
      <c r="IV111">
        <f t="shared" si="911"/>
        <v>0.97729835496700379</v>
      </c>
      <c r="IW111">
        <f t="shared" si="1013"/>
        <v>1.2698399999999999</v>
      </c>
      <c r="IX111">
        <f t="shared" si="912"/>
        <v>0.57870370370370039</v>
      </c>
      <c r="IY111">
        <f t="shared" si="913"/>
        <v>1.614376886516657</v>
      </c>
      <c r="IZ111">
        <f t="shared" si="914"/>
        <v>2.2514554180663082</v>
      </c>
      <c r="JA111">
        <f t="shared" si="729"/>
        <v>0.63707853154965222</v>
      </c>
      <c r="JB111" t="str">
        <f t="shared" si="730"/>
        <v>No Curl</v>
      </c>
      <c r="JC111">
        <f t="shared" si="915"/>
        <v>19.041553913559415</v>
      </c>
      <c r="JD111">
        <f t="shared" si="916"/>
        <v>0</v>
      </c>
      <c r="JE111">
        <f t="shared" si="731"/>
        <v>2.1893994183076195</v>
      </c>
      <c r="JF111">
        <f t="shared" si="917"/>
        <v>8.3657487798688894</v>
      </c>
      <c r="JG111">
        <f t="shared" si="918"/>
        <v>0</v>
      </c>
      <c r="JH111">
        <f t="shared" si="919"/>
        <v>0.43355332843361344</v>
      </c>
      <c r="JI111">
        <f t="shared" ca="1" si="920"/>
        <v>0.56408377669784138</v>
      </c>
      <c r="JJ111">
        <f t="shared" ca="1" si="921"/>
        <v>0.56408377669784138</v>
      </c>
      <c r="JL111">
        <f t="shared" si="922"/>
        <v>0.66395688000229058</v>
      </c>
      <c r="JM111">
        <f t="shared" si="1014"/>
        <v>1.5693599999999999</v>
      </c>
      <c r="JN111">
        <f t="shared" si="923"/>
        <v>0.63</v>
      </c>
      <c r="JO111">
        <f t="shared" si="924"/>
        <v>1.5897218919121245</v>
      </c>
      <c r="JP111">
        <f t="shared" si="925"/>
        <v>2.5154869038219578</v>
      </c>
      <c r="JQ111">
        <f t="shared" si="732"/>
        <v>0.92576501190983362</v>
      </c>
      <c r="JR111" t="str">
        <f t="shared" si="733"/>
        <v>No Curl</v>
      </c>
      <c r="JS111">
        <f t="shared" si="926"/>
        <v>19.808861415898566</v>
      </c>
      <c r="JT111">
        <f t="shared" si="927"/>
        <v>0</v>
      </c>
      <c r="JU111">
        <f t="shared" si="734"/>
        <v>2.435843006104863</v>
      </c>
      <c r="JV111">
        <f t="shared" si="928"/>
        <v>10.95451722806807</v>
      </c>
      <c r="JW111">
        <f t="shared" si="929"/>
        <v>0</v>
      </c>
      <c r="JX111">
        <f t="shared" si="930"/>
        <v>0.44757894619273636</v>
      </c>
      <c r="JY111">
        <f t="shared" ca="1" si="931"/>
        <v>0.75155509665016107</v>
      </c>
      <c r="JZ111">
        <f t="shared" ca="1" si="932"/>
        <v>0.75155509665016107</v>
      </c>
      <c r="KB111">
        <f t="shared" si="933"/>
        <v>0.35203067636756985</v>
      </c>
      <c r="KC111">
        <f t="shared" si="1015"/>
        <v>1.74234</v>
      </c>
      <c r="KD111">
        <f t="shared" si="934"/>
        <v>0.63</v>
      </c>
      <c r="KE111">
        <f t="shared" si="935"/>
        <v>1.5588017613870677</v>
      </c>
      <c r="KF111">
        <f t="shared" si="936"/>
        <v>2.7655728464065641</v>
      </c>
      <c r="KG111">
        <f t="shared" si="735"/>
        <v>1.206771085019497</v>
      </c>
      <c r="KH111" t="str">
        <f t="shared" si="736"/>
        <v>No Curl</v>
      </c>
      <c r="KI111">
        <f t="shared" si="937"/>
        <v>20.22039755314243</v>
      </c>
      <c r="KJ111">
        <f t="shared" si="938"/>
        <v>0</v>
      </c>
      <c r="KK111">
        <f t="shared" si="737"/>
        <v>2.6728915833709039</v>
      </c>
      <c r="KL111">
        <f t="shared" si="939"/>
        <v>13.046550579252791</v>
      </c>
      <c r="KM111">
        <f t="shared" si="940"/>
        <v>0</v>
      </c>
      <c r="KN111">
        <f t="shared" si="941"/>
        <v>0.46305731425426239</v>
      </c>
      <c r="KO111">
        <f t="shared" ca="1" si="942"/>
        <v>0.91214795623844258</v>
      </c>
      <c r="KP111">
        <f t="shared" ca="1" si="943"/>
        <v>0.91214795623844258</v>
      </c>
      <c r="KR111">
        <f t="shared" si="944"/>
        <v>5.95562699719882E-2</v>
      </c>
      <c r="KS111">
        <f t="shared" si="1016"/>
        <v>1.7999399999999999</v>
      </c>
      <c r="KT111">
        <f t="shared" si="945"/>
        <v>0.65999999999999992</v>
      </c>
      <c r="KU111">
        <f t="shared" si="946"/>
        <v>1.5538096040031371</v>
      </c>
      <c r="KV111">
        <f t="shared" si="947"/>
        <v>3.0480629380342843</v>
      </c>
      <c r="KW111">
        <f t="shared" si="738"/>
        <v>1.4942533340311481</v>
      </c>
      <c r="KX111" t="str">
        <f t="shared" si="739"/>
        <v>No Curl</v>
      </c>
      <c r="KY111">
        <f t="shared" si="948"/>
        <v>20.474663483171803</v>
      </c>
      <c r="KZ111">
        <f t="shared" si="949"/>
        <v>0</v>
      </c>
      <c r="LA111">
        <f t="shared" si="740"/>
        <v>2.9442430623011955</v>
      </c>
      <c r="LB111">
        <f t="shared" si="950"/>
        <v>14.700032173356531</v>
      </c>
      <c r="LC111">
        <f t="shared" si="951"/>
        <v>0</v>
      </c>
      <c r="LD111">
        <f t="shared" si="952"/>
        <v>0.4715449910153639</v>
      </c>
      <c r="LE111">
        <f t="shared" ca="1" si="953"/>
        <v>1.0366330188681061</v>
      </c>
      <c r="LF111">
        <f t="shared" ca="1" si="954"/>
        <v>1.0366330188681061</v>
      </c>
      <c r="LH111">
        <f t="shared" si="955"/>
        <v>-0.25036327493534694</v>
      </c>
      <c r="LI111">
        <f t="shared" si="1017"/>
        <v>1.7759999999999998</v>
      </c>
      <c r="LJ111">
        <f t="shared" si="956"/>
        <v>0.65999999999999992</v>
      </c>
      <c r="LK111">
        <f t="shared" si="957"/>
        <v>1.550484163439706</v>
      </c>
      <c r="LL111">
        <f t="shared" si="958"/>
        <v>3.3513316018147585</v>
      </c>
      <c r="LM111">
        <f t="shared" si="741"/>
        <v>1.8008474383750528</v>
      </c>
      <c r="LN111" t="str">
        <f t="shared" si="742"/>
        <v>No Curl</v>
      </c>
      <c r="LO111">
        <f t="shared" si="959"/>
        <v>20.393044168494487</v>
      </c>
      <c r="LP111">
        <f t="shared" si="960"/>
        <v>0</v>
      </c>
      <c r="LQ111">
        <f t="shared" si="743"/>
        <v>3.2377862303079357</v>
      </c>
      <c r="LR111">
        <f t="shared" si="961"/>
        <v>16.146754124357088</v>
      </c>
      <c r="LS111">
        <f t="shared" si="962"/>
        <v>0</v>
      </c>
      <c r="LT111">
        <f t="shared" si="963"/>
        <v>0.46836569821751273</v>
      </c>
      <c r="LU111">
        <f t="shared" ca="1" si="964"/>
        <v>1.1318074865557961</v>
      </c>
      <c r="LV111">
        <f t="shared" ca="1" si="965"/>
        <v>1.1318074865557961</v>
      </c>
      <c r="LX111">
        <f t="shared" si="966"/>
        <v>-0.58080165178182253</v>
      </c>
      <c r="LY111">
        <f t="shared" si="1018"/>
        <v>1.62504</v>
      </c>
      <c r="LZ111">
        <f t="shared" si="967"/>
        <v>0.69</v>
      </c>
      <c r="MA111">
        <f t="shared" si="968"/>
        <v>1.5768165141163935</v>
      </c>
      <c r="MB111">
        <f t="shared" si="969"/>
        <v>3.7344346800146062</v>
      </c>
      <c r="MC111">
        <f t="shared" si="744"/>
        <v>2.1576181658982145</v>
      </c>
      <c r="MD111" t="str">
        <f t="shared" si="745"/>
        <v>No Curl</v>
      </c>
      <c r="ME111">
        <f t="shared" si="970"/>
        <v>20.117468026825627</v>
      </c>
      <c r="MF111">
        <f t="shared" si="971"/>
        <v>0</v>
      </c>
      <c r="MG111">
        <f t="shared" si="746"/>
        <v>3.6103177454622242</v>
      </c>
      <c r="MH111">
        <f t="shared" si="972"/>
        <v>17.386309906653203</v>
      </c>
      <c r="MI111">
        <f t="shared" si="973"/>
        <v>0</v>
      </c>
      <c r="MJ111">
        <f t="shared" si="974"/>
        <v>0.46331944749459597</v>
      </c>
      <c r="MK111">
        <f t="shared" ca="1" si="975"/>
        <v>1.2010723967572279</v>
      </c>
      <c r="ML111">
        <f t="shared" ca="1" si="976"/>
        <v>1.2010723967572279</v>
      </c>
      <c r="MN111">
        <f t="shared" si="977"/>
        <v>-0.99635373755621637</v>
      </c>
      <c r="MO111">
        <f t="shared" si="1019"/>
        <v>1.2470399999999997</v>
      </c>
      <c r="MP111">
        <f t="shared" si="978"/>
        <v>0.72</v>
      </c>
      <c r="MQ111">
        <f t="shared" si="979"/>
        <v>1.6078895207709565</v>
      </c>
      <c r="MR111">
        <f t="shared" si="980"/>
        <v>4.2121327790981269</v>
      </c>
      <c r="MS111">
        <f t="shared" si="747"/>
        <v>2.6042432583271715</v>
      </c>
      <c r="MT111" t="str">
        <f t="shared" si="748"/>
        <v>No Curl</v>
      </c>
      <c r="MU111">
        <f t="shared" si="981"/>
        <v>19.269340942074574</v>
      </c>
      <c r="MV111">
        <f t="shared" si="982"/>
        <v>0</v>
      </c>
      <c r="MW111">
        <f t="shared" si="749"/>
        <v>4.0767719335196348</v>
      </c>
      <c r="MX111">
        <f t="shared" si="983"/>
        <v>18.626653307038037</v>
      </c>
      <c r="MY111">
        <f t="shared" si="984"/>
        <v>0</v>
      </c>
      <c r="MZ111">
        <f t="shared" si="985"/>
        <v>0.4509949977145255</v>
      </c>
      <c r="NA111">
        <f t="shared" ca="1" si="986"/>
        <v>1.2489092244402247</v>
      </c>
      <c r="NB111">
        <f t="shared" ca="1" si="987"/>
        <v>1.2489092244402247</v>
      </c>
    </row>
    <row r="112" spans="1:366" x14ac:dyDescent="0.25">
      <c r="A112">
        <v>-2.0299999999999998</v>
      </c>
      <c r="B112">
        <f t="shared" si="681"/>
        <v>1.0500000000000001E-2</v>
      </c>
      <c r="C112">
        <f>(Overview!C3*10/C$13)*$B112</f>
        <v>0.63</v>
      </c>
      <c r="D112">
        <f t="shared" si="682"/>
        <v>0.55648148148148335</v>
      </c>
      <c r="E112">
        <f t="shared" si="683"/>
        <v>0.88330393885949743</v>
      </c>
      <c r="F112">
        <f t="shared" si="684"/>
        <v>9.2746913580247243E-3</v>
      </c>
      <c r="H112">
        <v>89</v>
      </c>
      <c r="I112">
        <v>8.9</v>
      </c>
      <c r="J112">
        <f t="shared" si="750"/>
        <v>1.5866666666666682</v>
      </c>
      <c r="K112">
        <f t="shared" si="751"/>
        <v>0.65999999999999992</v>
      </c>
      <c r="L112">
        <f t="shared" si="752"/>
        <v>0.99539941447093261</v>
      </c>
      <c r="M112" t="str">
        <f t="shared" si="685"/>
        <v>No Curl</v>
      </c>
      <c r="N112">
        <f t="shared" si="988"/>
        <v>16.883533333333315</v>
      </c>
      <c r="P112">
        <f t="shared" si="989"/>
        <v>1.6018650048329115</v>
      </c>
      <c r="Q112">
        <f t="shared" si="990"/>
        <v>0.63</v>
      </c>
      <c r="R112">
        <f t="shared" si="991"/>
        <v>0.52314814814814725</v>
      </c>
      <c r="S112">
        <f t="shared" si="992"/>
        <v>1.6293012535585474</v>
      </c>
      <c r="T112">
        <f t="shared" si="993"/>
        <v>1.6567375022841861</v>
      </c>
      <c r="U112">
        <f t="shared" si="753"/>
        <v>2.7436248725637324E-2</v>
      </c>
      <c r="V112" t="str">
        <f t="shared" si="994"/>
        <v>Weak initial curl</v>
      </c>
      <c r="W112">
        <f t="shared" si="754"/>
        <v>18.32695636286466</v>
      </c>
      <c r="X112">
        <f t="shared" si="995"/>
        <v>2.5141157174069756E-2</v>
      </c>
      <c r="Y112">
        <f t="shared" si="686"/>
        <v>1.6531186616816351</v>
      </c>
      <c r="Z112">
        <f t="shared" si="996"/>
        <v>0.47546474924949317</v>
      </c>
      <c r="AA112">
        <f t="shared" si="997"/>
        <v>4.6833186246688266E-2</v>
      </c>
      <c r="AB112">
        <f t="shared" si="755"/>
        <v>0.1560655783612826</v>
      </c>
      <c r="AC112">
        <f t="shared" ca="1" si="756"/>
        <v>2.4152034977198072E-2</v>
      </c>
      <c r="AD112">
        <f t="shared" ca="1" si="998"/>
        <v>7.0985221223886341E-2</v>
      </c>
      <c r="AF112">
        <f t="shared" si="757"/>
        <v>1.5797544185867884</v>
      </c>
      <c r="AG112">
        <f t="shared" si="999"/>
        <v>0.65999999999999992</v>
      </c>
      <c r="AH112">
        <f t="shared" si="758"/>
        <v>0.52592592592592491</v>
      </c>
      <c r="AI112">
        <f t="shared" si="759"/>
        <v>1.6337915639337692</v>
      </c>
      <c r="AJ112">
        <f t="shared" si="760"/>
        <v>1.6878287092807507</v>
      </c>
      <c r="AK112">
        <f t="shared" si="687"/>
        <v>5.4037145346981119E-2</v>
      </c>
      <c r="AL112" t="str">
        <f t="shared" si="688"/>
        <v>Weak initial curl</v>
      </c>
      <c r="AM112">
        <f t="shared" si="761"/>
        <v>18.386759647038197</v>
      </c>
      <c r="AN112">
        <f t="shared" si="762"/>
        <v>2.3359930336927643E-2</v>
      </c>
      <c r="AO112">
        <f t="shared" si="689"/>
        <v>1.6808062772398953</v>
      </c>
      <c r="AP112">
        <f t="shared" si="763"/>
        <v>0.92105609092003859</v>
      </c>
      <c r="AQ112">
        <f t="shared" si="764"/>
        <v>3.7758470655313466E-2</v>
      </c>
      <c r="AR112">
        <f t="shared" si="765"/>
        <v>0.21988014374570219</v>
      </c>
      <c r="AS112">
        <f t="shared" ca="1" si="766"/>
        <v>5.7861433623741229E-2</v>
      </c>
      <c r="AT112">
        <f t="shared" ca="1" si="767"/>
        <v>9.5619904279054702E-2</v>
      </c>
      <c r="AV112">
        <f t="shared" si="768"/>
        <v>1.5573303758188086</v>
      </c>
      <c r="AW112">
        <f t="shared" si="1000"/>
        <v>0.65999999999999992</v>
      </c>
      <c r="AX112">
        <f t="shared" si="769"/>
        <v>0.52870370370370257</v>
      </c>
      <c r="AY112">
        <f t="shared" si="770"/>
        <v>1.6382852135743637</v>
      </c>
      <c r="AZ112">
        <f t="shared" si="771"/>
        <v>1.7192400513299217</v>
      </c>
      <c r="BA112">
        <f t="shared" si="690"/>
        <v>8.0954837755556563E-2</v>
      </c>
      <c r="BB112" t="str">
        <f t="shared" si="691"/>
        <v>Weak initial curl</v>
      </c>
      <c r="BC112">
        <f t="shared" si="772"/>
        <v>18.449843759400512</v>
      </c>
      <c r="BD112">
        <f t="shared" si="773"/>
        <v>2.3224887520606079E-2</v>
      </c>
      <c r="BE112">
        <f t="shared" si="692"/>
        <v>1.7088736132601026</v>
      </c>
      <c r="BF112">
        <f t="shared" si="774"/>
        <v>1.3572695893270323</v>
      </c>
      <c r="BG112">
        <f t="shared" si="775"/>
        <v>3.7968889718696441E-2</v>
      </c>
      <c r="BH112">
        <f t="shared" si="776"/>
        <v>0.24619720566037609</v>
      </c>
      <c r="BI112">
        <f t="shared" ca="1" si="777"/>
        <v>8.9281303625629596E-2</v>
      </c>
      <c r="BJ112">
        <f t="shared" ca="1" si="778"/>
        <v>0.12725019334432602</v>
      </c>
      <c r="BL112">
        <f t="shared" si="779"/>
        <v>1.5360430142699046</v>
      </c>
      <c r="BM112">
        <f t="shared" si="1001"/>
        <v>0.65999999999999992</v>
      </c>
      <c r="BN112">
        <f t="shared" si="780"/>
        <v>0.53148148148148022</v>
      </c>
      <c r="BO112">
        <f t="shared" si="781"/>
        <v>1.6431060966273301</v>
      </c>
      <c r="BP112">
        <f t="shared" si="782"/>
        <v>1.7501691789847544</v>
      </c>
      <c r="BQ112">
        <f t="shared" si="693"/>
        <v>0.1070630823574249</v>
      </c>
      <c r="BR112" t="str">
        <f t="shared" si="694"/>
        <v>Weak initial curl</v>
      </c>
      <c r="BS112">
        <f t="shared" si="783"/>
        <v>18.513449274289876</v>
      </c>
      <c r="BT112">
        <f t="shared" si="784"/>
        <v>1.1610224981124458E-2</v>
      </c>
      <c r="BU112">
        <f t="shared" si="695"/>
        <v>1.7366506856694339</v>
      </c>
      <c r="BV112">
        <f t="shared" si="785"/>
        <v>1.7663985751125093</v>
      </c>
      <c r="BW112">
        <f t="shared" si="786"/>
        <v>8.5837033868758263E-3</v>
      </c>
      <c r="BX112">
        <f t="shared" si="787"/>
        <v>0.2642939507817828</v>
      </c>
      <c r="BY112">
        <f t="shared" ca="1" si="788"/>
        <v>0.11892638520550612</v>
      </c>
      <c r="BZ112">
        <f t="shared" ca="1" si="789"/>
        <v>0.12751008859238194</v>
      </c>
      <c r="CB112">
        <f t="shared" si="790"/>
        <v>1.5113030558049529</v>
      </c>
      <c r="CC112">
        <f t="shared" si="1002"/>
        <v>0.65999999999999992</v>
      </c>
      <c r="CD112">
        <f t="shared" si="791"/>
        <v>0.53425925925925788</v>
      </c>
      <c r="CE112">
        <f t="shared" si="792"/>
        <v>1.6478526948643564</v>
      </c>
      <c r="CF112">
        <f t="shared" si="793"/>
        <v>1.7844023339237618</v>
      </c>
      <c r="CG112">
        <f t="shared" si="696"/>
        <v>0.13654963905940443</v>
      </c>
      <c r="CH112" t="str">
        <f t="shared" si="697"/>
        <v>No Curl</v>
      </c>
      <c r="CI112">
        <f t="shared" si="794"/>
        <v>18.579763935515089</v>
      </c>
      <c r="CJ112">
        <f t="shared" si="795"/>
        <v>0</v>
      </c>
      <c r="CK112">
        <f t="shared" si="698"/>
        <v>1.7674273542643082</v>
      </c>
      <c r="CL112">
        <f t="shared" si="796"/>
        <v>2.2138576470297484</v>
      </c>
      <c r="CM112">
        <f t="shared" si="797"/>
        <v>0</v>
      </c>
      <c r="CN112">
        <f t="shared" si="798"/>
        <v>0.27019028757240182</v>
      </c>
      <c r="CO112">
        <f t="shared" ca="1" si="799"/>
        <v>0.14859406535709035</v>
      </c>
      <c r="CP112">
        <f t="shared" ca="1" si="800"/>
        <v>0.14859406535709035</v>
      </c>
      <c r="CR112">
        <f t="shared" si="801"/>
        <v>1.447669259459242</v>
      </c>
      <c r="CS112">
        <f t="shared" si="1003"/>
        <v>0.65999999999999992</v>
      </c>
      <c r="CT112">
        <f t="shared" si="802"/>
        <v>0.53611111111110965</v>
      </c>
      <c r="CU112">
        <f t="shared" si="803"/>
        <v>1.6228395644903448</v>
      </c>
      <c r="CV112">
        <f t="shared" si="804"/>
        <v>1.7980098695214488</v>
      </c>
      <c r="CW112">
        <f t="shared" si="699"/>
        <v>0.17517030503110342</v>
      </c>
      <c r="CX112" t="str">
        <f t="shared" si="700"/>
        <v>No Curl</v>
      </c>
      <c r="CY112">
        <f t="shared" si="805"/>
        <v>18.380169515657226</v>
      </c>
      <c r="CZ112">
        <f t="shared" si="806"/>
        <v>0</v>
      </c>
      <c r="DA112">
        <f t="shared" si="701"/>
        <v>1.7767016320480753</v>
      </c>
      <c r="DB112">
        <f t="shared" si="807"/>
        <v>2.8256260015367851</v>
      </c>
      <c r="DC112">
        <f t="shared" si="808"/>
        <v>0</v>
      </c>
      <c r="DD112">
        <f t="shared" si="809"/>
        <v>0.32323898931099088</v>
      </c>
      <c r="DE112">
        <f t="shared" ca="1" si="810"/>
        <v>0.19061710390332659</v>
      </c>
      <c r="DF112">
        <f t="shared" ca="1" si="811"/>
        <v>0.19061710390332659</v>
      </c>
      <c r="DH112">
        <f t="shared" si="812"/>
        <v>1.4074327764626837</v>
      </c>
      <c r="DI112">
        <f t="shared" si="1004"/>
        <v>0.67386000000000013</v>
      </c>
      <c r="DJ112">
        <f t="shared" si="813"/>
        <v>0.53888888888888731</v>
      </c>
      <c r="DK112">
        <f t="shared" si="814"/>
        <v>1.6177748616315197</v>
      </c>
      <c r="DL112">
        <f t="shared" si="815"/>
        <v>1.828116946800356</v>
      </c>
      <c r="DM112">
        <f t="shared" si="702"/>
        <v>0.21034208516883612</v>
      </c>
      <c r="DN112" t="str">
        <f t="shared" si="703"/>
        <v>No Curl</v>
      </c>
      <c r="DO112">
        <f t="shared" si="816"/>
        <v>18.359410655937225</v>
      </c>
      <c r="DP112">
        <f t="shared" si="817"/>
        <v>0</v>
      </c>
      <c r="DQ112">
        <f t="shared" si="704"/>
        <v>1.8030064268822181</v>
      </c>
      <c r="DR112">
        <f t="shared" si="818"/>
        <v>3.3440142976426124</v>
      </c>
      <c r="DS112">
        <f t="shared" si="819"/>
        <v>0</v>
      </c>
      <c r="DT112">
        <f t="shared" si="820"/>
        <v>0.3474925480362111</v>
      </c>
      <c r="DU112">
        <f t="shared" ca="1" si="821"/>
        <v>0.22402296486886628</v>
      </c>
      <c r="DV112">
        <f t="shared" ca="1" si="822"/>
        <v>0.22402296486886628</v>
      </c>
      <c r="DX112">
        <f t="shared" si="823"/>
        <v>1.3657879172082354</v>
      </c>
      <c r="DY112">
        <f t="shared" si="1005"/>
        <v>0.75455999999999979</v>
      </c>
      <c r="DZ112">
        <f t="shared" si="824"/>
        <v>0.54166666666666496</v>
      </c>
      <c r="EA112">
        <f t="shared" si="825"/>
        <v>1.6112293540410416</v>
      </c>
      <c r="EB112">
        <f t="shared" si="826"/>
        <v>1.856670790873846</v>
      </c>
      <c r="EC112">
        <f t="shared" si="705"/>
        <v>0.24544143683280528</v>
      </c>
      <c r="ED112" t="str">
        <f t="shared" si="706"/>
        <v>No Curl</v>
      </c>
      <c r="EE112">
        <f t="shared" si="827"/>
        <v>18.338308149765737</v>
      </c>
      <c r="EF112">
        <f t="shared" si="828"/>
        <v>0</v>
      </c>
      <c r="EG112">
        <f t="shared" si="707"/>
        <v>1.8279120827271469</v>
      </c>
      <c r="EH112">
        <f t="shared" si="829"/>
        <v>3.8495681649893592</v>
      </c>
      <c r="EI112">
        <f t="shared" si="830"/>
        <v>0</v>
      </c>
      <c r="EJ112">
        <f t="shared" si="831"/>
        <v>0.35911761525212571</v>
      </c>
      <c r="EK112">
        <f t="shared" ca="1" si="832"/>
        <v>0.25670078892143938</v>
      </c>
      <c r="EL112">
        <f t="shared" ca="1" si="833"/>
        <v>0.25670078892143938</v>
      </c>
      <c r="EN112">
        <f t="shared" si="834"/>
        <v>1.3331832050124985</v>
      </c>
      <c r="EO112">
        <f t="shared" si="1006"/>
        <v>0.8015399999999997</v>
      </c>
      <c r="EP112">
        <f t="shared" si="835"/>
        <v>0.54537037037036851</v>
      </c>
      <c r="EQ112">
        <f t="shared" si="836"/>
        <v>1.6137004978196159</v>
      </c>
      <c r="ER112">
        <f t="shared" si="837"/>
        <v>1.8942177906267361</v>
      </c>
      <c r="ES112">
        <f t="shared" si="708"/>
        <v>0.28051729280711879</v>
      </c>
      <c r="ET112" t="str">
        <f t="shared" si="709"/>
        <v>No Curl</v>
      </c>
      <c r="EU112">
        <f t="shared" si="838"/>
        <v>18.405185328553063</v>
      </c>
      <c r="EV112">
        <f t="shared" si="839"/>
        <v>0</v>
      </c>
      <c r="EW112">
        <f t="shared" si="710"/>
        <v>1.8619259484633499</v>
      </c>
      <c r="EX112">
        <f t="shared" si="840"/>
        <v>4.3201762900976624</v>
      </c>
      <c r="EY112">
        <f t="shared" si="841"/>
        <v>0</v>
      </c>
      <c r="EZ112">
        <f t="shared" si="842"/>
        <v>0.37369262297401251</v>
      </c>
      <c r="FA112">
        <f t="shared" ca="1" si="843"/>
        <v>0.28749222395028529</v>
      </c>
      <c r="FB112">
        <f t="shared" ca="1" si="844"/>
        <v>0.28749222395028529</v>
      </c>
      <c r="FD112">
        <f t="shared" si="845"/>
        <v>1.2909023298112652</v>
      </c>
      <c r="FE112">
        <f t="shared" si="1007"/>
        <v>0.86249999999999993</v>
      </c>
      <c r="FF112">
        <f t="shared" si="846"/>
        <v>0.54722222222222028</v>
      </c>
      <c r="FG112">
        <f t="shared" si="847"/>
        <v>1.6045559060520749</v>
      </c>
      <c r="FH112">
        <f t="shared" si="848"/>
        <v>1.9182094822928879</v>
      </c>
      <c r="FI112">
        <f t="shared" si="711"/>
        <v>0.31365357624081136</v>
      </c>
      <c r="FJ112" t="str">
        <f t="shared" si="712"/>
        <v>No Curl</v>
      </c>
      <c r="FK112">
        <f t="shared" si="849"/>
        <v>18.38284984251295</v>
      </c>
      <c r="FL112">
        <f t="shared" si="850"/>
        <v>0</v>
      </c>
      <c r="FM112">
        <f t="shared" si="713"/>
        <v>1.8827308806628582</v>
      </c>
      <c r="FN112">
        <f t="shared" si="851"/>
        <v>4.7781319697991886</v>
      </c>
      <c r="FO112">
        <f t="shared" si="852"/>
        <v>0</v>
      </c>
      <c r="FP112">
        <f t="shared" si="853"/>
        <v>0.37978544383340207</v>
      </c>
      <c r="FQ112">
        <f t="shared" ca="1" si="854"/>
        <v>0.31789720747110745</v>
      </c>
      <c r="FR112">
        <f t="shared" ca="1" si="855"/>
        <v>0.31789720747110745</v>
      </c>
      <c r="FT112">
        <f t="shared" si="856"/>
        <v>1.255756383549566</v>
      </c>
      <c r="FU112">
        <f t="shared" si="1008"/>
        <v>0.92153999999999991</v>
      </c>
      <c r="FV112">
        <f t="shared" si="857"/>
        <v>0.54999999999999793</v>
      </c>
      <c r="FW112">
        <f t="shared" si="858"/>
        <v>1.6032113394838523</v>
      </c>
      <c r="FX112">
        <f t="shared" si="859"/>
        <v>1.950666295418138</v>
      </c>
      <c r="FY112">
        <f t="shared" si="714"/>
        <v>0.34745495593428599</v>
      </c>
      <c r="FZ112" t="str">
        <f t="shared" si="715"/>
        <v>No Curl</v>
      </c>
      <c r="GA112">
        <f t="shared" si="860"/>
        <v>18.436265401238281</v>
      </c>
      <c r="GB112">
        <f t="shared" si="861"/>
        <v>0</v>
      </c>
      <c r="GC112">
        <f t="shared" si="716"/>
        <v>1.912024994536863</v>
      </c>
      <c r="GD112">
        <f t="shared" si="862"/>
        <v>5.213110868790241</v>
      </c>
      <c r="GE112">
        <f t="shared" si="863"/>
        <v>0</v>
      </c>
      <c r="GF112">
        <f t="shared" si="864"/>
        <v>0.39057644934996816</v>
      </c>
      <c r="GG112">
        <f t="shared" ca="1" si="865"/>
        <v>0.34768638485100511</v>
      </c>
      <c r="GH112">
        <f t="shared" ca="1" si="866"/>
        <v>0.34768638485100511</v>
      </c>
      <c r="GJ112">
        <f t="shared" si="867"/>
        <v>1.2299760378719757</v>
      </c>
      <c r="GK112">
        <f t="shared" si="1009"/>
        <v>0.95033999999999996</v>
      </c>
      <c r="GL112">
        <f t="shared" si="868"/>
        <v>0.55462962962962736</v>
      </c>
      <c r="GM112">
        <f t="shared" si="869"/>
        <v>1.6127278408706385</v>
      </c>
      <c r="GN112">
        <f t="shared" si="870"/>
        <v>1.9954796438693017</v>
      </c>
      <c r="GO112">
        <f t="shared" si="717"/>
        <v>0.38275180299866296</v>
      </c>
      <c r="GP112" t="str">
        <f t="shared" si="718"/>
        <v>No Curl</v>
      </c>
      <c r="GQ112">
        <f t="shared" si="871"/>
        <v>18.582842644907135</v>
      </c>
      <c r="GR112">
        <f t="shared" si="872"/>
        <v>0</v>
      </c>
      <c r="GS112">
        <f t="shared" si="719"/>
        <v>1.9535968899196958</v>
      </c>
      <c r="GT112">
        <f t="shared" si="873"/>
        <v>5.621755952020437</v>
      </c>
      <c r="GU112">
        <f t="shared" si="874"/>
        <v>0</v>
      </c>
      <c r="GV112">
        <f t="shared" si="875"/>
        <v>0.39503468752119347</v>
      </c>
      <c r="GW112">
        <f t="shared" ca="1" si="876"/>
        <v>0.37345993857161203</v>
      </c>
      <c r="GX112">
        <f t="shared" ca="1" si="877"/>
        <v>0.37345993857161203</v>
      </c>
      <c r="GZ112">
        <f t="shared" si="878"/>
        <v>1.1958155601825124</v>
      </c>
      <c r="HA112">
        <f t="shared" si="1010"/>
        <v>1.0065</v>
      </c>
      <c r="HB112">
        <f t="shared" si="879"/>
        <v>0.55740740740740502</v>
      </c>
      <c r="HC112">
        <f t="shared" si="880"/>
        <v>1.6107304344493285</v>
      </c>
      <c r="HD112">
        <f t="shared" si="881"/>
        <v>2.0256453087161441</v>
      </c>
      <c r="HE112">
        <f t="shared" si="720"/>
        <v>0.41491487426681584</v>
      </c>
      <c r="HF112" t="str">
        <f t="shared" si="721"/>
        <v>No Curl</v>
      </c>
      <c r="HG112">
        <f t="shared" si="882"/>
        <v>18.641900930159974</v>
      </c>
      <c r="HH112">
        <f t="shared" si="883"/>
        <v>0</v>
      </c>
      <c r="HI112">
        <f t="shared" si="722"/>
        <v>1.9809503224542335</v>
      </c>
      <c r="HJ112">
        <f t="shared" si="884"/>
        <v>6.0113930951386063</v>
      </c>
      <c r="HK112">
        <f t="shared" si="885"/>
        <v>0</v>
      </c>
      <c r="HL112">
        <f t="shared" si="886"/>
        <v>0.41226527124211304</v>
      </c>
      <c r="HM112">
        <f t="shared" ca="1" si="887"/>
        <v>0.40354339103383791</v>
      </c>
      <c r="HN112">
        <f t="shared" ca="1" si="888"/>
        <v>0.40354339103383791</v>
      </c>
      <c r="HP112">
        <f t="shared" si="889"/>
        <v>1.1610102806492628</v>
      </c>
      <c r="HQ112">
        <f t="shared" si="1011"/>
        <v>1.0473599999999998</v>
      </c>
      <c r="HR112">
        <f t="shared" si="890"/>
        <v>0.56018518518518268</v>
      </c>
      <c r="HS112">
        <f t="shared" si="891"/>
        <v>1.6078850103078119</v>
      </c>
      <c r="HT112">
        <f t="shared" si="892"/>
        <v>2.05475973996636</v>
      </c>
      <c r="HU112">
        <f t="shared" si="723"/>
        <v>0.44687472965854858</v>
      </c>
      <c r="HV112" t="str">
        <f t="shared" si="724"/>
        <v>No Curl</v>
      </c>
      <c r="HW112">
        <f t="shared" si="893"/>
        <v>18.700769824152005</v>
      </c>
      <c r="HX112">
        <f t="shared" si="894"/>
        <v>0</v>
      </c>
      <c r="HY112">
        <f t="shared" si="725"/>
        <v>2.0073639140298538</v>
      </c>
      <c r="HZ112">
        <f t="shared" si="895"/>
        <v>6.3907704151102074</v>
      </c>
      <c r="IA112">
        <f t="shared" si="896"/>
        <v>0</v>
      </c>
      <c r="IB112">
        <f t="shared" si="897"/>
        <v>0.41351436537378089</v>
      </c>
      <c r="IC112">
        <f t="shared" ca="1" si="898"/>
        <v>0.42881869662618427</v>
      </c>
      <c r="ID112">
        <f t="shared" ca="1" si="899"/>
        <v>0.42881869662618427</v>
      </c>
      <c r="IF112">
        <f t="shared" si="900"/>
        <v>1.1252932723937501</v>
      </c>
      <c r="IG112">
        <f t="shared" si="1012"/>
        <v>1.10016</v>
      </c>
      <c r="IH112">
        <f t="shared" si="901"/>
        <v>0.56296296296296033</v>
      </c>
      <c r="II112">
        <f t="shared" si="902"/>
        <v>1.6037346994329673</v>
      </c>
      <c r="IJ112">
        <f t="shared" si="903"/>
        <v>2.0821761264721843</v>
      </c>
      <c r="IK112">
        <f t="shared" si="726"/>
        <v>0.4784414270392171</v>
      </c>
      <c r="IL112" t="str">
        <f t="shared" si="727"/>
        <v>No Curl</v>
      </c>
      <c r="IM112">
        <f t="shared" si="904"/>
        <v>18.755131590392747</v>
      </c>
      <c r="IN112">
        <f t="shared" si="905"/>
        <v>0</v>
      </c>
      <c r="IO112">
        <f t="shared" si="728"/>
        <v>2.0322061534878797</v>
      </c>
      <c r="IP112">
        <f t="shared" si="906"/>
        <v>6.7602346942328619</v>
      </c>
      <c r="IQ112">
        <f t="shared" si="907"/>
        <v>0</v>
      </c>
      <c r="IR112">
        <f t="shared" si="908"/>
        <v>0.41420381664600647</v>
      </c>
      <c r="IS112">
        <f t="shared" ca="1" si="909"/>
        <v>0.45321872510730482</v>
      </c>
      <c r="IT112">
        <f t="shared" ca="1" si="910"/>
        <v>0.45321872510730482</v>
      </c>
      <c r="IV112">
        <f t="shared" si="911"/>
        <v>0.96919194697268141</v>
      </c>
      <c r="IW112">
        <f t="shared" si="1013"/>
        <v>1.2810600000000001</v>
      </c>
      <c r="IX112">
        <f t="shared" si="912"/>
        <v>0.57685185185184862</v>
      </c>
      <c r="IY112">
        <f t="shared" si="913"/>
        <v>1.6009860958413267</v>
      </c>
      <c r="IZ112">
        <f t="shared" si="914"/>
        <v>2.2327802447099696</v>
      </c>
      <c r="JA112">
        <f t="shared" si="729"/>
        <v>0.63179414886864405</v>
      </c>
      <c r="JB112" t="str">
        <f t="shared" si="730"/>
        <v>No Curl</v>
      </c>
      <c r="JC112">
        <f t="shared" si="915"/>
        <v>19.202991602211082</v>
      </c>
      <c r="JD112">
        <f t="shared" si="916"/>
        <v>0</v>
      </c>
      <c r="JE112">
        <f t="shared" si="731"/>
        <v>2.1712389815718662</v>
      </c>
      <c r="JF112">
        <f t="shared" si="917"/>
        <v>8.3657487798688877</v>
      </c>
      <c r="JG112">
        <f t="shared" si="918"/>
        <v>0</v>
      </c>
      <c r="JH112">
        <f t="shared" si="919"/>
        <v>0.43848007080217721</v>
      </c>
      <c r="JI112">
        <f t="shared" ca="1" si="920"/>
        <v>0.57049381961486234</v>
      </c>
      <c r="JJ112">
        <f t="shared" ca="1" si="921"/>
        <v>0.57049381961486234</v>
      </c>
      <c r="JL112">
        <f t="shared" si="922"/>
        <v>0.65748033538922035</v>
      </c>
      <c r="JM112">
        <f t="shared" si="1014"/>
        <v>1.57674</v>
      </c>
      <c r="JN112">
        <f t="shared" si="923"/>
        <v>0.63</v>
      </c>
      <c r="JO112">
        <f t="shared" si="924"/>
        <v>1.5742150042429921</v>
      </c>
      <c r="JP112">
        <f t="shared" si="925"/>
        <v>2.4909496730967629</v>
      </c>
      <c r="JQ112">
        <f t="shared" si="732"/>
        <v>0.9167346688537712</v>
      </c>
      <c r="JR112" t="str">
        <f t="shared" si="733"/>
        <v>No Curl</v>
      </c>
      <c r="JS112">
        <f t="shared" si="926"/>
        <v>19.96783360508978</v>
      </c>
      <c r="JT112">
        <f t="shared" si="927"/>
        <v>0</v>
      </c>
      <c r="JU112">
        <f t="shared" si="734"/>
        <v>2.4120826590482607</v>
      </c>
      <c r="JV112">
        <f t="shared" si="928"/>
        <v>10.95451722806807</v>
      </c>
      <c r="JW112">
        <f t="shared" si="929"/>
        <v>0</v>
      </c>
      <c r="JX112">
        <f t="shared" si="930"/>
        <v>0.45266507058129019</v>
      </c>
      <c r="JY112">
        <f t="shared" ca="1" si="931"/>
        <v>0.76009549547573108</v>
      </c>
      <c r="JZ112">
        <f t="shared" ca="1" si="932"/>
        <v>0.76009549547573108</v>
      </c>
      <c r="KB112">
        <f t="shared" si="933"/>
        <v>0.34833980513440338</v>
      </c>
      <c r="KC112">
        <f t="shared" si="1015"/>
        <v>1.7459999999999998</v>
      </c>
      <c r="KD112">
        <f t="shared" si="934"/>
        <v>0.63</v>
      </c>
      <c r="KE112">
        <f t="shared" si="935"/>
        <v>1.5424584794927778</v>
      </c>
      <c r="KF112">
        <f t="shared" si="936"/>
        <v>2.7365771538511505</v>
      </c>
      <c r="KG112">
        <f t="shared" si="735"/>
        <v>1.1941186743583736</v>
      </c>
      <c r="KH112" t="str">
        <f t="shared" si="736"/>
        <v>No Curl</v>
      </c>
      <c r="KI112">
        <f t="shared" si="937"/>
        <v>20.376277729281135</v>
      </c>
      <c r="KJ112">
        <f t="shared" si="938"/>
        <v>0</v>
      </c>
      <c r="KK112">
        <f t="shared" si="737"/>
        <v>2.644867608993922</v>
      </c>
      <c r="KL112">
        <f t="shared" si="939"/>
        <v>13.046550579252793</v>
      </c>
      <c r="KM112">
        <f t="shared" si="940"/>
        <v>0</v>
      </c>
      <c r="KN112">
        <f t="shared" si="941"/>
        <v>0.4683193291889699</v>
      </c>
      <c r="KO112">
        <f t="shared" ca="1" si="942"/>
        <v>0.92251327392297033</v>
      </c>
      <c r="KP112">
        <f t="shared" ca="1" si="943"/>
        <v>0.92251327392297033</v>
      </c>
      <c r="KR112">
        <f t="shared" si="944"/>
        <v>5.8910009787135606E-2</v>
      </c>
      <c r="KS112">
        <f t="shared" si="1016"/>
        <v>1.7999399999999999</v>
      </c>
      <c r="KT112">
        <f t="shared" si="945"/>
        <v>0.65999999999999992</v>
      </c>
      <c r="KU112">
        <f t="shared" si="946"/>
        <v>1.5369488220505214</v>
      </c>
      <c r="KV112">
        <f t="shared" si="947"/>
        <v>3.0149876343139055</v>
      </c>
      <c r="KW112">
        <f t="shared" si="738"/>
        <v>1.478038812263385</v>
      </c>
      <c r="KX112" t="str">
        <f t="shared" si="739"/>
        <v>No Curl</v>
      </c>
      <c r="KY112">
        <f t="shared" si="948"/>
        <v>20.630044443572118</v>
      </c>
      <c r="KZ112">
        <f t="shared" si="949"/>
        <v>0</v>
      </c>
      <c r="LA112">
        <f t="shared" si="740"/>
        <v>2.9122943343739984</v>
      </c>
      <c r="LB112">
        <f t="shared" si="950"/>
        <v>14.700032173356528</v>
      </c>
      <c r="LC112">
        <f t="shared" si="951"/>
        <v>0</v>
      </c>
      <c r="LD112">
        <f t="shared" si="952"/>
        <v>0.47690345682235669</v>
      </c>
      <c r="LE112">
        <f t="shared" ca="1" si="953"/>
        <v>1.0484129395370618</v>
      </c>
      <c r="LF112">
        <f t="shared" ca="1" si="954"/>
        <v>1.0484129395370618</v>
      </c>
      <c r="LH112">
        <f t="shared" si="955"/>
        <v>-0.24767749808651254</v>
      </c>
      <c r="LI112">
        <f t="shared" si="1017"/>
        <v>1.7759999999999998</v>
      </c>
      <c r="LJ112">
        <f t="shared" si="956"/>
        <v>0.65999999999999992</v>
      </c>
      <c r="LK112">
        <f t="shared" si="957"/>
        <v>1.5338513147452395</v>
      </c>
      <c r="LL112">
        <f t="shared" si="958"/>
        <v>3.3153801275769914</v>
      </c>
      <c r="LM112">
        <f t="shared" si="741"/>
        <v>1.7815288128317519</v>
      </c>
      <c r="LN112" t="str">
        <f t="shared" si="742"/>
        <v>No Curl</v>
      </c>
      <c r="LO112">
        <f t="shared" si="959"/>
        <v>20.548092584838457</v>
      </c>
      <c r="LP112">
        <f t="shared" si="960"/>
        <v>0</v>
      </c>
      <c r="LQ112">
        <f t="shared" si="743"/>
        <v>3.2030528162276095</v>
      </c>
      <c r="LR112">
        <f t="shared" si="961"/>
        <v>16.146754124357088</v>
      </c>
      <c r="LS112">
        <f t="shared" si="962"/>
        <v>0</v>
      </c>
      <c r="LT112">
        <f t="shared" si="963"/>
        <v>0.4736880356972572</v>
      </c>
      <c r="LU112">
        <f t="shared" ca="1" si="964"/>
        <v>1.1446689352666575</v>
      </c>
      <c r="LV112">
        <f t="shared" ca="1" si="965"/>
        <v>1.1446689352666575</v>
      </c>
      <c r="LX112">
        <f t="shared" si="966"/>
        <v>-0.57489137774809684</v>
      </c>
      <c r="LY112">
        <f t="shared" si="1018"/>
        <v>1.6314599999999999</v>
      </c>
      <c r="LZ112">
        <f t="shared" si="967"/>
        <v>0.69</v>
      </c>
      <c r="MA112">
        <f t="shared" si="968"/>
        <v>1.5607707303781049</v>
      </c>
      <c r="MB112">
        <f t="shared" si="969"/>
        <v>3.6964328385043035</v>
      </c>
      <c r="MC112">
        <f t="shared" si="744"/>
        <v>2.1356621081262004</v>
      </c>
      <c r="MD112" t="str">
        <f t="shared" si="745"/>
        <v>No Curl</v>
      </c>
      <c r="ME112">
        <f t="shared" si="970"/>
        <v>20.275149678237266</v>
      </c>
      <c r="MF112">
        <f t="shared" si="971"/>
        <v>0</v>
      </c>
      <c r="MG112">
        <f t="shared" si="746"/>
        <v>3.573578925661967</v>
      </c>
      <c r="MH112">
        <f t="shared" si="972"/>
        <v>17.386309906653203</v>
      </c>
      <c r="MI112">
        <f t="shared" si="973"/>
        <v>0</v>
      </c>
      <c r="MJ112">
        <f t="shared" si="974"/>
        <v>0.46858444121612547</v>
      </c>
      <c r="MK112">
        <f t="shared" ca="1" si="975"/>
        <v>1.2147209467203781</v>
      </c>
      <c r="ML112">
        <f t="shared" ca="1" si="976"/>
        <v>1.2147209467203781</v>
      </c>
      <c r="MN112">
        <f t="shared" si="977"/>
        <v>-0.98756964695847937</v>
      </c>
      <c r="MO112">
        <f t="shared" si="1019"/>
        <v>1.2585</v>
      </c>
      <c r="MP112">
        <f t="shared" si="978"/>
        <v>0.72</v>
      </c>
      <c r="MQ112">
        <f t="shared" si="979"/>
        <v>1.593713985828672</v>
      </c>
      <c r="MR112">
        <f t="shared" si="980"/>
        <v>4.1749976186158211</v>
      </c>
      <c r="MS112">
        <f t="shared" si="747"/>
        <v>2.5812836327871502</v>
      </c>
      <c r="MT112" t="str">
        <f t="shared" si="748"/>
        <v>No Curl</v>
      </c>
      <c r="MU112">
        <f t="shared" si="981"/>
        <v>19.430129894151669</v>
      </c>
      <c r="MV112">
        <f t="shared" si="982"/>
        <v>0</v>
      </c>
      <c r="MW112">
        <f t="shared" si="749"/>
        <v>4.0408301463204603</v>
      </c>
      <c r="MX112">
        <f t="shared" si="983"/>
        <v>18.626653307038037</v>
      </c>
      <c r="MY112">
        <f t="shared" si="984"/>
        <v>0</v>
      </c>
      <c r="MZ112">
        <f t="shared" si="985"/>
        <v>0.45611994087037239</v>
      </c>
      <c r="NA112">
        <f t="shared" ca="1" si="986"/>
        <v>1.2631013747179545</v>
      </c>
      <c r="NB112">
        <f t="shared" ca="1" si="987"/>
        <v>1.2631013747179545</v>
      </c>
    </row>
    <row r="113" spans="1:366" x14ac:dyDescent="0.25">
      <c r="A113">
        <v>-2.02</v>
      </c>
      <c r="B113">
        <f t="shared" si="681"/>
        <v>1.0500000000000001E-2</v>
      </c>
      <c r="C113">
        <f>(Overview!C3*10/C$13)*$B113</f>
        <v>0.63</v>
      </c>
      <c r="D113">
        <f t="shared" si="682"/>
        <v>0.55555555555555747</v>
      </c>
      <c r="E113">
        <f t="shared" si="683"/>
        <v>0.88183421516755156</v>
      </c>
      <c r="F113">
        <f t="shared" si="684"/>
        <v>9.2592592592592917E-3</v>
      </c>
      <c r="H113">
        <v>90</v>
      </c>
      <c r="I113">
        <v>9</v>
      </c>
      <c r="J113">
        <f t="shared" si="750"/>
        <v>1.5793333333333348</v>
      </c>
      <c r="K113">
        <f t="shared" si="751"/>
        <v>0.65999999999999992</v>
      </c>
      <c r="L113">
        <f t="shared" si="752"/>
        <v>0.99537815126050411</v>
      </c>
      <c r="M113" t="str">
        <f t="shared" si="685"/>
        <v>No Curl</v>
      </c>
      <c r="N113">
        <f t="shared" si="988"/>
        <v>17.041833333333315</v>
      </c>
      <c r="P113">
        <f t="shared" si="989"/>
        <v>1.592555715236758</v>
      </c>
      <c r="Q113">
        <f t="shared" si="990"/>
        <v>0.65999999999999992</v>
      </c>
      <c r="R113">
        <f t="shared" si="991"/>
        <v>0.52222222222222137</v>
      </c>
      <c r="S113">
        <f t="shared" si="992"/>
        <v>1.6198325173273476</v>
      </c>
      <c r="T113">
        <f t="shared" si="993"/>
        <v>1.64710931941794</v>
      </c>
      <c r="U113">
        <f t="shared" si="753"/>
        <v>2.7276802090591024E-2</v>
      </c>
      <c r="V113" t="str">
        <f t="shared" si="994"/>
        <v>Weak initial curl</v>
      </c>
      <c r="W113">
        <f t="shared" si="754"/>
        <v>18.489886488220513</v>
      </c>
      <c r="X113">
        <f t="shared" si="995"/>
        <v>2.5906689167372297E-2</v>
      </c>
      <c r="Y113">
        <f t="shared" si="686"/>
        <v>1.6435115098230395</v>
      </c>
      <c r="Z113">
        <f t="shared" si="996"/>
        <v>0.4754647492494935</v>
      </c>
      <c r="AA113">
        <f t="shared" si="997"/>
        <v>4.8692131448706343E-2</v>
      </c>
      <c r="AB113">
        <f t="shared" si="755"/>
        <v>0.15781912418556665</v>
      </c>
      <c r="AC113">
        <f t="shared" ca="1" si="756"/>
        <v>2.4423406156717148E-2</v>
      </c>
      <c r="AD113">
        <f t="shared" ca="1" si="998"/>
        <v>7.3115537605423497E-2</v>
      </c>
      <c r="AF113">
        <f t="shared" si="757"/>
        <v>1.5705700855862263</v>
      </c>
      <c r="AG113">
        <f t="shared" si="999"/>
        <v>0.65999999999999992</v>
      </c>
      <c r="AH113">
        <f t="shared" si="758"/>
        <v>0.52499999999999902</v>
      </c>
      <c r="AI113">
        <f t="shared" si="759"/>
        <v>1.6242930712565971</v>
      </c>
      <c r="AJ113">
        <f t="shared" si="760"/>
        <v>1.6780160569269686</v>
      </c>
      <c r="AK113">
        <f t="shared" si="687"/>
        <v>5.3722985670371148E-2</v>
      </c>
      <c r="AL113" t="str">
        <f t="shared" si="688"/>
        <v>Weak initial curl</v>
      </c>
      <c r="AM113">
        <f t="shared" si="761"/>
        <v>18.550138803431572</v>
      </c>
      <c r="AN113">
        <f t="shared" si="762"/>
        <v>2.4110307191980818E-2</v>
      </c>
      <c r="AO113">
        <f t="shared" si="689"/>
        <v>1.6710344517093068</v>
      </c>
      <c r="AP113">
        <f t="shared" si="763"/>
        <v>0.92105609092003937</v>
      </c>
      <c r="AQ113">
        <f t="shared" si="764"/>
        <v>3.9489856654640186E-2</v>
      </c>
      <c r="AR113">
        <f t="shared" si="765"/>
        <v>0.22235070715857524</v>
      </c>
      <c r="AS113">
        <f t="shared" ca="1" si="766"/>
        <v>5.8511562091423712E-2</v>
      </c>
      <c r="AT113">
        <f t="shared" ca="1" si="767"/>
        <v>9.8001418746063898E-2</v>
      </c>
      <c r="AV113">
        <f t="shared" si="768"/>
        <v>1.5482736008657405</v>
      </c>
      <c r="AW113">
        <f t="shared" si="1000"/>
        <v>0.65999999999999992</v>
      </c>
      <c r="AX113">
        <f t="shared" si="769"/>
        <v>0.52777777777777668</v>
      </c>
      <c r="AY113">
        <f t="shared" si="770"/>
        <v>1.6287576395164309</v>
      </c>
      <c r="AZ113">
        <f t="shared" si="771"/>
        <v>1.7092416781671242</v>
      </c>
      <c r="BA113">
        <f t="shared" si="690"/>
        <v>8.0484038650691869E-2</v>
      </c>
      <c r="BB113" t="str">
        <f t="shared" si="691"/>
        <v>Weak initial curl</v>
      </c>
      <c r="BC113">
        <f t="shared" si="772"/>
        <v>18.61367228075795</v>
      </c>
      <c r="BD113">
        <f t="shared" si="773"/>
        <v>2.3960278072144469E-2</v>
      </c>
      <c r="BE113">
        <f t="shared" si="692"/>
        <v>1.6989355269177004</v>
      </c>
      <c r="BF113">
        <f t="shared" si="774"/>
        <v>1.3572695893270335</v>
      </c>
      <c r="BG113">
        <f t="shared" si="775"/>
        <v>3.9689137211379975E-2</v>
      </c>
      <c r="BH113">
        <f t="shared" si="776"/>
        <v>0.24896346639813313</v>
      </c>
      <c r="BI113">
        <f t="shared" ca="1" si="777"/>
        <v>9.0284464340524326E-2</v>
      </c>
      <c r="BJ113">
        <f t="shared" ca="1" si="778"/>
        <v>0.12997360155190429</v>
      </c>
      <c r="BL113">
        <f t="shared" si="779"/>
        <v>1.527109554394493</v>
      </c>
      <c r="BM113">
        <f t="shared" si="1001"/>
        <v>0.65999999999999992</v>
      </c>
      <c r="BN113">
        <f t="shared" si="780"/>
        <v>0.53055555555555434</v>
      </c>
      <c r="BO113">
        <f t="shared" si="781"/>
        <v>1.6335499694558255</v>
      </c>
      <c r="BP113">
        <f t="shared" si="782"/>
        <v>1.7399903845171569</v>
      </c>
      <c r="BQ113">
        <f t="shared" si="693"/>
        <v>0.10644041506133195</v>
      </c>
      <c r="BR113" t="str">
        <f t="shared" si="694"/>
        <v>Weak initial curl</v>
      </c>
      <c r="BS113">
        <f t="shared" si="783"/>
        <v>18.677759883952607</v>
      </c>
      <c r="BT113">
        <f t="shared" si="784"/>
        <v>1.2330761422267991E-2</v>
      </c>
      <c r="BU113">
        <f t="shared" si="695"/>
        <v>1.7265505132954146</v>
      </c>
      <c r="BV113">
        <f t="shared" si="785"/>
        <v>1.7663985751125098</v>
      </c>
      <c r="BW113">
        <f t="shared" si="786"/>
        <v>9.4810946989449738E-3</v>
      </c>
      <c r="BX113">
        <f t="shared" si="787"/>
        <v>0.2672635457343871</v>
      </c>
      <c r="BY113">
        <f t="shared" ca="1" si="788"/>
        <v>0.12026263672466911</v>
      </c>
      <c r="BZ113">
        <f t="shared" ca="1" si="789"/>
        <v>0.12974373142361409</v>
      </c>
      <c r="CB113">
        <f t="shared" si="790"/>
        <v>1.5025134654140349</v>
      </c>
      <c r="CC113">
        <f t="shared" si="1002"/>
        <v>0.65999999999999992</v>
      </c>
      <c r="CD113">
        <f t="shared" si="791"/>
        <v>0.53333333333333199</v>
      </c>
      <c r="CE113">
        <f t="shared" si="792"/>
        <v>1.6382689451612145</v>
      </c>
      <c r="CF113">
        <f t="shared" si="793"/>
        <v>1.7740244249083961</v>
      </c>
      <c r="CG113">
        <f t="shared" si="696"/>
        <v>0.13575547974718061</v>
      </c>
      <c r="CH113" t="str">
        <f t="shared" si="697"/>
        <v>No Curl</v>
      </c>
      <c r="CI113">
        <f t="shared" si="794"/>
        <v>18.744549205001526</v>
      </c>
      <c r="CJ113">
        <f t="shared" si="795"/>
        <v>0</v>
      </c>
      <c r="CK113">
        <f t="shared" si="698"/>
        <v>1.7571481700662634</v>
      </c>
      <c r="CL113">
        <f t="shared" si="796"/>
        <v>2.2138576470297489</v>
      </c>
      <c r="CM113">
        <f t="shared" si="797"/>
        <v>0</v>
      </c>
      <c r="CN113">
        <f t="shared" si="798"/>
        <v>0.2732261335001816</v>
      </c>
      <c r="CO113">
        <f t="shared" ca="1" si="799"/>
        <v>0.15026366159705765</v>
      </c>
      <c r="CP113">
        <f t="shared" ca="1" si="800"/>
        <v>0.15026366159705765</v>
      </c>
      <c r="CR113">
        <f t="shared" si="801"/>
        <v>1.4391066331262299</v>
      </c>
      <c r="CS113">
        <f t="shared" si="1003"/>
        <v>0.65999999999999992</v>
      </c>
      <c r="CT113">
        <f t="shared" si="802"/>
        <v>0.53518518518518376</v>
      </c>
      <c r="CU113">
        <f t="shared" si="803"/>
        <v>1.613240846621355</v>
      </c>
      <c r="CV113">
        <f t="shared" si="804"/>
        <v>1.7873750601164811</v>
      </c>
      <c r="CW113">
        <f t="shared" si="699"/>
        <v>0.17413421349512559</v>
      </c>
      <c r="CX113" t="str">
        <f t="shared" si="700"/>
        <v>No Curl</v>
      </c>
      <c r="CY113">
        <f t="shared" si="805"/>
        <v>18.54245347210626</v>
      </c>
      <c r="CZ113">
        <f t="shared" si="806"/>
        <v>0</v>
      </c>
      <c r="DA113">
        <f t="shared" si="701"/>
        <v>1.7661928559025051</v>
      </c>
      <c r="DB113">
        <f t="shared" si="807"/>
        <v>2.8256260015367856</v>
      </c>
      <c r="DC113">
        <f t="shared" si="808"/>
        <v>0</v>
      </c>
      <c r="DD113">
        <f t="shared" si="809"/>
        <v>0.32687088806729414</v>
      </c>
      <c r="DE113">
        <f t="shared" ca="1" si="810"/>
        <v>0.19275886911572351</v>
      </c>
      <c r="DF113">
        <f t="shared" ca="1" si="811"/>
        <v>0.19275886911572351</v>
      </c>
      <c r="DH113">
        <f t="shared" si="812"/>
        <v>1.3989141916247834</v>
      </c>
      <c r="DI113">
        <f t="shared" si="1004"/>
        <v>0.69023999999999996</v>
      </c>
      <c r="DJ113">
        <f t="shared" si="813"/>
        <v>0.53796296296296142</v>
      </c>
      <c r="DK113">
        <f t="shared" si="814"/>
        <v>1.6079831666831705</v>
      </c>
      <c r="DL113">
        <f t="shared" si="815"/>
        <v>1.8170521417415579</v>
      </c>
      <c r="DM113">
        <f t="shared" si="702"/>
        <v>0.20906897505838729</v>
      </c>
      <c r="DN113" t="str">
        <f t="shared" si="703"/>
        <v>No Curl</v>
      </c>
      <c r="DO113">
        <f t="shared" si="816"/>
        <v>18.521188142100378</v>
      </c>
      <c r="DP113">
        <f t="shared" si="817"/>
        <v>0</v>
      </c>
      <c r="DQ113">
        <f t="shared" si="704"/>
        <v>1.7920936049929352</v>
      </c>
      <c r="DR113">
        <f t="shared" si="818"/>
        <v>3.3440142976426115</v>
      </c>
      <c r="DS113">
        <f t="shared" si="819"/>
        <v>0</v>
      </c>
      <c r="DT113">
        <f t="shared" si="820"/>
        <v>0.35139695868830334</v>
      </c>
      <c r="DU113">
        <f t="shared" ca="1" si="821"/>
        <v>0.22654007683368499</v>
      </c>
      <c r="DV113">
        <f t="shared" ca="1" si="822"/>
        <v>0.22654007683368499</v>
      </c>
      <c r="DX113">
        <f t="shared" si="823"/>
        <v>1.3571644621013315</v>
      </c>
      <c r="DY113">
        <f t="shared" si="1005"/>
        <v>0.75455999999999979</v>
      </c>
      <c r="DZ113">
        <f t="shared" si="824"/>
        <v>0.54074074074073908</v>
      </c>
      <c r="EA113">
        <f t="shared" si="825"/>
        <v>1.6010562050283457</v>
      </c>
      <c r="EB113">
        <f t="shared" si="826"/>
        <v>1.8449479479553583</v>
      </c>
      <c r="EC113">
        <f t="shared" si="705"/>
        <v>0.24389174292701343</v>
      </c>
      <c r="ED113" t="str">
        <f t="shared" si="706"/>
        <v>No Curl</v>
      </c>
      <c r="EE113">
        <f t="shared" si="827"/>
        <v>18.499431085169842</v>
      </c>
      <c r="EF113">
        <f t="shared" si="828"/>
        <v>0</v>
      </c>
      <c r="EG113">
        <f t="shared" si="707"/>
        <v>1.8163708195587149</v>
      </c>
      <c r="EH113">
        <f t="shared" si="829"/>
        <v>3.8495681649893592</v>
      </c>
      <c r="EI113">
        <f t="shared" si="830"/>
        <v>0</v>
      </c>
      <c r="EJ113">
        <f t="shared" si="831"/>
        <v>0.36315264463698105</v>
      </c>
      <c r="EK113">
        <f t="shared" ca="1" si="832"/>
        <v>0.25958506744864657</v>
      </c>
      <c r="EL113">
        <f t="shared" ca="1" si="833"/>
        <v>0.25958506744864657</v>
      </c>
      <c r="EN113">
        <f t="shared" si="834"/>
        <v>1.3244725388235816</v>
      </c>
      <c r="EO113">
        <f t="shared" si="1006"/>
        <v>0.8169599999999998</v>
      </c>
      <c r="EP113">
        <f t="shared" si="835"/>
        <v>0.54351851851851674</v>
      </c>
      <c r="EQ113">
        <f t="shared" si="836"/>
        <v>1.6031570058880145</v>
      </c>
      <c r="ER113">
        <f t="shared" si="837"/>
        <v>1.8818414729524502</v>
      </c>
      <c r="ES113">
        <f t="shared" si="708"/>
        <v>0.27868446706443428</v>
      </c>
      <c r="ET113" t="str">
        <f t="shared" si="709"/>
        <v>No Curl</v>
      </c>
      <c r="EU113">
        <f t="shared" si="838"/>
        <v>18.566555378335025</v>
      </c>
      <c r="EV113">
        <f t="shared" si="839"/>
        <v>0</v>
      </c>
      <c r="EW113">
        <f t="shared" si="710"/>
        <v>1.8497606171386165</v>
      </c>
      <c r="EX113">
        <f t="shared" si="840"/>
        <v>4.3201762900976624</v>
      </c>
      <c r="EY113">
        <f t="shared" si="841"/>
        <v>0</v>
      </c>
      <c r="EZ113">
        <f t="shared" si="842"/>
        <v>0.37789141649057445</v>
      </c>
      <c r="FA113">
        <f t="shared" ca="1" si="843"/>
        <v>0.29072247365759185</v>
      </c>
      <c r="FB113">
        <f t="shared" ca="1" si="844"/>
        <v>0.29072247365759185</v>
      </c>
      <c r="FD113">
        <f t="shared" si="845"/>
        <v>1.2821310090052165</v>
      </c>
      <c r="FE113">
        <f t="shared" si="1007"/>
        <v>0.87743999999999989</v>
      </c>
      <c r="FF113">
        <f t="shared" si="846"/>
        <v>0.54629629629629439</v>
      </c>
      <c r="FG113">
        <f t="shared" si="847"/>
        <v>1.5936533967930819</v>
      </c>
      <c r="FH113">
        <f t="shared" si="848"/>
        <v>1.9051757845809507</v>
      </c>
      <c r="FI113">
        <f t="shared" si="711"/>
        <v>0.31152238778786712</v>
      </c>
      <c r="FJ113" t="str">
        <f t="shared" si="712"/>
        <v>No Curl</v>
      </c>
      <c r="FK113">
        <f t="shared" si="849"/>
        <v>18.543305433118157</v>
      </c>
      <c r="FL113">
        <f t="shared" si="850"/>
        <v>0</v>
      </c>
      <c r="FM113">
        <f t="shared" si="713"/>
        <v>1.8699382501404831</v>
      </c>
      <c r="FN113">
        <f t="shared" si="851"/>
        <v>4.7781319697991895</v>
      </c>
      <c r="FO113">
        <f t="shared" si="852"/>
        <v>0</v>
      </c>
      <c r="FP113">
        <f t="shared" si="853"/>
        <v>0.38405269601130548</v>
      </c>
      <c r="FQ113">
        <f t="shared" ca="1" si="854"/>
        <v>0.32146908620673786</v>
      </c>
      <c r="FR113">
        <f t="shared" ca="1" si="855"/>
        <v>0.32146908620673786</v>
      </c>
      <c r="FT113">
        <f t="shared" si="856"/>
        <v>1.2470070978598975</v>
      </c>
      <c r="FU113">
        <f t="shared" si="1008"/>
        <v>0.92153999999999991</v>
      </c>
      <c r="FV113">
        <f t="shared" si="857"/>
        <v>0.54907407407407205</v>
      </c>
      <c r="FW113">
        <f t="shared" si="858"/>
        <v>1.5920412158724466</v>
      </c>
      <c r="FX113">
        <f t="shared" si="859"/>
        <v>1.9370753338849953</v>
      </c>
      <c r="FY113">
        <f t="shared" si="714"/>
        <v>0.34503411801254891</v>
      </c>
      <c r="FZ113" t="str">
        <f t="shared" si="715"/>
        <v>No Curl</v>
      </c>
      <c r="GA113">
        <f t="shared" si="860"/>
        <v>18.596586535186667</v>
      </c>
      <c r="GB113">
        <f t="shared" si="861"/>
        <v>0</v>
      </c>
      <c r="GC113">
        <f t="shared" si="716"/>
        <v>1.8987032602083436</v>
      </c>
      <c r="GD113">
        <f t="shared" si="862"/>
        <v>5.213110868790241</v>
      </c>
      <c r="GE113">
        <f t="shared" si="863"/>
        <v>0</v>
      </c>
      <c r="GF113">
        <f t="shared" si="864"/>
        <v>0.39496494878086669</v>
      </c>
      <c r="GG113">
        <f t="shared" ca="1" si="865"/>
        <v>0.35159297344483664</v>
      </c>
      <c r="GH113">
        <f t="shared" ca="1" si="866"/>
        <v>0.35159297344483664</v>
      </c>
      <c r="GJ113">
        <f t="shared" si="867"/>
        <v>1.2212420462300562</v>
      </c>
      <c r="GK113">
        <f t="shared" si="1009"/>
        <v>0.96455999999999997</v>
      </c>
      <c r="GL113">
        <f t="shared" si="868"/>
        <v>0.55370370370370148</v>
      </c>
      <c r="GM113">
        <f t="shared" si="869"/>
        <v>1.6012759498994737</v>
      </c>
      <c r="GN113">
        <f t="shared" si="870"/>
        <v>1.9813098535688916</v>
      </c>
      <c r="GO113">
        <f t="shared" si="717"/>
        <v>0.38003390366941769</v>
      </c>
      <c r="GP113" t="str">
        <f t="shared" si="718"/>
        <v>No Curl</v>
      </c>
      <c r="GQ113">
        <f t="shared" si="871"/>
        <v>18.744115428994199</v>
      </c>
      <c r="GR113">
        <f t="shared" si="872"/>
        <v>0</v>
      </c>
      <c r="GS113">
        <f t="shared" si="719"/>
        <v>1.939724506732655</v>
      </c>
      <c r="GT113">
        <f t="shared" si="873"/>
        <v>5.6217559520204361</v>
      </c>
      <c r="GU113">
        <f t="shared" si="874"/>
        <v>0</v>
      </c>
      <c r="GV113">
        <f t="shared" si="875"/>
        <v>0.39947327951581363</v>
      </c>
      <c r="GW113">
        <f t="shared" ca="1" si="876"/>
        <v>0.37765611765668633</v>
      </c>
      <c r="GX113">
        <f t="shared" ca="1" si="877"/>
        <v>0.37765611765668633</v>
      </c>
      <c r="GZ113">
        <f t="shared" si="878"/>
        <v>1.1871242305285188</v>
      </c>
      <c r="HA113">
        <f t="shared" si="1010"/>
        <v>1.0065</v>
      </c>
      <c r="HB113">
        <f t="shared" si="879"/>
        <v>0.55648148148147913</v>
      </c>
      <c r="HC113">
        <f t="shared" si="880"/>
        <v>1.599023454162684</v>
      </c>
      <c r="HD113">
        <f t="shared" si="881"/>
        <v>2.0109226777968487</v>
      </c>
      <c r="HE113">
        <f t="shared" si="720"/>
        <v>0.41189922363416498</v>
      </c>
      <c r="HF113" t="str">
        <f t="shared" si="721"/>
        <v>No Curl</v>
      </c>
      <c r="HG113">
        <f t="shared" si="882"/>
        <v>18.802973973604907</v>
      </c>
      <c r="HH113">
        <f t="shared" si="883"/>
        <v>0</v>
      </c>
      <c r="HI113">
        <f t="shared" si="722"/>
        <v>1.9665525400085806</v>
      </c>
      <c r="HJ113">
        <f t="shared" si="884"/>
        <v>6.0113930951386063</v>
      </c>
      <c r="HK113">
        <f t="shared" si="885"/>
        <v>0</v>
      </c>
      <c r="HL113">
        <f t="shared" si="886"/>
        <v>0.41689746530101318</v>
      </c>
      <c r="HM113">
        <f t="shared" ca="1" si="887"/>
        <v>0.40807758643871245</v>
      </c>
      <c r="HN113">
        <f t="shared" ca="1" si="888"/>
        <v>0.40807758643871245</v>
      </c>
      <c r="HP113">
        <f t="shared" si="889"/>
        <v>1.1523310778712641</v>
      </c>
      <c r="HQ113">
        <f t="shared" si="1011"/>
        <v>1.06074</v>
      </c>
      <c r="HR113">
        <f t="shared" si="890"/>
        <v>0.55833333333333091</v>
      </c>
      <c r="HS113">
        <f t="shared" si="891"/>
        <v>1.5958651683815526</v>
      </c>
      <c r="HT113">
        <f t="shared" si="892"/>
        <v>2.0393992588918399</v>
      </c>
      <c r="HU113">
        <f t="shared" si="723"/>
        <v>0.44353409051028791</v>
      </c>
      <c r="HV113" t="str">
        <f t="shared" si="724"/>
        <v>No Curl</v>
      </c>
      <c r="HW113">
        <f t="shared" si="893"/>
        <v>18.861558325182784</v>
      </c>
      <c r="HX113">
        <f t="shared" si="894"/>
        <v>0</v>
      </c>
      <c r="HY113">
        <f t="shared" si="725"/>
        <v>1.992357743327076</v>
      </c>
      <c r="HZ113">
        <f t="shared" si="895"/>
        <v>6.3907704151102065</v>
      </c>
      <c r="IA113">
        <f t="shared" si="896"/>
        <v>0</v>
      </c>
      <c r="IB113">
        <f t="shared" si="897"/>
        <v>0.41816059419820539</v>
      </c>
      <c r="IC113">
        <f t="shared" ca="1" si="898"/>
        <v>0.43363688422872571</v>
      </c>
      <c r="ID113">
        <f t="shared" ca="1" si="899"/>
        <v>0.43363688422872571</v>
      </c>
      <c r="IF113">
        <f t="shared" si="900"/>
        <v>1.1166906683512656</v>
      </c>
      <c r="IG113">
        <f t="shared" si="1012"/>
        <v>1.10016</v>
      </c>
      <c r="IH113">
        <f t="shared" si="901"/>
        <v>0.56111111111110856</v>
      </c>
      <c r="II113">
        <f t="shared" si="902"/>
        <v>1.5914745225112066</v>
      </c>
      <c r="IJ113">
        <f t="shared" si="903"/>
        <v>2.0662583766711471</v>
      </c>
      <c r="IK113">
        <f t="shared" si="726"/>
        <v>0.47478385415994073</v>
      </c>
      <c r="IL113" t="str">
        <f t="shared" si="727"/>
        <v>No Curl</v>
      </c>
      <c r="IM113">
        <f t="shared" si="904"/>
        <v>18.915505060336045</v>
      </c>
      <c r="IN113">
        <f t="shared" si="905"/>
        <v>0</v>
      </c>
      <c r="IO113">
        <f t="shared" si="728"/>
        <v>2.0166704124503743</v>
      </c>
      <c r="IP113">
        <f t="shared" si="906"/>
        <v>6.7602346942328619</v>
      </c>
      <c r="IQ113">
        <f t="shared" si="907"/>
        <v>0</v>
      </c>
      <c r="IR113">
        <f t="shared" si="908"/>
        <v>0.41885779211393914</v>
      </c>
      <c r="IS113">
        <f t="shared" ca="1" si="909"/>
        <v>0.4583110703332296</v>
      </c>
      <c r="IT113">
        <f t="shared" ca="1" si="910"/>
        <v>0.4583110703332296</v>
      </c>
      <c r="IV113">
        <f t="shared" si="911"/>
        <v>0.96106040025362272</v>
      </c>
      <c r="IW113">
        <f t="shared" si="1013"/>
        <v>1.29216</v>
      </c>
      <c r="IX113">
        <f t="shared" si="912"/>
        <v>0.57499999999999685</v>
      </c>
      <c r="IY113">
        <f t="shared" si="913"/>
        <v>1.5875537790793468</v>
      </c>
      <c r="IZ113">
        <f t="shared" si="914"/>
        <v>2.2140471579050685</v>
      </c>
      <c r="JA113">
        <f t="shared" si="729"/>
        <v>0.62649337882572287</v>
      </c>
      <c r="JB113" t="str">
        <f t="shared" si="730"/>
        <v>No Curl</v>
      </c>
      <c r="JC113">
        <f t="shared" si="915"/>
        <v>19.363090211795214</v>
      </c>
      <c r="JD113">
        <f t="shared" si="916"/>
        <v>0</v>
      </c>
      <c r="JE113">
        <f t="shared" si="731"/>
        <v>2.1530222276336604</v>
      </c>
      <c r="JF113">
        <f t="shared" si="917"/>
        <v>8.3657487798688859</v>
      </c>
      <c r="JG113">
        <f t="shared" si="918"/>
        <v>0</v>
      </c>
      <c r="JH113">
        <f t="shared" si="919"/>
        <v>0.44340681317074099</v>
      </c>
      <c r="JI113">
        <f t="shared" ca="1" si="920"/>
        <v>0.57690386253188319</v>
      </c>
      <c r="JJ113">
        <f t="shared" ca="1" si="921"/>
        <v>0.57690386253188319</v>
      </c>
      <c r="JL113">
        <f t="shared" si="922"/>
        <v>0.65114212378330727</v>
      </c>
      <c r="JM113">
        <f t="shared" si="1014"/>
        <v>1.57674</v>
      </c>
      <c r="JN113">
        <f t="shared" si="923"/>
        <v>0.59907407407406987</v>
      </c>
      <c r="JO113">
        <f t="shared" si="924"/>
        <v>1.5590393293626343</v>
      </c>
      <c r="JP113">
        <f t="shared" si="925"/>
        <v>2.4669365349419605</v>
      </c>
      <c r="JQ113">
        <f t="shared" si="732"/>
        <v>0.90789720557932663</v>
      </c>
      <c r="JR113" t="str">
        <f t="shared" si="733"/>
        <v>No Curl</v>
      </c>
      <c r="JS113">
        <f t="shared" si="926"/>
        <v>20.125255105514078</v>
      </c>
      <c r="JT113">
        <f t="shared" si="927"/>
        <v>0</v>
      </c>
      <c r="JU113">
        <f t="shared" si="734"/>
        <v>2.3888298110449044</v>
      </c>
      <c r="JV113">
        <f t="shared" si="928"/>
        <v>10.954517228068072</v>
      </c>
      <c r="JW113">
        <f t="shared" si="929"/>
        <v>0</v>
      </c>
      <c r="JX113">
        <f t="shared" si="930"/>
        <v>0.45775119496984401</v>
      </c>
      <c r="JY113">
        <f t="shared" ca="1" si="931"/>
        <v>0.76863589430130108</v>
      </c>
      <c r="JZ113">
        <f t="shared" ca="1" si="932"/>
        <v>0.76863589430130108</v>
      </c>
      <c r="KB113">
        <f t="shared" si="933"/>
        <v>0.34464893390123691</v>
      </c>
      <c r="KC113">
        <f t="shared" si="1015"/>
        <v>1.7459999999999998</v>
      </c>
      <c r="KD113">
        <f t="shared" si="934"/>
        <v>0.63</v>
      </c>
      <c r="KE113">
        <f t="shared" si="935"/>
        <v>1.5261151975984879</v>
      </c>
      <c r="KF113">
        <f t="shared" si="936"/>
        <v>2.707581461295737</v>
      </c>
      <c r="KG113">
        <f t="shared" si="735"/>
        <v>1.1814662636972499</v>
      </c>
      <c r="KH113" t="str">
        <f t="shared" si="736"/>
        <v>No Curl</v>
      </c>
      <c r="KI113">
        <f t="shared" si="937"/>
        <v>20.530523577230412</v>
      </c>
      <c r="KJ113">
        <f t="shared" si="938"/>
        <v>0</v>
      </c>
      <c r="KK113">
        <f t="shared" si="737"/>
        <v>2.6168436346169397</v>
      </c>
      <c r="KL113">
        <f t="shared" si="939"/>
        <v>13.046550579252791</v>
      </c>
      <c r="KM113">
        <f t="shared" si="940"/>
        <v>0</v>
      </c>
      <c r="KN113">
        <f t="shared" si="941"/>
        <v>0.47358134412367742</v>
      </c>
      <c r="KO113">
        <f t="shared" ca="1" si="942"/>
        <v>0.93287859160749798</v>
      </c>
      <c r="KP113">
        <f t="shared" ca="1" si="943"/>
        <v>0.93287859160749798</v>
      </c>
      <c r="KR113">
        <f t="shared" si="944"/>
        <v>5.827570328500245E-2</v>
      </c>
      <c r="KS113">
        <f t="shared" si="1016"/>
        <v>1.7999399999999999</v>
      </c>
      <c r="KT113">
        <f t="shared" si="945"/>
        <v>0.63</v>
      </c>
      <c r="KU113">
        <f t="shared" si="946"/>
        <v>1.5203999089745397</v>
      </c>
      <c r="KV113">
        <f t="shared" si="947"/>
        <v>2.9825241146640753</v>
      </c>
      <c r="KW113">
        <f t="shared" si="738"/>
        <v>1.4621242056895365</v>
      </c>
      <c r="KX113" t="str">
        <f t="shared" si="739"/>
        <v>No Curl</v>
      </c>
      <c r="KY113">
        <f t="shared" si="948"/>
        <v>20.783739325777169</v>
      </c>
      <c r="KZ113">
        <f t="shared" si="949"/>
        <v>0</v>
      </c>
      <c r="LA113">
        <f t="shared" si="740"/>
        <v>2.8809365525794628</v>
      </c>
      <c r="LB113">
        <f t="shared" si="950"/>
        <v>14.700032173356528</v>
      </c>
      <c r="LC113">
        <f t="shared" si="951"/>
        <v>0</v>
      </c>
      <c r="LD113">
        <f t="shared" si="952"/>
        <v>0.48226192262934947</v>
      </c>
      <c r="LE113">
        <f t="shared" ca="1" si="953"/>
        <v>1.0601928602060176</v>
      </c>
      <c r="LF113">
        <f t="shared" ca="1" si="954"/>
        <v>1.0601928602060176</v>
      </c>
      <c r="LH113">
        <f t="shared" si="955"/>
        <v>-0.24499172123767815</v>
      </c>
      <c r="LI113">
        <f t="shared" si="1017"/>
        <v>1.7759999999999998</v>
      </c>
      <c r="LJ113">
        <f t="shared" si="956"/>
        <v>0.65999999999999992</v>
      </c>
      <c r="LK113">
        <f t="shared" si="957"/>
        <v>1.517218466050773</v>
      </c>
      <c r="LL113">
        <f t="shared" si="958"/>
        <v>3.2794286533392243</v>
      </c>
      <c r="LM113">
        <f t="shared" si="741"/>
        <v>1.7622101872884512</v>
      </c>
      <c r="LN113" t="str">
        <f t="shared" si="742"/>
        <v>No Curl</v>
      </c>
      <c r="LO113">
        <f t="shared" si="959"/>
        <v>20.701477716312983</v>
      </c>
      <c r="LP113">
        <f t="shared" si="960"/>
        <v>0</v>
      </c>
      <c r="LQ113">
        <f t="shared" si="743"/>
        <v>3.1683194021472847</v>
      </c>
      <c r="LR113">
        <f t="shared" si="961"/>
        <v>16.146754124357084</v>
      </c>
      <c r="LS113">
        <f t="shared" si="962"/>
        <v>0</v>
      </c>
      <c r="LT113">
        <f t="shared" si="963"/>
        <v>0.47901037317700168</v>
      </c>
      <c r="LU113">
        <f t="shared" ca="1" si="964"/>
        <v>1.1575303839775188</v>
      </c>
      <c r="LV113">
        <f t="shared" ca="1" si="965"/>
        <v>1.1575303839775188</v>
      </c>
      <c r="LX113">
        <f t="shared" si="966"/>
        <v>-0.56896821187969648</v>
      </c>
      <c r="LY113">
        <f t="shared" si="1018"/>
        <v>1.6377600000000001</v>
      </c>
      <c r="LZ113">
        <f t="shared" si="967"/>
        <v>0.69</v>
      </c>
      <c r="MA113">
        <f t="shared" si="968"/>
        <v>1.5446899466398163</v>
      </c>
      <c r="MB113">
        <f t="shared" si="969"/>
        <v>3.6583481051593258</v>
      </c>
      <c r="MC113">
        <f t="shared" si="744"/>
        <v>2.1136581585195113</v>
      </c>
      <c r="MD113" t="str">
        <f t="shared" si="745"/>
        <v>No Curl</v>
      </c>
      <c r="ME113">
        <f t="shared" si="970"/>
        <v>20.431226751275076</v>
      </c>
      <c r="MF113">
        <f t="shared" si="971"/>
        <v>0</v>
      </c>
      <c r="MG113">
        <f t="shared" si="746"/>
        <v>3.5367599690037048</v>
      </c>
      <c r="MH113">
        <f t="shared" si="972"/>
        <v>17.386309906653199</v>
      </c>
      <c r="MI113">
        <f t="shared" si="973"/>
        <v>0</v>
      </c>
      <c r="MJ113">
        <f t="shared" si="974"/>
        <v>0.47384943493765497</v>
      </c>
      <c r="MK113">
        <f t="shared" ca="1" si="975"/>
        <v>1.2283694966835284</v>
      </c>
      <c r="ML113">
        <f t="shared" ca="1" si="976"/>
        <v>1.2283694966835284</v>
      </c>
      <c r="MN113">
        <f t="shared" si="977"/>
        <v>-0.97874651743135377</v>
      </c>
      <c r="MO113">
        <f t="shared" si="1019"/>
        <v>1.2698399999999999</v>
      </c>
      <c r="MP113">
        <f t="shared" si="978"/>
        <v>0.72</v>
      </c>
      <c r="MQ113">
        <f t="shared" si="979"/>
        <v>1.5794754508863873</v>
      </c>
      <c r="MR113">
        <f t="shared" si="980"/>
        <v>4.1376974192041258</v>
      </c>
      <c r="MS113">
        <f t="shared" si="747"/>
        <v>2.5582219683177398</v>
      </c>
      <c r="MT113" t="str">
        <f t="shared" si="748"/>
        <v>No Curl</v>
      </c>
      <c r="MU113">
        <f t="shared" si="981"/>
        <v>19.589501292734536</v>
      </c>
      <c r="MV113">
        <f t="shared" si="982"/>
        <v>0</v>
      </c>
      <c r="MW113">
        <f t="shared" si="749"/>
        <v>4.0047286238730022</v>
      </c>
      <c r="MX113">
        <f t="shared" si="983"/>
        <v>18.626653307038037</v>
      </c>
      <c r="MY113">
        <f t="shared" si="984"/>
        <v>0</v>
      </c>
      <c r="MZ113">
        <f t="shared" si="985"/>
        <v>0.46124488402621927</v>
      </c>
      <c r="NA113">
        <f t="shared" ca="1" si="986"/>
        <v>1.2772935249956843</v>
      </c>
      <c r="NB113">
        <f t="shared" ca="1" si="987"/>
        <v>1.2772935249956843</v>
      </c>
    </row>
    <row r="114" spans="1:366" x14ac:dyDescent="0.25">
      <c r="A114">
        <v>-2.0099999999999998</v>
      </c>
      <c r="B114">
        <f t="shared" si="681"/>
        <v>1.0500000000000001E-2</v>
      </c>
      <c r="C114">
        <f>(Overview!C3*10/C$13)*$B114</f>
        <v>0.63</v>
      </c>
      <c r="D114">
        <f t="shared" si="682"/>
        <v>0.55462962962963158</v>
      </c>
      <c r="E114">
        <f t="shared" si="683"/>
        <v>0.88036449147560569</v>
      </c>
      <c r="F114">
        <f t="shared" si="684"/>
        <v>9.2438271604938609E-3</v>
      </c>
      <c r="H114">
        <v>91</v>
      </c>
      <c r="I114">
        <v>9.1</v>
      </c>
      <c r="J114">
        <f t="shared" si="750"/>
        <v>1.5720000000000014</v>
      </c>
      <c r="K114">
        <f t="shared" si="751"/>
        <v>0.65999999999999992</v>
      </c>
      <c r="L114">
        <f t="shared" si="752"/>
        <v>0.99535669058674536</v>
      </c>
      <c r="M114" t="str">
        <f t="shared" si="685"/>
        <v>No Curl</v>
      </c>
      <c r="N114">
        <f t="shared" si="988"/>
        <v>17.199399999999983</v>
      </c>
      <c r="P114">
        <f t="shared" si="989"/>
        <v>1.5832565397663683</v>
      </c>
      <c r="Q114">
        <f t="shared" si="990"/>
        <v>0.65999999999999992</v>
      </c>
      <c r="R114">
        <f t="shared" si="991"/>
        <v>0.52129629629629548</v>
      </c>
      <c r="S114">
        <f t="shared" si="992"/>
        <v>1.6103740684535317</v>
      </c>
      <c r="T114">
        <f t="shared" si="993"/>
        <v>1.637491597140698</v>
      </c>
      <c r="U114">
        <f t="shared" si="753"/>
        <v>2.7117528687164882E-2</v>
      </c>
      <c r="V114" t="str">
        <f t="shared" si="994"/>
        <v>Weak initial curl</v>
      </c>
      <c r="W114">
        <f t="shared" si="754"/>
        <v>18.651869739953248</v>
      </c>
      <c r="X114">
        <f t="shared" si="995"/>
        <v>2.6677365016478674E-2</v>
      </c>
      <c r="Y114">
        <f t="shared" si="686"/>
        <v>1.6339147957042008</v>
      </c>
      <c r="Z114">
        <f t="shared" si="996"/>
        <v>0.47546474924949328</v>
      </c>
      <c r="AA114">
        <f t="shared" si="997"/>
        <v>5.0605753525390415E-2</v>
      </c>
      <c r="AB114">
        <f t="shared" si="755"/>
        <v>0.1595726700098507</v>
      </c>
      <c r="AC114">
        <f t="shared" ca="1" si="756"/>
        <v>2.4694777336236224E-2</v>
      </c>
      <c r="AD114">
        <f t="shared" ca="1" si="998"/>
        <v>7.5300530861626636E-2</v>
      </c>
      <c r="AF114">
        <f t="shared" si="757"/>
        <v>1.561395697806454</v>
      </c>
      <c r="AG114">
        <f t="shared" si="999"/>
        <v>0.65999999999999992</v>
      </c>
      <c r="AH114">
        <f t="shared" si="758"/>
        <v>0.52407407407407314</v>
      </c>
      <c r="AI114">
        <f t="shared" si="759"/>
        <v>1.6148048639868506</v>
      </c>
      <c r="AJ114">
        <f t="shared" si="760"/>
        <v>1.6682140301672483</v>
      </c>
      <c r="AK114">
        <f t="shared" si="687"/>
        <v>5.340916618039715E-2</v>
      </c>
      <c r="AL114" t="str">
        <f t="shared" si="688"/>
        <v>Weak initial curl</v>
      </c>
      <c r="AM114">
        <f t="shared" si="761"/>
        <v>18.712568110557232</v>
      </c>
      <c r="AN114">
        <f t="shared" si="762"/>
        <v>2.486582741530844E-2</v>
      </c>
      <c r="AO114">
        <f t="shared" si="689"/>
        <v>1.6612732075636065</v>
      </c>
      <c r="AP114">
        <f t="shared" si="763"/>
        <v>0.92105609092003982</v>
      </c>
      <c r="AQ114">
        <f t="shared" si="764"/>
        <v>4.1274847846820006E-2</v>
      </c>
      <c r="AR114">
        <f t="shared" si="765"/>
        <v>0.2248212705714483</v>
      </c>
      <c r="AS114">
        <f t="shared" ca="1" si="766"/>
        <v>5.9161690559106195E-2</v>
      </c>
      <c r="AT114">
        <f t="shared" ca="1" si="767"/>
        <v>0.1004365384059262</v>
      </c>
      <c r="AV114">
        <f t="shared" si="768"/>
        <v>1.5392266001132395</v>
      </c>
      <c r="AW114">
        <f t="shared" si="1000"/>
        <v>0.65999999999999992</v>
      </c>
      <c r="AX114">
        <f t="shared" si="769"/>
        <v>0.52685185185185079</v>
      </c>
      <c r="AY114">
        <f t="shared" si="770"/>
        <v>1.6192403477521671</v>
      </c>
      <c r="AZ114">
        <f t="shared" si="771"/>
        <v>1.6992540953910973</v>
      </c>
      <c r="BA114">
        <f t="shared" si="690"/>
        <v>8.0013747638928878E-2</v>
      </c>
      <c r="BB114" t="str">
        <f t="shared" si="691"/>
        <v>Weak initial curl</v>
      </c>
      <c r="BC114">
        <f t="shared" si="772"/>
        <v>18.776548044709592</v>
      </c>
      <c r="BD114">
        <f t="shared" si="773"/>
        <v>2.4700811213358521E-2</v>
      </c>
      <c r="BE114">
        <f t="shared" si="692"/>
        <v>1.6890081658996738</v>
      </c>
      <c r="BF114">
        <f t="shared" si="774"/>
        <v>1.3572695893270339</v>
      </c>
      <c r="BG114">
        <f t="shared" si="775"/>
        <v>4.1461930122649718E-2</v>
      </c>
      <c r="BH114">
        <f t="shared" si="776"/>
        <v>0.25172972713589015</v>
      </c>
      <c r="BI114">
        <f t="shared" ca="1" si="777"/>
        <v>9.1287625055419028E-2</v>
      </c>
      <c r="BJ114">
        <f t="shared" ca="1" si="778"/>
        <v>0.13274955517806875</v>
      </c>
      <c r="BL114">
        <f t="shared" si="779"/>
        <v>1.5181857030869537</v>
      </c>
      <c r="BM114">
        <f t="shared" si="1001"/>
        <v>0.65999999999999992</v>
      </c>
      <c r="BN114">
        <f t="shared" si="780"/>
        <v>0.52962962962962845</v>
      </c>
      <c r="BO114">
        <f t="shared" si="781"/>
        <v>1.6240041205749054</v>
      </c>
      <c r="BP114">
        <f t="shared" si="782"/>
        <v>1.7298225380628558</v>
      </c>
      <c r="BQ114">
        <f t="shared" si="693"/>
        <v>0.10581841748795107</v>
      </c>
      <c r="BR114" t="str">
        <f t="shared" si="694"/>
        <v>Weak initial curl</v>
      </c>
      <c r="BS114">
        <f t="shared" si="783"/>
        <v>18.841114880898189</v>
      </c>
      <c r="BT114">
        <f t="shared" si="784"/>
        <v>1.305643945193774E-2</v>
      </c>
      <c r="BU114">
        <f t="shared" si="695"/>
        <v>1.7164612043710705</v>
      </c>
      <c r="BV114">
        <f t="shared" si="785"/>
        <v>1.7663985751125091</v>
      </c>
      <c r="BW114">
        <f t="shared" si="786"/>
        <v>1.0429980979193527E-2</v>
      </c>
      <c r="BX114">
        <f t="shared" si="787"/>
        <v>0.27023314068699139</v>
      </c>
      <c r="BY114">
        <f t="shared" ca="1" si="788"/>
        <v>0.1215988882438321</v>
      </c>
      <c r="BZ114">
        <f t="shared" ca="1" si="789"/>
        <v>0.13202886922302562</v>
      </c>
      <c r="CB114">
        <f t="shared" si="790"/>
        <v>1.4937332964862799</v>
      </c>
      <c r="CC114">
        <f t="shared" si="1002"/>
        <v>0.65999999999999992</v>
      </c>
      <c r="CD114">
        <f t="shared" si="791"/>
        <v>0.53240740740740611</v>
      </c>
      <c r="CE114">
        <f t="shared" si="792"/>
        <v>1.6286954681716777</v>
      </c>
      <c r="CF114">
        <f t="shared" si="793"/>
        <v>1.7636576398570776</v>
      </c>
      <c r="CG114">
        <f t="shared" si="696"/>
        <v>0.13496217168539881</v>
      </c>
      <c r="CH114" t="str">
        <f t="shared" si="697"/>
        <v>No Curl</v>
      </c>
      <c r="CI114">
        <f t="shared" si="794"/>
        <v>18.908376099517646</v>
      </c>
      <c r="CJ114">
        <f t="shared" si="795"/>
        <v>0</v>
      </c>
      <c r="CK114">
        <f t="shared" si="698"/>
        <v>1.7468800040102435</v>
      </c>
      <c r="CL114">
        <f t="shared" si="796"/>
        <v>2.2138576470297489</v>
      </c>
      <c r="CM114">
        <f t="shared" si="797"/>
        <v>0</v>
      </c>
      <c r="CN114">
        <f t="shared" si="798"/>
        <v>0.27626197942796138</v>
      </c>
      <c r="CO114">
        <f t="shared" ca="1" si="799"/>
        <v>0.15193325783702494</v>
      </c>
      <c r="CP114">
        <f t="shared" ca="1" si="800"/>
        <v>0.15193325783702494</v>
      </c>
      <c r="CR114">
        <f t="shared" si="801"/>
        <v>1.4305531620560747</v>
      </c>
      <c r="CS114">
        <f t="shared" si="1003"/>
        <v>0.65999999999999992</v>
      </c>
      <c r="CT114">
        <f t="shared" si="802"/>
        <v>0.53425925925925788</v>
      </c>
      <c r="CU114">
        <f t="shared" si="803"/>
        <v>1.6036523918167291</v>
      </c>
      <c r="CV114">
        <f t="shared" si="804"/>
        <v>1.7767516215773842</v>
      </c>
      <c r="CW114">
        <f t="shared" si="699"/>
        <v>0.17309922976065473</v>
      </c>
      <c r="CX114" t="str">
        <f t="shared" si="700"/>
        <v>No Curl</v>
      </c>
      <c r="CY114">
        <f t="shared" si="805"/>
        <v>18.703777556768394</v>
      </c>
      <c r="CZ114">
        <f t="shared" si="806"/>
        <v>0</v>
      </c>
      <c r="DA114">
        <f t="shared" si="701"/>
        <v>1.7556953158665325</v>
      </c>
      <c r="DB114">
        <f t="shared" si="807"/>
        <v>2.8256260015367856</v>
      </c>
      <c r="DC114">
        <f t="shared" si="808"/>
        <v>0</v>
      </c>
      <c r="DD114">
        <f t="shared" si="809"/>
        <v>0.33050278682359741</v>
      </c>
      <c r="DE114">
        <f t="shared" ca="1" si="810"/>
        <v>0.19490063432812044</v>
      </c>
      <c r="DF114">
        <f t="shared" ca="1" si="811"/>
        <v>0.19490063432812044</v>
      </c>
      <c r="DH114">
        <f t="shared" si="812"/>
        <v>1.3903259385017037</v>
      </c>
      <c r="DI114">
        <f t="shared" si="1004"/>
        <v>0.70650000000000024</v>
      </c>
      <c r="DJ114">
        <f t="shared" si="813"/>
        <v>0.53703703703703554</v>
      </c>
      <c r="DK114">
        <f t="shared" si="814"/>
        <v>1.5981113914622138</v>
      </c>
      <c r="DL114">
        <f t="shared" si="815"/>
        <v>1.8058968444227241</v>
      </c>
      <c r="DM114">
        <f t="shared" si="702"/>
        <v>0.20778545296051021</v>
      </c>
      <c r="DN114" t="str">
        <f t="shared" si="703"/>
        <v>No Curl</v>
      </c>
      <c r="DO114">
        <f t="shared" si="816"/>
        <v>18.681986458768694</v>
      </c>
      <c r="DP114">
        <f t="shared" si="817"/>
        <v>0</v>
      </c>
      <c r="DQ114">
        <f t="shared" si="704"/>
        <v>1.7810915338208246</v>
      </c>
      <c r="DR114">
        <f t="shared" si="818"/>
        <v>3.3440142976426115</v>
      </c>
      <c r="DS114">
        <f t="shared" si="819"/>
        <v>0</v>
      </c>
      <c r="DT114">
        <f t="shared" si="820"/>
        <v>0.35530136934039558</v>
      </c>
      <c r="DU114">
        <f t="shared" ca="1" si="821"/>
        <v>0.2290571887985037</v>
      </c>
      <c r="DV114">
        <f t="shared" ca="1" si="822"/>
        <v>0.2290571887985037</v>
      </c>
      <c r="DX114">
        <f t="shared" si="823"/>
        <v>1.3484840578634198</v>
      </c>
      <c r="DY114">
        <f t="shared" si="1005"/>
        <v>0.7703399999999998</v>
      </c>
      <c r="DZ114">
        <f t="shared" si="824"/>
        <v>0.53888888888888731</v>
      </c>
      <c r="EA114">
        <f t="shared" si="825"/>
        <v>1.5908158727360129</v>
      </c>
      <c r="EB114">
        <f t="shared" si="826"/>
        <v>1.8331476876086044</v>
      </c>
      <c r="EC114">
        <f t="shared" si="705"/>
        <v>0.24233181487259225</v>
      </c>
      <c r="ED114" t="str">
        <f t="shared" si="706"/>
        <v>No Curl</v>
      </c>
      <c r="EE114">
        <f t="shared" si="827"/>
        <v>18.659536705672675</v>
      </c>
      <c r="EF114">
        <f t="shared" si="828"/>
        <v>0</v>
      </c>
      <c r="EG114">
        <f t="shared" si="707"/>
        <v>1.8047533381111796</v>
      </c>
      <c r="EH114">
        <f t="shared" si="829"/>
        <v>3.8495681649893592</v>
      </c>
      <c r="EI114">
        <f t="shared" si="830"/>
        <v>0</v>
      </c>
      <c r="EJ114">
        <f t="shared" si="831"/>
        <v>0.36718767402183639</v>
      </c>
      <c r="EK114">
        <f t="shared" ca="1" si="832"/>
        <v>0.2624693459758537</v>
      </c>
      <c r="EL114">
        <f t="shared" ca="1" si="833"/>
        <v>0.2624693459758537</v>
      </c>
      <c r="EN114">
        <f t="shared" si="834"/>
        <v>1.315700100002172</v>
      </c>
      <c r="EO114">
        <f t="shared" si="1006"/>
        <v>0.83225999999999989</v>
      </c>
      <c r="EP114">
        <f t="shared" si="835"/>
        <v>0.54259259259259085</v>
      </c>
      <c r="EQ114">
        <f t="shared" si="836"/>
        <v>1.5925387436417027</v>
      </c>
      <c r="ER114">
        <f t="shared" si="837"/>
        <v>1.8693773872812365</v>
      </c>
      <c r="ES114">
        <f t="shared" si="708"/>
        <v>0.27683864363953226</v>
      </c>
      <c r="ET114" t="str">
        <f t="shared" si="709"/>
        <v>No Curl</v>
      </c>
      <c r="EU114">
        <f t="shared" si="838"/>
        <v>18.726871078923825</v>
      </c>
      <c r="EV114">
        <f t="shared" si="839"/>
        <v>0</v>
      </c>
      <c r="EW114">
        <f t="shared" si="710"/>
        <v>1.8375090140494994</v>
      </c>
      <c r="EX114">
        <f t="shared" si="840"/>
        <v>4.3201762900976615</v>
      </c>
      <c r="EY114">
        <f t="shared" si="841"/>
        <v>0</v>
      </c>
      <c r="EZ114">
        <f t="shared" si="842"/>
        <v>0.38209021000713639</v>
      </c>
      <c r="FA114">
        <f t="shared" ca="1" si="843"/>
        <v>0.29395272336489842</v>
      </c>
      <c r="FB114">
        <f t="shared" ca="1" si="844"/>
        <v>0.29395272336489842</v>
      </c>
      <c r="FD114">
        <f t="shared" si="845"/>
        <v>1.2733016686858503</v>
      </c>
      <c r="FE114">
        <f t="shared" si="1007"/>
        <v>0.89225999999999994</v>
      </c>
      <c r="FF114">
        <f t="shared" si="846"/>
        <v>0.54537037037036851</v>
      </c>
      <c r="FG114">
        <f t="shared" si="847"/>
        <v>1.5826787708831156</v>
      </c>
      <c r="FH114">
        <f t="shared" si="848"/>
        <v>1.892055873080384</v>
      </c>
      <c r="FI114">
        <f t="shared" si="711"/>
        <v>0.30937710219726688</v>
      </c>
      <c r="FJ114" t="str">
        <f t="shared" si="712"/>
        <v>No Curl</v>
      </c>
      <c r="FK114">
        <f t="shared" si="849"/>
        <v>18.702670772797465</v>
      </c>
      <c r="FL114">
        <f t="shared" si="850"/>
        <v>0</v>
      </c>
      <c r="FM114">
        <f t="shared" si="713"/>
        <v>1.8570610004127035</v>
      </c>
      <c r="FN114">
        <f t="shared" si="851"/>
        <v>4.7781319697991886</v>
      </c>
      <c r="FO114">
        <f t="shared" si="852"/>
        <v>0</v>
      </c>
      <c r="FP114">
        <f t="shared" si="853"/>
        <v>0.3883199481892089</v>
      </c>
      <c r="FQ114">
        <f t="shared" ca="1" si="854"/>
        <v>0.32504096494236828</v>
      </c>
      <c r="FR114">
        <f t="shared" ca="1" si="855"/>
        <v>0.32504096494236828</v>
      </c>
      <c r="FT114">
        <f t="shared" si="856"/>
        <v>1.238202880891653</v>
      </c>
      <c r="FU114">
        <f t="shared" si="1008"/>
        <v>0.93599999999999994</v>
      </c>
      <c r="FV114">
        <f t="shared" si="857"/>
        <v>0.54814814814814616</v>
      </c>
      <c r="FW114">
        <f t="shared" si="858"/>
        <v>1.580800962059149</v>
      </c>
      <c r="FX114">
        <f t="shared" si="859"/>
        <v>1.9233990432266446</v>
      </c>
      <c r="FY114">
        <f t="shared" si="714"/>
        <v>0.34259808116749579</v>
      </c>
      <c r="FZ114" t="str">
        <f t="shared" si="715"/>
        <v>No Curl</v>
      </c>
      <c r="GA114">
        <f t="shared" si="860"/>
        <v>18.755790656773911</v>
      </c>
      <c r="GB114">
        <f t="shared" si="861"/>
        <v>0</v>
      </c>
      <c r="GC114">
        <f t="shared" si="716"/>
        <v>1.8852978870634138</v>
      </c>
      <c r="GD114">
        <f t="shared" si="862"/>
        <v>5.213110868790241</v>
      </c>
      <c r="GE114">
        <f t="shared" si="863"/>
        <v>0</v>
      </c>
      <c r="GF114">
        <f t="shared" si="864"/>
        <v>0.39935344821176522</v>
      </c>
      <c r="GG114">
        <f t="shared" ca="1" si="865"/>
        <v>0.35549956203866817</v>
      </c>
      <c r="GH114">
        <f t="shared" ca="1" si="866"/>
        <v>0.35549956203866817</v>
      </c>
      <c r="GJ114">
        <f t="shared" si="867"/>
        <v>1.2124638544216522</v>
      </c>
      <c r="GK114">
        <f t="shared" si="1009"/>
        <v>0.97865999999999997</v>
      </c>
      <c r="GL114">
        <f t="shared" si="868"/>
        <v>0.55185185185184971</v>
      </c>
      <c r="GM114">
        <f t="shared" si="869"/>
        <v>1.5897661042715794</v>
      </c>
      <c r="GN114">
        <f t="shared" si="870"/>
        <v>1.9670683541215068</v>
      </c>
      <c r="GO114">
        <f t="shared" si="717"/>
        <v>0.37730224984992733</v>
      </c>
      <c r="GP114" t="str">
        <f t="shared" si="718"/>
        <v>No Curl</v>
      </c>
      <c r="GQ114">
        <f t="shared" si="871"/>
        <v>18.904243023984147</v>
      </c>
      <c r="GR114">
        <f t="shared" si="872"/>
        <v>0</v>
      </c>
      <c r="GS114">
        <f t="shared" si="719"/>
        <v>1.9257819194886898</v>
      </c>
      <c r="GT114">
        <f t="shared" si="873"/>
        <v>5.6217559520204379</v>
      </c>
      <c r="GU114">
        <f t="shared" si="874"/>
        <v>0</v>
      </c>
      <c r="GV114">
        <f t="shared" si="875"/>
        <v>0.40391187151043378</v>
      </c>
      <c r="GW114">
        <f t="shared" ca="1" si="876"/>
        <v>0.38185229674176063</v>
      </c>
      <c r="GX114">
        <f t="shared" ca="1" si="877"/>
        <v>0.38185229674176063</v>
      </c>
      <c r="GZ114">
        <f t="shared" si="878"/>
        <v>1.1783913388675922</v>
      </c>
      <c r="HA114">
        <f t="shared" si="1010"/>
        <v>1.0202399999999998</v>
      </c>
      <c r="HB114">
        <f t="shared" si="879"/>
        <v>0.55462962962962736</v>
      </c>
      <c r="HC114">
        <f t="shared" si="880"/>
        <v>1.5872604910040038</v>
      </c>
      <c r="HD114">
        <f t="shared" si="881"/>
        <v>1.9961296431404152</v>
      </c>
      <c r="HE114">
        <f t="shared" si="720"/>
        <v>0.40886915213641151</v>
      </c>
      <c r="HF114" t="str">
        <f t="shared" si="721"/>
        <v>No Curl</v>
      </c>
      <c r="HG114">
        <f t="shared" si="882"/>
        <v>18.962876319021174</v>
      </c>
      <c r="HH114">
        <f t="shared" si="883"/>
        <v>0</v>
      </c>
      <c r="HI114">
        <f t="shared" si="722"/>
        <v>1.9520859072537515</v>
      </c>
      <c r="HJ114">
        <f t="shared" si="884"/>
        <v>6.0113930951386063</v>
      </c>
      <c r="HK114">
        <f t="shared" si="885"/>
        <v>0</v>
      </c>
      <c r="HL114">
        <f t="shared" si="886"/>
        <v>0.42152965935991332</v>
      </c>
      <c r="HM114">
        <f t="shared" ca="1" si="887"/>
        <v>0.41261178184358704</v>
      </c>
      <c r="HN114">
        <f t="shared" ca="1" si="888"/>
        <v>0.41261178184358704</v>
      </c>
      <c r="HP114">
        <f t="shared" si="889"/>
        <v>1.1436060190801998</v>
      </c>
      <c r="HQ114">
        <f t="shared" si="1011"/>
        <v>1.0739999999999998</v>
      </c>
      <c r="HR114">
        <f t="shared" si="890"/>
        <v>0.55740740740740502</v>
      </c>
      <c r="HS114">
        <f t="shared" si="891"/>
        <v>1.5837818203888359</v>
      </c>
      <c r="HT114">
        <f t="shared" si="892"/>
        <v>2.0239576216974706</v>
      </c>
      <c r="HU114">
        <f t="shared" si="723"/>
        <v>0.44017580130863543</v>
      </c>
      <c r="HV114" t="str">
        <f t="shared" si="724"/>
        <v>No Curl</v>
      </c>
      <c r="HW114">
        <f t="shared" si="893"/>
        <v>19.021144842020938</v>
      </c>
      <c r="HX114">
        <f t="shared" si="894"/>
        <v>0</v>
      </c>
      <c r="HY114">
        <f t="shared" si="725"/>
        <v>1.9772722884806495</v>
      </c>
      <c r="HZ114">
        <f t="shared" si="895"/>
        <v>6.3907704151102047</v>
      </c>
      <c r="IA114">
        <f t="shared" si="896"/>
        <v>0</v>
      </c>
      <c r="IB114">
        <f t="shared" si="897"/>
        <v>0.4228068230226299</v>
      </c>
      <c r="IC114">
        <f t="shared" ca="1" si="898"/>
        <v>0.43845507183126708</v>
      </c>
      <c r="ID114">
        <f t="shared" ca="1" si="899"/>
        <v>0.43845507183126708</v>
      </c>
      <c r="IF114">
        <f t="shared" si="900"/>
        <v>1.1080448967276957</v>
      </c>
      <c r="IG114">
        <f t="shared" si="1012"/>
        <v>1.1130599999999999</v>
      </c>
      <c r="IH114">
        <f t="shared" si="901"/>
        <v>0.56018518518518268</v>
      </c>
      <c r="II114">
        <f t="shared" si="902"/>
        <v>1.5791528244292508</v>
      </c>
      <c r="IJ114">
        <f t="shared" si="903"/>
        <v>2.0502607521308054</v>
      </c>
      <c r="IK114">
        <f t="shared" si="726"/>
        <v>0.47110792770155485</v>
      </c>
      <c r="IL114" t="str">
        <f t="shared" si="727"/>
        <v>No Curl</v>
      </c>
      <c r="IM114">
        <f t="shared" si="904"/>
        <v>19.074652512587164</v>
      </c>
      <c r="IN114">
        <f t="shared" si="905"/>
        <v>0</v>
      </c>
      <c r="IO114">
        <f t="shared" si="728"/>
        <v>2.0010567135808395</v>
      </c>
      <c r="IP114">
        <f t="shared" si="906"/>
        <v>6.7602346942328628</v>
      </c>
      <c r="IQ114">
        <f t="shared" si="907"/>
        <v>0</v>
      </c>
      <c r="IR114">
        <f t="shared" si="908"/>
        <v>0.42351176758187181</v>
      </c>
      <c r="IS114">
        <f t="shared" ca="1" si="909"/>
        <v>0.46340341555915437</v>
      </c>
      <c r="IT114">
        <f t="shared" ca="1" si="910"/>
        <v>0.46340341555915437</v>
      </c>
      <c r="IV114">
        <f t="shared" si="911"/>
        <v>0.95290411839107447</v>
      </c>
      <c r="IW114">
        <f t="shared" si="1013"/>
        <v>1.3031400000000002</v>
      </c>
      <c r="IX114">
        <f t="shared" si="912"/>
        <v>0.57314814814814508</v>
      </c>
      <c r="IY114">
        <f t="shared" si="913"/>
        <v>1.5740806028973839</v>
      </c>
      <c r="IZ114">
        <f t="shared" si="914"/>
        <v>2.1952570874036912</v>
      </c>
      <c r="JA114">
        <f t="shared" si="729"/>
        <v>0.62117648450630836</v>
      </c>
      <c r="JB114" t="str">
        <f t="shared" si="730"/>
        <v>No Curl</v>
      </c>
      <c r="JC114">
        <f t="shared" si="915"/>
        <v>19.521845589703148</v>
      </c>
      <c r="JD114">
        <f t="shared" si="916"/>
        <v>0</v>
      </c>
      <c r="JE114">
        <f t="shared" si="731"/>
        <v>2.1347500606186864</v>
      </c>
      <c r="JF114">
        <f t="shared" si="917"/>
        <v>8.3657487798688877</v>
      </c>
      <c r="JG114">
        <f t="shared" si="918"/>
        <v>0</v>
      </c>
      <c r="JH114">
        <f t="shared" si="919"/>
        <v>0.44833355553930476</v>
      </c>
      <c r="JI114">
        <f t="shared" ca="1" si="920"/>
        <v>0.58331390544890416</v>
      </c>
      <c r="JJ114">
        <f t="shared" ca="1" si="921"/>
        <v>0.58331390544890416</v>
      </c>
      <c r="JL114">
        <f t="shared" si="922"/>
        <v>0.64479535013249434</v>
      </c>
      <c r="JM114">
        <f t="shared" si="1014"/>
        <v>1.5840000000000001</v>
      </c>
      <c r="JN114">
        <f t="shared" si="923"/>
        <v>0.5972222222222181</v>
      </c>
      <c r="JO114">
        <f t="shared" si="924"/>
        <v>1.5438431542500675</v>
      </c>
      <c r="JP114">
        <f t="shared" si="925"/>
        <v>2.4428909583676397</v>
      </c>
      <c r="JQ114">
        <f t="shared" si="732"/>
        <v>0.89904780411757268</v>
      </c>
      <c r="JR114" t="str">
        <f t="shared" si="733"/>
        <v>No Curl</v>
      </c>
      <c r="JS114">
        <f t="shared" si="926"/>
        <v>20.28115903845034</v>
      </c>
      <c r="JT114">
        <f t="shared" si="927"/>
        <v>0</v>
      </c>
      <c r="JU114">
        <f t="shared" si="734"/>
        <v>2.3655455516685877</v>
      </c>
      <c r="JV114">
        <f t="shared" si="928"/>
        <v>10.954517228068072</v>
      </c>
      <c r="JW114">
        <f t="shared" si="929"/>
        <v>0</v>
      </c>
      <c r="JX114">
        <f t="shared" si="930"/>
        <v>0.46283731935839784</v>
      </c>
      <c r="JY114">
        <f t="shared" ca="1" si="931"/>
        <v>0.77717629312687109</v>
      </c>
      <c r="JZ114">
        <f t="shared" ca="1" si="932"/>
        <v>0.77717629312687109</v>
      </c>
      <c r="KB114">
        <f t="shared" si="933"/>
        <v>0.34095362126305023</v>
      </c>
      <c r="KC114">
        <f t="shared" si="1015"/>
        <v>1.7495399999999999</v>
      </c>
      <c r="KD114">
        <f t="shared" si="934"/>
        <v>0.63</v>
      </c>
      <c r="KE114">
        <f t="shared" si="935"/>
        <v>1.5097522490375312</v>
      </c>
      <c r="KF114">
        <f t="shared" si="936"/>
        <v>2.6785508768120105</v>
      </c>
      <c r="KG114">
        <f t="shared" si="735"/>
        <v>1.1687986277744802</v>
      </c>
      <c r="KH114" t="str">
        <f t="shared" si="736"/>
        <v>No Curl</v>
      </c>
      <c r="KI114">
        <f t="shared" si="937"/>
        <v>20.683135096990259</v>
      </c>
      <c r="KJ114">
        <f t="shared" si="938"/>
        <v>0</v>
      </c>
      <c r="KK114">
        <f t="shared" si="737"/>
        <v>2.5887859376274305</v>
      </c>
      <c r="KL114">
        <f t="shared" si="939"/>
        <v>13.046550579252791</v>
      </c>
      <c r="KM114">
        <f t="shared" si="940"/>
        <v>0</v>
      </c>
      <c r="KN114">
        <f t="shared" si="941"/>
        <v>0.47884335905838493</v>
      </c>
      <c r="KO114">
        <f t="shared" ca="1" si="942"/>
        <v>0.94324390929202573</v>
      </c>
      <c r="KP114">
        <f t="shared" ca="1" si="943"/>
        <v>0.94324390929202573</v>
      </c>
      <c r="KR114">
        <f t="shared" si="944"/>
        <v>5.7641396782869295E-2</v>
      </c>
      <c r="KS114">
        <f t="shared" si="1016"/>
        <v>1.7999399999999999</v>
      </c>
      <c r="KT114">
        <f t="shared" si="945"/>
        <v>0.63</v>
      </c>
      <c r="KU114">
        <f t="shared" si="946"/>
        <v>1.503850995898558</v>
      </c>
      <c r="KV114">
        <f t="shared" si="947"/>
        <v>2.9500605950142447</v>
      </c>
      <c r="KW114">
        <f t="shared" si="738"/>
        <v>1.4462095991156876</v>
      </c>
      <c r="KX114" t="str">
        <f t="shared" si="739"/>
        <v>No Curl</v>
      </c>
      <c r="KY114">
        <f t="shared" si="948"/>
        <v>20.935779316674623</v>
      </c>
      <c r="KZ114">
        <f t="shared" si="949"/>
        <v>0</v>
      </c>
      <c r="LA114">
        <f t="shared" si="740"/>
        <v>2.8495787707849258</v>
      </c>
      <c r="LB114">
        <f t="shared" si="950"/>
        <v>14.700032173356528</v>
      </c>
      <c r="LC114">
        <f t="shared" si="951"/>
        <v>0</v>
      </c>
      <c r="LD114">
        <f t="shared" si="952"/>
        <v>0.48762038843634226</v>
      </c>
      <c r="LE114">
        <f t="shared" ca="1" si="953"/>
        <v>1.0719727808749733</v>
      </c>
      <c r="LF114">
        <f t="shared" ca="1" si="954"/>
        <v>1.0719727808749733</v>
      </c>
      <c r="LH114">
        <f t="shared" si="955"/>
        <v>-0.24230384522353079</v>
      </c>
      <c r="LI114">
        <f t="shared" si="1017"/>
        <v>1.77834</v>
      </c>
      <c r="LJ114">
        <f t="shared" si="956"/>
        <v>0.65999999999999992</v>
      </c>
      <c r="LK114">
        <f t="shared" si="957"/>
        <v>1.5005726173563065</v>
      </c>
      <c r="LL114">
        <f t="shared" si="958"/>
        <v>3.243449079936144</v>
      </c>
      <c r="LM114">
        <f t="shared" si="741"/>
        <v>1.7428764625798374</v>
      </c>
      <c r="LN114" t="str">
        <f t="shared" si="742"/>
        <v>No Curl</v>
      </c>
      <c r="LO114">
        <f t="shared" si="959"/>
        <v>20.853199562918061</v>
      </c>
      <c r="LP114">
        <f t="shared" si="960"/>
        <v>0</v>
      </c>
      <c r="LQ114">
        <f t="shared" si="743"/>
        <v>3.1335588409202888</v>
      </c>
      <c r="LR114">
        <f t="shared" si="961"/>
        <v>16.146754124357088</v>
      </c>
      <c r="LS114">
        <f t="shared" si="962"/>
        <v>0</v>
      </c>
      <c r="LT114">
        <f t="shared" si="963"/>
        <v>0.48433271065674616</v>
      </c>
      <c r="LU114">
        <f t="shared" ca="1" si="964"/>
        <v>1.17039183268838</v>
      </c>
      <c r="LV114">
        <f t="shared" ca="1" si="965"/>
        <v>1.17039183268838</v>
      </c>
      <c r="LX114">
        <f t="shared" si="966"/>
        <v>-0.56304504601129612</v>
      </c>
      <c r="LY114">
        <f t="shared" si="1018"/>
        <v>1.6377600000000001</v>
      </c>
      <c r="LZ114">
        <f t="shared" si="967"/>
        <v>0.69</v>
      </c>
      <c r="MA114">
        <f t="shared" si="968"/>
        <v>1.5286091629015277</v>
      </c>
      <c r="MB114">
        <f t="shared" si="969"/>
        <v>3.6202633718143482</v>
      </c>
      <c r="MC114">
        <f t="shared" si="744"/>
        <v>2.0916542089128223</v>
      </c>
      <c r="MD114" t="str">
        <f t="shared" si="745"/>
        <v>No Curl</v>
      </c>
      <c r="ME114">
        <f t="shared" si="970"/>
        <v>20.585695745939059</v>
      </c>
      <c r="MF114">
        <f t="shared" si="971"/>
        <v>0</v>
      </c>
      <c r="MG114">
        <f t="shared" si="746"/>
        <v>3.4999410123454422</v>
      </c>
      <c r="MH114">
        <f t="shared" si="972"/>
        <v>17.386309906653203</v>
      </c>
      <c r="MI114">
        <f t="shared" si="973"/>
        <v>0</v>
      </c>
      <c r="MJ114">
        <f t="shared" si="974"/>
        <v>0.47911442865918447</v>
      </c>
      <c r="MK114">
        <f t="shared" ca="1" si="975"/>
        <v>1.2420180466466788</v>
      </c>
      <c r="ML114">
        <f t="shared" ca="1" si="976"/>
        <v>1.2420180466466788</v>
      </c>
      <c r="MN114">
        <f t="shared" si="977"/>
        <v>-0.96988476208520358</v>
      </c>
      <c r="MO114">
        <f t="shared" si="1019"/>
        <v>1.2810600000000001</v>
      </c>
      <c r="MP114">
        <f t="shared" si="978"/>
        <v>0.72</v>
      </c>
      <c r="MQ114">
        <f t="shared" si="979"/>
        <v>1.5651745826107695</v>
      </c>
      <c r="MR114">
        <f t="shared" si="980"/>
        <v>4.1002339273067401</v>
      </c>
      <c r="MS114">
        <f t="shared" si="747"/>
        <v>2.5350593446959717</v>
      </c>
      <c r="MT114" t="str">
        <f t="shared" si="748"/>
        <v>No Curl</v>
      </c>
      <c r="MU114">
        <f t="shared" si="981"/>
        <v>19.747448837823175</v>
      </c>
      <c r="MV114">
        <f t="shared" si="982"/>
        <v>0</v>
      </c>
      <c r="MW114">
        <f t="shared" si="749"/>
        <v>3.9684690564973497</v>
      </c>
      <c r="MX114">
        <f t="shared" si="983"/>
        <v>18.626653307038037</v>
      </c>
      <c r="MY114">
        <f t="shared" si="984"/>
        <v>0</v>
      </c>
      <c r="MZ114">
        <f t="shared" si="985"/>
        <v>0.46636982718206615</v>
      </c>
      <c r="NA114">
        <f t="shared" ca="1" si="986"/>
        <v>1.2914856752734141</v>
      </c>
      <c r="NB114">
        <f t="shared" ca="1" si="987"/>
        <v>1.2914856752734141</v>
      </c>
    </row>
    <row r="115" spans="1:366" x14ac:dyDescent="0.25">
      <c r="A115">
        <v>-2</v>
      </c>
      <c r="B115">
        <f t="shared" si="681"/>
        <v>1.0500000000000001E-2</v>
      </c>
      <c r="C115">
        <f>(Overview!C3*10/C$13)*$B115</f>
        <v>0.63</v>
      </c>
      <c r="D115">
        <f t="shared" si="682"/>
        <v>0.5537037037037057</v>
      </c>
      <c r="E115">
        <f t="shared" si="683"/>
        <v>0.87889476778365982</v>
      </c>
      <c r="F115">
        <f t="shared" si="684"/>
        <v>9.2283950617284283E-3</v>
      </c>
      <c r="H115">
        <v>92</v>
      </c>
      <c r="I115">
        <v>9.1999999999999993</v>
      </c>
      <c r="J115">
        <f t="shared" si="750"/>
        <v>1.564666666666668</v>
      </c>
      <c r="K115">
        <f t="shared" si="751"/>
        <v>0.65999999999999992</v>
      </c>
      <c r="L115">
        <f t="shared" si="752"/>
        <v>0.99533502968617471</v>
      </c>
      <c r="M115" t="str">
        <f t="shared" si="685"/>
        <v>No Curl</v>
      </c>
      <c r="N115">
        <f t="shared" si="988"/>
        <v>17.356233333333318</v>
      </c>
      <c r="P115">
        <f t="shared" si="989"/>
        <v>1.5739674784217423</v>
      </c>
      <c r="Q115">
        <f t="shared" si="990"/>
        <v>0.65999999999999992</v>
      </c>
      <c r="R115">
        <f t="shared" si="991"/>
        <v>0.52037037037036959</v>
      </c>
      <c r="S115">
        <f t="shared" si="992"/>
        <v>1.6009259069370998</v>
      </c>
      <c r="T115">
        <f t="shared" si="993"/>
        <v>1.6278843354524601</v>
      </c>
      <c r="U115">
        <f t="shared" si="753"/>
        <v>2.6958428515358901E-2</v>
      </c>
      <c r="V115" t="str">
        <f t="shared" si="994"/>
        <v>Weak initial curl</v>
      </c>
      <c r="W115">
        <f t="shared" si="754"/>
        <v>18.812907146798601</v>
      </c>
      <c r="X115">
        <f t="shared" si="995"/>
        <v>2.7453184721388888E-2</v>
      </c>
      <c r="Y115">
        <f t="shared" si="686"/>
        <v>1.6243285193251193</v>
      </c>
      <c r="Z115">
        <f t="shared" si="996"/>
        <v>0.47546474924949289</v>
      </c>
      <c r="AA115">
        <f t="shared" si="997"/>
        <v>5.2574416202272524E-2</v>
      </c>
      <c r="AB115">
        <f t="shared" si="755"/>
        <v>0.16132621583413476</v>
      </c>
      <c r="AC115">
        <f t="shared" ca="1" si="756"/>
        <v>2.49661485157553E-2</v>
      </c>
      <c r="AD115">
        <f t="shared" ca="1" si="998"/>
        <v>7.7540564718027824E-2</v>
      </c>
      <c r="AF115">
        <f t="shared" si="757"/>
        <v>1.5522312552474717</v>
      </c>
      <c r="AG115">
        <f t="shared" si="999"/>
        <v>0.65999999999999992</v>
      </c>
      <c r="AH115">
        <f t="shared" si="758"/>
        <v>0.52314814814814725</v>
      </c>
      <c r="AI115">
        <f t="shared" si="759"/>
        <v>1.6053269421245302</v>
      </c>
      <c r="AJ115">
        <f t="shared" si="760"/>
        <v>1.6584226290015898</v>
      </c>
      <c r="AK115">
        <f t="shared" si="687"/>
        <v>5.3095686877059012E-2</v>
      </c>
      <c r="AL115" t="str">
        <f t="shared" si="688"/>
        <v>Weak initial curl</v>
      </c>
      <c r="AM115">
        <f t="shared" si="761"/>
        <v>18.874048596955916</v>
      </c>
      <c r="AN115">
        <f t="shared" si="762"/>
        <v>2.5626491006910515E-2</v>
      </c>
      <c r="AO115">
        <f t="shared" si="689"/>
        <v>1.6515225448027948</v>
      </c>
      <c r="AP115">
        <f t="shared" si="763"/>
        <v>0.92105609092003826</v>
      </c>
      <c r="AQ115">
        <f t="shared" si="764"/>
        <v>4.3113807922911432E-2</v>
      </c>
      <c r="AR115">
        <f t="shared" si="765"/>
        <v>0.22729183398432135</v>
      </c>
      <c r="AS115">
        <f t="shared" ca="1" si="766"/>
        <v>5.9811819026788678E-2</v>
      </c>
      <c r="AT115">
        <f t="shared" ca="1" si="767"/>
        <v>0.10292562694970012</v>
      </c>
      <c r="AV115">
        <f t="shared" si="768"/>
        <v>1.5301893735613059</v>
      </c>
      <c r="AW115">
        <f t="shared" si="1000"/>
        <v>0.65999999999999992</v>
      </c>
      <c r="AX115">
        <f t="shared" si="769"/>
        <v>0.52592592592592491</v>
      </c>
      <c r="AY115">
        <f t="shared" si="770"/>
        <v>1.6097333382815722</v>
      </c>
      <c r="AZ115">
        <f t="shared" si="771"/>
        <v>1.6892773030018411</v>
      </c>
      <c r="BA115">
        <f t="shared" si="690"/>
        <v>7.954396472026759E-2</v>
      </c>
      <c r="BB115" t="str">
        <f t="shared" si="691"/>
        <v>Weak initial curl</v>
      </c>
      <c r="BC115">
        <f t="shared" si="772"/>
        <v>18.938472079484811</v>
      </c>
      <c r="BD115">
        <f t="shared" si="773"/>
        <v>2.5446486944248239E-2</v>
      </c>
      <c r="BE115">
        <f t="shared" si="692"/>
        <v>1.6790915302060216</v>
      </c>
      <c r="BF115">
        <f t="shared" si="774"/>
        <v>1.3572695893270335</v>
      </c>
      <c r="BG115">
        <f t="shared" si="775"/>
        <v>4.3287632088508922E-2</v>
      </c>
      <c r="BH115">
        <f t="shared" si="776"/>
        <v>0.25449598787364719</v>
      </c>
      <c r="BI115">
        <f t="shared" ca="1" si="777"/>
        <v>9.2290785770313744E-2</v>
      </c>
      <c r="BJ115">
        <f t="shared" ca="1" si="778"/>
        <v>0.13557841785882266</v>
      </c>
      <c r="BL115">
        <f t="shared" si="779"/>
        <v>1.5092714603472863</v>
      </c>
      <c r="BM115">
        <f t="shared" si="1001"/>
        <v>0.65999999999999992</v>
      </c>
      <c r="BN115">
        <f t="shared" si="780"/>
        <v>0.52870370370370257</v>
      </c>
      <c r="BO115">
        <f t="shared" si="781"/>
        <v>1.6144685499845695</v>
      </c>
      <c r="BP115">
        <f t="shared" si="782"/>
        <v>1.719665639621851</v>
      </c>
      <c r="BQ115">
        <f t="shared" si="693"/>
        <v>0.10519708963728236</v>
      </c>
      <c r="BR115" t="str">
        <f t="shared" si="694"/>
        <v>Weak initial curl</v>
      </c>
      <c r="BS115">
        <f t="shared" si="783"/>
        <v>19.003515292955679</v>
      </c>
      <c r="BT115">
        <f t="shared" si="784"/>
        <v>1.3787259070133709E-2</v>
      </c>
      <c r="BU115">
        <f t="shared" si="695"/>
        <v>1.7063827588964007</v>
      </c>
      <c r="BV115">
        <f t="shared" si="785"/>
        <v>1.76639857511251</v>
      </c>
      <c r="BW115">
        <f t="shared" si="786"/>
        <v>1.1430725792832781E-2</v>
      </c>
      <c r="BX115">
        <f t="shared" si="787"/>
        <v>0.27320273563959568</v>
      </c>
      <c r="BY115">
        <f t="shared" ca="1" si="788"/>
        <v>0.12293513976299508</v>
      </c>
      <c r="BZ115">
        <f t="shared" ca="1" si="789"/>
        <v>0.13436586555582786</v>
      </c>
      <c r="CB115">
        <f t="shared" si="790"/>
        <v>1.4849625490216878</v>
      </c>
      <c r="CC115">
        <f t="shared" si="1002"/>
        <v>0.65999999999999992</v>
      </c>
      <c r="CD115">
        <f t="shared" si="791"/>
        <v>0.53148148148148022</v>
      </c>
      <c r="CE115">
        <f t="shared" si="792"/>
        <v>1.6191322638957457</v>
      </c>
      <c r="CF115">
        <f t="shared" si="793"/>
        <v>1.7533019787698059</v>
      </c>
      <c r="CG115">
        <f t="shared" si="696"/>
        <v>0.13416971487405904</v>
      </c>
      <c r="CH115" t="str">
        <f t="shared" si="697"/>
        <v>No Curl</v>
      </c>
      <c r="CI115">
        <f t="shared" si="794"/>
        <v>19.071245646334813</v>
      </c>
      <c r="CJ115">
        <f t="shared" si="795"/>
        <v>0</v>
      </c>
      <c r="CK115">
        <f t="shared" si="698"/>
        <v>1.736622856096248</v>
      </c>
      <c r="CL115">
        <f t="shared" si="796"/>
        <v>2.2138576470297489</v>
      </c>
      <c r="CM115">
        <f t="shared" si="797"/>
        <v>0</v>
      </c>
      <c r="CN115">
        <f t="shared" si="798"/>
        <v>0.27929782535574116</v>
      </c>
      <c r="CO115">
        <f t="shared" ca="1" si="799"/>
        <v>0.15360285407699223</v>
      </c>
      <c r="CP115">
        <f t="shared" ca="1" si="800"/>
        <v>0.15360285407699223</v>
      </c>
      <c r="CR115">
        <f t="shared" si="801"/>
        <v>1.4220088462487765</v>
      </c>
      <c r="CS115">
        <f t="shared" si="1003"/>
        <v>0.65999999999999992</v>
      </c>
      <c r="CT115">
        <f t="shared" si="802"/>
        <v>0.53333333333333199</v>
      </c>
      <c r="CU115">
        <f t="shared" si="803"/>
        <v>1.5940742000764672</v>
      </c>
      <c r="CV115">
        <f t="shared" si="804"/>
        <v>1.7661395539041582</v>
      </c>
      <c r="CW115">
        <f t="shared" si="699"/>
        <v>0.17206535382769084</v>
      </c>
      <c r="CX115" t="str">
        <f t="shared" si="700"/>
        <v>No Curl</v>
      </c>
      <c r="CY115">
        <f t="shared" si="805"/>
        <v>18.864142795950066</v>
      </c>
      <c r="CZ115">
        <f t="shared" si="806"/>
        <v>0</v>
      </c>
      <c r="DA115">
        <f t="shared" si="701"/>
        <v>1.7452090119401567</v>
      </c>
      <c r="DB115">
        <f t="shared" si="807"/>
        <v>2.8256260015367847</v>
      </c>
      <c r="DC115">
        <f t="shared" si="808"/>
        <v>0</v>
      </c>
      <c r="DD115">
        <f t="shared" si="809"/>
        <v>0.33413468557990067</v>
      </c>
      <c r="DE115">
        <f t="shared" ca="1" si="810"/>
        <v>0.19704239954051736</v>
      </c>
      <c r="DF115">
        <f t="shared" ca="1" si="811"/>
        <v>0.19704239954051736</v>
      </c>
      <c r="DH115">
        <f t="shared" si="812"/>
        <v>1.3816685970805245</v>
      </c>
      <c r="DI115">
        <f t="shared" si="1004"/>
        <v>0.72264000000000017</v>
      </c>
      <c r="DJ115">
        <f t="shared" si="813"/>
        <v>0.53611111111110965</v>
      </c>
      <c r="DK115">
        <f t="shared" si="814"/>
        <v>1.5881602026353161</v>
      </c>
      <c r="DL115">
        <f t="shared" si="815"/>
        <v>1.7946518081901079</v>
      </c>
      <c r="DM115">
        <f t="shared" si="702"/>
        <v>0.20649160555479174</v>
      </c>
      <c r="DN115" t="str">
        <f t="shared" si="703"/>
        <v>No Curl</v>
      </c>
      <c r="DO115">
        <f t="shared" si="816"/>
        <v>18.841797597914915</v>
      </c>
      <c r="DP115">
        <f t="shared" si="817"/>
        <v>0</v>
      </c>
      <c r="DQ115">
        <f t="shared" si="704"/>
        <v>1.770000956364379</v>
      </c>
      <c r="DR115">
        <f t="shared" si="818"/>
        <v>3.344014297642611</v>
      </c>
      <c r="DS115">
        <f t="shared" si="819"/>
        <v>0</v>
      </c>
      <c r="DT115">
        <f t="shared" si="820"/>
        <v>0.35920577999248782</v>
      </c>
      <c r="DU115">
        <f t="shared" ca="1" si="821"/>
        <v>0.23157430076332239</v>
      </c>
      <c r="DV115">
        <f t="shared" ca="1" si="822"/>
        <v>0.23157430076332239</v>
      </c>
      <c r="DX115">
        <f t="shared" si="823"/>
        <v>1.3397385880485437</v>
      </c>
      <c r="DY115">
        <f t="shared" si="1005"/>
        <v>0.78599999999999981</v>
      </c>
      <c r="DZ115">
        <f t="shared" si="824"/>
        <v>0.53796296296296142</v>
      </c>
      <c r="EA115">
        <f t="shared" si="825"/>
        <v>1.580498782137195</v>
      </c>
      <c r="EB115">
        <f t="shared" si="826"/>
        <v>1.8212589762258447</v>
      </c>
      <c r="EC115">
        <f t="shared" si="705"/>
        <v>0.24076019408865046</v>
      </c>
      <c r="ED115" t="str">
        <f t="shared" si="706"/>
        <v>No Curl</v>
      </c>
      <c r="EE115">
        <f t="shared" si="827"/>
        <v>18.818618292946276</v>
      </c>
      <c r="EF115">
        <f t="shared" si="828"/>
        <v>0</v>
      </c>
      <c r="EG115">
        <f t="shared" si="707"/>
        <v>1.7930487756807152</v>
      </c>
      <c r="EH115">
        <f t="shared" si="829"/>
        <v>3.8495681649893601</v>
      </c>
      <c r="EI115">
        <f t="shared" si="830"/>
        <v>0</v>
      </c>
      <c r="EJ115">
        <f t="shared" si="831"/>
        <v>0.37122270340669172</v>
      </c>
      <c r="EK115">
        <f t="shared" ca="1" si="832"/>
        <v>0.26535362450306088</v>
      </c>
      <c r="EL115">
        <f t="shared" ca="1" si="833"/>
        <v>0.26535362450306088</v>
      </c>
      <c r="EN115">
        <f t="shared" si="834"/>
        <v>1.3069361125908219</v>
      </c>
      <c r="EO115">
        <f t="shared" si="1006"/>
        <v>0.83225999999999989</v>
      </c>
      <c r="EP115">
        <f t="shared" si="835"/>
        <v>0.54166666666666496</v>
      </c>
      <c r="EQ115">
        <f t="shared" si="836"/>
        <v>1.5819307110806804</v>
      </c>
      <c r="ER115">
        <f t="shared" si="837"/>
        <v>1.856925309570542</v>
      </c>
      <c r="ES115">
        <f t="shared" si="708"/>
        <v>0.27499459848986008</v>
      </c>
      <c r="ET115" t="str">
        <f t="shared" si="709"/>
        <v>No Curl</v>
      </c>
      <c r="EU115">
        <f t="shared" si="838"/>
        <v>18.886124953287997</v>
      </c>
      <c r="EV115">
        <f t="shared" si="839"/>
        <v>0</v>
      </c>
      <c r="EW115">
        <f t="shared" si="710"/>
        <v>1.8252692142141527</v>
      </c>
      <c r="EX115">
        <f t="shared" si="840"/>
        <v>4.3201762900976606</v>
      </c>
      <c r="EY115">
        <f t="shared" si="841"/>
        <v>0</v>
      </c>
      <c r="EZ115">
        <f t="shared" si="842"/>
        <v>0.38628900352369833</v>
      </c>
      <c r="FA115">
        <f t="shared" ca="1" si="843"/>
        <v>0.29718297307220498</v>
      </c>
      <c r="FB115">
        <f t="shared" ca="1" si="844"/>
        <v>0.29718297307220498</v>
      </c>
      <c r="FD115">
        <f t="shared" si="845"/>
        <v>1.2644230647591226</v>
      </c>
      <c r="FE115">
        <f t="shared" si="1007"/>
        <v>0.90695999999999999</v>
      </c>
      <c r="FF115">
        <f t="shared" si="846"/>
        <v>0.54351851851851674</v>
      </c>
      <c r="FG115">
        <f t="shared" si="847"/>
        <v>1.5716429116712023</v>
      </c>
      <c r="FH115">
        <f t="shared" si="848"/>
        <v>1.8788627585832851</v>
      </c>
      <c r="FI115">
        <f t="shared" si="711"/>
        <v>0.30721984691208126</v>
      </c>
      <c r="FJ115" t="str">
        <f t="shared" si="712"/>
        <v>No Curl</v>
      </c>
      <c r="FK115">
        <f t="shared" si="849"/>
        <v>18.860938649885775</v>
      </c>
      <c r="FL115">
        <f t="shared" si="850"/>
        <v>0</v>
      </c>
      <c r="FM115">
        <f t="shared" si="713"/>
        <v>1.8441119016280818</v>
      </c>
      <c r="FN115">
        <f t="shared" si="851"/>
        <v>4.7781319697991895</v>
      </c>
      <c r="FO115">
        <f t="shared" si="852"/>
        <v>0</v>
      </c>
      <c r="FP115">
        <f t="shared" si="853"/>
        <v>0.39258720036711231</v>
      </c>
      <c r="FQ115">
        <f t="shared" ca="1" si="854"/>
        <v>0.32861284367799876</v>
      </c>
      <c r="FR115">
        <f t="shared" ca="1" si="855"/>
        <v>0.32861284367799876</v>
      </c>
      <c r="FT115">
        <f t="shared" si="856"/>
        <v>1.2293522466928721</v>
      </c>
      <c r="FU115">
        <f t="shared" si="1008"/>
        <v>0.95033999999999996</v>
      </c>
      <c r="FV115">
        <f t="shared" si="857"/>
        <v>0.54629629629629439</v>
      </c>
      <c r="FW115">
        <f t="shared" si="858"/>
        <v>1.5695014478420675</v>
      </c>
      <c r="FX115">
        <f t="shared" si="859"/>
        <v>1.9096506489912626</v>
      </c>
      <c r="FY115">
        <f t="shared" si="714"/>
        <v>0.34014920114919522</v>
      </c>
      <c r="FZ115" t="str">
        <f t="shared" si="715"/>
        <v>No Curl</v>
      </c>
      <c r="GA115">
        <f t="shared" si="860"/>
        <v>18.913870752979825</v>
      </c>
      <c r="GB115">
        <f t="shared" si="861"/>
        <v>0</v>
      </c>
      <c r="GC115">
        <f t="shared" si="716"/>
        <v>1.8718218386616228</v>
      </c>
      <c r="GD115">
        <f t="shared" si="862"/>
        <v>5.213110868790241</v>
      </c>
      <c r="GE115">
        <f t="shared" si="863"/>
        <v>0</v>
      </c>
      <c r="GF115">
        <f t="shared" si="864"/>
        <v>0.40374194764266375</v>
      </c>
      <c r="GG115">
        <f t="shared" ca="1" si="865"/>
        <v>0.3594061506324997</v>
      </c>
      <c r="GH115">
        <f t="shared" ca="1" si="866"/>
        <v>0.3594061506324997</v>
      </c>
      <c r="GJ115">
        <f t="shared" si="867"/>
        <v>1.2036341998091191</v>
      </c>
      <c r="GK115">
        <f t="shared" si="1009"/>
        <v>0.99263999999999997</v>
      </c>
      <c r="GL115">
        <f t="shared" si="868"/>
        <v>0.55092592592592382</v>
      </c>
      <c r="GM115">
        <f t="shared" si="869"/>
        <v>1.5781887813153201</v>
      </c>
      <c r="GN115">
        <f t="shared" si="870"/>
        <v>1.9527433628215214</v>
      </c>
      <c r="GO115">
        <f t="shared" si="717"/>
        <v>0.37455458150620113</v>
      </c>
      <c r="GP115" t="str">
        <f t="shared" si="718"/>
        <v>No Curl</v>
      </c>
      <c r="GQ115">
        <f t="shared" si="871"/>
        <v>19.063219634411304</v>
      </c>
      <c r="GR115">
        <f t="shared" si="872"/>
        <v>0</v>
      </c>
      <c r="GS115">
        <f t="shared" si="719"/>
        <v>1.9117575927872088</v>
      </c>
      <c r="GT115">
        <f t="shared" si="873"/>
        <v>5.6217559520204352</v>
      </c>
      <c r="GU115">
        <f t="shared" si="874"/>
        <v>0</v>
      </c>
      <c r="GV115">
        <f t="shared" si="875"/>
        <v>0.40835046350505394</v>
      </c>
      <c r="GW115">
        <f t="shared" ca="1" si="876"/>
        <v>0.38604847582683494</v>
      </c>
      <c r="GX115">
        <f t="shared" ca="1" si="877"/>
        <v>0.38604847582683494</v>
      </c>
      <c r="GZ115">
        <f t="shared" si="878"/>
        <v>1.1696098259870165</v>
      </c>
      <c r="HA115">
        <f t="shared" si="1010"/>
        <v>1.0338600000000002</v>
      </c>
      <c r="HB115">
        <f t="shared" si="879"/>
        <v>0.55370370370370148</v>
      </c>
      <c r="HC115">
        <f t="shared" si="880"/>
        <v>1.5754320364093057</v>
      </c>
      <c r="HD115">
        <f t="shared" si="881"/>
        <v>1.981254246831595</v>
      </c>
      <c r="HE115">
        <f t="shared" si="720"/>
        <v>0.40582221042228928</v>
      </c>
      <c r="HF115" t="str">
        <f t="shared" si="721"/>
        <v>No Curl</v>
      </c>
      <c r="HG115">
        <f t="shared" si="882"/>
        <v>19.121602368121575</v>
      </c>
      <c r="HH115">
        <f t="shared" si="883"/>
        <v>0</v>
      </c>
      <c r="HI115">
        <f t="shared" si="722"/>
        <v>1.9375387301207179</v>
      </c>
      <c r="HJ115">
        <f t="shared" si="884"/>
        <v>6.0113930951386063</v>
      </c>
      <c r="HK115">
        <f t="shared" si="885"/>
        <v>0</v>
      </c>
      <c r="HL115">
        <f t="shared" si="886"/>
        <v>0.42616185341881346</v>
      </c>
      <c r="HM115">
        <f t="shared" ca="1" si="887"/>
        <v>0.41714597724846164</v>
      </c>
      <c r="HN115">
        <f t="shared" ca="1" si="888"/>
        <v>0.41714597724846164</v>
      </c>
      <c r="HP115">
        <f t="shared" si="889"/>
        <v>1.1348429223526575</v>
      </c>
      <c r="HQ115">
        <f t="shared" si="1011"/>
        <v>1.0871400000000002</v>
      </c>
      <c r="HR115">
        <f t="shared" si="890"/>
        <v>0.55555555555555325</v>
      </c>
      <c r="HS115">
        <f t="shared" si="891"/>
        <v>1.571645793596538</v>
      </c>
      <c r="HT115">
        <f t="shared" si="892"/>
        <v>2.008448664840417</v>
      </c>
      <c r="HU115">
        <f t="shared" si="723"/>
        <v>0.43680287124387973</v>
      </c>
      <c r="HV115" t="str">
        <f t="shared" si="724"/>
        <v>No Curl</v>
      </c>
      <c r="HW115">
        <f t="shared" si="893"/>
        <v>19.179523024059822</v>
      </c>
      <c r="HX115">
        <f t="shared" si="894"/>
        <v>0</v>
      </c>
      <c r="HY115">
        <f t="shared" si="725"/>
        <v>1.9621210667910494</v>
      </c>
      <c r="HZ115">
        <f t="shared" si="895"/>
        <v>6.3907704151102038</v>
      </c>
      <c r="IA115">
        <f t="shared" si="896"/>
        <v>0</v>
      </c>
      <c r="IB115">
        <f t="shared" si="897"/>
        <v>0.4274530518470544</v>
      </c>
      <c r="IC115">
        <f t="shared" ca="1" si="898"/>
        <v>0.44327325943380846</v>
      </c>
      <c r="ID115">
        <f t="shared" ca="1" si="899"/>
        <v>0.44327325943380846</v>
      </c>
      <c r="IF115">
        <f t="shared" si="900"/>
        <v>1.0993635441055947</v>
      </c>
      <c r="IG115">
        <f t="shared" si="1012"/>
        <v>1.1258399999999997</v>
      </c>
      <c r="IH115">
        <f t="shared" si="901"/>
        <v>0.55833333333333091</v>
      </c>
      <c r="II115">
        <f t="shared" si="902"/>
        <v>1.5667804173602382</v>
      </c>
      <c r="IJ115">
        <f t="shared" si="903"/>
        <v>2.0341972906148813</v>
      </c>
      <c r="IK115">
        <f t="shared" si="726"/>
        <v>0.46741687325464332</v>
      </c>
      <c r="IL115" t="str">
        <f t="shared" si="727"/>
        <v>No Curl</v>
      </c>
      <c r="IM115">
        <f t="shared" si="904"/>
        <v>19.232567795030089</v>
      </c>
      <c r="IN115">
        <f t="shared" si="905"/>
        <v>0</v>
      </c>
      <c r="IO115">
        <f t="shared" si="728"/>
        <v>1.9853787577518649</v>
      </c>
      <c r="IP115">
        <f t="shared" si="906"/>
        <v>6.7602346942328628</v>
      </c>
      <c r="IQ115">
        <f t="shared" si="907"/>
        <v>0</v>
      </c>
      <c r="IR115">
        <f t="shared" si="908"/>
        <v>0.42816574304980448</v>
      </c>
      <c r="IS115">
        <f t="shared" ca="1" si="909"/>
        <v>0.46849576078507915</v>
      </c>
      <c r="IT115">
        <f t="shared" ca="1" si="910"/>
        <v>0.46849576078507915</v>
      </c>
      <c r="IV115">
        <f t="shared" si="911"/>
        <v>0.94471740869598775</v>
      </c>
      <c r="IW115">
        <f t="shared" si="1013"/>
        <v>1.3140000000000001</v>
      </c>
      <c r="IX115">
        <f t="shared" si="912"/>
        <v>0.57222222222221919</v>
      </c>
      <c r="IY115">
        <f t="shared" si="913"/>
        <v>1.5605571636720963</v>
      </c>
      <c r="IZ115">
        <f t="shared" si="914"/>
        <v>2.1763969186482024</v>
      </c>
      <c r="JA115">
        <f t="shared" si="729"/>
        <v>0.61583975497610732</v>
      </c>
      <c r="JB115" t="str">
        <f t="shared" si="730"/>
        <v>No Curl</v>
      </c>
      <c r="JC115">
        <f t="shared" si="915"/>
        <v>19.679253649992887</v>
      </c>
      <c r="JD115">
        <f t="shared" si="916"/>
        <v>0</v>
      </c>
      <c r="JE115">
        <f t="shared" si="731"/>
        <v>2.1164097274408187</v>
      </c>
      <c r="JF115">
        <f t="shared" si="917"/>
        <v>8.3657487798688877</v>
      </c>
      <c r="JG115">
        <f t="shared" si="918"/>
        <v>0</v>
      </c>
      <c r="JH115">
        <f t="shared" si="919"/>
        <v>0.45326029790786854</v>
      </c>
      <c r="JI115">
        <f t="shared" ca="1" si="920"/>
        <v>0.58972394836592501</v>
      </c>
      <c r="JJ115">
        <f t="shared" ca="1" si="921"/>
        <v>0.58972394836592501</v>
      </c>
      <c r="JL115">
        <f t="shared" si="922"/>
        <v>0.63844443458091327</v>
      </c>
      <c r="JM115">
        <f t="shared" si="1014"/>
        <v>1.59114</v>
      </c>
      <c r="JN115">
        <f t="shared" si="923"/>
        <v>0.59444444444444045</v>
      </c>
      <c r="JO115">
        <f t="shared" si="924"/>
        <v>1.5286370621225203</v>
      </c>
      <c r="JP115">
        <f t="shared" si="925"/>
        <v>2.4188296896641264</v>
      </c>
      <c r="JQ115">
        <f t="shared" si="732"/>
        <v>0.89019262754160655</v>
      </c>
      <c r="JR115" t="str">
        <f t="shared" si="733"/>
        <v>No Curl</v>
      </c>
      <c r="JS115">
        <f t="shared" si="926"/>
        <v>20.435543353875346</v>
      </c>
      <c r="JT115">
        <f t="shared" si="927"/>
        <v>0</v>
      </c>
      <c r="JU115">
        <f t="shared" si="734"/>
        <v>2.3422460969982359</v>
      </c>
      <c r="JV115">
        <f t="shared" si="928"/>
        <v>10.954517228068072</v>
      </c>
      <c r="JW115">
        <f t="shared" si="929"/>
        <v>0</v>
      </c>
      <c r="JX115">
        <f t="shared" si="930"/>
        <v>0.46792344374695166</v>
      </c>
      <c r="JY115">
        <f t="shared" ca="1" si="931"/>
        <v>0.78571669195244109</v>
      </c>
      <c r="JZ115">
        <f t="shared" ca="1" si="932"/>
        <v>0.78571669195244109</v>
      </c>
      <c r="KB115">
        <f t="shared" si="933"/>
        <v>0.33725830862486356</v>
      </c>
      <c r="KC115">
        <f t="shared" si="1015"/>
        <v>1.7495399999999999</v>
      </c>
      <c r="KD115">
        <f t="shared" si="934"/>
        <v>0.63</v>
      </c>
      <c r="KE115">
        <f t="shared" si="935"/>
        <v>1.4933893004765746</v>
      </c>
      <c r="KF115">
        <f t="shared" si="936"/>
        <v>2.6495202923282841</v>
      </c>
      <c r="KG115">
        <f t="shared" si="735"/>
        <v>1.1561309918517102</v>
      </c>
      <c r="KH115" t="str">
        <f t="shared" si="736"/>
        <v>No Curl</v>
      </c>
      <c r="KI115">
        <f t="shared" si="937"/>
        <v>20.834110321894013</v>
      </c>
      <c r="KJ115">
        <f t="shared" si="938"/>
        <v>0</v>
      </c>
      <c r="KK115">
        <f t="shared" si="737"/>
        <v>2.5607282406379208</v>
      </c>
      <c r="KL115">
        <f t="shared" si="939"/>
        <v>13.04655057925279</v>
      </c>
      <c r="KM115">
        <f t="shared" si="940"/>
        <v>0</v>
      </c>
      <c r="KN115">
        <f t="shared" si="941"/>
        <v>0.48410537399309245</v>
      </c>
      <c r="KO115">
        <f t="shared" ca="1" si="942"/>
        <v>0.95360922697655348</v>
      </c>
      <c r="KP115">
        <f t="shared" ca="1" si="943"/>
        <v>0.95360922697655348</v>
      </c>
      <c r="KR115">
        <f t="shared" si="944"/>
        <v>5.7007090280736146E-2</v>
      </c>
      <c r="KS115">
        <f t="shared" si="1016"/>
        <v>1.7999399999999999</v>
      </c>
      <c r="KT115">
        <f t="shared" si="945"/>
        <v>0.63</v>
      </c>
      <c r="KU115">
        <f t="shared" si="946"/>
        <v>1.4873020828225763</v>
      </c>
      <c r="KV115">
        <f t="shared" si="947"/>
        <v>2.9175970753644145</v>
      </c>
      <c r="KW115">
        <f t="shared" si="738"/>
        <v>1.4302949925418391</v>
      </c>
      <c r="KX115" t="str">
        <f t="shared" si="739"/>
        <v>No Curl</v>
      </c>
      <c r="KY115">
        <f t="shared" si="948"/>
        <v>21.086164416264477</v>
      </c>
      <c r="KZ115">
        <f t="shared" si="949"/>
        <v>0</v>
      </c>
      <c r="LA115">
        <f t="shared" si="740"/>
        <v>2.8182209889903906</v>
      </c>
      <c r="LB115">
        <f t="shared" si="950"/>
        <v>14.700032173356528</v>
      </c>
      <c r="LC115">
        <f t="shared" si="951"/>
        <v>0</v>
      </c>
      <c r="LD115">
        <f t="shared" si="952"/>
        <v>0.49297885424333504</v>
      </c>
      <c r="LE115">
        <f t="shared" ca="1" si="953"/>
        <v>1.0837527015439292</v>
      </c>
      <c r="LF115">
        <f t="shared" ca="1" si="954"/>
        <v>1.0837527015439292</v>
      </c>
      <c r="LH115">
        <f t="shared" si="955"/>
        <v>-0.23961596920938344</v>
      </c>
      <c r="LI115">
        <f t="shared" si="1017"/>
        <v>1.77834</v>
      </c>
      <c r="LJ115">
        <f t="shared" si="956"/>
        <v>0.65999999999999992</v>
      </c>
      <c r="LK115">
        <f t="shared" si="957"/>
        <v>1.48392676866184</v>
      </c>
      <c r="LL115">
        <f t="shared" si="958"/>
        <v>3.2074695065330636</v>
      </c>
      <c r="LM115">
        <f t="shared" si="741"/>
        <v>1.7235427378712236</v>
      </c>
      <c r="LN115" t="str">
        <f t="shared" si="742"/>
        <v>No Curl</v>
      </c>
      <c r="LO115">
        <f t="shared" si="959"/>
        <v>21.00325682465369</v>
      </c>
      <c r="LP115">
        <f t="shared" si="960"/>
        <v>0</v>
      </c>
      <c r="LQ115">
        <f t="shared" si="743"/>
        <v>3.0987982796932938</v>
      </c>
      <c r="LR115">
        <f t="shared" si="961"/>
        <v>16.146754124357084</v>
      </c>
      <c r="LS115">
        <f t="shared" si="962"/>
        <v>0</v>
      </c>
      <c r="LT115">
        <f t="shared" si="963"/>
        <v>0.48965504813649063</v>
      </c>
      <c r="LU115">
        <f t="shared" ca="1" si="964"/>
        <v>1.1832532813992414</v>
      </c>
      <c r="LV115">
        <f t="shared" ca="1" si="965"/>
        <v>1.1832532813992414</v>
      </c>
      <c r="LX115">
        <f t="shared" si="966"/>
        <v>-0.55710923386697675</v>
      </c>
      <c r="LY115">
        <f t="shared" si="1018"/>
        <v>1.64394</v>
      </c>
      <c r="LZ115">
        <f t="shared" si="967"/>
        <v>0.69</v>
      </c>
      <c r="MA115">
        <f t="shared" si="968"/>
        <v>1.5124940458299057</v>
      </c>
      <c r="MB115">
        <f t="shared" si="969"/>
        <v>3.5820973255267847</v>
      </c>
      <c r="MC115">
        <f t="shared" si="744"/>
        <v>2.0696032796968806</v>
      </c>
      <c r="MD115" t="str">
        <f t="shared" si="745"/>
        <v>No Curl</v>
      </c>
      <c r="ME115">
        <f t="shared" si="970"/>
        <v>20.738556662229211</v>
      </c>
      <c r="MF115">
        <f t="shared" si="971"/>
        <v>0</v>
      </c>
      <c r="MG115">
        <f t="shared" si="746"/>
        <v>3.4630434452455177</v>
      </c>
      <c r="MH115">
        <f t="shared" si="972"/>
        <v>17.386309906653203</v>
      </c>
      <c r="MI115">
        <f t="shared" si="973"/>
        <v>0</v>
      </c>
      <c r="MJ115">
        <f t="shared" si="974"/>
        <v>0.48437942238071396</v>
      </c>
      <c r="MK115">
        <f t="shared" ca="1" si="975"/>
        <v>1.255666596609829</v>
      </c>
      <c r="ML115">
        <f t="shared" ca="1" si="976"/>
        <v>1.255666596609829</v>
      </c>
      <c r="MN115">
        <f t="shared" si="977"/>
        <v>-0.96098479403039239</v>
      </c>
      <c r="MO115">
        <f t="shared" si="1019"/>
        <v>1.29216</v>
      </c>
      <c r="MP115">
        <f t="shared" si="978"/>
        <v>0.72</v>
      </c>
      <c r="MQ115">
        <f t="shared" si="979"/>
        <v>1.5508120476684848</v>
      </c>
      <c r="MR115">
        <f t="shared" si="980"/>
        <v>4.0626088893673593</v>
      </c>
      <c r="MS115">
        <f t="shared" si="747"/>
        <v>2.5117968416988758</v>
      </c>
      <c r="MT115" t="str">
        <f t="shared" si="748"/>
        <v>No Curl</v>
      </c>
      <c r="MU115">
        <f t="shared" si="981"/>
        <v>19.903966296084253</v>
      </c>
      <c r="MV115">
        <f t="shared" si="982"/>
        <v>0</v>
      </c>
      <c r="MW115">
        <f t="shared" si="749"/>
        <v>3.932053134513589</v>
      </c>
      <c r="MX115">
        <f t="shared" si="983"/>
        <v>18.626653307038037</v>
      </c>
      <c r="MY115">
        <f t="shared" si="984"/>
        <v>0</v>
      </c>
      <c r="MZ115">
        <f t="shared" si="985"/>
        <v>0.47149477033791304</v>
      </c>
      <c r="NA115">
        <f t="shared" ca="1" si="986"/>
        <v>1.3056778255511439</v>
      </c>
      <c r="NB115">
        <f t="shared" ca="1" si="987"/>
        <v>1.3056778255511439</v>
      </c>
    </row>
    <row r="116" spans="1:366" x14ac:dyDescent="0.25">
      <c r="A116">
        <v>-1.99</v>
      </c>
      <c r="B116">
        <f t="shared" si="681"/>
        <v>1.0500000000000001E-2</v>
      </c>
      <c r="C116">
        <f>(Overview!C3*10/C$13)*$B116</f>
        <v>0.63</v>
      </c>
      <c r="D116">
        <f t="shared" si="682"/>
        <v>0.55277777777777981</v>
      </c>
      <c r="E116">
        <f t="shared" si="683"/>
        <v>0.87742504409171396</v>
      </c>
      <c r="F116">
        <f t="shared" si="684"/>
        <v>9.2129629629629974E-3</v>
      </c>
      <c r="H116">
        <v>93</v>
      </c>
      <c r="I116">
        <v>9.3000000000000007</v>
      </c>
      <c r="J116">
        <f t="shared" si="750"/>
        <v>1.5573333333333346</v>
      </c>
      <c r="K116">
        <f t="shared" si="751"/>
        <v>0.65999999999999992</v>
      </c>
      <c r="L116">
        <f t="shared" si="752"/>
        <v>0.99531316574350226</v>
      </c>
      <c r="M116" t="str">
        <f t="shared" si="685"/>
        <v>No Curl</v>
      </c>
      <c r="N116">
        <f t="shared" si="988"/>
        <v>17.512333333333316</v>
      </c>
      <c r="P116">
        <f t="shared" si="989"/>
        <v>1.5646885312028802</v>
      </c>
      <c r="Q116">
        <f t="shared" si="990"/>
        <v>0.65999999999999992</v>
      </c>
      <c r="R116">
        <f t="shared" si="991"/>
        <v>0.51944444444444371</v>
      </c>
      <c r="S116">
        <f t="shared" si="992"/>
        <v>1.5914880327780518</v>
      </c>
      <c r="T116">
        <f t="shared" si="993"/>
        <v>1.6182875343532264</v>
      </c>
      <c r="U116">
        <f t="shared" si="753"/>
        <v>2.6799501575173079E-2</v>
      </c>
      <c r="V116" t="str">
        <f t="shared" si="994"/>
        <v>Weak initial curl</v>
      </c>
      <c r="W116">
        <f t="shared" si="754"/>
        <v>18.972999737492312</v>
      </c>
      <c r="X116">
        <f t="shared" si="995"/>
        <v>2.8234148282102939E-2</v>
      </c>
      <c r="Y116">
        <f t="shared" si="686"/>
        <v>1.6147526806857955</v>
      </c>
      <c r="Z116">
        <f t="shared" si="996"/>
        <v>0.475464749249492</v>
      </c>
      <c r="AA116">
        <f t="shared" si="997"/>
        <v>5.4598483204884696E-2</v>
      </c>
      <c r="AB116">
        <f t="shared" si="755"/>
        <v>0.16307976165841881</v>
      </c>
      <c r="AC116">
        <f t="shared" ca="1" si="756"/>
        <v>2.5237519695274376E-2</v>
      </c>
      <c r="AD116">
        <f t="shared" ca="1" si="998"/>
        <v>7.9836002900159075E-2</v>
      </c>
      <c r="AF116">
        <f t="shared" si="757"/>
        <v>1.5430767579092795</v>
      </c>
      <c r="AG116">
        <f t="shared" si="999"/>
        <v>0.65999999999999992</v>
      </c>
      <c r="AH116">
        <f t="shared" si="758"/>
        <v>0.52222222222222137</v>
      </c>
      <c r="AI116">
        <f t="shared" si="759"/>
        <v>1.5958593056696357</v>
      </c>
      <c r="AJ116">
        <f t="shared" si="760"/>
        <v>1.6486418534299934</v>
      </c>
      <c r="AK116">
        <f t="shared" si="687"/>
        <v>5.2782547760356957E-2</v>
      </c>
      <c r="AL116" t="str">
        <f t="shared" si="688"/>
        <v>Weak initial curl</v>
      </c>
      <c r="AM116">
        <f t="shared" si="761"/>
        <v>19.034581291168369</v>
      </c>
      <c r="AN116">
        <f t="shared" si="762"/>
        <v>2.6392297966787038E-2</v>
      </c>
      <c r="AO116">
        <f t="shared" si="689"/>
        <v>1.6417824634268714</v>
      </c>
      <c r="AP116">
        <f t="shared" si="763"/>
        <v>0.92105609092003859</v>
      </c>
      <c r="AQ116">
        <f t="shared" si="764"/>
        <v>4.5007100573972961E-2</v>
      </c>
      <c r="AR116">
        <f t="shared" si="765"/>
        <v>0.2297623973971944</v>
      </c>
      <c r="AS116">
        <f t="shared" ca="1" si="766"/>
        <v>6.046194749447116E-2</v>
      </c>
      <c r="AT116">
        <f t="shared" ca="1" si="767"/>
        <v>0.10546904806844412</v>
      </c>
      <c r="AV116">
        <f t="shared" si="768"/>
        <v>1.5211619212099394</v>
      </c>
      <c r="AW116">
        <f t="shared" si="1000"/>
        <v>0.65999999999999992</v>
      </c>
      <c r="AX116">
        <f t="shared" si="769"/>
        <v>0.52499999999999902</v>
      </c>
      <c r="AY116">
        <f t="shared" si="770"/>
        <v>1.6002366111046462</v>
      </c>
      <c r="AZ116">
        <f t="shared" si="771"/>
        <v>1.6793113009993557</v>
      </c>
      <c r="BA116">
        <f t="shared" si="690"/>
        <v>7.9074689894708117E-2</v>
      </c>
      <c r="BB116" t="str">
        <f t="shared" si="691"/>
        <v>Weak initial curl</v>
      </c>
      <c r="BC116">
        <f t="shared" si="772"/>
        <v>19.099445413312967</v>
      </c>
      <c r="BD116">
        <f t="shared" si="773"/>
        <v>2.619730526481362E-2</v>
      </c>
      <c r="BE116">
        <f t="shared" si="692"/>
        <v>1.669185619836745</v>
      </c>
      <c r="BF116">
        <f t="shared" si="774"/>
        <v>1.3572695893270341</v>
      </c>
      <c r="BG116">
        <f t="shared" si="775"/>
        <v>4.5166606744960841E-2</v>
      </c>
      <c r="BH116">
        <f t="shared" si="776"/>
        <v>0.25726224861140423</v>
      </c>
      <c r="BI116">
        <f t="shared" ca="1" si="777"/>
        <v>9.3293946485208459E-2</v>
      </c>
      <c r="BJ116">
        <f t="shared" ca="1" si="778"/>
        <v>0.13846055323016931</v>
      </c>
      <c r="BL116">
        <f t="shared" si="779"/>
        <v>1.5003668261754914</v>
      </c>
      <c r="BM116">
        <f t="shared" si="1001"/>
        <v>0.65999999999999992</v>
      </c>
      <c r="BN116">
        <f t="shared" si="780"/>
        <v>0.52777777777777668</v>
      </c>
      <c r="BO116">
        <f t="shared" si="781"/>
        <v>1.6049432576848179</v>
      </c>
      <c r="BP116">
        <f t="shared" si="782"/>
        <v>1.7095196891941429</v>
      </c>
      <c r="BQ116">
        <f t="shared" si="693"/>
        <v>0.10457643150932572</v>
      </c>
      <c r="BR116" t="str">
        <f t="shared" si="694"/>
        <v>Weak initial curl</v>
      </c>
      <c r="BS116">
        <f t="shared" si="783"/>
        <v>19.164962147954135</v>
      </c>
      <c r="BT116">
        <f t="shared" si="784"/>
        <v>1.4523220276855896E-2</v>
      </c>
      <c r="BU116">
        <f t="shared" si="695"/>
        <v>1.6963151768714053</v>
      </c>
      <c r="BV116">
        <f t="shared" si="785"/>
        <v>1.7663985751125098</v>
      </c>
      <c r="BW116">
        <f t="shared" si="786"/>
        <v>1.2483692705074033E-2</v>
      </c>
      <c r="BX116">
        <f t="shared" si="787"/>
        <v>0.27617233059219998</v>
      </c>
      <c r="BY116">
        <f t="shared" ca="1" si="788"/>
        <v>0.12427139128215807</v>
      </c>
      <c r="BZ116">
        <f t="shared" ca="1" si="789"/>
        <v>0.1367550839872321</v>
      </c>
      <c r="CB116">
        <f t="shared" si="790"/>
        <v>1.4762012230202586</v>
      </c>
      <c r="CC116">
        <f t="shared" si="1002"/>
        <v>0.65999999999999992</v>
      </c>
      <c r="CD116">
        <f t="shared" si="791"/>
        <v>0.53055555555555434</v>
      </c>
      <c r="CE116">
        <f t="shared" si="792"/>
        <v>1.6095793323334189</v>
      </c>
      <c r="CF116">
        <f t="shared" si="793"/>
        <v>1.7429574416465812</v>
      </c>
      <c r="CG116">
        <f t="shared" si="696"/>
        <v>0.1333781093131613</v>
      </c>
      <c r="CH116" t="str">
        <f t="shared" si="697"/>
        <v>No Curl</v>
      </c>
      <c r="CI116">
        <f t="shared" si="794"/>
        <v>19.233158872724388</v>
      </c>
      <c r="CJ116">
        <f t="shared" si="795"/>
        <v>0</v>
      </c>
      <c r="CK116">
        <f t="shared" si="698"/>
        <v>1.7263767263242777</v>
      </c>
      <c r="CL116">
        <f t="shared" si="796"/>
        <v>2.2138576470297484</v>
      </c>
      <c r="CM116">
        <f t="shared" si="797"/>
        <v>0</v>
      </c>
      <c r="CN116">
        <f t="shared" si="798"/>
        <v>0.28233367128352094</v>
      </c>
      <c r="CO116">
        <f t="shared" ca="1" si="799"/>
        <v>0.15527245031695955</v>
      </c>
      <c r="CP116">
        <f t="shared" ca="1" si="800"/>
        <v>0.15527245031695955</v>
      </c>
      <c r="CR116">
        <f t="shared" si="801"/>
        <v>1.4134049971318987</v>
      </c>
      <c r="CS116">
        <f t="shared" si="1003"/>
        <v>0.67386000000000013</v>
      </c>
      <c r="CT116">
        <f t="shared" si="802"/>
        <v>0.53240740740740611</v>
      </c>
      <c r="CU116">
        <f t="shared" si="803"/>
        <v>1.584429271400569</v>
      </c>
      <c r="CV116">
        <f t="shared" si="804"/>
        <v>1.7554535456692397</v>
      </c>
      <c r="CW116">
        <f t="shared" si="699"/>
        <v>0.17102427426867051</v>
      </c>
      <c r="CX116" t="str">
        <f t="shared" si="700"/>
        <v>No Curl</v>
      </c>
      <c r="CY116">
        <f t="shared" si="805"/>
        <v>19.023550215957712</v>
      </c>
      <c r="CZ116">
        <f t="shared" si="806"/>
        <v>0</v>
      </c>
      <c r="DA116">
        <f t="shared" si="701"/>
        <v>1.7346496437226107</v>
      </c>
      <c r="DB116">
        <f t="shared" si="807"/>
        <v>2.8256260015367842</v>
      </c>
      <c r="DC116">
        <f t="shared" si="808"/>
        <v>0</v>
      </c>
      <c r="DD116">
        <f t="shared" si="809"/>
        <v>0.33776658433620393</v>
      </c>
      <c r="DE116">
        <f t="shared" ca="1" si="810"/>
        <v>0.19918416475291428</v>
      </c>
      <c r="DF116">
        <f t="shared" ca="1" si="811"/>
        <v>0.19918416475291428</v>
      </c>
      <c r="DH116">
        <f t="shared" si="812"/>
        <v>1.3729516673124482</v>
      </c>
      <c r="DI116">
        <f t="shared" si="1004"/>
        <v>0.73866000000000009</v>
      </c>
      <c r="DJ116">
        <f t="shared" si="813"/>
        <v>0.53425925925925788</v>
      </c>
      <c r="DK116">
        <f t="shared" si="814"/>
        <v>1.5781405199298699</v>
      </c>
      <c r="DL116">
        <f t="shared" si="815"/>
        <v>1.7833293725472918</v>
      </c>
      <c r="DM116">
        <f t="shared" si="702"/>
        <v>0.20518885261742181</v>
      </c>
      <c r="DN116" t="str">
        <f t="shared" si="703"/>
        <v>No Curl</v>
      </c>
      <c r="DO116">
        <f t="shared" si="816"/>
        <v>19.000613618178448</v>
      </c>
      <c r="DP116">
        <f t="shared" si="817"/>
        <v>0</v>
      </c>
      <c r="DQ116">
        <f t="shared" si="704"/>
        <v>1.758834042635097</v>
      </c>
      <c r="DR116">
        <f t="shared" si="818"/>
        <v>3.3440142976426106</v>
      </c>
      <c r="DS116">
        <f t="shared" si="819"/>
        <v>0</v>
      </c>
      <c r="DT116">
        <f t="shared" si="820"/>
        <v>0.36311019064458006</v>
      </c>
      <c r="DU116">
        <f t="shared" ca="1" si="821"/>
        <v>0.2340914127281411</v>
      </c>
      <c r="DV116">
        <f t="shared" ca="1" si="822"/>
        <v>0.2340914127281411</v>
      </c>
      <c r="DX116">
        <f t="shared" si="823"/>
        <v>1.3309286177688493</v>
      </c>
      <c r="DY116">
        <f t="shared" si="1005"/>
        <v>0.8015399999999997</v>
      </c>
      <c r="DZ116">
        <f t="shared" si="824"/>
        <v>0.53703703703703554</v>
      </c>
      <c r="EA116">
        <f t="shared" si="825"/>
        <v>1.5701055998985587</v>
      </c>
      <c r="EB116">
        <f t="shared" si="826"/>
        <v>1.8092825820282665</v>
      </c>
      <c r="EC116">
        <f t="shared" si="705"/>
        <v>0.23917698212970862</v>
      </c>
      <c r="ED116" t="str">
        <f t="shared" si="706"/>
        <v>No Curl</v>
      </c>
      <c r="EE116">
        <f t="shared" si="827"/>
        <v>18.976668171159996</v>
      </c>
      <c r="EF116">
        <f t="shared" si="828"/>
        <v>0</v>
      </c>
      <c r="EG116">
        <f t="shared" si="707"/>
        <v>1.7812578885892276</v>
      </c>
      <c r="EH116">
        <f t="shared" si="829"/>
        <v>3.8495681649893614</v>
      </c>
      <c r="EI116">
        <f t="shared" si="830"/>
        <v>0</v>
      </c>
      <c r="EJ116">
        <f t="shared" si="831"/>
        <v>0.37525773279154706</v>
      </c>
      <c r="EK116">
        <f t="shared" ca="1" si="832"/>
        <v>0.26823790303026807</v>
      </c>
      <c r="EL116">
        <f t="shared" ca="1" si="833"/>
        <v>0.26823790303026807</v>
      </c>
      <c r="EN116">
        <f t="shared" si="834"/>
        <v>1.298110903323783</v>
      </c>
      <c r="EO116">
        <f t="shared" si="1006"/>
        <v>0.84743999999999986</v>
      </c>
      <c r="EP116">
        <f t="shared" si="835"/>
        <v>0.54074074074073908</v>
      </c>
      <c r="EQ116">
        <f t="shared" si="836"/>
        <v>1.5712485748716143</v>
      </c>
      <c r="ER116">
        <f t="shared" si="837"/>
        <v>1.8443862464194485</v>
      </c>
      <c r="ES116">
        <f t="shared" si="708"/>
        <v>0.27313767154783275</v>
      </c>
      <c r="ET116" t="str">
        <f t="shared" si="709"/>
        <v>No Curl</v>
      </c>
      <c r="EU116">
        <f t="shared" si="838"/>
        <v>19.044318024396066</v>
      </c>
      <c r="EV116">
        <f t="shared" si="839"/>
        <v>0</v>
      </c>
      <c r="EW116">
        <f t="shared" si="710"/>
        <v>1.8129439118302504</v>
      </c>
      <c r="EX116">
        <f t="shared" si="840"/>
        <v>4.3201762900976597</v>
      </c>
      <c r="EY116">
        <f t="shared" si="841"/>
        <v>0</v>
      </c>
      <c r="EZ116">
        <f t="shared" si="842"/>
        <v>0.39048779704026026</v>
      </c>
      <c r="FA116">
        <f t="shared" ca="1" si="843"/>
        <v>0.3004132227795116</v>
      </c>
      <c r="FB116">
        <f t="shared" ca="1" si="844"/>
        <v>0.3004132227795116</v>
      </c>
      <c r="FD116">
        <f t="shared" si="845"/>
        <v>1.2554875140165758</v>
      </c>
      <c r="FE116">
        <f t="shared" si="1007"/>
        <v>0.92153999999999991</v>
      </c>
      <c r="FF116">
        <f t="shared" si="846"/>
        <v>0.54259259259259085</v>
      </c>
      <c r="FG116">
        <f t="shared" si="847"/>
        <v>1.5605362691416489</v>
      </c>
      <c r="FH116">
        <f t="shared" si="848"/>
        <v>1.8655850242667249</v>
      </c>
      <c r="FI116">
        <f t="shared" si="711"/>
        <v>0.30504875512507457</v>
      </c>
      <c r="FJ116" t="str">
        <f t="shared" si="712"/>
        <v>No Curl</v>
      </c>
      <c r="FK116">
        <f t="shared" si="849"/>
        <v>19.018102941052895</v>
      </c>
      <c r="FL116">
        <f t="shared" si="850"/>
        <v>0</v>
      </c>
      <c r="FM116">
        <f t="shared" si="713"/>
        <v>1.8310797481256686</v>
      </c>
      <c r="FN116">
        <f t="shared" si="851"/>
        <v>4.7781319697991895</v>
      </c>
      <c r="FO116">
        <f t="shared" si="852"/>
        <v>0</v>
      </c>
      <c r="FP116">
        <f t="shared" si="853"/>
        <v>0.39685445254501572</v>
      </c>
      <c r="FQ116">
        <f t="shared" ca="1" si="854"/>
        <v>0.33218472241362917</v>
      </c>
      <c r="FR116">
        <f t="shared" ca="1" si="855"/>
        <v>0.33218472241362917</v>
      </c>
      <c r="FT116">
        <f t="shared" si="856"/>
        <v>1.2204477255830315</v>
      </c>
      <c r="FU116">
        <f t="shared" si="1008"/>
        <v>0.96455999999999997</v>
      </c>
      <c r="FV116">
        <f t="shared" si="857"/>
        <v>0.54537037037036851</v>
      </c>
      <c r="FW116">
        <f t="shared" si="858"/>
        <v>1.5581331367564273</v>
      </c>
      <c r="FX116">
        <f t="shared" si="859"/>
        <v>1.8958185479298229</v>
      </c>
      <c r="FY116">
        <f t="shared" si="714"/>
        <v>0.33768541117339568</v>
      </c>
      <c r="FZ116" t="str">
        <f t="shared" si="715"/>
        <v>No Curl</v>
      </c>
      <c r="GA116">
        <f t="shared" si="860"/>
        <v>19.070820897764033</v>
      </c>
      <c r="GB116">
        <f t="shared" si="861"/>
        <v>0</v>
      </c>
      <c r="GC116">
        <f t="shared" si="716"/>
        <v>1.8582637416059891</v>
      </c>
      <c r="GD116">
        <f t="shared" si="862"/>
        <v>5.2131108687902401</v>
      </c>
      <c r="GE116">
        <f t="shared" si="863"/>
        <v>0</v>
      </c>
      <c r="GF116">
        <f t="shared" si="864"/>
        <v>0.40813044707356227</v>
      </c>
      <c r="GG116">
        <f t="shared" ca="1" si="865"/>
        <v>0.36331273922633123</v>
      </c>
      <c r="GH116">
        <f t="shared" ca="1" si="866"/>
        <v>0.36331273922633123</v>
      </c>
      <c r="GJ116">
        <f t="shared" si="867"/>
        <v>1.1947613619208683</v>
      </c>
      <c r="GK116">
        <f t="shared" si="1009"/>
        <v>1.0065</v>
      </c>
      <c r="GL116">
        <f t="shared" si="868"/>
        <v>0.54907407407407205</v>
      </c>
      <c r="GM116">
        <f t="shared" si="869"/>
        <v>1.5665548370356646</v>
      </c>
      <c r="GN116">
        <f t="shared" si="870"/>
        <v>1.9383483121504612</v>
      </c>
      <c r="GO116">
        <f t="shared" si="717"/>
        <v>0.37179347511479643</v>
      </c>
      <c r="GP116" t="str">
        <f t="shared" si="718"/>
        <v>No Curl</v>
      </c>
      <c r="GQ116">
        <f t="shared" si="871"/>
        <v>19.221038512542837</v>
      </c>
      <c r="GR116">
        <f t="shared" si="872"/>
        <v>0</v>
      </c>
      <c r="GS116">
        <f t="shared" si="719"/>
        <v>1.8976646771778618</v>
      </c>
      <c r="GT116">
        <f t="shared" si="873"/>
        <v>5.6217559520204352</v>
      </c>
      <c r="GU116">
        <f t="shared" si="874"/>
        <v>0</v>
      </c>
      <c r="GV116">
        <f t="shared" si="875"/>
        <v>0.4127890554996741</v>
      </c>
      <c r="GW116">
        <f t="shared" ca="1" si="876"/>
        <v>0.39024465491190924</v>
      </c>
      <c r="GX116">
        <f t="shared" ca="1" si="877"/>
        <v>0.39024465491190924</v>
      </c>
      <c r="GZ116">
        <f t="shared" si="878"/>
        <v>1.1607877409738607</v>
      </c>
      <c r="HA116">
        <f t="shared" si="1010"/>
        <v>1.0473599999999998</v>
      </c>
      <c r="HB116">
        <f t="shared" si="879"/>
        <v>0.55185185185184971</v>
      </c>
      <c r="HC116">
        <f t="shared" si="880"/>
        <v>1.5635489322759055</v>
      </c>
      <c r="HD116">
        <f t="shared" si="881"/>
        <v>1.9663101235779501</v>
      </c>
      <c r="HE116">
        <f t="shared" si="720"/>
        <v>0.40276119130204469</v>
      </c>
      <c r="HF116" t="str">
        <f t="shared" si="721"/>
        <v>No Curl</v>
      </c>
      <c r="HG116">
        <f t="shared" si="882"/>
        <v>19.279145571762506</v>
      </c>
      <c r="HH116">
        <f t="shared" si="883"/>
        <v>0</v>
      </c>
      <c r="HI116">
        <f t="shared" si="722"/>
        <v>1.9229243424731262</v>
      </c>
      <c r="HJ116">
        <f t="shared" si="884"/>
        <v>6.0113930951386063</v>
      </c>
      <c r="HK116">
        <f t="shared" si="885"/>
        <v>0</v>
      </c>
      <c r="HL116">
        <f t="shared" si="886"/>
        <v>0.4307940474777136</v>
      </c>
      <c r="HM116">
        <f t="shared" ca="1" si="887"/>
        <v>0.42168017265333618</v>
      </c>
      <c r="HN116">
        <f t="shared" ca="1" si="888"/>
        <v>0.42168017265333618</v>
      </c>
      <c r="HP116">
        <f t="shared" si="889"/>
        <v>1.1260349323759895</v>
      </c>
      <c r="HQ116">
        <f t="shared" si="1011"/>
        <v>1.10016</v>
      </c>
      <c r="HR116">
        <f t="shared" si="890"/>
        <v>0.55462962962962736</v>
      </c>
      <c r="HS116">
        <f t="shared" si="891"/>
        <v>1.5594475940711161</v>
      </c>
      <c r="HT116">
        <f t="shared" si="892"/>
        <v>1.9928602557662412</v>
      </c>
      <c r="HU116">
        <f t="shared" si="723"/>
        <v>0.43341266169512582</v>
      </c>
      <c r="HV116" t="str">
        <f t="shared" si="724"/>
        <v>No Curl</v>
      </c>
      <c r="HW116">
        <f t="shared" si="893"/>
        <v>19.336687603419477</v>
      </c>
      <c r="HX116">
        <f t="shared" si="894"/>
        <v>0</v>
      </c>
      <c r="HY116">
        <f t="shared" si="725"/>
        <v>1.9468922255576953</v>
      </c>
      <c r="HZ116">
        <f t="shared" si="895"/>
        <v>6.3907704151102038</v>
      </c>
      <c r="IA116">
        <f t="shared" si="896"/>
        <v>0</v>
      </c>
      <c r="IB116">
        <f t="shared" si="897"/>
        <v>0.4320992806714789</v>
      </c>
      <c r="IC116">
        <f t="shared" ca="1" si="898"/>
        <v>0.4480914470363499</v>
      </c>
      <c r="ID116">
        <f t="shared" ca="1" si="899"/>
        <v>0.4480914470363499</v>
      </c>
      <c r="IF116">
        <f t="shared" si="900"/>
        <v>1.0906470782652724</v>
      </c>
      <c r="IG116">
        <f t="shared" si="1012"/>
        <v>1.1384999999999998</v>
      </c>
      <c r="IH116">
        <f t="shared" si="901"/>
        <v>0.55648148148147913</v>
      </c>
      <c r="II116">
        <f t="shared" si="902"/>
        <v>1.5543579679708353</v>
      </c>
      <c r="IJ116">
        <f t="shared" si="903"/>
        <v>2.0180688576763974</v>
      </c>
      <c r="IK116">
        <f t="shared" si="726"/>
        <v>0.46371088970556251</v>
      </c>
      <c r="IL116" t="str">
        <f t="shared" si="727"/>
        <v>No Curl</v>
      </c>
      <c r="IM116">
        <f t="shared" si="904"/>
        <v>19.389245836766115</v>
      </c>
      <c r="IN116">
        <f t="shared" si="905"/>
        <v>0</v>
      </c>
      <c r="IO116">
        <f t="shared" si="728"/>
        <v>1.9696373897441373</v>
      </c>
      <c r="IP116">
        <f t="shared" si="906"/>
        <v>6.7602346942328619</v>
      </c>
      <c r="IQ116">
        <f t="shared" si="907"/>
        <v>0</v>
      </c>
      <c r="IR116">
        <f t="shared" si="908"/>
        <v>0.43281971851773715</v>
      </c>
      <c r="IS116">
        <f t="shared" ca="1" si="909"/>
        <v>0.47358810601100393</v>
      </c>
      <c r="IT116">
        <f t="shared" ca="1" si="910"/>
        <v>0.47358810601100393</v>
      </c>
      <c r="IV116">
        <f t="shared" si="911"/>
        <v>0.93650677101990509</v>
      </c>
      <c r="IW116">
        <f t="shared" si="1013"/>
        <v>1.32474</v>
      </c>
      <c r="IX116">
        <f t="shared" si="912"/>
        <v>0.57037037037036742</v>
      </c>
      <c r="IY116">
        <f t="shared" si="913"/>
        <v>1.5469941983601592</v>
      </c>
      <c r="IZ116">
        <f t="shared" si="914"/>
        <v>2.1574816257004108</v>
      </c>
      <c r="JA116">
        <f t="shared" si="729"/>
        <v>0.61048742734025285</v>
      </c>
      <c r="JB116" t="str">
        <f t="shared" si="730"/>
        <v>No Curl</v>
      </c>
      <c r="JC116">
        <f t="shared" si="915"/>
        <v>19.835309366360097</v>
      </c>
      <c r="JD116">
        <f t="shared" si="916"/>
        <v>0</v>
      </c>
      <c r="JE116">
        <f t="shared" si="731"/>
        <v>2.09801578943756</v>
      </c>
      <c r="JF116">
        <f t="shared" si="917"/>
        <v>8.3657487798688877</v>
      </c>
      <c r="JG116">
        <f t="shared" si="918"/>
        <v>0</v>
      </c>
      <c r="JH116">
        <f t="shared" si="919"/>
        <v>0.45818704027643231</v>
      </c>
      <c r="JI116">
        <f t="shared" ca="1" si="920"/>
        <v>0.59613399128294597</v>
      </c>
      <c r="JJ116">
        <f t="shared" ca="1" si="921"/>
        <v>0.59613399128294597</v>
      </c>
      <c r="JL116">
        <f t="shared" si="922"/>
        <v>0.63210180244293446</v>
      </c>
      <c r="JM116">
        <f t="shared" si="1014"/>
        <v>1.59114</v>
      </c>
      <c r="JN116">
        <f t="shared" si="923"/>
        <v>0.59259259259258867</v>
      </c>
      <c r="JO116">
        <f t="shared" si="924"/>
        <v>1.5134508030960974</v>
      </c>
      <c r="JP116">
        <f t="shared" si="925"/>
        <v>2.3947998037492595</v>
      </c>
      <c r="JQ116">
        <f t="shared" si="732"/>
        <v>0.88134900065316257</v>
      </c>
      <c r="JR116" t="str">
        <f t="shared" si="733"/>
        <v>No Curl</v>
      </c>
      <c r="JS116">
        <f t="shared" si="926"/>
        <v>20.588407060087597</v>
      </c>
      <c r="JT116">
        <f t="shared" si="927"/>
        <v>0</v>
      </c>
      <c r="JU116">
        <f t="shared" si="734"/>
        <v>2.31897703149275</v>
      </c>
      <c r="JV116">
        <f t="shared" si="928"/>
        <v>10.954517228068072</v>
      </c>
      <c r="JW116">
        <f t="shared" si="929"/>
        <v>0</v>
      </c>
      <c r="JX116">
        <f t="shared" si="930"/>
        <v>0.47300956813550549</v>
      </c>
      <c r="JY116">
        <f t="shared" ca="1" si="931"/>
        <v>0.7942570907780111</v>
      </c>
      <c r="JZ116">
        <f t="shared" ca="1" si="932"/>
        <v>0.7942570907780111</v>
      </c>
      <c r="KB116">
        <f t="shared" si="933"/>
        <v>0.33356299598667688</v>
      </c>
      <c r="KC116">
        <f t="shared" si="1015"/>
        <v>1.7495399999999999</v>
      </c>
      <c r="KD116">
        <f t="shared" si="934"/>
        <v>0.63</v>
      </c>
      <c r="KE116">
        <f t="shared" si="935"/>
        <v>1.4770263519156179</v>
      </c>
      <c r="KF116">
        <f t="shared" si="936"/>
        <v>2.6204897078445577</v>
      </c>
      <c r="KG116">
        <f t="shared" si="735"/>
        <v>1.1434633559289404</v>
      </c>
      <c r="KH116" t="str">
        <f t="shared" si="736"/>
        <v>No Curl</v>
      </c>
      <c r="KI116">
        <f t="shared" si="937"/>
        <v>20.983449251941671</v>
      </c>
      <c r="KJ116">
        <f t="shared" si="938"/>
        <v>0</v>
      </c>
      <c r="KK116">
        <f t="shared" si="737"/>
        <v>2.5326705436484116</v>
      </c>
      <c r="KL116">
        <f t="shared" si="939"/>
        <v>13.046550579252791</v>
      </c>
      <c r="KM116">
        <f t="shared" si="940"/>
        <v>0</v>
      </c>
      <c r="KN116">
        <f t="shared" si="941"/>
        <v>0.48936738892779996</v>
      </c>
      <c r="KO116">
        <f t="shared" ca="1" si="942"/>
        <v>0.96397454466108123</v>
      </c>
      <c r="KP116">
        <f t="shared" ca="1" si="943"/>
        <v>0.96397454466108123</v>
      </c>
      <c r="KR116">
        <f t="shared" si="944"/>
        <v>5.637278377860299E-2</v>
      </c>
      <c r="KS116">
        <f t="shared" si="1016"/>
        <v>1.7999399999999999</v>
      </c>
      <c r="KT116">
        <f t="shared" si="945"/>
        <v>0.63</v>
      </c>
      <c r="KU116">
        <f t="shared" si="946"/>
        <v>1.4707531697465945</v>
      </c>
      <c r="KV116">
        <f t="shared" si="947"/>
        <v>2.8851335557145843</v>
      </c>
      <c r="KW116">
        <f t="shared" si="738"/>
        <v>1.4143803859679906</v>
      </c>
      <c r="KX116" t="str">
        <f t="shared" si="739"/>
        <v>No Curl</v>
      </c>
      <c r="KY116">
        <f t="shared" si="948"/>
        <v>21.234894624546733</v>
      </c>
      <c r="KZ116">
        <f t="shared" si="949"/>
        <v>0</v>
      </c>
      <c r="LA116">
        <f t="shared" si="740"/>
        <v>2.7868632071958546</v>
      </c>
      <c r="LB116">
        <f t="shared" si="950"/>
        <v>14.700032173356528</v>
      </c>
      <c r="LC116">
        <f t="shared" si="951"/>
        <v>0</v>
      </c>
      <c r="LD116">
        <f t="shared" si="952"/>
        <v>0.49833732005032783</v>
      </c>
      <c r="LE116">
        <f t="shared" ca="1" si="953"/>
        <v>1.0955326222128849</v>
      </c>
      <c r="LF116">
        <f t="shared" ca="1" si="954"/>
        <v>1.0955326222128849</v>
      </c>
      <c r="LH116">
        <f t="shared" si="955"/>
        <v>-0.23692809319523608</v>
      </c>
      <c r="LI116">
        <f t="shared" si="1017"/>
        <v>1.77834</v>
      </c>
      <c r="LJ116">
        <f t="shared" si="956"/>
        <v>0.65999999999999992</v>
      </c>
      <c r="LK116">
        <f t="shared" si="957"/>
        <v>1.4672809199673735</v>
      </c>
      <c r="LL116">
        <f t="shared" si="958"/>
        <v>3.1714899331299833</v>
      </c>
      <c r="LM116">
        <f t="shared" si="741"/>
        <v>1.7042090131626098</v>
      </c>
      <c r="LN116" t="str">
        <f t="shared" si="742"/>
        <v>No Curl</v>
      </c>
      <c r="LO116">
        <f t="shared" si="959"/>
        <v>21.151649501519874</v>
      </c>
      <c r="LP116">
        <f t="shared" si="960"/>
        <v>0</v>
      </c>
      <c r="LQ116">
        <f t="shared" si="743"/>
        <v>3.0640377184662975</v>
      </c>
      <c r="LR116">
        <f t="shared" si="961"/>
        <v>16.146754124357088</v>
      </c>
      <c r="LS116">
        <f t="shared" si="962"/>
        <v>0</v>
      </c>
      <c r="LT116">
        <f t="shared" si="963"/>
        <v>0.49497738561623511</v>
      </c>
      <c r="LU116">
        <f t="shared" ca="1" si="964"/>
        <v>1.1961147301101027</v>
      </c>
      <c r="LV116">
        <f t="shared" ca="1" si="965"/>
        <v>1.1961147301101027</v>
      </c>
      <c r="LX116">
        <f t="shared" si="966"/>
        <v>-0.55117342172265726</v>
      </c>
      <c r="LY116">
        <f t="shared" si="1018"/>
        <v>1.64394</v>
      </c>
      <c r="LZ116">
        <f t="shared" si="967"/>
        <v>0.69</v>
      </c>
      <c r="MA116">
        <f t="shared" si="968"/>
        <v>1.4963789287582836</v>
      </c>
      <c r="MB116">
        <f t="shared" si="969"/>
        <v>3.5439312792392212</v>
      </c>
      <c r="MC116">
        <f t="shared" si="744"/>
        <v>2.0475523504809394</v>
      </c>
      <c r="MD116" t="str">
        <f t="shared" si="745"/>
        <v>No Curl</v>
      </c>
      <c r="ME116">
        <f t="shared" si="970"/>
        <v>20.889806066812202</v>
      </c>
      <c r="MF116">
        <f t="shared" si="971"/>
        <v>0</v>
      </c>
      <c r="MG116">
        <f t="shared" si="746"/>
        <v>3.4261458781455936</v>
      </c>
      <c r="MH116">
        <f t="shared" si="972"/>
        <v>17.386309906653203</v>
      </c>
      <c r="MI116">
        <f t="shared" si="973"/>
        <v>0</v>
      </c>
      <c r="MJ116">
        <f t="shared" si="974"/>
        <v>0.48964441610224346</v>
      </c>
      <c r="MK116">
        <f t="shared" ca="1" si="975"/>
        <v>1.2693151465729793</v>
      </c>
      <c r="ML116">
        <f t="shared" ca="1" si="976"/>
        <v>1.2693151465729793</v>
      </c>
      <c r="MN116">
        <f t="shared" si="977"/>
        <v>-0.95204702637728444</v>
      </c>
      <c r="MO116">
        <f t="shared" si="1019"/>
        <v>1.3031400000000002</v>
      </c>
      <c r="MP116">
        <f t="shared" si="978"/>
        <v>0.72</v>
      </c>
      <c r="MQ116">
        <f t="shared" si="979"/>
        <v>1.5363885127262003</v>
      </c>
      <c r="MR116">
        <f t="shared" si="980"/>
        <v>4.0248240518296825</v>
      </c>
      <c r="MS116">
        <f t="shared" si="747"/>
        <v>2.4884355391034836</v>
      </c>
      <c r="MT116" t="str">
        <f t="shared" si="748"/>
        <v>No Curl</v>
      </c>
      <c r="MU116">
        <f t="shared" si="981"/>
        <v>20.059047500851101</v>
      </c>
      <c r="MV116">
        <f t="shared" si="982"/>
        <v>0</v>
      </c>
      <c r="MW116">
        <f t="shared" si="749"/>
        <v>3.8954825482418092</v>
      </c>
      <c r="MX116">
        <f t="shared" si="983"/>
        <v>18.626653307038037</v>
      </c>
      <c r="MY116">
        <f t="shared" si="984"/>
        <v>0</v>
      </c>
      <c r="MZ116">
        <f t="shared" si="985"/>
        <v>0.47661971349375992</v>
      </c>
      <c r="NA116">
        <f t="shared" ca="1" si="986"/>
        <v>1.3198699758288739</v>
      </c>
      <c r="NB116">
        <f t="shared" ca="1" si="987"/>
        <v>1.3198699758288739</v>
      </c>
    </row>
    <row r="117" spans="1:366" x14ac:dyDescent="0.25">
      <c r="A117">
        <v>-1.98</v>
      </c>
      <c r="B117">
        <f t="shared" si="681"/>
        <v>1.0500000000000001E-2</v>
      </c>
      <c r="C117">
        <f>(Overview!C3*10/C$13)*$B117</f>
        <v>0.63</v>
      </c>
      <c r="D117">
        <f t="shared" si="682"/>
        <v>0.55185185185185393</v>
      </c>
      <c r="E117">
        <f t="shared" si="683"/>
        <v>0.87595532039976809</v>
      </c>
      <c r="F117">
        <f t="shared" si="684"/>
        <v>9.1975308641975648E-3</v>
      </c>
      <c r="H117">
        <v>94</v>
      </c>
      <c r="I117">
        <v>9.4</v>
      </c>
      <c r="J117">
        <f t="shared" si="750"/>
        <v>1.5500000000000012</v>
      </c>
      <c r="K117">
        <f t="shared" si="751"/>
        <v>0.65999999999999992</v>
      </c>
      <c r="L117">
        <f t="shared" si="752"/>
        <v>0.99529109589041087</v>
      </c>
      <c r="M117" t="str">
        <f t="shared" si="685"/>
        <v>No Curl</v>
      </c>
      <c r="N117">
        <f t="shared" si="988"/>
        <v>17.667699999999982</v>
      </c>
      <c r="P117">
        <f t="shared" si="989"/>
        <v>1.5554196981097819</v>
      </c>
      <c r="Q117">
        <f t="shared" si="990"/>
        <v>0.65999999999999992</v>
      </c>
      <c r="R117">
        <f t="shared" si="991"/>
        <v>0.51851851851851782</v>
      </c>
      <c r="S117">
        <f t="shared" si="992"/>
        <v>1.5820604459763878</v>
      </c>
      <c r="T117">
        <f t="shared" si="993"/>
        <v>1.6087011938429969</v>
      </c>
      <c r="U117">
        <f t="shared" si="753"/>
        <v>2.6640747866607528E-2</v>
      </c>
      <c r="V117" t="str">
        <f t="shared" si="994"/>
        <v>Weak initial curl</v>
      </c>
      <c r="W117">
        <f t="shared" si="754"/>
        <v>19.132148540770118</v>
      </c>
      <c r="X117">
        <f t="shared" si="995"/>
        <v>2.9020255698620826E-2</v>
      </c>
      <c r="Y117">
        <f t="shared" si="686"/>
        <v>1.6051872797862285</v>
      </c>
      <c r="Z117">
        <f t="shared" si="996"/>
        <v>0.47546474924949278</v>
      </c>
      <c r="AA117">
        <f t="shared" si="997"/>
        <v>5.6678318258758971E-2</v>
      </c>
      <c r="AB117">
        <f t="shared" si="755"/>
        <v>0.16483330748270286</v>
      </c>
      <c r="AC117">
        <f t="shared" ca="1" si="756"/>
        <v>2.5508890874793452E-2</v>
      </c>
      <c r="AD117">
        <f t="shared" ca="1" si="998"/>
        <v>8.218720913355243E-2</v>
      </c>
      <c r="AF117">
        <f t="shared" si="757"/>
        <v>1.5339322057918769</v>
      </c>
      <c r="AG117">
        <f t="shared" si="999"/>
        <v>0.65999999999999992</v>
      </c>
      <c r="AH117">
        <f t="shared" si="758"/>
        <v>0.52129629629629548</v>
      </c>
      <c r="AI117">
        <f t="shared" si="759"/>
        <v>1.5864019546221673</v>
      </c>
      <c r="AJ117">
        <f t="shared" si="760"/>
        <v>1.6388717034524587</v>
      </c>
      <c r="AK117">
        <f t="shared" si="687"/>
        <v>5.2469748830290874E-2</v>
      </c>
      <c r="AL117" t="str">
        <f t="shared" si="688"/>
        <v>Weak initial curl</v>
      </c>
      <c r="AM117">
        <f t="shared" si="761"/>
        <v>19.194167221735331</v>
      </c>
      <c r="AN117">
        <f t="shared" si="762"/>
        <v>2.7163248294938012E-2</v>
      </c>
      <c r="AO117">
        <f t="shared" si="689"/>
        <v>1.6320529634358367</v>
      </c>
      <c r="AP117">
        <f t="shared" si="763"/>
        <v>0.92105609092003859</v>
      </c>
      <c r="AQ117">
        <f t="shared" si="764"/>
        <v>4.6955089491063098E-2</v>
      </c>
      <c r="AR117">
        <f t="shared" si="765"/>
        <v>0.23223296081006745</v>
      </c>
      <c r="AS117">
        <f t="shared" ca="1" si="766"/>
        <v>6.1112075962153643E-2</v>
      </c>
      <c r="AT117">
        <f t="shared" ca="1" si="767"/>
        <v>0.10806716545321673</v>
      </c>
      <c r="AV117">
        <f t="shared" si="768"/>
        <v>1.5121442430591401</v>
      </c>
      <c r="AW117">
        <f t="shared" si="1000"/>
        <v>0.65999999999999992</v>
      </c>
      <c r="AX117">
        <f t="shared" si="769"/>
        <v>0.52407407407407314</v>
      </c>
      <c r="AY117">
        <f t="shared" si="770"/>
        <v>1.590750166221389</v>
      </c>
      <c r="AZ117">
        <f t="shared" si="771"/>
        <v>1.6693560893836408</v>
      </c>
      <c r="BA117">
        <f t="shared" si="690"/>
        <v>7.8605923162250346E-2</v>
      </c>
      <c r="BB117" t="str">
        <f t="shared" si="691"/>
        <v>Weak initial curl</v>
      </c>
      <c r="BC117">
        <f t="shared" si="772"/>
        <v>19.259469074423432</v>
      </c>
      <c r="BD117">
        <f t="shared" si="773"/>
        <v>2.6953266175054662E-2</v>
      </c>
      <c r="BE117">
        <f t="shared" si="692"/>
        <v>1.6592904347918436</v>
      </c>
      <c r="BF117">
        <f t="shared" si="774"/>
        <v>1.3572695893270339</v>
      </c>
      <c r="BG117">
        <f t="shared" si="775"/>
        <v>4.7099217728008728E-2</v>
      </c>
      <c r="BH117">
        <f t="shared" si="776"/>
        <v>0.26002850934916127</v>
      </c>
      <c r="BI117">
        <f t="shared" ca="1" si="777"/>
        <v>9.4297107200103175E-2</v>
      </c>
      <c r="BJ117">
        <f t="shared" ca="1" si="778"/>
        <v>0.14139632492811191</v>
      </c>
      <c r="BL117">
        <f t="shared" si="779"/>
        <v>1.4914718005715688</v>
      </c>
      <c r="BM117">
        <f t="shared" si="1001"/>
        <v>0.65999999999999992</v>
      </c>
      <c r="BN117">
        <f t="shared" si="780"/>
        <v>0.52685185185185079</v>
      </c>
      <c r="BO117">
        <f t="shared" si="781"/>
        <v>1.5954282436756508</v>
      </c>
      <c r="BP117">
        <f t="shared" si="782"/>
        <v>1.6993846867797313</v>
      </c>
      <c r="BQ117">
        <f t="shared" si="693"/>
        <v>0.10395644310408125</v>
      </c>
      <c r="BR117" t="str">
        <f t="shared" si="694"/>
        <v>Weak initial curl</v>
      </c>
      <c r="BS117">
        <f t="shared" si="783"/>
        <v>19.325456473722618</v>
      </c>
      <c r="BT117">
        <f t="shared" si="784"/>
        <v>1.5264323072104301E-2</v>
      </c>
      <c r="BU117">
        <f t="shared" si="695"/>
        <v>1.6862584582960851</v>
      </c>
      <c r="BV117">
        <f t="shared" si="785"/>
        <v>1.7663985751125104</v>
      </c>
      <c r="BW117">
        <f t="shared" si="786"/>
        <v>1.3589245281128579E-2</v>
      </c>
      <c r="BX117">
        <f t="shared" si="787"/>
        <v>0.27914192554480427</v>
      </c>
      <c r="BY117">
        <f t="shared" ca="1" si="788"/>
        <v>0.12560764280132106</v>
      </c>
      <c r="BZ117">
        <f t="shared" ca="1" si="789"/>
        <v>0.13919688808244962</v>
      </c>
      <c r="CB117">
        <f t="shared" si="790"/>
        <v>1.4674493184819923</v>
      </c>
      <c r="CC117">
        <f t="shared" si="1002"/>
        <v>0.65999999999999992</v>
      </c>
      <c r="CD117">
        <f t="shared" si="791"/>
        <v>0.52962962962962845</v>
      </c>
      <c r="CE117">
        <f t="shared" si="792"/>
        <v>1.6000366734846969</v>
      </c>
      <c r="CF117">
        <f t="shared" si="793"/>
        <v>1.7326240284874035</v>
      </c>
      <c r="CG117">
        <f t="shared" si="696"/>
        <v>0.13258735500270558</v>
      </c>
      <c r="CH117" t="str">
        <f t="shared" si="697"/>
        <v>No Curl</v>
      </c>
      <c r="CI117">
        <f t="shared" si="794"/>
        <v>19.394116805957729</v>
      </c>
      <c r="CJ117">
        <f t="shared" si="795"/>
        <v>0</v>
      </c>
      <c r="CK117">
        <f t="shared" si="698"/>
        <v>1.7161416146943318</v>
      </c>
      <c r="CL117">
        <f t="shared" si="796"/>
        <v>2.2138576470297484</v>
      </c>
      <c r="CM117">
        <f t="shared" si="797"/>
        <v>0</v>
      </c>
      <c r="CN117">
        <f t="shared" si="798"/>
        <v>0.28536951721130072</v>
      </c>
      <c r="CO117">
        <f t="shared" ca="1" si="799"/>
        <v>0.15694204655692684</v>
      </c>
      <c r="CP117">
        <f t="shared" ca="1" si="800"/>
        <v>0.15694204655692684</v>
      </c>
      <c r="CR117">
        <f t="shared" si="801"/>
        <v>1.404729125874089</v>
      </c>
      <c r="CS117">
        <f t="shared" si="1003"/>
        <v>0.69023999999999996</v>
      </c>
      <c r="CT117">
        <f t="shared" si="802"/>
        <v>0.53148148148148022</v>
      </c>
      <c r="CU117">
        <f t="shared" si="803"/>
        <v>1.5747036057890347</v>
      </c>
      <c r="CV117">
        <f t="shared" si="804"/>
        <v>1.7446780857039808</v>
      </c>
      <c r="CW117">
        <f t="shared" si="699"/>
        <v>0.16997447991494585</v>
      </c>
      <c r="CX117" t="str">
        <f t="shared" si="700"/>
        <v>No Curl</v>
      </c>
      <c r="CY117">
        <f t="shared" si="805"/>
        <v>19.18199314309777</v>
      </c>
      <c r="CZ117">
        <f t="shared" si="806"/>
        <v>0</v>
      </c>
      <c r="DA117">
        <f t="shared" si="701"/>
        <v>1.7240018838683004</v>
      </c>
      <c r="DB117">
        <f t="shared" si="807"/>
        <v>2.8256260015367847</v>
      </c>
      <c r="DC117">
        <f t="shared" si="808"/>
        <v>0</v>
      </c>
      <c r="DD117">
        <f t="shared" si="809"/>
        <v>0.3413984830925072</v>
      </c>
      <c r="DE117">
        <f t="shared" ca="1" si="810"/>
        <v>0.20132592996531123</v>
      </c>
      <c r="DF117">
        <f t="shared" ca="1" si="811"/>
        <v>0.20132592996531123</v>
      </c>
      <c r="DH117">
        <f t="shared" si="812"/>
        <v>1.364166809220432</v>
      </c>
      <c r="DI117">
        <f t="shared" si="1004"/>
        <v>0.75455999999999979</v>
      </c>
      <c r="DJ117">
        <f t="shared" si="813"/>
        <v>0.53333333333333199</v>
      </c>
      <c r="DK117">
        <f t="shared" si="814"/>
        <v>1.5680427569518163</v>
      </c>
      <c r="DL117">
        <f t="shared" si="815"/>
        <v>1.7719187046832008</v>
      </c>
      <c r="DM117">
        <f t="shared" si="702"/>
        <v>0.2038759477313844</v>
      </c>
      <c r="DN117" t="str">
        <f t="shared" si="703"/>
        <v>No Curl</v>
      </c>
      <c r="DO117">
        <f t="shared" si="816"/>
        <v>19.158427670171434</v>
      </c>
      <c r="DP117">
        <f t="shared" si="817"/>
        <v>0</v>
      </c>
      <c r="DQ117">
        <f t="shared" si="704"/>
        <v>1.7475801086184668</v>
      </c>
      <c r="DR117">
        <f t="shared" si="818"/>
        <v>3.3440142976426106</v>
      </c>
      <c r="DS117">
        <f t="shared" si="819"/>
        <v>0</v>
      </c>
      <c r="DT117">
        <f t="shared" si="820"/>
        <v>0.36701460129667229</v>
      </c>
      <c r="DU117">
        <f t="shared" ca="1" si="821"/>
        <v>0.23660852469295982</v>
      </c>
      <c r="DV117">
        <f t="shared" ca="1" si="822"/>
        <v>0.23660852469295982</v>
      </c>
      <c r="DX117">
        <f t="shared" si="823"/>
        <v>1.3220547121364827</v>
      </c>
      <c r="DY117">
        <f t="shared" si="1005"/>
        <v>0.8169599999999998</v>
      </c>
      <c r="DZ117">
        <f t="shared" si="824"/>
        <v>0.53611111111110965</v>
      </c>
      <c r="EA117">
        <f t="shared" si="825"/>
        <v>1.5596369926867706</v>
      </c>
      <c r="EB117">
        <f t="shared" si="826"/>
        <v>1.7972192732370569</v>
      </c>
      <c r="EC117">
        <f t="shared" si="705"/>
        <v>0.23758228055028707</v>
      </c>
      <c r="ED117" t="str">
        <f t="shared" si="706"/>
        <v>No Curl</v>
      </c>
      <c r="EE117">
        <f t="shared" si="827"/>
        <v>19.133678731149853</v>
      </c>
      <c r="EF117">
        <f t="shared" si="828"/>
        <v>0</v>
      </c>
      <c r="EG117">
        <f t="shared" si="707"/>
        <v>1.7693814331586222</v>
      </c>
      <c r="EH117">
        <f t="shared" si="829"/>
        <v>3.8495681649893605</v>
      </c>
      <c r="EI117">
        <f t="shared" si="830"/>
        <v>0</v>
      </c>
      <c r="EJ117">
        <f t="shared" si="831"/>
        <v>0.3792927621764024</v>
      </c>
      <c r="EK117">
        <f t="shared" ca="1" si="832"/>
        <v>0.27112218155747525</v>
      </c>
      <c r="EL117">
        <f t="shared" ca="1" si="833"/>
        <v>0.27112218155747525</v>
      </c>
      <c r="EN117">
        <f t="shared" si="834"/>
        <v>1.2892334743879195</v>
      </c>
      <c r="EO117">
        <f t="shared" si="1006"/>
        <v>0.86249999999999993</v>
      </c>
      <c r="EP117">
        <f t="shared" si="835"/>
        <v>0.53888888888888731</v>
      </c>
      <c r="EQ117">
        <f t="shared" si="836"/>
        <v>1.5605032313664604</v>
      </c>
      <c r="ER117">
        <f t="shared" si="837"/>
        <v>1.8317729883450042</v>
      </c>
      <c r="ES117">
        <f t="shared" si="708"/>
        <v>0.27126975697854239</v>
      </c>
      <c r="ET117" t="str">
        <f t="shared" si="709"/>
        <v>No Curl</v>
      </c>
      <c r="EU117">
        <f t="shared" si="838"/>
        <v>19.201442881883228</v>
      </c>
      <c r="EV117">
        <f t="shared" si="839"/>
        <v>0</v>
      </c>
      <c r="EW117">
        <f t="shared" si="710"/>
        <v>1.8005456793673917</v>
      </c>
      <c r="EX117">
        <f t="shared" si="840"/>
        <v>4.3201762900976597</v>
      </c>
      <c r="EY117">
        <f t="shared" si="841"/>
        <v>0</v>
      </c>
      <c r="EZ117">
        <f t="shared" si="842"/>
        <v>0.3946865905568222</v>
      </c>
      <c r="FA117">
        <f t="shared" ca="1" si="843"/>
        <v>0.30364347248681817</v>
      </c>
      <c r="FB117">
        <f t="shared" ca="1" si="844"/>
        <v>0.30364347248681817</v>
      </c>
      <c r="FD117">
        <f t="shared" si="845"/>
        <v>1.2465601828312358</v>
      </c>
      <c r="FE117">
        <f t="shared" si="1007"/>
        <v>0.92153999999999991</v>
      </c>
      <c r="FF117">
        <f t="shared" si="846"/>
        <v>0.54166666666666496</v>
      </c>
      <c r="FG117">
        <f t="shared" si="847"/>
        <v>1.5494398432944554</v>
      </c>
      <c r="FH117">
        <f t="shared" si="848"/>
        <v>1.8523195037576778</v>
      </c>
      <c r="FI117">
        <f t="shared" si="711"/>
        <v>0.30287966046322101</v>
      </c>
      <c r="FJ117" t="str">
        <f t="shared" si="712"/>
        <v>No Curl</v>
      </c>
      <c r="FK117">
        <f t="shared" si="849"/>
        <v>19.17415656796706</v>
      </c>
      <c r="FL117">
        <f t="shared" si="850"/>
        <v>0</v>
      </c>
      <c r="FM117">
        <f t="shared" si="713"/>
        <v>1.8180595825280117</v>
      </c>
      <c r="FN117">
        <f t="shared" si="851"/>
        <v>4.7781319697991895</v>
      </c>
      <c r="FO117">
        <f t="shared" si="852"/>
        <v>0</v>
      </c>
      <c r="FP117">
        <f t="shared" si="853"/>
        <v>0.40112170472291914</v>
      </c>
      <c r="FQ117">
        <f t="shared" ca="1" si="854"/>
        <v>0.33575660114925959</v>
      </c>
      <c r="FR117">
        <f t="shared" ca="1" si="855"/>
        <v>0.33575660114925959</v>
      </c>
      <c r="FT117">
        <f t="shared" si="856"/>
        <v>1.2114898397458893</v>
      </c>
      <c r="FU117">
        <f t="shared" si="1008"/>
        <v>0.97865999999999997</v>
      </c>
      <c r="FV117">
        <f t="shared" si="857"/>
        <v>0.54444444444444262</v>
      </c>
      <c r="FW117">
        <f t="shared" si="858"/>
        <v>1.5466966954688952</v>
      </c>
      <c r="FX117">
        <f t="shared" si="859"/>
        <v>1.8819035511919011</v>
      </c>
      <c r="FY117">
        <f t="shared" si="714"/>
        <v>0.3352068557230059</v>
      </c>
      <c r="FZ117" t="str">
        <f t="shared" si="715"/>
        <v>No Curl</v>
      </c>
      <c r="GA117">
        <f t="shared" si="860"/>
        <v>19.226634211439677</v>
      </c>
      <c r="GB117">
        <f t="shared" si="861"/>
        <v>0</v>
      </c>
      <c r="GC117">
        <f t="shared" si="716"/>
        <v>1.8446243909777962</v>
      </c>
      <c r="GD117">
        <f t="shared" si="862"/>
        <v>5.213110868790241</v>
      </c>
      <c r="GE117">
        <f t="shared" si="863"/>
        <v>0</v>
      </c>
      <c r="GF117">
        <f t="shared" si="864"/>
        <v>0.4125189465044608</v>
      </c>
      <c r="GG117">
        <f t="shared" ca="1" si="865"/>
        <v>0.36721932782016276</v>
      </c>
      <c r="GH117">
        <f t="shared" ca="1" si="866"/>
        <v>0.36721932782016276</v>
      </c>
      <c r="GJ117">
        <f t="shared" si="867"/>
        <v>1.1858380781192548</v>
      </c>
      <c r="GK117">
        <f t="shared" si="1009"/>
        <v>1.0202399999999998</v>
      </c>
      <c r="GL117">
        <f t="shared" si="868"/>
        <v>0.54814814814814616</v>
      </c>
      <c r="GM117">
        <f t="shared" si="869"/>
        <v>1.5548547487609774</v>
      </c>
      <c r="GN117">
        <f t="shared" si="870"/>
        <v>1.9238714194027005</v>
      </c>
      <c r="GO117">
        <f t="shared" si="717"/>
        <v>0.36901667064172283</v>
      </c>
      <c r="GP117" t="str">
        <f t="shared" si="718"/>
        <v>No Curl</v>
      </c>
      <c r="GQ117">
        <f t="shared" si="871"/>
        <v>19.377693996246403</v>
      </c>
      <c r="GR117">
        <f t="shared" si="872"/>
        <v>0</v>
      </c>
      <c r="GS117">
        <f t="shared" si="719"/>
        <v>1.8834916372600572</v>
      </c>
      <c r="GT117">
        <f t="shared" si="873"/>
        <v>5.6217559520204361</v>
      </c>
      <c r="GU117">
        <f t="shared" si="874"/>
        <v>0</v>
      </c>
      <c r="GV117">
        <f t="shared" si="875"/>
        <v>0.41722764749429425</v>
      </c>
      <c r="GW117">
        <f t="shared" ca="1" si="876"/>
        <v>0.39444083399698354</v>
      </c>
      <c r="GX117">
        <f t="shared" ca="1" si="877"/>
        <v>0.39444083399698354</v>
      </c>
      <c r="GZ117">
        <f t="shared" si="878"/>
        <v>1.1519180246154093</v>
      </c>
      <c r="HA117">
        <f t="shared" si="1010"/>
        <v>1.06074</v>
      </c>
      <c r="HB117">
        <f t="shared" si="879"/>
        <v>0.55092592592592382</v>
      </c>
      <c r="HC117">
        <f t="shared" si="880"/>
        <v>1.551601670039821</v>
      </c>
      <c r="HD117">
        <f t="shared" si="881"/>
        <v>1.9512853154642325</v>
      </c>
      <c r="HE117">
        <f t="shared" si="720"/>
        <v>0.39968364542441159</v>
      </c>
      <c r="HF117" t="str">
        <f t="shared" si="721"/>
        <v>No Curl</v>
      </c>
      <c r="HG117">
        <f t="shared" si="882"/>
        <v>19.435500464990096</v>
      </c>
      <c r="HH117">
        <f t="shared" si="883"/>
        <v>0</v>
      </c>
      <c r="HI117">
        <f t="shared" si="722"/>
        <v>1.9082310502419477</v>
      </c>
      <c r="HJ117">
        <f t="shared" si="884"/>
        <v>6.0113930951386063</v>
      </c>
      <c r="HK117">
        <f t="shared" si="885"/>
        <v>0</v>
      </c>
      <c r="HL117">
        <f t="shared" si="886"/>
        <v>0.43542624153661375</v>
      </c>
      <c r="HM117">
        <f t="shared" ca="1" si="887"/>
        <v>0.42621436805821078</v>
      </c>
      <c r="HN117">
        <f t="shared" ca="1" si="888"/>
        <v>0.42621436805821078</v>
      </c>
      <c r="HP117">
        <f t="shared" si="889"/>
        <v>1.1172416157885567</v>
      </c>
      <c r="HQ117">
        <f t="shared" si="1011"/>
        <v>1.10016</v>
      </c>
      <c r="HR117">
        <f t="shared" si="890"/>
        <v>0.55277777777777559</v>
      </c>
      <c r="HS117">
        <f t="shared" si="891"/>
        <v>1.5472697157461131</v>
      </c>
      <c r="HT117">
        <f t="shared" si="892"/>
        <v>1.977297815703668</v>
      </c>
      <c r="HU117">
        <f t="shared" si="723"/>
        <v>0.43002809995755564</v>
      </c>
      <c r="HV117" t="str">
        <f t="shared" si="724"/>
        <v>No Curl</v>
      </c>
      <c r="HW117">
        <f t="shared" si="893"/>
        <v>19.492632362826591</v>
      </c>
      <c r="HX117">
        <f t="shared" si="894"/>
        <v>0</v>
      </c>
      <c r="HY117">
        <f t="shared" si="725"/>
        <v>1.9316887543253976</v>
      </c>
      <c r="HZ117">
        <f t="shared" si="895"/>
        <v>6.3907704151102047</v>
      </c>
      <c r="IA117">
        <f t="shared" si="896"/>
        <v>0</v>
      </c>
      <c r="IB117">
        <f t="shared" si="897"/>
        <v>0.43674550949590341</v>
      </c>
      <c r="IC117">
        <f t="shared" ca="1" si="898"/>
        <v>0.45290963463889128</v>
      </c>
      <c r="ID117">
        <f t="shared" ca="1" si="899"/>
        <v>0.45290963463889128</v>
      </c>
      <c r="IF117">
        <f t="shared" si="900"/>
        <v>1.0818888481847948</v>
      </c>
      <c r="IG117">
        <f t="shared" si="1012"/>
        <v>1.1510400000000001</v>
      </c>
      <c r="IH117">
        <f t="shared" si="901"/>
        <v>0.55555555555555325</v>
      </c>
      <c r="II117">
        <f t="shared" si="902"/>
        <v>1.5418759974212373</v>
      </c>
      <c r="IJ117">
        <f t="shared" si="903"/>
        <v>2.0018631466576791</v>
      </c>
      <c r="IK117">
        <f t="shared" si="726"/>
        <v>0.45998714923644213</v>
      </c>
      <c r="IL117" t="str">
        <f t="shared" si="727"/>
        <v>No Curl</v>
      </c>
      <c r="IM117">
        <f t="shared" si="904"/>
        <v>19.544681633563197</v>
      </c>
      <c r="IN117">
        <f t="shared" si="905"/>
        <v>0</v>
      </c>
      <c r="IO117">
        <f t="shared" si="728"/>
        <v>1.9538205982464436</v>
      </c>
      <c r="IP117">
        <f t="shared" si="906"/>
        <v>6.7602346942328619</v>
      </c>
      <c r="IQ117">
        <f t="shared" si="907"/>
        <v>0</v>
      </c>
      <c r="IR117">
        <f t="shared" si="908"/>
        <v>0.43747369398566982</v>
      </c>
      <c r="IS117">
        <f t="shared" ca="1" si="909"/>
        <v>0.47868045123692876</v>
      </c>
      <c r="IT117">
        <f t="shared" ca="1" si="910"/>
        <v>0.47868045123692876</v>
      </c>
      <c r="IV117">
        <f t="shared" si="911"/>
        <v>0.92830832588441392</v>
      </c>
      <c r="IW117">
        <f t="shared" si="1013"/>
        <v>1.32474</v>
      </c>
      <c r="IX117">
        <f t="shared" si="912"/>
        <v>0.56851851851851565</v>
      </c>
      <c r="IY117">
        <f t="shared" si="913"/>
        <v>1.5334513736282391</v>
      </c>
      <c r="IZ117">
        <f t="shared" si="914"/>
        <v>2.138594421372062</v>
      </c>
      <c r="JA117">
        <f t="shared" si="729"/>
        <v>0.60514304774382399</v>
      </c>
      <c r="JB117" t="str">
        <f t="shared" si="730"/>
        <v>No Curl</v>
      </c>
      <c r="JC117">
        <f t="shared" si="915"/>
        <v>19.990008786196114</v>
      </c>
      <c r="JD117">
        <f t="shared" si="916"/>
        <v>0</v>
      </c>
      <c r="JE117">
        <f t="shared" si="731"/>
        <v>2.0796491658579295</v>
      </c>
      <c r="JF117">
        <f t="shared" si="917"/>
        <v>8.3657487798688859</v>
      </c>
      <c r="JG117">
        <f t="shared" si="918"/>
        <v>0</v>
      </c>
      <c r="JH117">
        <f t="shared" si="919"/>
        <v>0.46311378264499609</v>
      </c>
      <c r="JI117">
        <f t="shared" ca="1" si="920"/>
        <v>0.60254403419996683</v>
      </c>
      <c r="JJ117">
        <f t="shared" ca="1" si="921"/>
        <v>0.60254403419996683</v>
      </c>
      <c r="JL117">
        <f t="shared" si="922"/>
        <v>0.62575530684151814</v>
      </c>
      <c r="JM117">
        <f t="shared" si="1014"/>
        <v>1.59816</v>
      </c>
      <c r="JN117">
        <f t="shared" si="923"/>
        <v>0.58981481481481102</v>
      </c>
      <c r="JO117">
        <f t="shared" si="924"/>
        <v>1.4982552937213609</v>
      </c>
      <c r="JP117">
        <f t="shared" si="925"/>
        <v>2.3707552806012027</v>
      </c>
      <c r="JQ117">
        <f t="shared" si="732"/>
        <v>0.8724999868798422</v>
      </c>
      <c r="JR117" t="str">
        <f t="shared" si="733"/>
        <v>No Curl</v>
      </c>
      <c r="JS117">
        <f t="shared" si="926"/>
        <v>20.739752140397208</v>
      </c>
      <c r="JT117">
        <f t="shared" si="927"/>
        <v>0</v>
      </c>
      <c r="JU117">
        <f t="shared" si="734"/>
        <v>2.2956937921897218</v>
      </c>
      <c r="JV117">
        <f t="shared" si="928"/>
        <v>10.954517228068068</v>
      </c>
      <c r="JW117">
        <f t="shared" si="929"/>
        <v>0</v>
      </c>
      <c r="JX117">
        <f t="shared" si="930"/>
        <v>0.47809569252405931</v>
      </c>
      <c r="JY117">
        <f t="shared" ca="1" si="931"/>
        <v>0.8027974896035811</v>
      </c>
      <c r="JZ117">
        <f t="shared" ca="1" si="932"/>
        <v>0.8027974896035811</v>
      </c>
      <c r="KB117">
        <f t="shared" si="933"/>
        <v>0.32986339249957236</v>
      </c>
      <c r="KC117">
        <f t="shared" si="1015"/>
        <v>1.7529599999999999</v>
      </c>
      <c r="KD117">
        <f t="shared" si="934"/>
        <v>0.63</v>
      </c>
      <c r="KE117">
        <f t="shared" si="935"/>
        <v>1.4606444033546613</v>
      </c>
      <c r="KF117">
        <f t="shared" si="936"/>
        <v>2.5914254142097488</v>
      </c>
      <c r="KG117">
        <f t="shared" si="735"/>
        <v>1.1307810108550882</v>
      </c>
      <c r="KH117" t="str">
        <f t="shared" si="736"/>
        <v>No Curl</v>
      </c>
      <c r="KI117">
        <f t="shared" si="937"/>
        <v>21.131151887133232</v>
      </c>
      <c r="KJ117">
        <f t="shared" si="938"/>
        <v>0</v>
      </c>
      <c r="KK117">
        <f t="shared" si="737"/>
        <v>2.5045802671857822</v>
      </c>
      <c r="KL117">
        <f t="shared" si="939"/>
        <v>13.046550579252791</v>
      </c>
      <c r="KM117">
        <f t="shared" si="940"/>
        <v>0</v>
      </c>
      <c r="KN117">
        <f t="shared" si="941"/>
        <v>0.49462940386250748</v>
      </c>
      <c r="KO117">
        <f t="shared" ca="1" si="942"/>
        <v>0.97433986234560899</v>
      </c>
      <c r="KP117">
        <f t="shared" ca="1" si="943"/>
        <v>0.97433986234560899</v>
      </c>
      <c r="KR117">
        <f t="shared" si="944"/>
        <v>5.5738477276469835E-2</v>
      </c>
      <c r="KS117">
        <f t="shared" si="1016"/>
        <v>1.7999399999999999</v>
      </c>
      <c r="KT117">
        <f t="shared" si="945"/>
        <v>0.63</v>
      </c>
      <c r="KU117">
        <f t="shared" si="946"/>
        <v>1.4542042566706128</v>
      </c>
      <c r="KV117">
        <f t="shared" si="947"/>
        <v>2.8526700360647541</v>
      </c>
      <c r="KW117">
        <f t="shared" si="738"/>
        <v>1.3984657793941422</v>
      </c>
      <c r="KX117" t="str">
        <f t="shared" si="739"/>
        <v>No Curl</v>
      </c>
      <c r="KY117">
        <f t="shared" si="948"/>
        <v>21.381969941521394</v>
      </c>
      <c r="KZ117">
        <f t="shared" si="949"/>
        <v>0</v>
      </c>
      <c r="LA117">
        <f t="shared" si="740"/>
        <v>2.7555054254013189</v>
      </c>
      <c r="LB117">
        <f t="shared" si="950"/>
        <v>14.700032173356528</v>
      </c>
      <c r="LC117">
        <f t="shared" si="951"/>
        <v>0</v>
      </c>
      <c r="LD117">
        <f t="shared" si="952"/>
        <v>0.50369578585732055</v>
      </c>
      <c r="LE117">
        <f t="shared" ca="1" si="953"/>
        <v>1.1073125428818407</v>
      </c>
      <c r="LF117">
        <f t="shared" ca="1" si="954"/>
        <v>1.1073125428818407</v>
      </c>
      <c r="LH117">
        <f t="shared" si="955"/>
        <v>-0.23424021718108873</v>
      </c>
      <c r="LI117">
        <f t="shared" si="1017"/>
        <v>1.77834</v>
      </c>
      <c r="LJ117">
        <f t="shared" si="956"/>
        <v>0.65999999999999992</v>
      </c>
      <c r="LK117">
        <f t="shared" si="957"/>
        <v>1.450635071272907</v>
      </c>
      <c r="LL117">
        <f t="shared" si="958"/>
        <v>3.135510359726903</v>
      </c>
      <c r="LM117">
        <f t="shared" si="741"/>
        <v>1.6848752884539959</v>
      </c>
      <c r="LN117" t="str">
        <f t="shared" si="742"/>
        <v>No Curl</v>
      </c>
      <c r="LO117">
        <f t="shared" si="959"/>
        <v>21.298377593516612</v>
      </c>
      <c r="LP117">
        <f t="shared" si="960"/>
        <v>0</v>
      </c>
      <c r="LQ117">
        <f t="shared" si="743"/>
        <v>3.0292771572393025</v>
      </c>
      <c r="LR117">
        <f t="shared" si="961"/>
        <v>16.146754124357084</v>
      </c>
      <c r="LS117">
        <f t="shared" si="962"/>
        <v>0</v>
      </c>
      <c r="LT117">
        <f t="shared" si="963"/>
        <v>0.50029972309597959</v>
      </c>
      <c r="LU117">
        <f t="shared" ca="1" si="964"/>
        <v>1.2089761788209641</v>
      </c>
      <c r="LV117">
        <f t="shared" ca="1" si="965"/>
        <v>1.2089761788209641</v>
      </c>
      <c r="LX117">
        <f t="shared" si="966"/>
        <v>-0.54522520886117454</v>
      </c>
      <c r="LY117">
        <f t="shared" si="1018"/>
        <v>1.65</v>
      </c>
      <c r="LZ117">
        <f t="shared" si="967"/>
        <v>0.69</v>
      </c>
      <c r="MA117">
        <f t="shared" si="968"/>
        <v>1.4802301450199948</v>
      </c>
      <c r="MB117">
        <f t="shared" si="969"/>
        <v>3.505685498901161</v>
      </c>
      <c r="MC117">
        <f t="shared" si="744"/>
        <v>2.0254553538811679</v>
      </c>
      <c r="MD117" t="str">
        <f t="shared" si="745"/>
        <v>No Curl</v>
      </c>
      <c r="ME117">
        <f t="shared" si="970"/>
        <v>21.039443959688029</v>
      </c>
      <c r="MF117">
        <f t="shared" si="971"/>
        <v>0</v>
      </c>
      <c r="MG117">
        <f t="shared" si="746"/>
        <v>3.3891712270203507</v>
      </c>
      <c r="MH117">
        <f t="shared" si="972"/>
        <v>17.386309906653203</v>
      </c>
      <c r="MI117">
        <f t="shared" si="973"/>
        <v>0</v>
      </c>
      <c r="MJ117">
        <f t="shared" si="974"/>
        <v>0.49490940982377296</v>
      </c>
      <c r="MK117">
        <f t="shared" ca="1" si="975"/>
        <v>1.2829636965361297</v>
      </c>
      <c r="ML117">
        <f t="shared" ca="1" si="976"/>
        <v>1.2829636965361297</v>
      </c>
      <c r="MN117">
        <f t="shared" si="977"/>
        <v>-0.94307187223624356</v>
      </c>
      <c r="MO117">
        <f t="shared" si="1019"/>
        <v>1.3140000000000001</v>
      </c>
      <c r="MP117">
        <f t="shared" si="978"/>
        <v>0.72</v>
      </c>
      <c r="MQ117">
        <f t="shared" si="979"/>
        <v>1.5219046444505824</v>
      </c>
      <c r="MR117">
        <f t="shared" si="980"/>
        <v>3.986881161137406</v>
      </c>
      <c r="MS117">
        <f t="shared" si="747"/>
        <v>2.4649765166868249</v>
      </c>
      <c r="MT117" t="str">
        <f t="shared" si="748"/>
        <v>No Curl</v>
      </c>
      <c r="MU117">
        <f t="shared" si="981"/>
        <v>20.212686352123722</v>
      </c>
      <c r="MV117">
        <f t="shared" si="982"/>
        <v>0</v>
      </c>
      <c r="MW117">
        <f t="shared" si="749"/>
        <v>3.8587589880020969</v>
      </c>
      <c r="MX117">
        <f t="shared" si="983"/>
        <v>18.626653307038037</v>
      </c>
      <c r="MY117">
        <f t="shared" si="984"/>
        <v>0</v>
      </c>
      <c r="MZ117">
        <f t="shared" si="985"/>
        <v>0.48174465664960681</v>
      </c>
      <c r="NA117">
        <f t="shared" ca="1" si="986"/>
        <v>1.3340621261066037</v>
      </c>
      <c r="NB117">
        <f t="shared" ca="1" si="987"/>
        <v>1.3340621261066037</v>
      </c>
    </row>
    <row r="118" spans="1:366" x14ac:dyDescent="0.25">
      <c r="A118">
        <v>-1.97</v>
      </c>
      <c r="B118">
        <f t="shared" si="681"/>
        <v>1.0500000000000001E-2</v>
      </c>
      <c r="C118">
        <f>(Overview!C3*10/C$13)*$B118</f>
        <v>0.63</v>
      </c>
      <c r="D118">
        <f t="shared" si="682"/>
        <v>0.55092592592592804</v>
      </c>
      <c r="E118">
        <f t="shared" si="683"/>
        <v>0.87448559670782233</v>
      </c>
      <c r="F118">
        <f t="shared" si="684"/>
        <v>9.1820987654321357E-3</v>
      </c>
      <c r="H118">
        <v>95</v>
      </c>
      <c r="I118">
        <v>9.5</v>
      </c>
      <c r="J118">
        <f t="shared" si="750"/>
        <v>1.5426666666666677</v>
      </c>
      <c r="K118">
        <f t="shared" si="751"/>
        <v>0.65999999999999992</v>
      </c>
      <c r="L118">
        <f t="shared" si="752"/>
        <v>0.99526881720430105</v>
      </c>
      <c r="M118" t="str">
        <f t="shared" si="685"/>
        <v>No Curl</v>
      </c>
      <c r="N118">
        <f t="shared" si="988"/>
        <v>17.822333333333315</v>
      </c>
      <c r="P118">
        <f t="shared" si="989"/>
        <v>1.5461609791424471</v>
      </c>
      <c r="Q118">
        <f t="shared" si="990"/>
        <v>0.65999999999999992</v>
      </c>
      <c r="R118">
        <f t="shared" si="991"/>
        <v>0.51759259259259194</v>
      </c>
      <c r="S118">
        <f t="shared" si="992"/>
        <v>1.5726431465321076</v>
      </c>
      <c r="T118">
        <f t="shared" si="993"/>
        <v>1.5991253139217714</v>
      </c>
      <c r="U118">
        <f t="shared" si="753"/>
        <v>2.6482167389662137E-2</v>
      </c>
      <c r="V118" t="str">
        <f t="shared" si="994"/>
        <v>Weak initial curl</v>
      </c>
      <c r="W118">
        <f t="shared" si="754"/>
        <v>19.290354585367755</v>
      </c>
      <c r="X118">
        <f t="shared" si="995"/>
        <v>2.981150697094255E-2</v>
      </c>
      <c r="Y118">
        <f t="shared" si="686"/>
        <v>1.5956323166264188</v>
      </c>
      <c r="Z118">
        <f t="shared" si="996"/>
        <v>0.47546474924949317</v>
      </c>
      <c r="AA118">
        <f t="shared" si="997"/>
        <v>5.8814285089427383E-2</v>
      </c>
      <c r="AB118">
        <f t="shared" si="755"/>
        <v>0.16658685330698692</v>
      </c>
      <c r="AC118">
        <f t="shared" ca="1" si="756"/>
        <v>2.5780262054312528E-2</v>
      </c>
      <c r="AD118">
        <f t="shared" ca="1" si="998"/>
        <v>8.4594547143739915E-2</v>
      </c>
      <c r="AF118">
        <f t="shared" si="757"/>
        <v>1.5247975988952647</v>
      </c>
      <c r="AG118">
        <f t="shared" si="999"/>
        <v>0.65999999999999992</v>
      </c>
      <c r="AH118">
        <f t="shared" si="758"/>
        <v>0.52037037037036959</v>
      </c>
      <c r="AI118">
        <f t="shared" si="759"/>
        <v>1.5769548889821248</v>
      </c>
      <c r="AJ118">
        <f t="shared" si="760"/>
        <v>1.6291121790689862</v>
      </c>
      <c r="AK118">
        <f t="shared" si="687"/>
        <v>5.2157290086860764E-2</v>
      </c>
      <c r="AL118" t="str">
        <f t="shared" si="688"/>
        <v>Weak initial curl</v>
      </c>
      <c r="AM118">
        <f t="shared" si="761"/>
        <v>19.352807417197546</v>
      </c>
      <c r="AN118">
        <f t="shared" si="762"/>
        <v>2.7939341991363439E-2</v>
      </c>
      <c r="AO118">
        <f t="shared" si="689"/>
        <v>1.6223340448296903</v>
      </c>
      <c r="AP118">
        <f t="shared" si="763"/>
        <v>0.92105609092003837</v>
      </c>
      <c r="AQ118">
        <f t="shared" si="764"/>
        <v>4.8958138365240343E-2</v>
      </c>
      <c r="AR118">
        <f t="shared" si="765"/>
        <v>0.2347035242229405</v>
      </c>
      <c r="AS118">
        <f t="shared" ca="1" si="766"/>
        <v>6.1762204429836133E-2</v>
      </c>
      <c r="AT118">
        <f t="shared" ca="1" si="767"/>
        <v>0.11072034279507648</v>
      </c>
      <c r="AV118">
        <f t="shared" si="768"/>
        <v>1.5031363391089079</v>
      </c>
      <c r="AW118">
        <f t="shared" si="1000"/>
        <v>0.65999999999999992</v>
      </c>
      <c r="AX118">
        <f t="shared" si="769"/>
        <v>0.52314814814814725</v>
      </c>
      <c r="AY118">
        <f t="shared" si="770"/>
        <v>1.5812740036318007</v>
      </c>
      <c r="AZ118">
        <f t="shared" si="771"/>
        <v>1.6594116681546964</v>
      </c>
      <c r="BA118">
        <f t="shared" si="690"/>
        <v>7.8137664522894279E-2</v>
      </c>
      <c r="BB118" t="str">
        <f t="shared" si="691"/>
        <v>Weak initial curl</v>
      </c>
      <c r="BC118">
        <f t="shared" si="772"/>
        <v>19.418544091045572</v>
      </c>
      <c r="BD118">
        <f t="shared" si="773"/>
        <v>2.771436967497137E-2</v>
      </c>
      <c r="BE118">
        <f t="shared" si="692"/>
        <v>1.6494059750713168</v>
      </c>
      <c r="BF118">
        <f t="shared" si="774"/>
        <v>1.3572695893270328</v>
      </c>
      <c r="BG118">
        <f t="shared" si="775"/>
        <v>4.9085828673655831E-2</v>
      </c>
      <c r="BH118">
        <f t="shared" si="776"/>
        <v>0.26279477008691832</v>
      </c>
      <c r="BI118">
        <f t="shared" ca="1" si="777"/>
        <v>9.5300267914997891E-2</v>
      </c>
      <c r="BJ118">
        <f t="shared" ca="1" si="778"/>
        <v>0.14438609658865373</v>
      </c>
      <c r="BL118">
        <f t="shared" si="779"/>
        <v>1.4825863835355186</v>
      </c>
      <c r="BM118">
        <f t="shared" si="1001"/>
        <v>0.65999999999999992</v>
      </c>
      <c r="BN118">
        <f t="shared" si="780"/>
        <v>0.52592592592592491</v>
      </c>
      <c r="BO118">
        <f t="shared" si="781"/>
        <v>1.5859235079570682</v>
      </c>
      <c r="BP118">
        <f t="shared" si="782"/>
        <v>1.6892606323786163</v>
      </c>
      <c r="BQ118">
        <f t="shared" si="693"/>
        <v>0.10333712442154885</v>
      </c>
      <c r="BR118" t="str">
        <f t="shared" si="694"/>
        <v>Weak initial curl</v>
      </c>
      <c r="BS118">
        <f t="shared" si="783"/>
        <v>19.484999298090184</v>
      </c>
      <c r="BT118">
        <f t="shared" si="784"/>
        <v>1.6010567455878925E-2</v>
      </c>
      <c r="BU118">
        <f t="shared" si="695"/>
        <v>1.6762126031704392</v>
      </c>
      <c r="BV118">
        <f t="shared" si="785"/>
        <v>1.7663985751125104</v>
      </c>
      <c r="BW118">
        <f t="shared" si="786"/>
        <v>1.4747747086207713E-2</v>
      </c>
      <c r="BX118">
        <f t="shared" si="787"/>
        <v>0.28211152049740856</v>
      </c>
      <c r="BY118">
        <f t="shared" ca="1" si="788"/>
        <v>0.12694389432048406</v>
      </c>
      <c r="BZ118">
        <f t="shared" ca="1" si="789"/>
        <v>0.14169164140669177</v>
      </c>
      <c r="CB118">
        <f t="shared" si="790"/>
        <v>1.4587068354068891</v>
      </c>
      <c r="CC118">
        <f t="shared" si="1002"/>
        <v>0.65999999999999992</v>
      </c>
      <c r="CD118">
        <f t="shared" si="791"/>
        <v>0.52870370370370257</v>
      </c>
      <c r="CE118">
        <f t="shared" si="792"/>
        <v>1.59050428734958</v>
      </c>
      <c r="CF118">
        <f t="shared" si="793"/>
        <v>1.7223017392922728</v>
      </c>
      <c r="CG118">
        <f t="shared" si="696"/>
        <v>0.13179745194269188</v>
      </c>
      <c r="CH118" t="str">
        <f t="shared" si="697"/>
        <v>No Curl</v>
      </c>
      <c r="CI118">
        <f t="shared" si="794"/>
        <v>19.554120473306199</v>
      </c>
      <c r="CJ118">
        <f t="shared" si="795"/>
        <v>0</v>
      </c>
      <c r="CK118">
        <f t="shared" si="698"/>
        <v>1.7059175212064113</v>
      </c>
      <c r="CL118">
        <f t="shared" si="796"/>
        <v>2.2138576470297471</v>
      </c>
      <c r="CM118">
        <f t="shared" si="797"/>
        <v>0</v>
      </c>
      <c r="CN118">
        <f t="shared" si="798"/>
        <v>0.2884053631390805</v>
      </c>
      <c r="CO118">
        <f t="shared" ca="1" si="799"/>
        <v>0.15861164279689413</v>
      </c>
      <c r="CP118">
        <f t="shared" ca="1" si="800"/>
        <v>0.15861164279689413</v>
      </c>
      <c r="CR118">
        <f t="shared" si="801"/>
        <v>1.3959909824444594</v>
      </c>
      <c r="CS118">
        <f t="shared" si="1003"/>
        <v>0.70650000000000024</v>
      </c>
      <c r="CT118">
        <f t="shared" si="802"/>
        <v>0.52962962962962845</v>
      </c>
      <c r="CU118">
        <f t="shared" si="803"/>
        <v>1.5649081329728949</v>
      </c>
      <c r="CV118">
        <f t="shared" si="804"/>
        <v>1.7338252835013308</v>
      </c>
      <c r="CW118">
        <f t="shared" si="699"/>
        <v>0.1689171505284357</v>
      </c>
      <c r="CX118" t="str">
        <f t="shared" si="700"/>
        <v>No Curl</v>
      </c>
      <c r="CY118">
        <f t="shared" si="805"/>
        <v>19.339463503676672</v>
      </c>
      <c r="CZ118">
        <f t="shared" si="806"/>
        <v>0</v>
      </c>
      <c r="DA118">
        <f t="shared" si="701"/>
        <v>1.7132776983604228</v>
      </c>
      <c r="DB118">
        <f t="shared" si="807"/>
        <v>2.8256260015367856</v>
      </c>
      <c r="DC118">
        <f t="shared" si="808"/>
        <v>0</v>
      </c>
      <c r="DD118">
        <f t="shared" si="809"/>
        <v>0.34503038184881046</v>
      </c>
      <c r="DE118">
        <f t="shared" ca="1" si="810"/>
        <v>0.20346769517770816</v>
      </c>
      <c r="DF118">
        <f t="shared" ca="1" si="811"/>
        <v>0.20346769517770816</v>
      </c>
      <c r="DH118">
        <f t="shared" si="812"/>
        <v>1.3553146027915552</v>
      </c>
      <c r="DI118">
        <f t="shared" si="1004"/>
        <v>0.7703399999999998</v>
      </c>
      <c r="DJ118">
        <f t="shared" si="813"/>
        <v>0.53240740740740611</v>
      </c>
      <c r="DK118">
        <f t="shared" si="814"/>
        <v>1.5578675803678217</v>
      </c>
      <c r="DL118">
        <f t="shared" si="815"/>
        <v>1.7604205579440884</v>
      </c>
      <c r="DM118">
        <f t="shared" si="702"/>
        <v>0.20255297757626656</v>
      </c>
      <c r="DN118" t="str">
        <f t="shared" si="703"/>
        <v>No Curl</v>
      </c>
      <c r="DO118">
        <f t="shared" si="816"/>
        <v>19.315231945866618</v>
      </c>
      <c r="DP118">
        <f t="shared" si="817"/>
        <v>0</v>
      </c>
      <c r="DQ118">
        <f t="shared" si="704"/>
        <v>1.7362398973129816</v>
      </c>
      <c r="DR118">
        <f t="shared" si="818"/>
        <v>3.3440142976426119</v>
      </c>
      <c r="DS118">
        <f t="shared" si="819"/>
        <v>0</v>
      </c>
      <c r="DT118">
        <f t="shared" si="820"/>
        <v>0.37091901194876453</v>
      </c>
      <c r="DU118">
        <f t="shared" ca="1" si="821"/>
        <v>0.23912563665777853</v>
      </c>
      <c r="DV118">
        <f t="shared" ca="1" si="822"/>
        <v>0.23912563665777853</v>
      </c>
      <c r="DX118">
        <f t="shared" si="823"/>
        <v>1.31311743626359</v>
      </c>
      <c r="DY118">
        <f t="shared" si="1005"/>
        <v>0.83225999999999989</v>
      </c>
      <c r="DZ118">
        <f t="shared" si="824"/>
        <v>0.53518518518518376</v>
      </c>
      <c r="EA118">
        <f t="shared" si="825"/>
        <v>1.5490936271684974</v>
      </c>
      <c r="EB118">
        <f t="shared" si="826"/>
        <v>1.7850698180734033</v>
      </c>
      <c r="EC118">
        <f t="shared" si="705"/>
        <v>0.23597619090490662</v>
      </c>
      <c r="ED118" t="str">
        <f t="shared" si="706"/>
        <v>No Curl</v>
      </c>
      <c r="EE118">
        <f t="shared" si="827"/>
        <v>19.289642430418532</v>
      </c>
      <c r="EF118">
        <f t="shared" si="828"/>
        <v>0</v>
      </c>
      <c r="EG118">
        <f t="shared" si="707"/>
        <v>1.7574201657108039</v>
      </c>
      <c r="EH118">
        <f t="shared" si="829"/>
        <v>3.8495681649893614</v>
      </c>
      <c r="EI118">
        <f t="shared" si="830"/>
        <v>0</v>
      </c>
      <c r="EJ118">
        <f t="shared" si="831"/>
        <v>0.38332779156125774</v>
      </c>
      <c r="EK118">
        <f t="shared" ca="1" si="832"/>
        <v>0.27400646008468243</v>
      </c>
      <c r="EL118">
        <f t="shared" ca="1" si="833"/>
        <v>0.27400646008468243</v>
      </c>
      <c r="EN118">
        <f t="shared" si="834"/>
        <v>1.2802959251499759</v>
      </c>
      <c r="EO118">
        <f t="shared" si="1006"/>
        <v>0.87743999999999989</v>
      </c>
      <c r="EP118">
        <f t="shared" si="835"/>
        <v>0.53796296296296142</v>
      </c>
      <c r="EQ118">
        <f t="shared" si="836"/>
        <v>1.549685117546596</v>
      </c>
      <c r="ER118">
        <f t="shared" si="837"/>
        <v>1.8190743099432189</v>
      </c>
      <c r="ES118">
        <f t="shared" si="708"/>
        <v>0.26938919239662151</v>
      </c>
      <c r="ET118" t="str">
        <f t="shared" si="709"/>
        <v>No Curl</v>
      </c>
      <c r="EU118">
        <f t="shared" si="838"/>
        <v>19.357493205019875</v>
      </c>
      <c r="EV118">
        <f t="shared" si="839"/>
        <v>0</v>
      </c>
      <c r="EW118">
        <f t="shared" si="710"/>
        <v>1.7880634827876354</v>
      </c>
      <c r="EX118">
        <f t="shared" si="840"/>
        <v>4.3201762900976588</v>
      </c>
      <c r="EY118">
        <f t="shared" si="841"/>
        <v>0</v>
      </c>
      <c r="EZ118">
        <f t="shared" si="842"/>
        <v>0.39888538407338414</v>
      </c>
      <c r="FA118">
        <f t="shared" ca="1" si="843"/>
        <v>0.30687372219412473</v>
      </c>
      <c r="FB118">
        <f t="shared" ca="1" si="844"/>
        <v>0.30687372219412473</v>
      </c>
      <c r="FD118">
        <f t="shared" si="845"/>
        <v>1.2375846607360328</v>
      </c>
      <c r="FE118">
        <f t="shared" si="1007"/>
        <v>0.93599999999999994</v>
      </c>
      <c r="FF118">
        <f t="shared" si="846"/>
        <v>0.53981481481481319</v>
      </c>
      <c r="FG118">
        <f t="shared" si="847"/>
        <v>1.5382835174786482</v>
      </c>
      <c r="FH118">
        <f t="shared" si="848"/>
        <v>1.8389823742212665</v>
      </c>
      <c r="FI118">
        <f t="shared" si="711"/>
        <v>0.30069885674261687</v>
      </c>
      <c r="FJ118" t="str">
        <f t="shared" si="712"/>
        <v>No Curl</v>
      </c>
      <c r="FK118">
        <f t="shared" si="849"/>
        <v>19.329100552296506</v>
      </c>
      <c r="FL118">
        <f t="shared" si="850"/>
        <v>0</v>
      </c>
      <c r="FM118">
        <f t="shared" si="713"/>
        <v>1.8049691323611263</v>
      </c>
      <c r="FN118">
        <f t="shared" si="851"/>
        <v>4.7781319697991886</v>
      </c>
      <c r="FO118">
        <f t="shared" si="852"/>
        <v>0</v>
      </c>
      <c r="FP118">
        <f t="shared" si="853"/>
        <v>0.40538895690082255</v>
      </c>
      <c r="FQ118">
        <f t="shared" ca="1" si="854"/>
        <v>0.33932847988489007</v>
      </c>
      <c r="FR118">
        <f t="shared" ca="1" si="855"/>
        <v>0.33932847988489007</v>
      </c>
      <c r="FT118">
        <f t="shared" si="856"/>
        <v>1.2024871032294853</v>
      </c>
      <c r="FU118">
        <f t="shared" si="1008"/>
        <v>0.99263999999999997</v>
      </c>
      <c r="FV118">
        <f t="shared" si="857"/>
        <v>0.54259259259259085</v>
      </c>
      <c r="FW118">
        <f t="shared" si="858"/>
        <v>1.5352029937775793</v>
      </c>
      <c r="FX118">
        <f t="shared" si="859"/>
        <v>1.8679188843256733</v>
      </c>
      <c r="FY118">
        <f t="shared" si="714"/>
        <v>0.33271589054809403</v>
      </c>
      <c r="FZ118" t="str">
        <f t="shared" si="715"/>
        <v>No Curl</v>
      </c>
      <c r="GA118">
        <f t="shared" si="860"/>
        <v>19.381303880986568</v>
      </c>
      <c r="GB118">
        <f t="shared" si="861"/>
        <v>0</v>
      </c>
      <c r="GC118">
        <f t="shared" si="716"/>
        <v>1.8309167503365931</v>
      </c>
      <c r="GD118">
        <f t="shared" si="862"/>
        <v>5.2131108687902401</v>
      </c>
      <c r="GE118">
        <f t="shared" si="863"/>
        <v>0</v>
      </c>
      <c r="GF118">
        <f t="shared" si="864"/>
        <v>0.41690744593535933</v>
      </c>
      <c r="GG118">
        <f t="shared" ca="1" si="865"/>
        <v>0.37112591641399428</v>
      </c>
      <c r="GH118">
        <f t="shared" ca="1" si="866"/>
        <v>0.37112591641399428</v>
      </c>
      <c r="GJ118">
        <f t="shared" si="867"/>
        <v>1.1769303364836974</v>
      </c>
      <c r="GK118">
        <f t="shared" si="1009"/>
        <v>1.0202399999999998</v>
      </c>
      <c r="GL118">
        <f t="shared" si="868"/>
        <v>0.54629629629629439</v>
      </c>
      <c r="GM118">
        <f t="shared" si="869"/>
        <v>1.543175039162894</v>
      </c>
      <c r="GN118">
        <f t="shared" si="870"/>
        <v>1.9094197418420911</v>
      </c>
      <c r="GO118">
        <f t="shared" si="717"/>
        <v>0.36624470267919684</v>
      </c>
      <c r="GP118" t="str">
        <f t="shared" si="718"/>
        <v>No Curl</v>
      </c>
      <c r="GQ118">
        <f t="shared" si="871"/>
        <v>19.533179471122502</v>
      </c>
      <c r="GR118">
        <f t="shared" si="872"/>
        <v>0</v>
      </c>
      <c r="GS118">
        <f t="shared" si="719"/>
        <v>1.8693432832924943</v>
      </c>
      <c r="GT118">
        <f t="shared" si="873"/>
        <v>5.621755952020437</v>
      </c>
      <c r="GU118">
        <f t="shared" si="874"/>
        <v>0</v>
      </c>
      <c r="GV118">
        <f t="shared" si="875"/>
        <v>0.42166623948891441</v>
      </c>
      <c r="GW118">
        <f t="shared" ca="1" si="876"/>
        <v>0.39863701308205785</v>
      </c>
      <c r="GX118">
        <f t="shared" ca="1" si="877"/>
        <v>0.39863701308205785</v>
      </c>
      <c r="GZ118">
        <f t="shared" si="878"/>
        <v>1.1430087259987309</v>
      </c>
      <c r="HA118">
        <f t="shared" si="1010"/>
        <v>1.0739999999999998</v>
      </c>
      <c r="HB118">
        <f t="shared" si="879"/>
        <v>0.54907407407407205</v>
      </c>
      <c r="HC118">
        <f t="shared" si="880"/>
        <v>1.5396010915983673</v>
      </c>
      <c r="HD118">
        <f t="shared" si="881"/>
        <v>1.9361934571980033</v>
      </c>
      <c r="HE118">
        <f t="shared" si="720"/>
        <v>0.39659236559963618</v>
      </c>
      <c r="HF118" t="str">
        <f t="shared" si="721"/>
        <v>No Curl</v>
      </c>
      <c r="HG118">
        <f t="shared" si="882"/>
        <v>19.590660631994076</v>
      </c>
      <c r="HH118">
        <f t="shared" si="883"/>
        <v>0</v>
      </c>
      <c r="HI118">
        <f t="shared" si="722"/>
        <v>1.893472187290828</v>
      </c>
      <c r="HJ118">
        <f t="shared" si="884"/>
        <v>6.0113930951386054</v>
      </c>
      <c r="HK118">
        <f t="shared" si="885"/>
        <v>0</v>
      </c>
      <c r="HL118">
        <f t="shared" si="886"/>
        <v>0.44005843559551389</v>
      </c>
      <c r="HM118">
        <f t="shared" ca="1" si="887"/>
        <v>0.43074856346308538</v>
      </c>
      <c r="HN118">
        <f t="shared" ca="1" si="888"/>
        <v>0.43074856346308538</v>
      </c>
      <c r="HP118">
        <f t="shared" si="889"/>
        <v>1.1084038873339683</v>
      </c>
      <c r="HQ118">
        <f t="shared" si="1011"/>
        <v>1.1130599999999999</v>
      </c>
      <c r="HR118">
        <f t="shared" si="890"/>
        <v>0.55185185185184971</v>
      </c>
      <c r="HS118">
        <f t="shared" si="891"/>
        <v>1.5350303313546527</v>
      </c>
      <c r="HT118">
        <f t="shared" si="892"/>
        <v>1.9616567753753358</v>
      </c>
      <c r="HU118">
        <f t="shared" si="723"/>
        <v>0.42662644402068373</v>
      </c>
      <c r="HV118" t="str">
        <f t="shared" si="724"/>
        <v>No Curl</v>
      </c>
      <c r="HW118">
        <f t="shared" si="893"/>
        <v>19.647359334401202</v>
      </c>
      <c r="HX118">
        <f t="shared" si="894"/>
        <v>0</v>
      </c>
      <c r="HY118">
        <f t="shared" si="725"/>
        <v>1.9164084958492926</v>
      </c>
      <c r="HZ118">
        <f t="shared" si="895"/>
        <v>6.3907704151102038</v>
      </c>
      <c r="IA118">
        <f t="shared" si="896"/>
        <v>0</v>
      </c>
      <c r="IB118">
        <f t="shared" si="897"/>
        <v>0.44139173832032791</v>
      </c>
      <c r="IC118">
        <f t="shared" ca="1" si="898"/>
        <v>0.45772782224143266</v>
      </c>
      <c r="ID118">
        <f t="shared" ca="1" si="899"/>
        <v>0.45772782224143266</v>
      </c>
      <c r="IF118">
        <f t="shared" si="900"/>
        <v>1.0730964404467163</v>
      </c>
      <c r="IG118">
        <f t="shared" si="1012"/>
        <v>1.1634599999999999</v>
      </c>
      <c r="IH118">
        <f t="shared" si="901"/>
        <v>0.55370370370370148</v>
      </c>
      <c r="II118">
        <f t="shared" si="902"/>
        <v>1.5293453178845824</v>
      </c>
      <c r="IJ118">
        <f t="shared" si="903"/>
        <v>1.9855941953224481</v>
      </c>
      <c r="IK118">
        <f t="shared" si="726"/>
        <v>0.45624887743786591</v>
      </c>
      <c r="IL118" t="str">
        <f t="shared" si="727"/>
        <v>No Curl</v>
      </c>
      <c r="IM118">
        <f t="shared" si="904"/>
        <v>19.69886923330532</v>
      </c>
      <c r="IN118">
        <f t="shared" si="905"/>
        <v>0</v>
      </c>
      <c r="IO118">
        <f t="shared" si="728"/>
        <v>1.9379420841313733</v>
      </c>
      <c r="IP118">
        <f t="shared" si="906"/>
        <v>6.7602346942328611</v>
      </c>
      <c r="IQ118">
        <f t="shared" si="907"/>
        <v>0</v>
      </c>
      <c r="IR118">
        <f t="shared" si="908"/>
        <v>0.44212766945360249</v>
      </c>
      <c r="IS118">
        <f t="shared" ca="1" si="909"/>
        <v>0.48377279646285354</v>
      </c>
      <c r="IT118">
        <f t="shared" ca="1" si="910"/>
        <v>0.48377279646285354</v>
      </c>
      <c r="IV118">
        <f t="shared" si="911"/>
        <v>0.92008635634917357</v>
      </c>
      <c r="IW118">
        <f t="shared" si="1013"/>
        <v>1.3353599999999999</v>
      </c>
      <c r="IX118">
        <f t="shared" si="912"/>
        <v>0.56666666666666388</v>
      </c>
      <c r="IY118">
        <f t="shared" si="913"/>
        <v>1.5198696894763362</v>
      </c>
      <c r="IZ118">
        <f t="shared" si="914"/>
        <v>2.1196530226034964</v>
      </c>
      <c r="JA118">
        <f t="shared" si="729"/>
        <v>0.59978333312716137</v>
      </c>
      <c r="JB118" t="str">
        <f t="shared" si="730"/>
        <v>No Curl</v>
      </c>
      <c r="JC118">
        <f t="shared" si="915"/>
        <v>20.143353923558937</v>
      </c>
      <c r="JD118">
        <f t="shared" si="916"/>
        <v>0</v>
      </c>
      <c r="JE118">
        <f t="shared" si="731"/>
        <v>2.0612298415785935</v>
      </c>
      <c r="JF118">
        <f t="shared" si="917"/>
        <v>8.3657487798688859</v>
      </c>
      <c r="JG118">
        <f t="shared" si="918"/>
        <v>0</v>
      </c>
      <c r="JH118">
        <f t="shared" si="919"/>
        <v>0.46804052501355986</v>
      </c>
      <c r="JI118">
        <f t="shared" ca="1" si="920"/>
        <v>0.60895407711698779</v>
      </c>
      <c r="JJ118">
        <f t="shared" ca="1" si="921"/>
        <v>0.60895407711698779</v>
      </c>
      <c r="JL118">
        <f t="shared" si="922"/>
        <v>0.61941709465370409</v>
      </c>
      <c r="JM118">
        <f t="shared" si="1014"/>
        <v>1.59816</v>
      </c>
      <c r="JN118">
        <f t="shared" si="923"/>
        <v>0.58796296296295925</v>
      </c>
      <c r="JO118">
        <f t="shared" si="924"/>
        <v>1.4830796174477487</v>
      </c>
      <c r="JP118">
        <f t="shared" si="925"/>
        <v>2.3467421402417923</v>
      </c>
      <c r="JQ118">
        <f t="shared" si="732"/>
        <v>0.8636625227940441</v>
      </c>
      <c r="JR118" t="str">
        <f t="shared" si="733"/>
        <v>No Curl</v>
      </c>
      <c r="JS118">
        <f t="shared" si="926"/>
        <v>20.889577669769345</v>
      </c>
      <c r="JT118">
        <f t="shared" si="927"/>
        <v>0</v>
      </c>
      <c r="JU118">
        <f t="shared" si="734"/>
        <v>2.2724409420515581</v>
      </c>
      <c r="JV118">
        <f t="shared" si="928"/>
        <v>10.954517228068068</v>
      </c>
      <c r="JW118">
        <f t="shared" si="929"/>
        <v>0</v>
      </c>
      <c r="JX118">
        <f t="shared" si="930"/>
        <v>0.48318181691261314</v>
      </c>
      <c r="JY118">
        <f t="shared" ca="1" si="931"/>
        <v>0.81133788842915111</v>
      </c>
      <c r="JZ118">
        <f t="shared" ca="1" si="932"/>
        <v>0.81133788842915111</v>
      </c>
      <c r="KB118">
        <f t="shared" si="933"/>
        <v>0.32616378901246779</v>
      </c>
      <c r="KC118">
        <f t="shared" si="1015"/>
        <v>1.7529599999999999</v>
      </c>
      <c r="KD118">
        <f t="shared" si="934"/>
        <v>0.63</v>
      </c>
      <c r="KE118">
        <f t="shared" si="935"/>
        <v>1.4442624547937046</v>
      </c>
      <c r="KF118">
        <f t="shared" si="936"/>
        <v>2.5623611205749399</v>
      </c>
      <c r="KG118">
        <f t="shared" si="735"/>
        <v>1.1180986657812362</v>
      </c>
      <c r="KH118" t="str">
        <f t="shared" si="736"/>
        <v>No Curl</v>
      </c>
      <c r="KI118">
        <f t="shared" si="937"/>
        <v>21.277216327468697</v>
      </c>
      <c r="KJ118">
        <f t="shared" si="938"/>
        <v>0</v>
      </c>
      <c r="KK118">
        <f t="shared" si="737"/>
        <v>2.4764899907231532</v>
      </c>
      <c r="KL118">
        <f t="shared" si="939"/>
        <v>13.046550579252791</v>
      </c>
      <c r="KM118">
        <f t="shared" si="940"/>
        <v>0</v>
      </c>
      <c r="KN118">
        <f t="shared" si="941"/>
        <v>0.49989141879721499</v>
      </c>
      <c r="KO118">
        <f t="shared" ca="1" si="942"/>
        <v>0.98470518003013674</v>
      </c>
      <c r="KP118">
        <f t="shared" ca="1" si="943"/>
        <v>0.98470518003013674</v>
      </c>
      <c r="KR118">
        <f t="shared" si="944"/>
        <v>5.5104170774336679E-2</v>
      </c>
      <c r="KS118">
        <f t="shared" si="1016"/>
        <v>1.7999399999999999</v>
      </c>
      <c r="KT118">
        <f t="shared" si="945"/>
        <v>0.63</v>
      </c>
      <c r="KU118">
        <f t="shared" si="946"/>
        <v>1.4376553435946311</v>
      </c>
      <c r="KV118">
        <f t="shared" si="947"/>
        <v>2.8202065164149239</v>
      </c>
      <c r="KW118">
        <f t="shared" si="738"/>
        <v>1.3825511728202937</v>
      </c>
      <c r="KX118" t="str">
        <f t="shared" si="739"/>
        <v>No Curl</v>
      </c>
      <c r="KY118">
        <f t="shared" si="948"/>
        <v>21.527390367188456</v>
      </c>
      <c r="KZ118">
        <f t="shared" si="949"/>
        <v>0</v>
      </c>
      <c r="LA118">
        <f t="shared" si="740"/>
        <v>2.7241476436067829</v>
      </c>
      <c r="LB118">
        <f t="shared" si="950"/>
        <v>14.700032173356528</v>
      </c>
      <c r="LC118">
        <f t="shared" si="951"/>
        <v>0</v>
      </c>
      <c r="LD118">
        <f t="shared" si="952"/>
        <v>0.50905425166431328</v>
      </c>
      <c r="LE118">
        <f t="shared" ca="1" si="953"/>
        <v>1.1190924635507962</v>
      </c>
      <c r="LF118">
        <f t="shared" ca="1" si="954"/>
        <v>1.1190924635507962</v>
      </c>
      <c r="LH118">
        <f t="shared" si="955"/>
        <v>-0.23155034965113167</v>
      </c>
      <c r="LI118">
        <f t="shared" si="1017"/>
        <v>1.7805599999999999</v>
      </c>
      <c r="LJ118">
        <f t="shared" si="956"/>
        <v>0.65999999999999992</v>
      </c>
      <c r="LK118">
        <f t="shared" si="957"/>
        <v>1.4339768892451072</v>
      </c>
      <c r="LL118">
        <f t="shared" si="958"/>
        <v>3.0995041281413465</v>
      </c>
      <c r="LM118">
        <f t="shared" si="741"/>
        <v>1.665527238896239</v>
      </c>
      <c r="LN118" t="str">
        <f t="shared" si="742"/>
        <v>No Curl</v>
      </c>
      <c r="LO118">
        <f t="shared" si="959"/>
        <v>21.443441100643902</v>
      </c>
      <c r="LP118">
        <f t="shared" si="960"/>
        <v>0</v>
      </c>
      <c r="LQ118">
        <f t="shared" si="743"/>
        <v>2.9944908410270048</v>
      </c>
      <c r="LR118">
        <f t="shared" si="961"/>
        <v>16.146754124357084</v>
      </c>
      <c r="LS118">
        <f t="shared" si="962"/>
        <v>0</v>
      </c>
      <c r="LT118">
        <f t="shared" si="963"/>
        <v>0.50562206057572401</v>
      </c>
      <c r="LU118">
        <f t="shared" ca="1" si="964"/>
        <v>1.2218376275318255</v>
      </c>
      <c r="LV118">
        <f t="shared" ca="1" si="965"/>
        <v>1.2218376275318255</v>
      </c>
      <c r="LX118">
        <f t="shared" si="966"/>
        <v>-0.5392769959996917</v>
      </c>
      <c r="LY118">
        <f t="shared" si="1018"/>
        <v>1.65</v>
      </c>
      <c r="LZ118">
        <f t="shared" si="967"/>
        <v>0.69</v>
      </c>
      <c r="MA118">
        <f t="shared" si="968"/>
        <v>1.4640813612817061</v>
      </c>
      <c r="MB118">
        <f t="shared" si="969"/>
        <v>3.4674397185631007</v>
      </c>
      <c r="MC118">
        <f t="shared" si="744"/>
        <v>2.003358357281396</v>
      </c>
      <c r="MD118" t="str">
        <f t="shared" si="745"/>
        <v>No Curl</v>
      </c>
      <c r="ME118">
        <f t="shared" si="970"/>
        <v>21.187466974190027</v>
      </c>
      <c r="MF118">
        <f t="shared" si="971"/>
        <v>0</v>
      </c>
      <c r="MG118">
        <f t="shared" si="746"/>
        <v>3.3521965758951073</v>
      </c>
      <c r="MH118">
        <f t="shared" si="972"/>
        <v>17.386309906653199</v>
      </c>
      <c r="MI118">
        <f t="shared" si="973"/>
        <v>0</v>
      </c>
      <c r="MJ118">
        <f t="shared" si="974"/>
        <v>0.50017440354530252</v>
      </c>
      <c r="MK118">
        <f t="shared" ca="1" si="975"/>
        <v>1.2966122464992802</v>
      </c>
      <c r="ML118">
        <f t="shared" ca="1" si="976"/>
        <v>1.2966122464992802</v>
      </c>
      <c r="MN118">
        <f t="shared" si="977"/>
        <v>-0.93424522786998065</v>
      </c>
      <c r="MO118">
        <f t="shared" si="1019"/>
        <v>1.32474</v>
      </c>
      <c r="MP118">
        <f t="shared" si="978"/>
        <v>0.69</v>
      </c>
      <c r="MQ118">
        <f t="shared" si="979"/>
        <v>1.5076604373531153</v>
      </c>
      <c r="MR118">
        <f t="shared" si="980"/>
        <v>3.9495661025762088</v>
      </c>
      <c r="MS118">
        <f t="shared" si="747"/>
        <v>2.4419056652230946</v>
      </c>
      <c r="MT118" t="str">
        <f t="shared" si="748"/>
        <v>No Curl</v>
      </c>
      <c r="MU118">
        <f t="shared" si="981"/>
        <v>20.364876816568781</v>
      </c>
      <c r="MV118">
        <f t="shared" si="982"/>
        <v>0</v>
      </c>
      <c r="MW118">
        <f t="shared" si="749"/>
        <v>3.8226430839178711</v>
      </c>
      <c r="MX118">
        <f t="shared" si="983"/>
        <v>18.626653307038037</v>
      </c>
      <c r="MY118">
        <f t="shared" si="984"/>
        <v>0</v>
      </c>
      <c r="MZ118">
        <f t="shared" si="985"/>
        <v>0.48686959980545369</v>
      </c>
      <c r="NA118">
        <f t="shared" ca="1" si="986"/>
        <v>1.3482542763843335</v>
      </c>
      <c r="NB118">
        <f t="shared" ca="1" si="987"/>
        <v>1.3482542763843335</v>
      </c>
    </row>
    <row r="119" spans="1:366" x14ac:dyDescent="0.25">
      <c r="A119">
        <v>-1.96</v>
      </c>
      <c r="B119">
        <f t="shared" si="681"/>
        <v>1.0500000000000001E-2</v>
      </c>
      <c r="C119">
        <f>(Overview!C3*10/C$13)*$B119</f>
        <v>0.63</v>
      </c>
      <c r="D119">
        <f t="shared" si="682"/>
        <v>0.55000000000000215</v>
      </c>
      <c r="E119">
        <f t="shared" si="683"/>
        <v>0.87301587301587646</v>
      </c>
      <c r="F119">
        <f t="shared" si="684"/>
        <v>9.1666666666667031E-3</v>
      </c>
      <c r="H119">
        <v>96</v>
      </c>
      <c r="I119">
        <v>9.6</v>
      </c>
      <c r="J119">
        <f t="shared" si="750"/>
        <v>1.5353333333333343</v>
      </c>
      <c r="K119">
        <f t="shared" si="751"/>
        <v>0.65999999999999992</v>
      </c>
      <c r="L119">
        <f t="shared" si="752"/>
        <v>0.99524632670700086</v>
      </c>
      <c r="M119" t="str">
        <f t="shared" si="685"/>
        <v>No Curl</v>
      </c>
      <c r="N119">
        <f t="shared" si="988"/>
        <v>17.976233333333315</v>
      </c>
      <c r="P119">
        <f t="shared" si="989"/>
        <v>1.5369123743008761</v>
      </c>
      <c r="Q119">
        <f t="shared" si="990"/>
        <v>0.65999999999999992</v>
      </c>
      <c r="R119">
        <f t="shared" si="991"/>
        <v>0.51666666666666605</v>
      </c>
      <c r="S119">
        <f t="shared" si="992"/>
        <v>1.5632361344452113</v>
      </c>
      <c r="T119">
        <f t="shared" si="993"/>
        <v>1.5895598945895499</v>
      </c>
      <c r="U119">
        <f t="shared" si="753"/>
        <v>2.6323760144336905E-2</v>
      </c>
      <c r="V119" t="str">
        <f t="shared" si="994"/>
        <v>Weak initial curl</v>
      </c>
      <c r="W119">
        <f t="shared" si="754"/>
        <v>19.447618900020966</v>
      </c>
      <c r="X119">
        <f t="shared" si="995"/>
        <v>3.0607902099068111E-2</v>
      </c>
      <c r="Y119">
        <f t="shared" si="686"/>
        <v>1.5860877912063662</v>
      </c>
      <c r="Z119">
        <f t="shared" si="996"/>
        <v>0.47546474924949328</v>
      </c>
      <c r="AA119">
        <f t="shared" si="997"/>
        <v>6.1006747422421959E-2</v>
      </c>
      <c r="AB119">
        <f t="shared" si="755"/>
        <v>0.16834039913127097</v>
      </c>
      <c r="AC119">
        <f t="shared" ca="1" si="756"/>
        <v>2.6051633233831605E-2</v>
      </c>
      <c r="AD119">
        <f t="shared" ca="1" si="998"/>
        <v>8.705838065625357E-2</v>
      </c>
      <c r="AF119">
        <f t="shared" si="757"/>
        <v>1.5156729372194422</v>
      </c>
      <c r="AG119">
        <f t="shared" si="999"/>
        <v>0.65999999999999992</v>
      </c>
      <c r="AH119">
        <f t="shared" si="758"/>
        <v>0.51944444444444371</v>
      </c>
      <c r="AI119">
        <f t="shared" si="759"/>
        <v>1.567518108749508</v>
      </c>
      <c r="AJ119">
        <f t="shared" si="760"/>
        <v>1.6193632802795754</v>
      </c>
      <c r="AK119">
        <f t="shared" si="687"/>
        <v>5.1845171530066625E-2</v>
      </c>
      <c r="AL119" t="str">
        <f t="shared" si="688"/>
        <v>Weak initial curl</v>
      </c>
      <c r="AM119">
        <f t="shared" si="761"/>
        <v>19.510502906095759</v>
      </c>
      <c r="AN119">
        <f t="shared" si="762"/>
        <v>2.8720579056063313E-2</v>
      </c>
      <c r="AO119">
        <f t="shared" si="689"/>
        <v>1.6126257076084325</v>
      </c>
      <c r="AP119">
        <f t="shared" si="763"/>
        <v>0.92105609092003826</v>
      </c>
      <c r="AQ119">
        <f t="shared" si="764"/>
        <v>5.1016610887563194E-2</v>
      </c>
      <c r="AR119">
        <f t="shared" si="765"/>
        <v>0.23717408763581355</v>
      </c>
      <c r="AS119">
        <f t="shared" ca="1" si="766"/>
        <v>6.2412332897518616E-2</v>
      </c>
      <c r="AT119">
        <f t="shared" ca="1" si="767"/>
        <v>0.11342894378508181</v>
      </c>
      <c r="AV119">
        <f t="shared" si="768"/>
        <v>1.4941382093592428</v>
      </c>
      <c r="AW119">
        <f t="shared" si="1000"/>
        <v>0.65999999999999992</v>
      </c>
      <c r="AX119">
        <f t="shared" si="769"/>
        <v>0.52222222222222137</v>
      </c>
      <c r="AY119">
        <f t="shared" si="770"/>
        <v>1.5718081233358814</v>
      </c>
      <c r="AZ119">
        <f t="shared" si="771"/>
        <v>1.6494780373125228</v>
      </c>
      <c r="BA119">
        <f t="shared" si="690"/>
        <v>7.7669913976640026E-2</v>
      </c>
      <c r="BB119" t="str">
        <f t="shared" si="691"/>
        <v>Weak initial curl</v>
      </c>
      <c r="BC119">
        <f t="shared" si="772"/>
        <v>19.576671491408753</v>
      </c>
      <c r="BD119">
        <f t="shared" si="773"/>
        <v>2.848061576456374E-2</v>
      </c>
      <c r="BE119">
        <f t="shared" si="692"/>
        <v>1.6395322406751658</v>
      </c>
      <c r="BF119">
        <f t="shared" si="774"/>
        <v>1.3572695893270328</v>
      </c>
      <c r="BG119">
        <f t="shared" si="775"/>
        <v>5.1126803217905401E-2</v>
      </c>
      <c r="BH119">
        <f t="shared" si="776"/>
        <v>0.26556103082467536</v>
      </c>
      <c r="BI119">
        <f t="shared" ca="1" si="777"/>
        <v>9.6303428629892621E-2</v>
      </c>
      <c r="BJ119">
        <f t="shared" ca="1" si="778"/>
        <v>0.14743023184779802</v>
      </c>
      <c r="BL119">
        <f t="shared" si="779"/>
        <v>1.4737105750673405</v>
      </c>
      <c r="BM119">
        <f t="shared" si="1001"/>
        <v>0.65999999999999992</v>
      </c>
      <c r="BN119">
        <f t="shared" si="780"/>
        <v>0.52499999999999902</v>
      </c>
      <c r="BO119">
        <f t="shared" si="781"/>
        <v>1.5764290505290697</v>
      </c>
      <c r="BP119">
        <f t="shared" si="782"/>
        <v>1.6791475259907975</v>
      </c>
      <c r="BQ119">
        <f t="shared" si="693"/>
        <v>0.10271847546172852</v>
      </c>
      <c r="BR119" t="str">
        <f t="shared" si="694"/>
        <v>Weak initial curl</v>
      </c>
      <c r="BS119">
        <f t="shared" si="783"/>
        <v>19.643591648885891</v>
      </c>
      <c r="BT119">
        <f t="shared" si="784"/>
        <v>1.6761953428179766E-2</v>
      </c>
      <c r="BU119">
        <f t="shared" si="695"/>
        <v>1.6661776114944682</v>
      </c>
      <c r="BV119">
        <f t="shared" si="785"/>
        <v>1.7663985751125095</v>
      </c>
      <c r="BW119">
        <f t="shared" si="786"/>
        <v>1.5959561685522733E-2</v>
      </c>
      <c r="BX119">
        <f t="shared" si="787"/>
        <v>0.28508111545001286</v>
      </c>
      <c r="BY119">
        <f t="shared" ca="1" si="788"/>
        <v>0.12828014583964703</v>
      </c>
      <c r="BZ119">
        <f t="shared" ca="1" si="789"/>
        <v>0.14423970752516976</v>
      </c>
      <c r="CB119">
        <f t="shared" si="790"/>
        <v>1.4499737737949487</v>
      </c>
      <c r="CC119">
        <f t="shared" si="1002"/>
        <v>0.65999999999999992</v>
      </c>
      <c r="CD119">
        <f t="shared" si="791"/>
        <v>0.52777777777777668</v>
      </c>
      <c r="CE119">
        <f t="shared" si="792"/>
        <v>1.5809821739280681</v>
      </c>
      <c r="CF119">
        <f t="shared" si="793"/>
        <v>1.7119905740611894</v>
      </c>
      <c r="CG119">
        <f t="shared" si="696"/>
        <v>0.13100840013312032</v>
      </c>
      <c r="CH119" t="str">
        <f t="shared" si="697"/>
        <v>No Curl</v>
      </c>
      <c r="CI119">
        <f t="shared" si="794"/>
        <v>19.713170902041156</v>
      </c>
      <c r="CJ119">
        <f t="shared" si="795"/>
        <v>0</v>
      </c>
      <c r="CK119">
        <f t="shared" si="698"/>
        <v>1.6957044458605151</v>
      </c>
      <c r="CL119">
        <f t="shared" si="796"/>
        <v>2.213857647029748</v>
      </c>
      <c r="CM119">
        <f t="shared" si="797"/>
        <v>0</v>
      </c>
      <c r="CN119">
        <f t="shared" si="798"/>
        <v>0.29144120906686027</v>
      </c>
      <c r="CO119">
        <f t="shared" ca="1" si="799"/>
        <v>0.16028123903686142</v>
      </c>
      <c r="CP119">
        <f t="shared" ca="1" si="800"/>
        <v>0.16028123903686142</v>
      </c>
      <c r="CR119">
        <f t="shared" si="801"/>
        <v>1.3872619942776867</v>
      </c>
      <c r="CS119">
        <f t="shared" si="1003"/>
        <v>0.70650000000000024</v>
      </c>
      <c r="CT119">
        <f t="shared" si="802"/>
        <v>0.52870370370370257</v>
      </c>
      <c r="CU119">
        <f t="shared" si="803"/>
        <v>1.555122923221119</v>
      </c>
      <c r="CV119">
        <f t="shared" si="804"/>
        <v>1.7229838521645515</v>
      </c>
      <c r="CW119">
        <f t="shared" si="699"/>
        <v>0.16786092894343241</v>
      </c>
      <c r="CX119" t="str">
        <f t="shared" si="700"/>
        <v>No Curl</v>
      </c>
      <c r="CY119">
        <f t="shared" si="805"/>
        <v>19.495954316973961</v>
      </c>
      <c r="CZ119">
        <f t="shared" si="806"/>
        <v>0</v>
      </c>
      <c r="DA119">
        <f t="shared" si="701"/>
        <v>1.7025647489621416</v>
      </c>
      <c r="DB119">
        <f t="shared" si="807"/>
        <v>2.8256260015367847</v>
      </c>
      <c r="DC119">
        <f t="shared" si="808"/>
        <v>0</v>
      </c>
      <c r="DD119">
        <f t="shared" si="809"/>
        <v>0.34866228060511373</v>
      </c>
      <c r="DE119">
        <f t="shared" ca="1" si="810"/>
        <v>0.20560946039010508</v>
      </c>
      <c r="DF119">
        <f t="shared" ca="1" si="811"/>
        <v>0.20560946039010508</v>
      </c>
      <c r="DH119">
        <f t="shared" si="812"/>
        <v>1.3464713163268014</v>
      </c>
      <c r="DI119">
        <f t="shared" si="1004"/>
        <v>0.7703399999999998</v>
      </c>
      <c r="DJ119">
        <f t="shared" si="813"/>
        <v>0.53148148148148022</v>
      </c>
      <c r="DK119">
        <f t="shared" si="814"/>
        <v>1.5477026568445529</v>
      </c>
      <c r="DL119">
        <f t="shared" si="815"/>
        <v>1.7489339973623046</v>
      </c>
      <c r="DM119">
        <f t="shared" si="702"/>
        <v>0.2012313405177516</v>
      </c>
      <c r="DN119" t="str">
        <f t="shared" si="703"/>
        <v>No Curl</v>
      </c>
      <c r="DO119">
        <f t="shared" si="816"/>
        <v>19.4710187039034</v>
      </c>
      <c r="DP119">
        <f t="shared" si="817"/>
        <v>0</v>
      </c>
      <c r="DQ119">
        <f t="shared" si="704"/>
        <v>1.7249111130205017</v>
      </c>
      <c r="DR119">
        <f t="shared" si="818"/>
        <v>3.3440142976426119</v>
      </c>
      <c r="DS119">
        <f t="shared" si="819"/>
        <v>0</v>
      </c>
      <c r="DT119">
        <f t="shared" si="820"/>
        <v>0.37482342260085677</v>
      </c>
      <c r="DU119">
        <f t="shared" ca="1" si="821"/>
        <v>0.24164274862259724</v>
      </c>
      <c r="DV119">
        <f t="shared" ca="1" si="822"/>
        <v>0.24164274862259724</v>
      </c>
      <c r="DX119">
        <f t="shared" si="823"/>
        <v>1.3041173552623173</v>
      </c>
      <c r="DY119">
        <f t="shared" si="1005"/>
        <v>0.84743999999999986</v>
      </c>
      <c r="DZ119">
        <f t="shared" si="824"/>
        <v>0.53425925925925788</v>
      </c>
      <c r="EA119">
        <f t="shared" si="825"/>
        <v>1.5384761700104057</v>
      </c>
      <c r="EB119">
        <f t="shared" si="826"/>
        <v>1.7728349847584925</v>
      </c>
      <c r="EC119">
        <f t="shared" si="705"/>
        <v>0.23435881474808762</v>
      </c>
      <c r="ED119" t="str">
        <f t="shared" si="706"/>
        <v>No Curl</v>
      </c>
      <c r="EE119">
        <f t="shared" si="827"/>
        <v>19.444551793135382</v>
      </c>
      <c r="EF119">
        <f t="shared" si="828"/>
        <v>0</v>
      </c>
      <c r="EG119">
        <f t="shared" si="707"/>
        <v>1.7453748425676783</v>
      </c>
      <c r="EH119">
        <f t="shared" si="829"/>
        <v>3.8495681649893605</v>
      </c>
      <c r="EI119">
        <f t="shared" si="830"/>
        <v>0</v>
      </c>
      <c r="EJ119">
        <f t="shared" si="831"/>
        <v>0.38736282094611307</v>
      </c>
      <c r="EK119">
        <f t="shared" ca="1" si="832"/>
        <v>0.27689073861188962</v>
      </c>
      <c r="EL119">
        <f t="shared" ca="1" si="833"/>
        <v>0.27689073861188962</v>
      </c>
      <c r="EN119">
        <f t="shared" si="834"/>
        <v>1.2712988063867567</v>
      </c>
      <c r="EO119">
        <f t="shared" si="1006"/>
        <v>0.89225999999999994</v>
      </c>
      <c r="EP119">
        <f t="shared" si="835"/>
        <v>0.53703703703703554</v>
      </c>
      <c r="EQ119">
        <f t="shared" si="836"/>
        <v>1.5387949000786878</v>
      </c>
      <c r="ER119">
        <f t="shared" si="837"/>
        <v>1.8062909937706215</v>
      </c>
      <c r="ES119">
        <f t="shared" si="708"/>
        <v>0.26749609369193239</v>
      </c>
      <c r="ET119" t="str">
        <f t="shared" si="709"/>
        <v>No Curl</v>
      </c>
      <c r="EU119">
        <f t="shared" si="838"/>
        <v>19.512461716774535</v>
      </c>
      <c r="EV119">
        <f t="shared" si="839"/>
        <v>0</v>
      </c>
      <c r="EW119">
        <f t="shared" si="710"/>
        <v>1.7754980913068095</v>
      </c>
      <c r="EX119">
        <f t="shared" si="840"/>
        <v>4.3201762900976579</v>
      </c>
      <c r="EY119">
        <f t="shared" si="841"/>
        <v>0</v>
      </c>
      <c r="EZ119">
        <f t="shared" si="842"/>
        <v>0.40308417758994608</v>
      </c>
      <c r="FA119">
        <f t="shared" ca="1" si="843"/>
        <v>0.3101039719014313</v>
      </c>
      <c r="FB119">
        <f t="shared" ca="1" si="844"/>
        <v>0.3101039719014313</v>
      </c>
      <c r="FD119">
        <f t="shared" si="845"/>
        <v>1.228553264522509</v>
      </c>
      <c r="FE119">
        <f t="shared" si="1007"/>
        <v>0.95033999999999996</v>
      </c>
      <c r="FF119">
        <f t="shared" si="846"/>
        <v>0.53888888888888731</v>
      </c>
      <c r="FG119">
        <f t="shared" si="847"/>
        <v>1.5270577416785343</v>
      </c>
      <c r="FH119">
        <f t="shared" si="848"/>
        <v>1.8255622188345624</v>
      </c>
      <c r="FI119">
        <f t="shared" si="711"/>
        <v>0.29850447715602668</v>
      </c>
      <c r="FJ119" t="str">
        <f t="shared" si="712"/>
        <v>No Curl</v>
      </c>
      <c r="FK119">
        <f t="shared" si="849"/>
        <v>19.482928904044371</v>
      </c>
      <c r="FL119">
        <f t="shared" si="850"/>
        <v>0</v>
      </c>
      <c r="FM119">
        <f t="shared" si="713"/>
        <v>1.7917971919640636</v>
      </c>
      <c r="FN119">
        <f t="shared" si="851"/>
        <v>4.7781319697991886</v>
      </c>
      <c r="FO119">
        <f t="shared" si="852"/>
        <v>0</v>
      </c>
      <c r="FP119">
        <f t="shared" si="853"/>
        <v>0.40965620907872596</v>
      </c>
      <c r="FQ119">
        <f t="shared" ca="1" si="854"/>
        <v>0.34290035862052048</v>
      </c>
      <c r="FR119">
        <f t="shared" ca="1" si="855"/>
        <v>0.34290035862052048</v>
      </c>
      <c r="FT119">
        <f t="shared" si="856"/>
        <v>1.1934320463532959</v>
      </c>
      <c r="FU119">
        <f t="shared" si="1008"/>
        <v>1.0065</v>
      </c>
      <c r="FV119">
        <f t="shared" si="857"/>
        <v>0.54166666666666496</v>
      </c>
      <c r="FW119">
        <f t="shared" si="858"/>
        <v>1.5236424952177048</v>
      </c>
      <c r="FX119">
        <f t="shared" si="859"/>
        <v>1.8538529440821137</v>
      </c>
      <c r="FY119">
        <f t="shared" si="714"/>
        <v>0.33021044886440887</v>
      </c>
      <c r="FZ119" t="str">
        <f t="shared" si="715"/>
        <v>No Curl</v>
      </c>
      <c r="GA119">
        <f t="shared" si="860"/>
        <v>19.534824180364325</v>
      </c>
      <c r="GB119">
        <f t="shared" si="861"/>
        <v>0</v>
      </c>
      <c r="GC119">
        <f t="shared" si="716"/>
        <v>1.8171294462853982</v>
      </c>
      <c r="GD119">
        <f t="shared" si="862"/>
        <v>5.2131108687902401</v>
      </c>
      <c r="GE119">
        <f t="shared" si="863"/>
        <v>0</v>
      </c>
      <c r="GF119">
        <f t="shared" si="864"/>
        <v>0.42129594536625786</v>
      </c>
      <c r="GG119">
        <f t="shared" ca="1" si="865"/>
        <v>0.37503250500782581</v>
      </c>
      <c r="GH119">
        <f t="shared" ca="1" si="866"/>
        <v>0.37503250500782581</v>
      </c>
      <c r="GJ119">
        <f t="shared" si="867"/>
        <v>1.1679726573801608</v>
      </c>
      <c r="GK119">
        <f t="shared" si="1009"/>
        <v>1.0338600000000002</v>
      </c>
      <c r="GL119">
        <f t="shared" si="868"/>
        <v>0.54537037037036851</v>
      </c>
      <c r="GM119">
        <f t="shared" si="869"/>
        <v>1.5314298522364458</v>
      </c>
      <c r="GN119">
        <f t="shared" si="870"/>
        <v>1.894887047092731</v>
      </c>
      <c r="GO119">
        <f t="shared" si="717"/>
        <v>0.36345719485628514</v>
      </c>
      <c r="GP119" t="str">
        <f t="shared" si="718"/>
        <v>No Curl</v>
      </c>
      <c r="GQ119">
        <f t="shared" si="871"/>
        <v>19.68749697503879</v>
      </c>
      <c r="GR119">
        <f t="shared" si="872"/>
        <v>0</v>
      </c>
      <c r="GS119">
        <f t="shared" si="719"/>
        <v>1.8551156125910031</v>
      </c>
      <c r="GT119">
        <f t="shared" si="873"/>
        <v>5.6217559520204361</v>
      </c>
      <c r="GU119">
        <f t="shared" si="874"/>
        <v>0</v>
      </c>
      <c r="GV119">
        <f t="shared" si="875"/>
        <v>0.42610483148353456</v>
      </c>
      <c r="GW119">
        <f t="shared" ca="1" si="876"/>
        <v>0.40283319216713215</v>
      </c>
      <c r="GX119">
        <f t="shared" ca="1" si="877"/>
        <v>0.40283319216713215</v>
      </c>
      <c r="GZ119">
        <f t="shared" si="878"/>
        <v>1.1340527859111098</v>
      </c>
      <c r="HA119">
        <f t="shared" si="1010"/>
        <v>1.0871400000000002</v>
      </c>
      <c r="HB119">
        <f t="shared" si="879"/>
        <v>0.54814814814814616</v>
      </c>
      <c r="HC119">
        <f t="shared" si="880"/>
        <v>1.5275376883875627</v>
      </c>
      <c r="HD119">
        <f t="shared" si="881"/>
        <v>1.9210225908640148</v>
      </c>
      <c r="HE119">
        <f t="shared" si="720"/>
        <v>0.39348490247645251</v>
      </c>
      <c r="HF119" t="str">
        <f t="shared" si="721"/>
        <v>No Curl</v>
      </c>
      <c r="HG119">
        <f t="shared" si="882"/>
        <v>19.744620741153913</v>
      </c>
      <c r="HH119">
        <f t="shared" si="883"/>
        <v>0</v>
      </c>
      <c r="HI119">
        <f t="shared" si="722"/>
        <v>1.8786360595507392</v>
      </c>
      <c r="HJ119">
        <f t="shared" si="884"/>
        <v>6.0113930951386054</v>
      </c>
      <c r="HK119">
        <f t="shared" si="885"/>
        <v>0</v>
      </c>
      <c r="HL119">
        <f t="shared" si="886"/>
        <v>0.44469062965441403</v>
      </c>
      <c r="HM119">
        <f t="shared" ca="1" si="887"/>
        <v>0.43528275886795992</v>
      </c>
      <c r="HN119">
        <f t="shared" ca="1" si="888"/>
        <v>0.43528275886795992</v>
      </c>
      <c r="HP119">
        <f t="shared" si="889"/>
        <v>1.0995295650888117</v>
      </c>
      <c r="HQ119">
        <f t="shared" si="1011"/>
        <v>1.1258399999999997</v>
      </c>
      <c r="HR119">
        <f t="shared" si="890"/>
        <v>0.54999999999999793</v>
      </c>
      <c r="HS119">
        <f t="shared" si="891"/>
        <v>1.5227402681636111</v>
      </c>
      <c r="HT119">
        <f t="shared" si="892"/>
        <v>1.9459509712384091</v>
      </c>
      <c r="HU119">
        <f t="shared" si="723"/>
        <v>0.42321070307479869</v>
      </c>
      <c r="HV119" t="str">
        <f t="shared" si="724"/>
        <v>No Curl</v>
      </c>
      <c r="HW119">
        <f t="shared" si="893"/>
        <v>19.800862367536666</v>
      </c>
      <c r="HX119">
        <f t="shared" si="894"/>
        <v>0</v>
      </c>
      <c r="HY119">
        <f t="shared" si="725"/>
        <v>1.9010649674298565</v>
      </c>
      <c r="HZ119">
        <f t="shared" si="895"/>
        <v>6.3907704151102038</v>
      </c>
      <c r="IA119">
        <f t="shared" si="896"/>
        <v>0</v>
      </c>
      <c r="IB119">
        <f t="shared" si="897"/>
        <v>0.44603796714475241</v>
      </c>
      <c r="IC119">
        <f t="shared" ca="1" si="898"/>
        <v>0.46254600984397404</v>
      </c>
      <c r="ID119">
        <f t="shared" ca="1" si="899"/>
        <v>0.46254600984397404</v>
      </c>
      <c r="IF119">
        <f t="shared" si="900"/>
        <v>1.0642632040291022</v>
      </c>
      <c r="IG119">
        <f t="shared" si="1012"/>
        <v>1.1757599999999999</v>
      </c>
      <c r="IH119">
        <f t="shared" si="901"/>
        <v>0.55277777777777559</v>
      </c>
      <c r="II119">
        <f t="shared" si="902"/>
        <v>1.5167564505210658</v>
      </c>
      <c r="IJ119">
        <f t="shared" si="903"/>
        <v>1.9692496970130287</v>
      </c>
      <c r="IK119">
        <f t="shared" si="726"/>
        <v>0.45249324649196321</v>
      </c>
      <c r="IL119" t="str">
        <f t="shared" si="727"/>
        <v>No Curl</v>
      </c>
      <c r="IM119">
        <f t="shared" si="904"/>
        <v>19.851803765093777</v>
      </c>
      <c r="IN119">
        <f t="shared" si="905"/>
        <v>0</v>
      </c>
      <c r="IO119">
        <f t="shared" si="728"/>
        <v>1.9219898360877119</v>
      </c>
      <c r="IP119">
        <f t="shared" si="906"/>
        <v>6.7602346942328602</v>
      </c>
      <c r="IQ119">
        <f t="shared" si="907"/>
        <v>0</v>
      </c>
      <c r="IR119">
        <f t="shared" si="908"/>
        <v>0.44678164492153516</v>
      </c>
      <c r="IS119">
        <f t="shared" ca="1" si="909"/>
        <v>0.48886514168877832</v>
      </c>
      <c r="IT119">
        <f t="shared" ca="1" si="910"/>
        <v>0.48886514168877832</v>
      </c>
      <c r="IV119">
        <f t="shared" si="911"/>
        <v>0.91184126599543081</v>
      </c>
      <c r="IW119">
        <f t="shared" si="1013"/>
        <v>1.3458600000000001</v>
      </c>
      <c r="IX119">
        <f t="shared" si="912"/>
        <v>0.56481481481481211</v>
      </c>
      <c r="IY119">
        <f t="shared" si="913"/>
        <v>1.506249812571117</v>
      </c>
      <c r="IZ119">
        <f t="shared" si="914"/>
        <v>2.1006583591468009</v>
      </c>
      <c r="JA119">
        <f t="shared" si="729"/>
        <v>0.59440854657568498</v>
      </c>
      <c r="JB119" t="str">
        <f t="shared" si="730"/>
        <v>No Curl</v>
      </c>
      <c r="JC119">
        <f t="shared" si="915"/>
        <v>20.295340892506569</v>
      </c>
      <c r="JD119">
        <f t="shared" si="916"/>
        <v>0</v>
      </c>
      <c r="JE119">
        <f t="shared" si="731"/>
        <v>2.0427587207252413</v>
      </c>
      <c r="JF119">
        <f t="shared" si="917"/>
        <v>8.3657487798688841</v>
      </c>
      <c r="JG119">
        <f t="shared" si="918"/>
        <v>0</v>
      </c>
      <c r="JH119">
        <f t="shared" si="919"/>
        <v>0.47296726738212364</v>
      </c>
      <c r="JI119">
        <f t="shared" ca="1" si="920"/>
        <v>0.61536412003400864</v>
      </c>
      <c r="JJ119">
        <f t="shared" ca="1" si="921"/>
        <v>0.61536412003400864</v>
      </c>
      <c r="JL119">
        <f t="shared" si="922"/>
        <v>0.61307115573298188</v>
      </c>
      <c r="JM119">
        <f t="shared" si="1014"/>
        <v>1.6050599999999999</v>
      </c>
      <c r="JN119">
        <f t="shared" si="923"/>
        <v>0.58611111111110747</v>
      </c>
      <c r="JO119">
        <f t="shared" si="924"/>
        <v>1.4678854409419273</v>
      </c>
      <c r="JP119">
        <f t="shared" si="925"/>
        <v>2.3226997261508715</v>
      </c>
      <c r="JQ119">
        <f t="shared" si="732"/>
        <v>0.85481428520894487</v>
      </c>
      <c r="JR119" t="str">
        <f t="shared" si="733"/>
        <v>No Curl</v>
      </c>
      <c r="JS119">
        <f t="shared" si="926"/>
        <v>21.037885631514119</v>
      </c>
      <c r="JT119">
        <f t="shared" si="927"/>
        <v>0</v>
      </c>
      <c r="JU119">
        <f t="shared" si="734"/>
        <v>2.2491597450299134</v>
      </c>
      <c r="JV119">
        <f t="shared" si="928"/>
        <v>10.95451722806807</v>
      </c>
      <c r="JW119">
        <f t="shared" si="929"/>
        <v>0</v>
      </c>
      <c r="JX119">
        <f t="shared" si="930"/>
        <v>0.48826794130116696</v>
      </c>
      <c r="JY119">
        <f t="shared" ca="1" si="931"/>
        <v>0.81987828725472123</v>
      </c>
      <c r="JZ119">
        <f t="shared" ca="1" si="932"/>
        <v>0.81987828725472123</v>
      </c>
      <c r="KB119">
        <f t="shared" si="933"/>
        <v>0.32246418552536327</v>
      </c>
      <c r="KC119">
        <f t="shared" si="1015"/>
        <v>1.7529599999999999</v>
      </c>
      <c r="KD119">
        <f t="shared" si="934"/>
        <v>0.63</v>
      </c>
      <c r="KE119">
        <f t="shared" si="935"/>
        <v>1.427880506232748</v>
      </c>
      <c r="KF119">
        <f t="shared" si="936"/>
        <v>2.533296826940131</v>
      </c>
      <c r="KG119">
        <f t="shared" si="735"/>
        <v>1.1054163207073839</v>
      </c>
      <c r="KH119" t="str">
        <f t="shared" si="736"/>
        <v>No Curl</v>
      </c>
      <c r="KI119">
        <f t="shared" si="937"/>
        <v>21.421642572948066</v>
      </c>
      <c r="KJ119">
        <f t="shared" si="938"/>
        <v>0</v>
      </c>
      <c r="KK119">
        <f t="shared" si="737"/>
        <v>2.4483997142605243</v>
      </c>
      <c r="KL119">
        <f t="shared" si="939"/>
        <v>13.04655057925279</v>
      </c>
      <c r="KM119">
        <f t="shared" si="940"/>
        <v>0</v>
      </c>
      <c r="KN119">
        <f t="shared" si="941"/>
        <v>0.50515343373192256</v>
      </c>
      <c r="KO119">
        <f t="shared" ca="1" si="942"/>
        <v>0.99507049771466449</v>
      </c>
      <c r="KP119">
        <f t="shared" ca="1" si="943"/>
        <v>0.99507049771466449</v>
      </c>
      <c r="KR119">
        <f t="shared" si="944"/>
        <v>5.4469864272203523E-2</v>
      </c>
      <c r="KS119">
        <f t="shared" si="1016"/>
        <v>1.7999399999999999</v>
      </c>
      <c r="KT119">
        <f t="shared" si="945"/>
        <v>0.63</v>
      </c>
      <c r="KU119">
        <f t="shared" si="946"/>
        <v>1.4211064305186494</v>
      </c>
      <c r="KV119">
        <f t="shared" si="947"/>
        <v>2.7877429967650937</v>
      </c>
      <c r="KW119">
        <f t="shared" si="738"/>
        <v>1.366636566246445</v>
      </c>
      <c r="KX119" t="str">
        <f t="shared" si="739"/>
        <v>No Curl</v>
      </c>
      <c r="KY119">
        <f t="shared" si="948"/>
        <v>21.67115590154792</v>
      </c>
      <c r="KZ119">
        <f t="shared" si="949"/>
        <v>0</v>
      </c>
      <c r="LA119">
        <f t="shared" si="740"/>
        <v>2.6927898618122468</v>
      </c>
      <c r="LB119">
        <f t="shared" si="950"/>
        <v>14.700032173356528</v>
      </c>
      <c r="LC119">
        <f t="shared" si="951"/>
        <v>0</v>
      </c>
      <c r="LD119">
        <f t="shared" si="952"/>
        <v>0.51441271747130601</v>
      </c>
      <c r="LE119">
        <f t="shared" ca="1" si="953"/>
        <v>1.1308723842197519</v>
      </c>
      <c r="LF119">
        <f t="shared" ca="1" si="954"/>
        <v>1.1308723842197519</v>
      </c>
      <c r="LH119">
        <f t="shared" si="955"/>
        <v>-0.22886048212117463</v>
      </c>
      <c r="LI119">
        <f t="shared" si="1017"/>
        <v>1.7805599999999999</v>
      </c>
      <c r="LJ119">
        <f t="shared" si="956"/>
        <v>0.65999999999999992</v>
      </c>
      <c r="LK119">
        <f t="shared" si="957"/>
        <v>1.4173187072173075</v>
      </c>
      <c r="LL119">
        <f t="shared" si="958"/>
        <v>3.06349789655579</v>
      </c>
      <c r="LM119">
        <f t="shared" si="741"/>
        <v>1.6461791893384823</v>
      </c>
      <c r="LN119" t="str">
        <f t="shared" si="742"/>
        <v>No Curl</v>
      </c>
      <c r="LO119">
        <f t="shared" si="959"/>
        <v>21.586838789568414</v>
      </c>
      <c r="LP119">
        <f t="shared" si="960"/>
        <v>0</v>
      </c>
      <c r="LQ119">
        <f t="shared" si="743"/>
        <v>2.9597045248147071</v>
      </c>
      <c r="LR119">
        <f t="shared" si="961"/>
        <v>16.146754124357088</v>
      </c>
      <c r="LS119">
        <f t="shared" si="962"/>
        <v>0</v>
      </c>
      <c r="LT119">
        <f t="shared" si="963"/>
        <v>0.51094439805546843</v>
      </c>
      <c r="LU119">
        <f t="shared" ca="1" si="964"/>
        <v>1.2346990762426866</v>
      </c>
      <c r="LV119">
        <f t="shared" ca="1" si="965"/>
        <v>1.2346990762426866</v>
      </c>
      <c r="LX119">
        <f t="shared" si="966"/>
        <v>-0.53342844450025717</v>
      </c>
      <c r="LY119">
        <f t="shared" si="1018"/>
        <v>1.65594</v>
      </c>
      <c r="LZ119">
        <f t="shared" si="967"/>
        <v>0.65999999999999992</v>
      </c>
      <c r="MA119">
        <f t="shared" si="968"/>
        <v>1.4482031478508792</v>
      </c>
      <c r="MB119">
        <f t="shared" si="969"/>
        <v>3.4298347402020126</v>
      </c>
      <c r="MC119">
        <f t="shared" si="744"/>
        <v>1.981631592351135</v>
      </c>
      <c r="MD119" t="str">
        <f t="shared" si="745"/>
        <v>No Curl</v>
      </c>
      <c r="ME119">
        <f t="shared" si="970"/>
        <v>21.333875110318196</v>
      </c>
      <c r="MF119">
        <f t="shared" si="971"/>
        <v>0</v>
      </c>
      <c r="MG119">
        <f t="shared" si="746"/>
        <v>3.3158414291787022</v>
      </c>
      <c r="MH119">
        <f t="shared" si="972"/>
        <v>17.386309906653203</v>
      </c>
      <c r="MI119">
        <f t="shared" si="973"/>
        <v>0</v>
      </c>
      <c r="MJ119">
        <f t="shared" si="974"/>
        <v>0.50543939726683207</v>
      </c>
      <c r="MK119">
        <f t="shared" ca="1" si="975"/>
        <v>1.3102607964624307</v>
      </c>
      <c r="ML119">
        <f t="shared" ca="1" si="976"/>
        <v>1.3102607964624307</v>
      </c>
      <c r="MN119">
        <f t="shared" si="977"/>
        <v>-0.92538202323651253</v>
      </c>
      <c r="MO119">
        <f t="shared" si="1019"/>
        <v>1.3353599999999999</v>
      </c>
      <c r="MP119">
        <f t="shared" si="978"/>
        <v>0.69</v>
      </c>
      <c r="MQ119">
        <f t="shared" si="979"/>
        <v>1.4933572302556481</v>
      </c>
      <c r="MR119">
        <f t="shared" si="980"/>
        <v>3.9120964837478067</v>
      </c>
      <c r="MS119">
        <f t="shared" si="747"/>
        <v>2.4187392534921597</v>
      </c>
      <c r="MT119" t="str">
        <f t="shared" si="748"/>
        <v>No Curl</v>
      </c>
      <c r="MU119">
        <f t="shared" si="981"/>
        <v>20.515642860304094</v>
      </c>
      <c r="MV119">
        <f t="shared" si="982"/>
        <v>0</v>
      </c>
      <c r="MW119">
        <f t="shared" si="749"/>
        <v>3.7863775865058891</v>
      </c>
      <c r="MX119">
        <f t="shared" si="983"/>
        <v>18.626653307038037</v>
      </c>
      <c r="MY119">
        <f t="shared" si="984"/>
        <v>0</v>
      </c>
      <c r="MZ119">
        <f t="shared" si="985"/>
        <v>0.49199454296130057</v>
      </c>
      <c r="NA119">
        <f t="shared" ca="1" si="986"/>
        <v>1.3624464266620633</v>
      </c>
      <c r="NB119">
        <f t="shared" ca="1" si="987"/>
        <v>1.3624464266620633</v>
      </c>
    </row>
    <row r="120" spans="1:366" x14ac:dyDescent="0.25">
      <c r="A120">
        <v>-1.95</v>
      </c>
      <c r="B120">
        <f t="shared" si="681"/>
        <v>1.0500000000000001E-2</v>
      </c>
      <c r="C120">
        <f>(Overview!C3*10/C$13)*$B120</f>
        <v>0.63</v>
      </c>
      <c r="D120">
        <f t="shared" si="682"/>
        <v>0.54907407407407627</v>
      </c>
      <c r="E120">
        <f t="shared" si="683"/>
        <v>0.8715461493239306</v>
      </c>
      <c r="F120">
        <f t="shared" si="684"/>
        <v>9.1512345679012723E-3</v>
      </c>
      <c r="H120">
        <v>97</v>
      </c>
      <c r="I120">
        <v>9.6999999999999993</v>
      </c>
      <c r="J120">
        <f t="shared" si="750"/>
        <v>1.5280000000000009</v>
      </c>
      <c r="K120">
        <f t="shared" si="751"/>
        <v>0.65999999999999992</v>
      </c>
      <c r="L120">
        <f t="shared" si="752"/>
        <v>0.99522362136343889</v>
      </c>
      <c r="M120" t="str">
        <f t="shared" si="685"/>
        <v>No Curl</v>
      </c>
      <c r="N120">
        <f t="shared" si="988"/>
        <v>18.129399999999983</v>
      </c>
      <c r="P120">
        <f t="shared" si="989"/>
        <v>1.5276738835850687</v>
      </c>
      <c r="Q120">
        <f t="shared" si="990"/>
        <v>0.65999999999999992</v>
      </c>
      <c r="R120">
        <f t="shared" si="991"/>
        <v>0.51574074074074017</v>
      </c>
      <c r="S120">
        <f t="shared" si="992"/>
        <v>1.5538394097156989</v>
      </c>
      <c r="T120">
        <f t="shared" si="993"/>
        <v>1.5800049358463326</v>
      </c>
      <c r="U120">
        <f t="shared" si="753"/>
        <v>2.6165526130631944E-2</v>
      </c>
      <c r="V120" t="str">
        <f t="shared" si="994"/>
        <v>Weak initial curl</v>
      </c>
      <c r="W120">
        <f t="shared" si="754"/>
        <v>19.603942513465487</v>
      </c>
      <c r="X120">
        <f t="shared" si="995"/>
        <v>3.1409441082997508E-2</v>
      </c>
      <c r="Y120">
        <f t="shared" si="686"/>
        <v>1.576553703526071</v>
      </c>
      <c r="Z120">
        <f t="shared" si="996"/>
        <v>0.475464749249495</v>
      </c>
      <c r="AA120">
        <f t="shared" si="997"/>
        <v>6.3256068983274738E-2</v>
      </c>
      <c r="AB120">
        <f t="shared" si="755"/>
        <v>0.17009394495555502</v>
      </c>
      <c r="AC120">
        <f t="shared" ca="1" si="756"/>
        <v>2.6323004413350681E-2</v>
      </c>
      <c r="AD120">
        <f t="shared" ca="1" si="998"/>
        <v>8.9579073396625422E-2</v>
      </c>
      <c r="AF120">
        <f t="shared" si="757"/>
        <v>1.5065582207644097</v>
      </c>
      <c r="AG120">
        <f t="shared" si="999"/>
        <v>0.65999999999999992</v>
      </c>
      <c r="AH120">
        <f t="shared" si="758"/>
        <v>0.51851851851851782</v>
      </c>
      <c r="AI120">
        <f t="shared" si="759"/>
        <v>1.5580916139243173</v>
      </c>
      <c r="AJ120">
        <f t="shared" si="760"/>
        <v>1.6096250070842266</v>
      </c>
      <c r="AK120">
        <f t="shared" si="687"/>
        <v>5.1533393159908458E-2</v>
      </c>
      <c r="AL120" t="str">
        <f t="shared" si="688"/>
        <v>Weak initial curl</v>
      </c>
      <c r="AM120">
        <f t="shared" si="761"/>
        <v>19.66725471697071</v>
      </c>
      <c r="AN120">
        <f t="shared" si="762"/>
        <v>2.950695948903764E-2</v>
      </c>
      <c r="AO120">
        <f t="shared" si="689"/>
        <v>1.6029279517720629</v>
      </c>
      <c r="AP120">
        <f t="shared" si="763"/>
        <v>0.92105609092003782</v>
      </c>
      <c r="AQ120">
        <f t="shared" si="764"/>
        <v>5.3130870749090148E-2</v>
      </c>
      <c r="AR120">
        <f t="shared" si="765"/>
        <v>0.2396446510486866</v>
      </c>
      <c r="AS120">
        <f t="shared" ca="1" si="766"/>
        <v>6.3062461365201092E-2</v>
      </c>
      <c r="AT120">
        <f t="shared" ca="1" si="767"/>
        <v>0.11619333211429124</v>
      </c>
      <c r="AV120">
        <f t="shared" si="768"/>
        <v>1.4851498538101449</v>
      </c>
      <c r="AW120">
        <f t="shared" si="1000"/>
        <v>0.65999999999999992</v>
      </c>
      <c r="AX120">
        <f t="shared" si="769"/>
        <v>0.52129629629629548</v>
      </c>
      <c r="AY120">
        <f t="shared" si="770"/>
        <v>1.5623525253336308</v>
      </c>
      <c r="AZ120">
        <f t="shared" si="771"/>
        <v>1.6395551968571198</v>
      </c>
      <c r="BA120">
        <f t="shared" si="690"/>
        <v>7.7202671523487476E-2</v>
      </c>
      <c r="BB120" t="str">
        <f t="shared" si="691"/>
        <v>Weak initial curl</v>
      </c>
      <c r="BC120">
        <f t="shared" si="772"/>
        <v>19.733852303742342</v>
      </c>
      <c r="BD120">
        <f t="shared" si="773"/>
        <v>2.9252004443831775E-2</v>
      </c>
      <c r="BE120">
        <f t="shared" si="692"/>
        <v>1.6296692316033892</v>
      </c>
      <c r="BF120">
        <f t="shared" si="774"/>
        <v>1.3572695893270321</v>
      </c>
      <c r="BG120">
        <f t="shared" si="775"/>
        <v>5.3222504996760699E-2</v>
      </c>
      <c r="BH120">
        <f t="shared" si="776"/>
        <v>0.2683272915624324</v>
      </c>
      <c r="BI120">
        <f t="shared" ca="1" si="777"/>
        <v>9.7306589344787336E-2</v>
      </c>
      <c r="BJ120">
        <f t="shared" ca="1" si="778"/>
        <v>0.15052909434154804</v>
      </c>
      <c r="BL120">
        <f t="shared" si="779"/>
        <v>1.4648443751670346</v>
      </c>
      <c r="BM120">
        <f t="shared" si="1001"/>
        <v>0.65999999999999992</v>
      </c>
      <c r="BN120">
        <f t="shared" si="780"/>
        <v>0.52407407407407314</v>
      </c>
      <c r="BO120">
        <f t="shared" si="781"/>
        <v>1.5669448713916556</v>
      </c>
      <c r="BP120">
        <f t="shared" si="782"/>
        <v>1.6690453676162753</v>
      </c>
      <c r="BQ120">
        <f t="shared" si="693"/>
        <v>0.10210049622462036</v>
      </c>
      <c r="BR120" t="str">
        <f t="shared" si="694"/>
        <v>Weak initial curl</v>
      </c>
      <c r="BS120">
        <f t="shared" si="783"/>
        <v>19.801234553938798</v>
      </c>
      <c r="BT120">
        <f t="shared" si="784"/>
        <v>1.7518480989006824E-2</v>
      </c>
      <c r="BU120">
        <f t="shared" si="695"/>
        <v>1.6561534832681715</v>
      </c>
      <c r="BV120">
        <f t="shared" si="785"/>
        <v>1.7663985751125098</v>
      </c>
      <c r="BW120">
        <f t="shared" si="786"/>
        <v>1.7225052644284932E-2</v>
      </c>
      <c r="BX120">
        <f t="shared" si="787"/>
        <v>0.28805071040261715</v>
      </c>
      <c r="BY120">
        <f t="shared" ca="1" si="788"/>
        <v>0.12961639735881003</v>
      </c>
      <c r="BZ120">
        <f t="shared" ca="1" si="789"/>
        <v>0.14684145000309495</v>
      </c>
      <c r="CB120">
        <f t="shared" si="790"/>
        <v>1.4412501336461714</v>
      </c>
      <c r="CC120">
        <f t="shared" si="1002"/>
        <v>0.65999999999999992</v>
      </c>
      <c r="CD120">
        <f t="shared" si="791"/>
        <v>0.52685185185185079</v>
      </c>
      <c r="CE120">
        <f t="shared" si="792"/>
        <v>1.5714703332201612</v>
      </c>
      <c r="CF120">
        <f t="shared" si="793"/>
        <v>1.7016905327941529</v>
      </c>
      <c r="CG120">
        <f t="shared" si="696"/>
        <v>0.13022019957399078</v>
      </c>
      <c r="CH120" t="str">
        <f t="shared" si="697"/>
        <v>No Curl</v>
      </c>
      <c r="CI120">
        <f t="shared" si="794"/>
        <v>19.871269119433965</v>
      </c>
      <c r="CJ120">
        <f t="shared" si="795"/>
        <v>0</v>
      </c>
      <c r="CK120">
        <f t="shared" si="698"/>
        <v>1.6855023886566438</v>
      </c>
      <c r="CL120">
        <f t="shared" si="796"/>
        <v>2.2138576470297484</v>
      </c>
      <c r="CM120">
        <f t="shared" si="797"/>
        <v>0</v>
      </c>
      <c r="CN120">
        <f t="shared" si="798"/>
        <v>0.29447705499464005</v>
      </c>
      <c r="CO120">
        <f t="shared" ca="1" si="799"/>
        <v>0.16195083527682874</v>
      </c>
      <c r="CP120">
        <f t="shared" ca="1" si="800"/>
        <v>0.16195083527682874</v>
      </c>
      <c r="CR120">
        <f t="shared" si="801"/>
        <v>1.378462173382492</v>
      </c>
      <c r="CS120">
        <f t="shared" si="1003"/>
        <v>0.72264000000000017</v>
      </c>
      <c r="CT120">
        <f t="shared" si="802"/>
        <v>0.52777777777777668</v>
      </c>
      <c r="CU120">
        <f t="shared" si="803"/>
        <v>1.5452583098670403</v>
      </c>
      <c r="CV120">
        <f t="shared" si="804"/>
        <v>1.7120544463515888</v>
      </c>
      <c r="CW120">
        <f t="shared" si="699"/>
        <v>0.16679613648454839</v>
      </c>
      <c r="CX120" t="str">
        <f t="shared" si="700"/>
        <v>No Curl</v>
      </c>
      <c r="CY120">
        <f t="shared" si="805"/>
        <v>19.651466609296072</v>
      </c>
      <c r="CZ120">
        <f t="shared" si="806"/>
        <v>0</v>
      </c>
      <c r="DA120">
        <f t="shared" si="701"/>
        <v>1.691764867674296</v>
      </c>
      <c r="DB120">
        <f t="shared" si="807"/>
        <v>2.8256260015367838</v>
      </c>
      <c r="DC120">
        <f t="shared" si="808"/>
        <v>0</v>
      </c>
      <c r="DD120">
        <f t="shared" si="809"/>
        <v>0.35229417936141699</v>
      </c>
      <c r="DE120">
        <f t="shared" ca="1" si="810"/>
        <v>0.207751225602502</v>
      </c>
      <c r="DF120">
        <f t="shared" ca="1" si="811"/>
        <v>0.207751225602502</v>
      </c>
      <c r="DH120">
        <f t="shared" si="812"/>
        <v>1.337561261512267</v>
      </c>
      <c r="DI120">
        <f t="shared" si="1004"/>
        <v>0.78599999999999981</v>
      </c>
      <c r="DJ120">
        <f t="shared" si="813"/>
        <v>0.53055555555555434</v>
      </c>
      <c r="DK120">
        <f t="shared" si="814"/>
        <v>1.5374609863820099</v>
      </c>
      <c r="DL120">
        <f t="shared" si="815"/>
        <v>1.7373607112517531</v>
      </c>
      <c r="DM120">
        <f t="shared" si="702"/>
        <v>0.19989972486974306</v>
      </c>
      <c r="DN120" t="str">
        <f t="shared" si="703"/>
        <v>No Curl</v>
      </c>
      <c r="DO120">
        <f t="shared" si="816"/>
        <v>19.625788969587855</v>
      </c>
      <c r="DP120">
        <f t="shared" si="817"/>
        <v>0</v>
      </c>
      <c r="DQ120">
        <f t="shared" si="704"/>
        <v>1.7134967944376605</v>
      </c>
      <c r="DR120">
        <f t="shared" si="818"/>
        <v>3.3440142976426115</v>
      </c>
      <c r="DS120">
        <f t="shared" si="819"/>
        <v>0</v>
      </c>
      <c r="DT120">
        <f t="shared" si="820"/>
        <v>0.37872783325294901</v>
      </c>
      <c r="DU120">
        <f t="shared" ca="1" si="821"/>
        <v>0.24415986058741596</v>
      </c>
      <c r="DV120">
        <f t="shared" ca="1" si="822"/>
        <v>0.24415986058741596</v>
      </c>
      <c r="DX120">
        <f t="shared" si="823"/>
        <v>1.2950637158029137</v>
      </c>
      <c r="DY120">
        <f t="shared" si="1005"/>
        <v>0.86249999999999993</v>
      </c>
      <c r="DZ120">
        <f t="shared" si="824"/>
        <v>0.53240740740740611</v>
      </c>
      <c r="EA120">
        <f t="shared" si="825"/>
        <v>1.5277955295726771</v>
      </c>
      <c r="EB120">
        <f t="shared" si="826"/>
        <v>1.7605273433424391</v>
      </c>
      <c r="EC120">
        <f t="shared" si="705"/>
        <v>0.23273181376976271</v>
      </c>
      <c r="ED120" t="str">
        <f t="shared" si="706"/>
        <v>No Curl</v>
      </c>
      <c r="EE120">
        <f t="shared" si="827"/>
        <v>19.598399410136423</v>
      </c>
      <c r="EF120">
        <f t="shared" si="828"/>
        <v>0</v>
      </c>
      <c r="EG120">
        <f t="shared" si="707"/>
        <v>1.7332578390768825</v>
      </c>
      <c r="EH120">
        <f t="shared" si="829"/>
        <v>3.8495681649893614</v>
      </c>
      <c r="EI120">
        <f t="shared" si="830"/>
        <v>0</v>
      </c>
      <c r="EJ120">
        <f t="shared" si="831"/>
        <v>0.39139785033096841</v>
      </c>
      <c r="EK120">
        <f t="shared" ca="1" si="832"/>
        <v>0.2797750171390968</v>
      </c>
      <c r="EL120">
        <f t="shared" ca="1" si="833"/>
        <v>0.2797750171390968</v>
      </c>
      <c r="EN120">
        <f t="shared" si="834"/>
        <v>1.2622426688750663</v>
      </c>
      <c r="EO120">
        <f t="shared" si="1006"/>
        <v>0.90695999999999999</v>
      </c>
      <c r="EP120">
        <f t="shared" si="835"/>
        <v>0.53611111111110965</v>
      </c>
      <c r="EQ120">
        <f t="shared" si="836"/>
        <v>1.5278332456294024</v>
      </c>
      <c r="ER120">
        <f t="shared" si="837"/>
        <v>1.7934238223837411</v>
      </c>
      <c r="ES120">
        <f t="shared" si="708"/>
        <v>0.26559057675433739</v>
      </c>
      <c r="ET120" t="str">
        <f t="shared" si="709"/>
        <v>No Curl</v>
      </c>
      <c r="EU120">
        <f t="shared" si="838"/>
        <v>19.666341206782402</v>
      </c>
      <c r="EV120">
        <f t="shared" si="839"/>
        <v>0</v>
      </c>
      <c r="EW120">
        <f t="shared" si="710"/>
        <v>1.7628502741407426</v>
      </c>
      <c r="EX120">
        <f t="shared" si="840"/>
        <v>4.320176290097657</v>
      </c>
      <c r="EY120">
        <f t="shared" si="841"/>
        <v>0</v>
      </c>
      <c r="EZ120">
        <f t="shared" si="842"/>
        <v>0.40728297110650802</v>
      </c>
      <c r="FA120">
        <f t="shared" ca="1" si="843"/>
        <v>0.31333422160873786</v>
      </c>
      <c r="FB120">
        <f t="shared" ca="1" si="844"/>
        <v>0.31333422160873786</v>
      </c>
      <c r="FD120">
        <f t="shared" si="845"/>
        <v>1.2194665305394137</v>
      </c>
      <c r="FE120">
        <f t="shared" si="1007"/>
        <v>0.96455999999999997</v>
      </c>
      <c r="FF120">
        <f t="shared" si="846"/>
        <v>0.53796296296296142</v>
      </c>
      <c r="FG120">
        <f t="shared" si="847"/>
        <v>1.5157631825607802</v>
      </c>
      <c r="FH120">
        <f t="shared" si="848"/>
        <v>1.8120598345821497</v>
      </c>
      <c r="FI120">
        <f t="shared" si="711"/>
        <v>0.29629665202136801</v>
      </c>
      <c r="FJ120" t="str">
        <f t="shared" si="712"/>
        <v>No Curl</v>
      </c>
      <c r="FK120">
        <f t="shared" si="849"/>
        <v>19.635634678212224</v>
      </c>
      <c r="FL120">
        <f t="shared" si="850"/>
        <v>0</v>
      </c>
      <c r="FM120">
        <f t="shared" si="713"/>
        <v>1.7785445435806317</v>
      </c>
      <c r="FN120">
        <f t="shared" si="851"/>
        <v>4.7781319697991878</v>
      </c>
      <c r="FO120">
        <f t="shared" si="852"/>
        <v>0</v>
      </c>
      <c r="FP120">
        <f t="shared" si="853"/>
        <v>0.41392346125662938</v>
      </c>
      <c r="FQ120">
        <f t="shared" ca="1" si="854"/>
        <v>0.3464722373561509</v>
      </c>
      <c r="FR120">
        <f t="shared" ca="1" si="855"/>
        <v>0.3464722373561509</v>
      </c>
      <c r="FT120">
        <f t="shared" si="856"/>
        <v>1.184333183165361</v>
      </c>
      <c r="FU120">
        <f t="shared" si="1008"/>
        <v>1.0202399999999998</v>
      </c>
      <c r="FV120">
        <f t="shared" si="857"/>
        <v>0.53981481481481319</v>
      </c>
      <c r="FW120">
        <f t="shared" si="858"/>
        <v>1.5120260695873797</v>
      </c>
      <c r="FX120">
        <f t="shared" si="859"/>
        <v>1.8397189560093985</v>
      </c>
      <c r="FY120">
        <f t="shared" si="714"/>
        <v>0.32769288642201877</v>
      </c>
      <c r="FZ120" t="str">
        <f t="shared" si="715"/>
        <v>No Curl</v>
      </c>
      <c r="GA120">
        <f t="shared" si="860"/>
        <v>19.687188429886096</v>
      </c>
      <c r="GB120">
        <f t="shared" si="861"/>
        <v>0</v>
      </c>
      <c r="GC120">
        <f t="shared" si="716"/>
        <v>1.8032754423837598</v>
      </c>
      <c r="GD120">
        <f t="shared" si="862"/>
        <v>5.2131108687902401</v>
      </c>
      <c r="GE120">
        <f t="shared" si="863"/>
        <v>0</v>
      </c>
      <c r="GF120">
        <f t="shared" si="864"/>
        <v>0.42568444479715639</v>
      </c>
      <c r="GG120">
        <f t="shared" ca="1" si="865"/>
        <v>0.37893909360165734</v>
      </c>
      <c r="GH120">
        <f t="shared" ca="1" si="866"/>
        <v>0.37893909360165734</v>
      </c>
      <c r="GJ120">
        <f t="shared" si="867"/>
        <v>1.1589733203370565</v>
      </c>
      <c r="GK120">
        <f t="shared" si="1009"/>
        <v>1.0473599999999998</v>
      </c>
      <c r="GL120">
        <f t="shared" si="868"/>
        <v>0.54351851851851674</v>
      </c>
      <c r="GM120">
        <f t="shared" si="869"/>
        <v>1.5196300439866013</v>
      </c>
      <c r="GN120">
        <f t="shared" si="870"/>
        <v>1.8802867676361463</v>
      </c>
      <c r="GO120">
        <f t="shared" si="717"/>
        <v>0.36065672364954493</v>
      </c>
      <c r="GP120" t="str">
        <f t="shared" si="718"/>
        <v>No Curl</v>
      </c>
      <c r="GQ120">
        <f t="shared" si="871"/>
        <v>19.840639960262436</v>
      </c>
      <c r="GR120">
        <f t="shared" si="872"/>
        <v>0</v>
      </c>
      <c r="GS120">
        <f t="shared" si="719"/>
        <v>1.840821775705233</v>
      </c>
      <c r="GT120">
        <f t="shared" si="873"/>
        <v>5.6217559520204361</v>
      </c>
      <c r="GU120">
        <f t="shared" si="874"/>
        <v>0</v>
      </c>
      <c r="GV120">
        <f t="shared" si="875"/>
        <v>0.43054342347815472</v>
      </c>
      <c r="GW120">
        <f t="shared" ca="1" si="876"/>
        <v>0.4070293712522064</v>
      </c>
      <c r="GX120">
        <f t="shared" ca="1" si="877"/>
        <v>0.4070293712522064</v>
      </c>
      <c r="GZ120">
        <f t="shared" si="878"/>
        <v>1.1250582534396152</v>
      </c>
      <c r="HA120">
        <f t="shared" si="1010"/>
        <v>1.10016</v>
      </c>
      <c r="HB120">
        <f t="shared" si="879"/>
        <v>0.54629629629629439</v>
      </c>
      <c r="HC120">
        <f t="shared" si="880"/>
        <v>1.5154223023047224</v>
      </c>
      <c r="HD120">
        <f t="shared" si="881"/>
        <v>1.9057863511698288</v>
      </c>
      <c r="HE120">
        <f t="shared" si="720"/>
        <v>0.39036404886510678</v>
      </c>
      <c r="HF120" t="str">
        <f t="shared" si="721"/>
        <v>No Curl</v>
      </c>
      <c r="HG120">
        <f t="shared" si="882"/>
        <v>19.89737450999267</v>
      </c>
      <c r="HH120">
        <f t="shared" si="883"/>
        <v>0</v>
      </c>
      <c r="HI120">
        <f t="shared" si="722"/>
        <v>1.863736000885327</v>
      </c>
      <c r="HJ120">
        <f t="shared" si="884"/>
        <v>6.0113930951386054</v>
      </c>
      <c r="HK120">
        <f t="shared" si="885"/>
        <v>0</v>
      </c>
      <c r="HL120">
        <f t="shared" si="886"/>
        <v>0.44932282371331417</v>
      </c>
      <c r="HM120">
        <f t="shared" ca="1" si="887"/>
        <v>0.43981695427283451</v>
      </c>
      <c r="HN120">
        <f t="shared" ca="1" si="888"/>
        <v>0.43981695427283451</v>
      </c>
      <c r="HP120">
        <f t="shared" si="889"/>
        <v>1.0906117937404394</v>
      </c>
      <c r="HQ120">
        <f t="shared" si="1011"/>
        <v>1.1384999999999998</v>
      </c>
      <c r="HR120">
        <f t="shared" si="890"/>
        <v>0.54907407407407205</v>
      </c>
      <c r="HS120">
        <f t="shared" si="891"/>
        <v>1.5103900322394455</v>
      </c>
      <c r="HT120">
        <f t="shared" si="892"/>
        <v>1.93016827073845</v>
      </c>
      <c r="HU120">
        <f t="shared" si="723"/>
        <v>0.41977823849900531</v>
      </c>
      <c r="HV120" t="str">
        <f t="shared" si="724"/>
        <v>No Curl</v>
      </c>
      <c r="HW120">
        <f t="shared" si="893"/>
        <v>19.953136394353027</v>
      </c>
      <c r="HX120">
        <f t="shared" si="894"/>
        <v>0</v>
      </c>
      <c r="HY120">
        <f t="shared" si="725"/>
        <v>1.8856463163665078</v>
      </c>
      <c r="HZ120">
        <f t="shared" si="895"/>
        <v>6.3907704151102047</v>
      </c>
      <c r="IA120">
        <f t="shared" si="896"/>
        <v>0</v>
      </c>
      <c r="IB120">
        <f t="shared" si="897"/>
        <v>0.45068419596917692</v>
      </c>
      <c r="IC120">
        <f t="shared" ca="1" si="898"/>
        <v>0.46736419744651547</v>
      </c>
      <c r="ID120">
        <f t="shared" ca="1" si="899"/>
        <v>0.46736419744651547</v>
      </c>
      <c r="IF120">
        <f t="shared" si="900"/>
        <v>1.0553967255145071</v>
      </c>
      <c r="IG120">
        <f t="shared" si="1012"/>
        <v>1.1879399999999998</v>
      </c>
      <c r="IH120">
        <f t="shared" si="901"/>
        <v>0.55092592592592382</v>
      </c>
      <c r="II120">
        <f t="shared" si="902"/>
        <v>1.5041202075038256</v>
      </c>
      <c r="IJ120">
        <f t="shared" si="903"/>
        <v>1.9528436894931434</v>
      </c>
      <c r="IK120">
        <f t="shared" si="726"/>
        <v>0.44872348198931811</v>
      </c>
      <c r="IL120" t="str">
        <f t="shared" si="727"/>
        <v>No Curl</v>
      </c>
      <c r="IM120">
        <f t="shared" si="904"/>
        <v>20.003479410145882</v>
      </c>
      <c r="IN120">
        <f t="shared" si="905"/>
        <v>0</v>
      </c>
      <c r="IO120">
        <f t="shared" si="728"/>
        <v>1.9059775549880493</v>
      </c>
      <c r="IP120">
        <f t="shared" si="906"/>
        <v>6.7602346942328619</v>
      </c>
      <c r="IQ120">
        <f t="shared" si="907"/>
        <v>0</v>
      </c>
      <c r="IR120">
        <f t="shared" si="908"/>
        <v>0.45143562038946783</v>
      </c>
      <c r="IS120">
        <f t="shared" ca="1" si="909"/>
        <v>0.49395748691470309</v>
      </c>
      <c r="IT120">
        <f t="shared" ca="1" si="910"/>
        <v>0.49395748691470309</v>
      </c>
      <c r="IV120">
        <f t="shared" si="911"/>
        <v>0.90357345840443237</v>
      </c>
      <c r="IW120">
        <f t="shared" si="1013"/>
        <v>1.3562399999999999</v>
      </c>
      <c r="IX120">
        <f t="shared" si="912"/>
        <v>0.56296296296296033</v>
      </c>
      <c r="IY120">
        <f t="shared" si="913"/>
        <v>1.4925924095792482</v>
      </c>
      <c r="IZ120">
        <f t="shared" si="914"/>
        <v>2.0816113607540618</v>
      </c>
      <c r="JA120">
        <f t="shared" si="729"/>
        <v>0.58901895117481473</v>
      </c>
      <c r="JB120" t="str">
        <f t="shared" si="730"/>
        <v>No Curl</v>
      </c>
      <c r="JC120">
        <f t="shared" si="915"/>
        <v>20.445965873763683</v>
      </c>
      <c r="JD120">
        <f t="shared" si="916"/>
        <v>0</v>
      </c>
      <c r="JE120">
        <f t="shared" si="731"/>
        <v>2.024236707423559</v>
      </c>
      <c r="JF120">
        <f t="shared" si="917"/>
        <v>8.3657487798688877</v>
      </c>
      <c r="JG120">
        <f t="shared" si="918"/>
        <v>0</v>
      </c>
      <c r="JH120">
        <f t="shared" si="919"/>
        <v>0.47789400975068741</v>
      </c>
      <c r="JI120">
        <f t="shared" ca="1" si="920"/>
        <v>0.62177416295102961</v>
      </c>
      <c r="JJ120">
        <f t="shared" ca="1" si="921"/>
        <v>0.62177416295102961</v>
      </c>
      <c r="JL120">
        <f t="shared" si="922"/>
        <v>0.60672191022348332</v>
      </c>
      <c r="JM120">
        <f t="shared" si="1014"/>
        <v>1.6118399999999999</v>
      </c>
      <c r="JN120">
        <f t="shared" si="923"/>
        <v>0.58333333333332982</v>
      </c>
      <c r="JO120">
        <f t="shared" si="924"/>
        <v>1.4526833474211256</v>
      </c>
      <c r="JP120">
        <f t="shared" si="925"/>
        <v>2.2986447846187663</v>
      </c>
      <c r="JQ120">
        <f t="shared" si="732"/>
        <v>0.8459614371976415</v>
      </c>
      <c r="JR120" t="str">
        <f t="shared" si="733"/>
        <v>No Curl</v>
      </c>
      <c r="JS120">
        <f t="shared" si="926"/>
        <v>21.184674175608311</v>
      </c>
      <c r="JT120">
        <f t="shared" si="927"/>
        <v>0</v>
      </c>
      <c r="JU120">
        <f t="shared" si="734"/>
        <v>2.2258664172037124</v>
      </c>
      <c r="JV120">
        <f t="shared" si="928"/>
        <v>10.954517228068068</v>
      </c>
      <c r="JW120">
        <f t="shared" si="929"/>
        <v>0</v>
      </c>
      <c r="JX120">
        <f t="shared" si="930"/>
        <v>0.49335406568972079</v>
      </c>
      <c r="JY120">
        <f t="shared" ca="1" si="931"/>
        <v>0.82841868608029123</v>
      </c>
      <c r="JZ120">
        <f t="shared" ca="1" si="932"/>
        <v>0.82841868608029123</v>
      </c>
      <c r="KB120">
        <f t="shared" si="933"/>
        <v>0.31876044174544327</v>
      </c>
      <c r="KC120">
        <f t="shared" si="1015"/>
        <v>1.7562599999999999</v>
      </c>
      <c r="KD120">
        <f t="shared" si="934"/>
        <v>0.63</v>
      </c>
      <c r="KE120">
        <f t="shared" si="935"/>
        <v>1.4114802243384581</v>
      </c>
      <c r="KF120">
        <f t="shared" si="936"/>
        <v>2.5042000069314714</v>
      </c>
      <c r="KG120">
        <f t="shared" si="735"/>
        <v>1.0927197825930142</v>
      </c>
      <c r="KH120" t="str">
        <f t="shared" si="736"/>
        <v>No Curl</v>
      </c>
      <c r="KI120">
        <f t="shared" si="937"/>
        <v>21.56443062357134</v>
      </c>
      <c r="KJ120">
        <f t="shared" si="938"/>
        <v>0</v>
      </c>
      <c r="KK120">
        <f t="shared" si="737"/>
        <v>2.4202780014641827</v>
      </c>
      <c r="KL120">
        <f t="shared" si="939"/>
        <v>13.046550579252791</v>
      </c>
      <c r="KM120">
        <f t="shared" si="940"/>
        <v>0</v>
      </c>
      <c r="KN120">
        <f t="shared" si="941"/>
        <v>0.51041544866663013</v>
      </c>
      <c r="KO120">
        <f t="shared" ca="1" si="942"/>
        <v>1.0054358153991925</v>
      </c>
      <c r="KP120">
        <f t="shared" ca="1" si="943"/>
        <v>1.0054358153991925</v>
      </c>
      <c r="KR120">
        <f t="shared" si="944"/>
        <v>5.3835544993672317E-2</v>
      </c>
      <c r="KS120">
        <f t="shared" si="1016"/>
        <v>1.7999999999999998</v>
      </c>
      <c r="KT120">
        <f t="shared" si="945"/>
        <v>0.63</v>
      </c>
      <c r="KU120">
        <f t="shared" si="946"/>
        <v>1.4045571841093343</v>
      </c>
      <c r="KV120">
        <f t="shared" si="947"/>
        <v>2.7552788232249945</v>
      </c>
      <c r="KW120">
        <f t="shared" si="738"/>
        <v>1.3507216391156611</v>
      </c>
      <c r="KX120" t="str">
        <f t="shared" si="739"/>
        <v>No Curl</v>
      </c>
      <c r="KY120">
        <f t="shared" si="948"/>
        <v>21.813266544599784</v>
      </c>
      <c r="KZ120">
        <f t="shared" si="949"/>
        <v>0</v>
      </c>
      <c r="LA120">
        <f t="shared" si="740"/>
        <v>2.6614314483995565</v>
      </c>
      <c r="LB120">
        <f t="shared" si="950"/>
        <v>14.700032173356531</v>
      </c>
      <c r="LC120">
        <f t="shared" si="951"/>
        <v>0</v>
      </c>
      <c r="LD120">
        <f t="shared" si="952"/>
        <v>0.51977118327829874</v>
      </c>
      <c r="LE120">
        <f t="shared" ca="1" si="953"/>
        <v>1.1426523048887076</v>
      </c>
      <c r="LF120">
        <f t="shared" ca="1" si="954"/>
        <v>1.1426523048887076</v>
      </c>
      <c r="LH120">
        <f t="shared" si="955"/>
        <v>-0.22617061459121759</v>
      </c>
      <c r="LI120">
        <f t="shared" si="1017"/>
        <v>1.7805599999999999</v>
      </c>
      <c r="LJ120">
        <f t="shared" si="956"/>
        <v>0.65999999999999992</v>
      </c>
      <c r="LK120">
        <f t="shared" si="957"/>
        <v>1.4006605251895077</v>
      </c>
      <c r="LL120">
        <f t="shared" si="958"/>
        <v>3.0274916649702335</v>
      </c>
      <c r="LM120">
        <f t="shared" si="741"/>
        <v>1.6268311397807256</v>
      </c>
      <c r="LN120" t="str">
        <f t="shared" si="742"/>
        <v>No Curl</v>
      </c>
      <c r="LO120">
        <f t="shared" si="959"/>
        <v>21.728570660290146</v>
      </c>
      <c r="LP120">
        <f t="shared" si="960"/>
        <v>0</v>
      </c>
      <c r="LQ120">
        <f t="shared" si="743"/>
        <v>2.9249182086024095</v>
      </c>
      <c r="LR120">
        <f t="shared" si="961"/>
        <v>16.146754124357088</v>
      </c>
      <c r="LS120">
        <f t="shared" si="962"/>
        <v>0</v>
      </c>
      <c r="LT120">
        <f t="shared" si="963"/>
        <v>0.51626673553521285</v>
      </c>
      <c r="LU120">
        <f t="shared" ca="1" si="964"/>
        <v>1.2475605249535477</v>
      </c>
      <c r="LV120">
        <f t="shared" ca="1" si="965"/>
        <v>1.2475605249535477</v>
      </c>
      <c r="LX120">
        <f t="shared" si="966"/>
        <v>-0.52756798340117073</v>
      </c>
      <c r="LY120">
        <f t="shared" si="1018"/>
        <v>1.6617599999999999</v>
      </c>
      <c r="LZ120">
        <f t="shared" si="967"/>
        <v>0.65999999999999992</v>
      </c>
      <c r="MA120">
        <f t="shared" si="968"/>
        <v>1.432292601086719</v>
      </c>
      <c r="MB120">
        <f t="shared" si="969"/>
        <v>3.3921531855746059</v>
      </c>
      <c r="MC120">
        <f t="shared" si="744"/>
        <v>1.9598605844878882</v>
      </c>
      <c r="MD120" t="str">
        <f t="shared" si="745"/>
        <v>No Curl</v>
      </c>
      <c r="ME120">
        <f t="shared" si="970"/>
        <v>21.478695425103282</v>
      </c>
      <c r="MF120">
        <f t="shared" si="971"/>
        <v>0</v>
      </c>
      <c r="MG120">
        <f t="shared" si="746"/>
        <v>3.2794122512696653</v>
      </c>
      <c r="MH120">
        <f t="shared" si="972"/>
        <v>17.386309906653203</v>
      </c>
      <c r="MI120">
        <f t="shared" si="973"/>
        <v>0</v>
      </c>
      <c r="MJ120">
        <f t="shared" si="974"/>
        <v>0.51070439098836162</v>
      </c>
      <c r="MK120">
        <f t="shared" ca="1" si="975"/>
        <v>1.3239093464255811</v>
      </c>
      <c r="ML120">
        <f t="shared" ca="1" si="976"/>
        <v>1.3239093464255811</v>
      </c>
      <c r="MN120">
        <f t="shared" si="977"/>
        <v>-0.91651881860304441</v>
      </c>
      <c r="MO120">
        <f t="shared" si="1019"/>
        <v>1.3353599999999999</v>
      </c>
      <c r="MP120">
        <f t="shared" si="978"/>
        <v>0.69</v>
      </c>
      <c r="MQ120">
        <f t="shared" si="979"/>
        <v>1.479054023158181</v>
      </c>
      <c r="MR120">
        <f t="shared" si="980"/>
        <v>3.8746268649194047</v>
      </c>
      <c r="MS120">
        <f t="shared" si="747"/>
        <v>2.3955728417612248</v>
      </c>
      <c r="MT120" t="str">
        <f t="shared" si="748"/>
        <v>No Curl</v>
      </c>
      <c r="MU120">
        <f t="shared" si="981"/>
        <v>20.66497858332966</v>
      </c>
      <c r="MV120">
        <f t="shared" si="982"/>
        <v>0</v>
      </c>
      <c r="MW120">
        <f t="shared" si="749"/>
        <v>3.750112089093907</v>
      </c>
      <c r="MX120">
        <f t="shared" si="983"/>
        <v>18.626653307038037</v>
      </c>
      <c r="MY120">
        <f t="shared" si="984"/>
        <v>0</v>
      </c>
      <c r="MZ120">
        <f t="shared" si="985"/>
        <v>0.49711948611714746</v>
      </c>
      <c r="NA120">
        <f t="shared" ca="1" si="986"/>
        <v>1.3766385769397931</v>
      </c>
      <c r="NB120">
        <f t="shared" ca="1" si="987"/>
        <v>1.3766385769397931</v>
      </c>
    </row>
    <row r="121" spans="1:366" x14ac:dyDescent="0.25">
      <c r="A121">
        <v>-1.94</v>
      </c>
      <c r="B121">
        <f t="shared" si="681"/>
        <v>1.0500000000000001E-2</v>
      </c>
      <c r="C121">
        <f>(Overview!C3*10/C$13)*$B121</f>
        <v>0.63</v>
      </c>
      <c r="D121">
        <f t="shared" si="682"/>
        <v>0.54814814814815038</v>
      </c>
      <c r="E121">
        <f t="shared" si="683"/>
        <v>0.87007642563198473</v>
      </c>
      <c r="F121">
        <f t="shared" si="684"/>
        <v>9.1358024691358397E-3</v>
      </c>
      <c r="H121">
        <v>98</v>
      </c>
      <c r="I121">
        <v>9.8000000000000007</v>
      </c>
      <c r="J121">
        <f t="shared" si="750"/>
        <v>1.5206666666666675</v>
      </c>
      <c r="K121">
        <f t="shared" si="751"/>
        <v>0.65999999999999992</v>
      </c>
      <c r="L121">
        <f t="shared" si="752"/>
        <v>0.99520069808027922</v>
      </c>
      <c r="M121" t="str">
        <f t="shared" si="685"/>
        <v>No Curl</v>
      </c>
      <c r="N121">
        <f t="shared" si="988"/>
        <v>18.281833333333317</v>
      </c>
      <c r="P121">
        <f t="shared" si="989"/>
        <v>1.5184455069950253</v>
      </c>
      <c r="Q121">
        <f t="shared" si="990"/>
        <v>0.65999999999999992</v>
      </c>
      <c r="R121">
        <f t="shared" si="991"/>
        <v>0.51481481481481428</v>
      </c>
      <c r="S121">
        <f t="shared" si="992"/>
        <v>1.5444529723435705</v>
      </c>
      <c r="T121">
        <f t="shared" si="993"/>
        <v>1.5704604376921194</v>
      </c>
      <c r="U121">
        <f t="shared" si="753"/>
        <v>2.6007465348547032E-2</v>
      </c>
      <c r="V121" t="str">
        <f t="shared" si="994"/>
        <v>Weak initial curl</v>
      </c>
      <c r="W121">
        <f t="shared" si="754"/>
        <v>19.759326454437058</v>
      </c>
      <c r="X121">
        <f t="shared" si="995"/>
        <v>3.2216123922730745E-2</v>
      </c>
      <c r="Y121">
        <f t="shared" si="686"/>
        <v>1.567030053585533</v>
      </c>
      <c r="Z121">
        <f t="shared" si="996"/>
        <v>0.47546474924949428</v>
      </c>
      <c r="AA121">
        <f t="shared" si="997"/>
        <v>6.5562613497517755E-2</v>
      </c>
      <c r="AB121">
        <f t="shared" si="755"/>
        <v>0.17184749077983907</v>
      </c>
      <c r="AC121">
        <f t="shared" ca="1" si="756"/>
        <v>2.6594375592869757E-2</v>
      </c>
      <c r="AD121">
        <f t="shared" ca="1" si="998"/>
        <v>9.2156989090387512E-2</v>
      </c>
      <c r="AF121">
        <f t="shared" si="757"/>
        <v>1.497453449530167</v>
      </c>
      <c r="AG121">
        <f t="shared" si="999"/>
        <v>0.65999999999999992</v>
      </c>
      <c r="AH121">
        <f t="shared" si="758"/>
        <v>0.51759259259259194</v>
      </c>
      <c r="AI121">
        <f t="shared" si="759"/>
        <v>1.5486754045065525</v>
      </c>
      <c r="AJ121">
        <f t="shared" si="760"/>
        <v>1.5998973594829398</v>
      </c>
      <c r="AK121">
        <f t="shared" si="687"/>
        <v>5.1221954976386375E-2</v>
      </c>
      <c r="AL121" t="str">
        <f t="shared" si="688"/>
        <v>Weak initial curl</v>
      </c>
      <c r="AM121">
        <f t="shared" si="761"/>
        <v>19.823063878363143</v>
      </c>
      <c r="AN121">
        <f t="shared" si="762"/>
        <v>3.0298483290286414E-2</v>
      </c>
      <c r="AO121">
        <f t="shared" si="689"/>
        <v>1.5932407773205819</v>
      </c>
      <c r="AP121">
        <f t="shared" si="763"/>
        <v>0.92105609092003926</v>
      </c>
      <c r="AQ121">
        <f t="shared" si="764"/>
        <v>5.5301281640879711E-2</v>
      </c>
      <c r="AR121">
        <f t="shared" si="765"/>
        <v>0.24211521446155965</v>
      </c>
      <c r="AS121">
        <f t="shared" ca="1" si="766"/>
        <v>6.3712589832883582E-2</v>
      </c>
      <c r="AT121">
        <f t="shared" ca="1" si="767"/>
        <v>0.1190138714737633</v>
      </c>
      <c r="AV121">
        <f t="shared" si="768"/>
        <v>1.4761712724616138</v>
      </c>
      <c r="AW121">
        <f t="shared" si="1000"/>
        <v>0.65999999999999992</v>
      </c>
      <c r="AX121">
        <f t="shared" si="769"/>
        <v>0.52037037037036959</v>
      </c>
      <c r="AY121">
        <f t="shared" si="770"/>
        <v>1.5529072096250491</v>
      </c>
      <c r="AZ121">
        <f t="shared" si="771"/>
        <v>1.6296431467884873</v>
      </c>
      <c r="BA121">
        <f t="shared" si="690"/>
        <v>7.673593716343674E-2</v>
      </c>
      <c r="BB121" t="str">
        <f t="shared" si="691"/>
        <v>Weak initial curl</v>
      </c>
      <c r="BC121">
        <f t="shared" si="772"/>
        <v>19.890087556275706</v>
      </c>
      <c r="BD121">
        <f t="shared" si="773"/>
        <v>3.0028535712775473E-2</v>
      </c>
      <c r="BE121">
        <f t="shared" si="692"/>
        <v>1.6198169478559881</v>
      </c>
      <c r="BF121">
        <f t="shared" si="774"/>
        <v>1.3572695893270323</v>
      </c>
      <c r="BG121">
        <f t="shared" si="775"/>
        <v>5.5373297646224971E-2</v>
      </c>
      <c r="BH121">
        <f t="shared" si="776"/>
        <v>0.27109355230018944</v>
      </c>
      <c r="BI121">
        <f t="shared" ca="1" si="777"/>
        <v>9.8309750059682052E-2</v>
      </c>
      <c r="BJ121">
        <f t="shared" ca="1" si="778"/>
        <v>0.15368304770590702</v>
      </c>
      <c r="BL121">
        <f t="shared" si="779"/>
        <v>1.4559877838346009</v>
      </c>
      <c r="BM121">
        <f t="shared" si="1001"/>
        <v>0.65999999999999992</v>
      </c>
      <c r="BN121">
        <f t="shared" si="780"/>
        <v>0.52314814814814725</v>
      </c>
      <c r="BO121">
        <f t="shared" si="781"/>
        <v>1.557470970544826</v>
      </c>
      <c r="BP121">
        <f t="shared" si="782"/>
        <v>1.6589541572550495</v>
      </c>
      <c r="BQ121">
        <f t="shared" si="693"/>
        <v>0.10148318671022427</v>
      </c>
      <c r="BR121" t="str">
        <f t="shared" si="694"/>
        <v>Weak initial curl</v>
      </c>
      <c r="BS121">
        <f t="shared" si="783"/>
        <v>19.957929041077964</v>
      </c>
      <c r="BT121">
        <f t="shared" si="784"/>
        <v>1.8280150138360103E-2</v>
      </c>
      <c r="BU121">
        <f t="shared" si="695"/>
        <v>1.6461402184915497</v>
      </c>
      <c r="BV121">
        <f t="shared" si="785"/>
        <v>1.7663985751125089</v>
      </c>
      <c r="BW121">
        <f t="shared" si="786"/>
        <v>1.8544583527705612E-2</v>
      </c>
      <c r="BX121">
        <f t="shared" si="787"/>
        <v>0.29102030535522144</v>
      </c>
      <c r="BY121">
        <f t="shared" ca="1" si="788"/>
        <v>0.130952648877973</v>
      </c>
      <c r="BZ121">
        <f t="shared" ca="1" si="789"/>
        <v>0.14949723240567861</v>
      </c>
      <c r="CB121">
        <f t="shared" si="790"/>
        <v>1.4325359149605568</v>
      </c>
      <c r="CC121">
        <f t="shared" si="1002"/>
        <v>0.65999999999999992</v>
      </c>
      <c r="CD121">
        <f t="shared" si="791"/>
        <v>0.52592592592592491</v>
      </c>
      <c r="CE121">
        <f t="shared" si="792"/>
        <v>1.5619687652258591</v>
      </c>
      <c r="CF121">
        <f t="shared" si="793"/>
        <v>1.6914016154911633</v>
      </c>
      <c r="CG121">
        <f t="shared" si="696"/>
        <v>0.12943285026530327</v>
      </c>
      <c r="CH121" t="str">
        <f t="shared" si="697"/>
        <v>No Curl</v>
      </c>
      <c r="CI121">
        <f t="shared" si="794"/>
        <v>20.02841615275598</v>
      </c>
      <c r="CJ121">
        <f t="shared" si="795"/>
        <v>0</v>
      </c>
      <c r="CK121">
        <f t="shared" si="698"/>
        <v>1.6753113495947973</v>
      </c>
      <c r="CL121">
        <f t="shared" si="796"/>
        <v>2.2138576470297489</v>
      </c>
      <c r="CM121">
        <f t="shared" si="797"/>
        <v>0</v>
      </c>
      <c r="CN121">
        <f t="shared" si="798"/>
        <v>0.29751290092241983</v>
      </c>
      <c r="CO121">
        <f t="shared" ca="1" si="799"/>
        <v>0.16362043151679603</v>
      </c>
      <c r="CP121">
        <f t="shared" ca="1" si="800"/>
        <v>0.16362043151679603</v>
      </c>
      <c r="CR121">
        <f t="shared" si="801"/>
        <v>1.36959211446513</v>
      </c>
      <c r="CS121">
        <f t="shared" si="1003"/>
        <v>0.73866000000000009</v>
      </c>
      <c r="CT121">
        <f t="shared" si="802"/>
        <v>0.52685185185185079</v>
      </c>
      <c r="CU121">
        <f t="shared" si="803"/>
        <v>1.5353149595773254</v>
      </c>
      <c r="CV121">
        <f t="shared" si="804"/>
        <v>1.7010378046895209</v>
      </c>
      <c r="CW121">
        <f t="shared" si="699"/>
        <v>0.16572284511219548</v>
      </c>
      <c r="CX121" t="str">
        <f t="shared" si="700"/>
        <v>No Curl</v>
      </c>
      <c r="CY121">
        <f t="shared" si="805"/>
        <v>19.805992440282775</v>
      </c>
      <c r="CZ121">
        <f t="shared" si="806"/>
        <v>0</v>
      </c>
      <c r="DA121">
        <f t="shared" si="701"/>
        <v>1.6808787843704853</v>
      </c>
      <c r="DB121">
        <f t="shared" si="807"/>
        <v>2.8256260015367838</v>
      </c>
      <c r="DC121">
        <f t="shared" si="808"/>
        <v>0</v>
      </c>
      <c r="DD121">
        <f t="shared" si="809"/>
        <v>0.35592607811772026</v>
      </c>
      <c r="DE121">
        <f t="shared" ca="1" si="810"/>
        <v>0.20989299081489893</v>
      </c>
      <c r="DF121">
        <f t="shared" ca="1" si="811"/>
        <v>0.20989299081489893</v>
      </c>
      <c r="DH121">
        <f t="shared" si="812"/>
        <v>1.3285850183350318</v>
      </c>
      <c r="DI121">
        <f t="shared" si="1004"/>
        <v>0.8015399999999997</v>
      </c>
      <c r="DJ121">
        <f t="shared" si="813"/>
        <v>0.52962962962962845</v>
      </c>
      <c r="DK121">
        <f t="shared" si="814"/>
        <v>1.5271432356468595</v>
      </c>
      <c r="DL121">
        <f t="shared" si="815"/>
        <v>1.7257014529586876</v>
      </c>
      <c r="DM121">
        <f t="shared" si="702"/>
        <v>0.19855821731182788</v>
      </c>
      <c r="DN121" t="str">
        <f t="shared" si="703"/>
        <v>No Curl</v>
      </c>
      <c r="DO121">
        <f t="shared" si="816"/>
        <v>19.779535068226057</v>
      </c>
      <c r="DP121">
        <f t="shared" si="817"/>
        <v>0</v>
      </c>
      <c r="DQ121">
        <f t="shared" si="704"/>
        <v>1.7019976845629501</v>
      </c>
      <c r="DR121">
        <f t="shared" si="818"/>
        <v>3.344014297642611</v>
      </c>
      <c r="DS121">
        <f t="shared" si="819"/>
        <v>0</v>
      </c>
      <c r="DT121">
        <f t="shared" si="820"/>
        <v>0.38263224390504125</v>
      </c>
      <c r="DU121">
        <f t="shared" ca="1" si="821"/>
        <v>0.24667697255223464</v>
      </c>
      <c r="DV121">
        <f t="shared" ca="1" si="822"/>
        <v>0.24667697255223464</v>
      </c>
      <c r="DX121">
        <f t="shared" si="823"/>
        <v>1.2860187579016131</v>
      </c>
      <c r="DY121">
        <f t="shared" si="1005"/>
        <v>0.86249999999999993</v>
      </c>
      <c r="DZ121">
        <f t="shared" si="824"/>
        <v>0.53148148148148022</v>
      </c>
      <c r="EA121">
        <f t="shared" si="825"/>
        <v>1.5171251308284635</v>
      </c>
      <c r="EB121">
        <f t="shared" si="826"/>
        <v>1.7482315037553124</v>
      </c>
      <c r="EC121">
        <f t="shared" si="705"/>
        <v>0.23110637292684966</v>
      </c>
      <c r="ED121" t="str">
        <f t="shared" si="706"/>
        <v>No Curl</v>
      </c>
      <c r="EE121">
        <f t="shared" si="827"/>
        <v>19.75117896309369</v>
      </c>
      <c r="EF121">
        <f t="shared" si="828"/>
        <v>0</v>
      </c>
      <c r="EG121">
        <f t="shared" si="707"/>
        <v>1.7211524546118178</v>
      </c>
      <c r="EH121">
        <f t="shared" si="829"/>
        <v>3.8495681649893614</v>
      </c>
      <c r="EI121">
        <f t="shared" si="830"/>
        <v>0</v>
      </c>
      <c r="EJ121">
        <f t="shared" si="831"/>
        <v>0.39543287971582375</v>
      </c>
      <c r="EK121">
        <f t="shared" ca="1" si="832"/>
        <v>0.28265929566630399</v>
      </c>
      <c r="EL121">
        <f t="shared" ca="1" si="833"/>
        <v>0.28265929566630399</v>
      </c>
      <c r="EN121">
        <f t="shared" si="834"/>
        <v>1.2531365148017684</v>
      </c>
      <c r="EO121">
        <f t="shared" si="1006"/>
        <v>0.92153999999999991</v>
      </c>
      <c r="EP121">
        <f t="shared" si="835"/>
        <v>0.53425925925925788</v>
      </c>
      <c r="EQ121">
        <f t="shared" si="836"/>
        <v>1.516811050550696</v>
      </c>
      <c r="ER121">
        <f t="shared" si="837"/>
        <v>1.7804855862996261</v>
      </c>
      <c r="ES121">
        <f t="shared" si="708"/>
        <v>0.26367453574892885</v>
      </c>
      <c r="ET121" t="str">
        <f t="shared" si="709"/>
        <v>No Curl</v>
      </c>
      <c r="EU121">
        <f t="shared" si="838"/>
        <v>19.819124531345341</v>
      </c>
      <c r="EV121">
        <f t="shared" si="839"/>
        <v>0</v>
      </c>
      <c r="EW121">
        <f t="shared" si="710"/>
        <v>1.7501326037590346</v>
      </c>
      <c r="EX121">
        <f t="shared" si="840"/>
        <v>4.3201762900976579</v>
      </c>
      <c r="EY121">
        <f t="shared" si="841"/>
        <v>0</v>
      </c>
      <c r="EZ121">
        <f t="shared" si="842"/>
        <v>0.41148176462306996</v>
      </c>
      <c r="FA121">
        <f t="shared" ca="1" si="843"/>
        <v>0.31656447131604448</v>
      </c>
      <c r="FB121">
        <f t="shared" ca="1" si="844"/>
        <v>0.31656447131604448</v>
      </c>
      <c r="FD121">
        <f t="shared" si="845"/>
        <v>1.2103332146927028</v>
      </c>
      <c r="FE121">
        <f t="shared" si="1007"/>
        <v>0.97865999999999997</v>
      </c>
      <c r="FF121">
        <f t="shared" si="846"/>
        <v>0.53611111111110965</v>
      </c>
      <c r="FG121">
        <f t="shared" si="847"/>
        <v>1.5044107234744126</v>
      </c>
      <c r="FH121">
        <f t="shared" si="848"/>
        <v>1.7984882322561253</v>
      </c>
      <c r="FI121">
        <f t="shared" si="711"/>
        <v>0.29407750878171124</v>
      </c>
      <c r="FJ121" t="str">
        <f t="shared" si="712"/>
        <v>No Curl</v>
      </c>
      <c r="FK121">
        <f t="shared" si="849"/>
        <v>19.787210996468303</v>
      </c>
      <c r="FL121">
        <f t="shared" si="850"/>
        <v>0</v>
      </c>
      <c r="FM121">
        <f t="shared" si="713"/>
        <v>1.765223957359392</v>
      </c>
      <c r="FN121">
        <f t="shared" si="851"/>
        <v>4.7781319697991869</v>
      </c>
      <c r="FO121">
        <f t="shared" si="852"/>
        <v>0</v>
      </c>
      <c r="FP121">
        <f t="shared" si="853"/>
        <v>0.41819071343453279</v>
      </c>
      <c r="FQ121">
        <f t="shared" ca="1" si="854"/>
        <v>0.35004411609178138</v>
      </c>
      <c r="FR121">
        <f t="shared" ca="1" si="855"/>
        <v>0.35004411609178138</v>
      </c>
      <c r="FT121">
        <f t="shared" si="856"/>
        <v>1.1751830439851572</v>
      </c>
      <c r="FU121">
        <f t="shared" si="1008"/>
        <v>1.0338600000000002</v>
      </c>
      <c r="FV121">
        <f t="shared" si="857"/>
        <v>0.53888888888888731</v>
      </c>
      <c r="FW121">
        <f t="shared" si="858"/>
        <v>1.5003441804218294</v>
      </c>
      <c r="FX121">
        <f t="shared" si="859"/>
        <v>1.8255053168585018</v>
      </c>
      <c r="FY121">
        <f t="shared" si="714"/>
        <v>0.32516113643667233</v>
      </c>
      <c r="FZ121" t="str">
        <f t="shared" si="715"/>
        <v>No Curl</v>
      </c>
      <c r="GA121">
        <f t="shared" si="860"/>
        <v>19.838391036844833</v>
      </c>
      <c r="GB121">
        <f t="shared" si="861"/>
        <v>0</v>
      </c>
      <c r="GC121">
        <f t="shared" si="716"/>
        <v>1.7893433652346968</v>
      </c>
      <c r="GD121">
        <f t="shared" si="862"/>
        <v>5.213110868790241</v>
      </c>
      <c r="GE121">
        <f t="shared" si="863"/>
        <v>0</v>
      </c>
      <c r="GF121">
        <f t="shared" si="864"/>
        <v>0.43007294422805492</v>
      </c>
      <c r="GG121">
        <f t="shared" ca="1" si="865"/>
        <v>0.38284568219548887</v>
      </c>
      <c r="GH121">
        <f t="shared" ca="1" si="866"/>
        <v>0.38284568219548887</v>
      </c>
      <c r="GJ121">
        <f t="shared" si="867"/>
        <v>1.1499250627167397</v>
      </c>
      <c r="GK121">
        <f t="shared" si="1009"/>
        <v>1.06074</v>
      </c>
      <c r="GL121">
        <f t="shared" si="868"/>
        <v>0.54259259259259085</v>
      </c>
      <c r="GM121">
        <f t="shared" si="869"/>
        <v>1.5077660917417253</v>
      </c>
      <c r="GN121">
        <f t="shared" si="870"/>
        <v>1.8656071207667111</v>
      </c>
      <c r="GO121">
        <f t="shared" si="717"/>
        <v>0.35784102902498571</v>
      </c>
      <c r="GP121" t="str">
        <f t="shared" si="718"/>
        <v>No Curl</v>
      </c>
      <c r="GQ121">
        <f t="shared" si="871"/>
        <v>19.992602964661096</v>
      </c>
      <c r="GR121">
        <f t="shared" si="872"/>
        <v>0</v>
      </c>
      <c r="GS121">
        <f t="shared" si="719"/>
        <v>1.8264502372345921</v>
      </c>
      <c r="GT121">
        <f t="shared" si="873"/>
        <v>5.6217559520204361</v>
      </c>
      <c r="GU121">
        <f t="shared" si="874"/>
        <v>0</v>
      </c>
      <c r="GV121">
        <f t="shared" si="875"/>
        <v>0.43498201547277487</v>
      </c>
      <c r="GW121">
        <f t="shared" ca="1" si="876"/>
        <v>0.4112255503372807</v>
      </c>
      <c r="GX121">
        <f t="shared" ca="1" si="877"/>
        <v>0.4112255503372807</v>
      </c>
      <c r="GZ121">
        <f t="shared" si="878"/>
        <v>1.1160712751180133</v>
      </c>
      <c r="HA121">
        <f t="shared" si="1010"/>
        <v>1.10016</v>
      </c>
      <c r="HB121">
        <f t="shared" si="879"/>
        <v>0.54537037037036851</v>
      </c>
      <c r="HC121">
        <f t="shared" si="880"/>
        <v>1.5033170914525311</v>
      </c>
      <c r="HD121">
        <f t="shared" si="881"/>
        <v>1.8905629077870481</v>
      </c>
      <c r="HE121">
        <f t="shared" si="720"/>
        <v>0.38724581633451738</v>
      </c>
      <c r="HF121" t="str">
        <f t="shared" si="721"/>
        <v>No Curl</v>
      </c>
      <c r="HG121">
        <f t="shared" si="882"/>
        <v>20.048916740223142</v>
      </c>
      <c r="HH121">
        <f t="shared" si="883"/>
        <v>0</v>
      </c>
      <c r="HI121">
        <f t="shared" si="722"/>
        <v>1.8488484561862519</v>
      </c>
      <c r="HJ121">
        <f t="shared" si="884"/>
        <v>6.0113930951386054</v>
      </c>
      <c r="HK121">
        <f t="shared" si="885"/>
        <v>0</v>
      </c>
      <c r="HL121">
        <f t="shared" si="886"/>
        <v>0.45395501777221431</v>
      </c>
      <c r="HM121">
        <f t="shared" ca="1" si="887"/>
        <v>0.44435114967770911</v>
      </c>
      <c r="HN121">
        <f t="shared" ca="1" si="888"/>
        <v>0.44435114967770911</v>
      </c>
      <c r="HP121">
        <f t="shared" si="889"/>
        <v>1.0816583913654392</v>
      </c>
      <c r="HQ121">
        <f t="shared" si="1011"/>
        <v>1.1510400000000001</v>
      </c>
      <c r="HR121">
        <f t="shared" si="890"/>
        <v>0.54722222222222028</v>
      </c>
      <c r="HS121">
        <f t="shared" si="891"/>
        <v>1.497990450849032</v>
      </c>
      <c r="HT121">
        <f t="shared" si="892"/>
        <v>1.9143225103326236</v>
      </c>
      <c r="HU121">
        <f t="shared" si="723"/>
        <v>0.4163320594835922</v>
      </c>
      <c r="HV121" t="str">
        <f t="shared" si="724"/>
        <v>No Curl</v>
      </c>
      <c r="HW121">
        <f t="shared" si="893"/>
        <v>20.10417539757697</v>
      </c>
      <c r="HX121">
        <f t="shared" si="894"/>
        <v>0</v>
      </c>
      <c r="HY121">
        <f t="shared" si="725"/>
        <v>1.8701660599597221</v>
      </c>
      <c r="HZ121">
        <f t="shared" si="895"/>
        <v>6.3907704151102056</v>
      </c>
      <c r="IA121">
        <f t="shared" si="896"/>
        <v>0</v>
      </c>
      <c r="IB121">
        <f t="shared" si="897"/>
        <v>0.45533042479360142</v>
      </c>
      <c r="IC121">
        <f t="shared" ca="1" si="898"/>
        <v>0.47218238504905685</v>
      </c>
      <c r="ID121">
        <f t="shared" ca="1" si="899"/>
        <v>0.47218238504905685</v>
      </c>
      <c r="IF121">
        <f t="shared" si="900"/>
        <v>1.0465444846044005</v>
      </c>
      <c r="IG121">
        <f t="shared" si="1012"/>
        <v>1.1879399999999998</v>
      </c>
      <c r="IH121">
        <f t="shared" si="901"/>
        <v>0.54907407407407205</v>
      </c>
      <c r="II121">
        <f t="shared" si="902"/>
        <v>1.4915042554995284</v>
      </c>
      <c r="IJ121">
        <f t="shared" si="903"/>
        <v>1.9364640263946555</v>
      </c>
      <c r="IK121">
        <f t="shared" si="726"/>
        <v>0.4449597708951275</v>
      </c>
      <c r="IL121" t="str">
        <f t="shared" si="727"/>
        <v>No Curl</v>
      </c>
      <c r="IM121">
        <f t="shared" si="904"/>
        <v>20.153891430896266</v>
      </c>
      <c r="IN121">
        <f t="shared" si="905"/>
        <v>0</v>
      </c>
      <c r="IO121">
        <f t="shared" si="728"/>
        <v>1.8899909860721897</v>
      </c>
      <c r="IP121">
        <f t="shared" si="906"/>
        <v>6.7602346942328602</v>
      </c>
      <c r="IQ121">
        <f t="shared" si="907"/>
        <v>0</v>
      </c>
      <c r="IR121">
        <f t="shared" si="908"/>
        <v>0.4560895958574005</v>
      </c>
      <c r="IS121">
        <f t="shared" ca="1" si="909"/>
        <v>0.49904983214062787</v>
      </c>
      <c r="IT121">
        <f t="shared" ca="1" si="910"/>
        <v>0.49904983214062787</v>
      </c>
      <c r="IV121">
        <f t="shared" si="911"/>
        <v>0.89528333715742514</v>
      </c>
      <c r="IW121">
        <f t="shared" si="1013"/>
        <v>1.3665</v>
      </c>
      <c r="IX121">
        <f t="shared" si="912"/>
        <v>0.56111111111110856</v>
      </c>
      <c r="IY121">
        <f t="shared" si="913"/>
        <v>1.4788981471673965</v>
      </c>
      <c r="IZ121">
        <f t="shared" si="914"/>
        <v>2.0625129571773657</v>
      </c>
      <c r="JA121">
        <f t="shared" si="729"/>
        <v>0.58361481000997029</v>
      </c>
      <c r="JB121" t="str">
        <f t="shared" si="730"/>
        <v>No Curl</v>
      </c>
      <c r="JC121">
        <f t="shared" si="915"/>
        <v>20.595225114721607</v>
      </c>
      <c r="JD121">
        <f t="shared" si="916"/>
        <v>0</v>
      </c>
      <c r="JE121">
        <f t="shared" si="731"/>
        <v>2.0056647057992341</v>
      </c>
      <c r="JF121">
        <f t="shared" si="917"/>
        <v>8.3657487798688877</v>
      </c>
      <c r="JG121">
        <f t="shared" si="918"/>
        <v>0</v>
      </c>
      <c r="JH121">
        <f t="shared" si="919"/>
        <v>0.48282075211925118</v>
      </c>
      <c r="JI121">
        <f t="shared" ca="1" si="920"/>
        <v>0.62818420586805046</v>
      </c>
      <c r="JJ121">
        <f t="shared" ca="1" si="921"/>
        <v>0.62818420586805046</v>
      </c>
      <c r="JL121">
        <f t="shared" si="922"/>
        <v>0.60038094812758702</v>
      </c>
      <c r="JM121">
        <f t="shared" si="1014"/>
        <v>1.6118399999999999</v>
      </c>
      <c r="JN121">
        <f t="shared" si="923"/>
        <v>0.58148148148147805</v>
      </c>
      <c r="JO121">
        <f t="shared" si="924"/>
        <v>1.4375010870014482</v>
      </c>
      <c r="JP121">
        <f t="shared" si="925"/>
        <v>2.274621225875308</v>
      </c>
      <c r="JQ121">
        <f t="shared" si="732"/>
        <v>0.8371201388738605</v>
      </c>
      <c r="JR121" t="str">
        <f t="shared" si="733"/>
        <v>No Curl</v>
      </c>
      <c r="JS121">
        <f t="shared" si="926"/>
        <v>21.329942510350424</v>
      </c>
      <c r="JT121">
        <f t="shared" si="927"/>
        <v>0</v>
      </c>
      <c r="JU121">
        <f t="shared" si="734"/>
        <v>2.2026034785423776</v>
      </c>
      <c r="JV121">
        <f t="shared" si="928"/>
        <v>10.95451722806807</v>
      </c>
      <c r="JW121">
        <f t="shared" si="929"/>
        <v>0</v>
      </c>
      <c r="JX121">
        <f t="shared" si="930"/>
        <v>0.49844019007827461</v>
      </c>
      <c r="JY121">
        <f t="shared" ca="1" si="931"/>
        <v>0.83695908490586124</v>
      </c>
      <c r="JZ121">
        <f t="shared" ca="1" si="932"/>
        <v>0.83695908490586124</v>
      </c>
      <c r="KB121">
        <f t="shared" si="933"/>
        <v>0.31512813986759614</v>
      </c>
      <c r="KC121">
        <f t="shared" si="1015"/>
        <v>1.7562599999999999</v>
      </c>
      <c r="KD121">
        <f t="shared" si="934"/>
        <v>0.59999999999999576</v>
      </c>
      <c r="KE121">
        <f t="shared" si="935"/>
        <v>1.3953962892010392</v>
      </c>
      <c r="KF121">
        <f t="shared" si="936"/>
        <v>2.4756644385344808</v>
      </c>
      <c r="KG121">
        <f t="shared" si="735"/>
        <v>1.0802681493334423</v>
      </c>
      <c r="KH121" t="str">
        <f t="shared" si="736"/>
        <v>No Curl</v>
      </c>
      <c r="KI121">
        <f t="shared" si="937"/>
        <v>21.705578646005186</v>
      </c>
      <c r="KJ121">
        <f t="shared" si="938"/>
        <v>0</v>
      </c>
      <c r="KK121">
        <f t="shared" si="737"/>
        <v>2.3926987313342618</v>
      </c>
      <c r="KL121">
        <f t="shared" si="939"/>
        <v>13.04655057925279</v>
      </c>
      <c r="KM121">
        <f t="shared" si="940"/>
        <v>0</v>
      </c>
      <c r="KN121">
        <f t="shared" si="941"/>
        <v>0.5156774636013377</v>
      </c>
      <c r="KO121">
        <f t="shared" ca="1" si="942"/>
        <v>1.0158011330837202</v>
      </c>
      <c r="KP121">
        <f t="shared" ca="1" si="943"/>
        <v>1.0158011330837202</v>
      </c>
      <c r="KR121">
        <f t="shared" si="944"/>
        <v>5.3201225715141111E-2</v>
      </c>
      <c r="KS121">
        <f t="shared" si="1016"/>
        <v>1.7999999999999998</v>
      </c>
      <c r="KT121">
        <f t="shared" si="945"/>
        <v>0.63</v>
      </c>
      <c r="KU121">
        <f t="shared" si="946"/>
        <v>1.3880079377000192</v>
      </c>
      <c r="KV121">
        <f t="shared" si="947"/>
        <v>2.7228146496848953</v>
      </c>
      <c r="KW121">
        <f t="shared" si="738"/>
        <v>1.334806711984877</v>
      </c>
      <c r="KX121" t="str">
        <f t="shared" si="739"/>
        <v>No Curl</v>
      </c>
      <c r="KY121">
        <f t="shared" si="948"/>
        <v>21.953722263010718</v>
      </c>
      <c r="KZ121">
        <f t="shared" si="949"/>
        <v>0</v>
      </c>
      <c r="LA121">
        <f t="shared" si="740"/>
        <v>2.6300730349868662</v>
      </c>
      <c r="LB121">
        <f t="shared" si="950"/>
        <v>14.700032173356528</v>
      </c>
      <c r="LC121">
        <f t="shared" si="951"/>
        <v>0</v>
      </c>
      <c r="LD121">
        <f t="shared" si="952"/>
        <v>0.52512964908529147</v>
      </c>
      <c r="LE121">
        <f t="shared" ca="1" si="953"/>
        <v>1.1544322255576631</v>
      </c>
      <c r="LF121">
        <f t="shared" ca="1" si="954"/>
        <v>1.1544322255576631</v>
      </c>
      <c r="LH121">
        <f t="shared" si="955"/>
        <v>-0.22348074706126053</v>
      </c>
      <c r="LI121">
        <f t="shared" si="1017"/>
        <v>1.7805599999999999</v>
      </c>
      <c r="LJ121">
        <f t="shared" si="956"/>
        <v>0.65999999999999992</v>
      </c>
      <c r="LK121">
        <f t="shared" si="957"/>
        <v>1.3840023431617079</v>
      </c>
      <c r="LL121">
        <f t="shared" si="958"/>
        <v>2.991485433384677</v>
      </c>
      <c r="LM121">
        <f t="shared" si="741"/>
        <v>1.6074830902229689</v>
      </c>
      <c r="LN121" t="str">
        <f t="shared" si="742"/>
        <v>No Curl</v>
      </c>
      <c r="LO121">
        <f t="shared" si="959"/>
        <v>21.868636712809096</v>
      </c>
      <c r="LP121">
        <f t="shared" si="960"/>
        <v>0</v>
      </c>
      <c r="LQ121">
        <f t="shared" si="743"/>
        <v>2.8901318923901123</v>
      </c>
      <c r="LR121">
        <f t="shared" si="961"/>
        <v>16.146754124357088</v>
      </c>
      <c r="LS121">
        <f t="shared" si="962"/>
        <v>0</v>
      </c>
      <c r="LT121">
        <f t="shared" si="963"/>
        <v>0.52158907301495727</v>
      </c>
      <c r="LU121">
        <f t="shared" ca="1" si="964"/>
        <v>1.2604219736644091</v>
      </c>
      <c r="LV121">
        <f t="shared" ca="1" si="965"/>
        <v>1.2604219736644091</v>
      </c>
      <c r="LX121">
        <f t="shared" si="966"/>
        <v>-0.52170752230208428</v>
      </c>
      <c r="LY121">
        <f t="shared" si="1018"/>
        <v>1.6617599999999999</v>
      </c>
      <c r="LZ121">
        <f t="shared" si="967"/>
        <v>0.65999999999999992</v>
      </c>
      <c r="MA121">
        <f t="shared" si="968"/>
        <v>1.4163820543225587</v>
      </c>
      <c r="MB121">
        <f t="shared" si="969"/>
        <v>3.3544716309471991</v>
      </c>
      <c r="MC121">
        <f t="shared" si="744"/>
        <v>1.9380895766246418</v>
      </c>
      <c r="MD121" t="str">
        <f t="shared" si="745"/>
        <v>No Curl</v>
      </c>
      <c r="ME121">
        <f t="shared" si="970"/>
        <v>21.621924685211955</v>
      </c>
      <c r="MF121">
        <f t="shared" si="971"/>
        <v>0</v>
      </c>
      <c r="MG121">
        <f t="shared" si="746"/>
        <v>3.2429830733606284</v>
      </c>
      <c r="MH121">
        <f t="shared" si="972"/>
        <v>17.386309906653203</v>
      </c>
      <c r="MI121">
        <f t="shared" si="973"/>
        <v>0</v>
      </c>
      <c r="MJ121">
        <f t="shared" si="974"/>
        <v>0.51596938470989118</v>
      </c>
      <c r="MK121">
        <f t="shared" ca="1" si="975"/>
        <v>1.3375578963887316</v>
      </c>
      <c r="ML121">
        <f t="shared" ca="1" si="976"/>
        <v>1.3375578963887316</v>
      </c>
      <c r="MN121">
        <f t="shared" si="977"/>
        <v>-0.90761946681273487</v>
      </c>
      <c r="MO121">
        <f t="shared" si="1019"/>
        <v>1.3458600000000001</v>
      </c>
      <c r="MP121">
        <f t="shared" si="978"/>
        <v>0.69</v>
      </c>
      <c r="MQ121">
        <f t="shared" si="979"/>
        <v>1.4646924827273804</v>
      </c>
      <c r="MR121">
        <f t="shared" si="980"/>
        <v>3.8370044322674941</v>
      </c>
      <c r="MS121">
        <f t="shared" si="747"/>
        <v>2.3723119495401144</v>
      </c>
      <c r="MT121" t="str">
        <f t="shared" si="748"/>
        <v>No Curl</v>
      </c>
      <c r="MU121">
        <f t="shared" si="981"/>
        <v>20.812883985645477</v>
      </c>
      <c r="MV121">
        <f t="shared" si="982"/>
        <v>0</v>
      </c>
      <c r="MW121">
        <f t="shared" si="749"/>
        <v>3.713698688674254</v>
      </c>
      <c r="MX121">
        <f t="shared" si="983"/>
        <v>18.626653307038037</v>
      </c>
      <c r="MY121">
        <f t="shared" si="984"/>
        <v>0</v>
      </c>
      <c r="MZ121">
        <f t="shared" si="985"/>
        <v>0.50224442927299429</v>
      </c>
      <c r="NA121">
        <f t="shared" ca="1" si="986"/>
        <v>1.3908307272175229</v>
      </c>
      <c r="NB121">
        <f t="shared" ca="1" si="987"/>
        <v>1.3908307272175229</v>
      </c>
    </row>
    <row r="122" spans="1:366" x14ac:dyDescent="0.25">
      <c r="A122">
        <v>-1.93</v>
      </c>
      <c r="B122">
        <f t="shared" si="681"/>
        <v>1.0500000000000001E-2</v>
      </c>
      <c r="C122">
        <f>(Overview!C3*10/C$13)*$B122</f>
        <v>0.63</v>
      </c>
      <c r="D122">
        <f t="shared" si="682"/>
        <v>0.5472222222222245</v>
      </c>
      <c r="E122">
        <f t="shared" si="683"/>
        <v>0.86860670194003886</v>
      </c>
      <c r="F122">
        <f t="shared" si="684"/>
        <v>9.1203703703704089E-3</v>
      </c>
      <c r="H122">
        <v>99</v>
      </c>
      <c r="I122">
        <v>9.9</v>
      </c>
      <c r="J122">
        <f t="shared" si="750"/>
        <v>1.5133333333333341</v>
      </c>
      <c r="K122">
        <f t="shared" si="751"/>
        <v>0.65999999999999992</v>
      </c>
      <c r="L122">
        <f t="shared" si="752"/>
        <v>0.99517755370451555</v>
      </c>
      <c r="M122" t="str">
        <f t="shared" si="685"/>
        <v>No Curl</v>
      </c>
      <c r="N122">
        <f t="shared" si="988"/>
        <v>18.433533333333319</v>
      </c>
      <c r="P122">
        <f t="shared" si="989"/>
        <v>1.5092272445307457</v>
      </c>
      <c r="Q122">
        <f t="shared" si="990"/>
        <v>0.65999999999999992</v>
      </c>
      <c r="R122">
        <f t="shared" si="991"/>
        <v>0.5138888888888884</v>
      </c>
      <c r="S122">
        <f t="shared" si="992"/>
        <v>1.535076822328826</v>
      </c>
      <c r="T122">
        <f t="shared" si="993"/>
        <v>1.5609264001269103</v>
      </c>
      <c r="U122">
        <f t="shared" si="753"/>
        <v>2.5849577798082279E-2</v>
      </c>
      <c r="V122" t="str">
        <f t="shared" si="994"/>
        <v>Weak initial curl</v>
      </c>
      <c r="W122">
        <f t="shared" si="754"/>
        <v>19.913771751671415</v>
      </c>
      <c r="X122">
        <f t="shared" si="995"/>
        <v>3.3027950618267819E-2</v>
      </c>
      <c r="Y122">
        <f t="shared" si="686"/>
        <v>1.5575168413847522</v>
      </c>
      <c r="Z122">
        <f t="shared" si="996"/>
        <v>0.47546474924949328</v>
      </c>
      <c r="AA122">
        <f t="shared" si="997"/>
        <v>6.7926744690683036E-2</v>
      </c>
      <c r="AB122">
        <f t="shared" si="755"/>
        <v>0.17360103660412313</v>
      </c>
      <c r="AC122">
        <f t="shared" ca="1" si="756"/>
        <v>2.6865746772388833E-2</v>
      </c>
      <c r="AD122">
        <f t="shared" ca="1" si="998"/>
        <v>9.4792491463071865E-2</v>
      </c>
      <c r="AF122">
        <f t="shared" si="757"/>
        <v>1.4883586235167143</v>
      </c>
      <c r="AG122">
        <f t="shared" si="999"/>
        <v>0.65999999999999992</v>
      </c>
      <c r="AH122">
        <f t="shared" si="758"/>
        <v>0.51666666666666605</v>
      </c>
      <c r="AI122">
        <f t="shared" si="759"/>
        <v>1.5392694804962137</v>
      </c>
      <c r="AJ122">
        <f t="shared" si="760"/>
        <v>1.5901803374757146</v>
      </c>
      <c r="AK122">
        <f t="shared" si="687"/>
        <v>5.0910856979500152E-2</v>
      </c>
      <c r="AL122" t="str">
        <f t="shared" si="688"/>
        <v>Weak initial curl</v>
      </c>
      <c r="AM122">
        <f t="shared" si="761"/>
        <v>19.9779314188138</v>
      </c>
      <c r="AN122">
        <f t="shared" si="762"/>
        <v>3.109515045980964E-2</v>
      </c>
      <c r="AO122">
        <f t="shared" si="689"/>
        <v>1.5835641842539894</v>
      </c>
      <c r="AP122">
        <f t="shared" si="763"/>
        <v>0.92105609092003859</v>
      </c>
      <c r="AQ122">
        <f t="shared" si="764"/>
        <v>5.7528207253990382E-2</v>
      </c>
      <c r="AR122">
        <f t="shared" si="765"/>
        <v>0.2445857778744327</v>
      </c>
      <c r="AS122">
        <f t="shared" ca="1" si="766"/>
        <v>6.4362718300566057E-2</v>
      </c>
      <c r="AT122">
        <f t="shared" ca="1" si="767"/>
        <v>0.12189092555455644</v>
      </c>
      <c r="AV122">
        <f t="shared" si="768"/>
        <v>1.4672024653136502</v>
      </c>
      <c r="AW122">
        <f t="shared" si="1000"/>
        <v>0.65999999999999992</v>
      </c>
      <c r="AX122">
        <f t="shared" si="769"/>
        <v>0.51944444444444371</v>
      </c>
      <c r="AY122">
        <f t="shared" si="770"/>
        <v>1.5434721762101364</v>
      </c>
      <c r="AZ122">
        <f t="shared" si="771"/>
        <v>1.6197418871066256</v>
      </c>
      <c r="BA122">
        <f t="shared" si="690"/>
        <v>7.6269710896487708E-2</v>
      </c>
      <c r="BB122" t="str">
        <f t="shared" si="691"/>
        <v>Weak initial curl</v>
      </c>
      <c r="BC122">
        <f t="shared" si="772"/>
        <v>20.045378277238211</v>
      </c>
      <c r="BD122">
        <f t="shared" si="773"/>
        <v>3.0810209571394832E-2</v>
      </c>
      <c r="BE122">
        <f t="shared" si="692"/>
        <v>1.609975389432962</v>
      </c>
      <c r="BF122">
        <f t="shared" si="774"/>
        <v>1.3572695893270317</v>
      </c>
      <c r="BG122">
        <f t="shared" si="775"/>
        <v>5.7579544802301465E-2</v>
      </c>
      <c r="BH122">
        <f t="shared" si="776"/>
        <v>0.27385981303794649</v>
      </c>
      <c r="BI122">
        <f t="shared" ca="1" si="777"/>
        <v>9.9312910774576768E-2</v>
      </c>
      <c r="BJ122">
        <f t="shared" ca="1" si="778"/>
        <v>0.15689245557687823</v>
      </c>
      <c r="BL122">
        <f t="shared" si="779"/>
        <v>1.4471408010700397</v>
      </c>
      <c r="BM122">
        <f t="shared" si="1001"/>
        <v>0.65999999999999992</v>
      </c>
      <c r="BN122">
        <f t="shared" si="780"/>
        <v>0.52222222222222137</v>
      </c>
      <c r="BO122">
        <f t="shared" si="781"/>
        <v>1.5480073479885808</v>
      </c>
      <c r="BP122">
        <f t="shared" si="782"/>
        <v>1.6488738949071204</v>
      </c>
      <c r="BQ122">
        <f t="shared" si="693"/>
        <v>0.10086654691854036</v>
      </c>
      <c r="BR122" t="str">
        <f t="shared" si="694"/>
        <v>Weak initial curl</v>
      </c>
      <c r="BS122">
        <f t="shared" si="783"/>
        <v>20.113676138132448</v>
      </c>
      <c r="BT122">
        <f t="shared" si="784"/>
        <v>1.90469608762396E-2</v>
      </c>
      <c r="BU122">
        <f t="shared" si="695"/>
        <v>1.6361378171646026</v>
      </c>
      <c r="BV122">
        <f t="shared" si="785"/>
        <v>1.7663985751125089</v>
      </c>
      <c r="BW122">
        <f t="shared" si="786"/>
        <v>1.9918517900996063E-2</v>
      </c>
      <c r="BX122">
        <f t="shared" si="787"/>
        <v>0.29398990030782574</v>
      </c>
      <c r="BY122">
        <f t="shared" ca="1" si="788"/>
        <v>0.13228890039713601</v>
      </c>
      <c r="BZ122">
        <f t="shared" ca="1" si="789"/>
        <v>0.15220741829813206</v>
      </c>
      <c r="CB122">
        <f t="shared" si="790"/>
        <v>1.4238311177381053</v>
      </c>
      <c r="CC122">
        <f t="shared" si="1002"/>
        <v>0.65999999999999992</v>
      </c>
      <c r="CD122">
        <f t="shared" si="791"/>
        <v>0.52499999999999902</v>
      </c>
      <c r="CE122">
        <f t="shared" si="792"/>
        <v>1.5524774699451622</v>
      </c>
      <c r="CF122">
        <f t="shared" si="793"/>
        <v>1.6811238221522209</v>
      </c>
      <c r="CG122">
        <f t="shared" si="696"/>
        <v>0.12864635220705778</v>
      </c>
      <c r="CH122" t="str">
        <f t="shared" si="697"/>
        <v>No Curl</v>
      </c>
      <c r="CI122">
        <f t="shared" si="794"/>
        <v>20.184613029278566</v>
      </c>
      <c r="CJ122">
        <f t="shared" si="795"/>
        <v>0</v>
      </c>
      <c r="CK122">
        <f t="shared" si="698"/>
        <v>1.6651313286749758</v>
      </c>
      <c r="CL122">
        <f t="shared" si="796"/>
        <v>2.2138576470297484</v>
      </c>
      <c r="CM122">
        <f t="shared" si="797"/>
        <v>0</v>
      </c>
      <c r="CN122">
        <f t="shared" si="798"/>
        <v>0.30054874685019961</v>
      </c>
      <c r="CO122">
        <f t="shared" ca="1" si="799"/>
        <v>0.16529002775676332</v>
      </c>
      <c r="CP122">
        <f t="shared" ca="1" si="800"/>
        <v>0.16529002775676332</v>
      </c>
      <c r="CR122">
        <f t="shared" si="801"/>
        <v>1.3606524122318557</v>
      </c>
      <c r="CS122">
        <f t="shared" si="1003"/>
        <v>0.75455999999999979</v>
      </c>
      <c r="CT122">
        <f t="shared" si="802"/>
        <v>0.52592592592592491</v>
      </c>
      <c r="CU122">
        <f t="shared" si="803"/>
        <v>1.5252935390186411</v>
      </c>
      <c r="CV122">
        <f t="shared" si="804"/>
        <v>1.6899346658054264</v>
      </c>
      <c r="CW122">
        <f t="shared" si="699"/>
        <v>0.16464112678678533</v>
      </c>
      <c r="CX122" t="str">
        <f t="shared" si="700"/>
        <v>No Curl</v>
      </c>
      <c r="CY122">
        <f t="shared" si="805"/>
        <v>19.959523936240508</v>
      </c>
      <c r="CZ122">
        <f t="shared" si="806"/>
        <v>0</v>
      </c>
      <c r="DA122">
        <f t="shared" si="701"/>
        <v>1.6699072289243087</v>
      </c>
      <c r="DB122">
        <f t="shared" si="807"/>
        <v>2.8256260015367829</v>
      </c>
      <c r="DC122">
        <f t="shared" si="808"/>
        <v>0</v>
      </c>
      <c r="DD122">
        <f t="shared" si="809"/>
        <v>0.35955797687402352</v>
      </c>
      <c r="DE122">
        <f t="shared" ca="1" si="810"/>
        <v>0.21203475602729585</v>
      </c>
      <c r="DF122">
        <f t="shared" ca="1" si="811"/>
        <v>0.21203475602729585</v>
      </c>
      <c r="DH122">
        <f t="shared" si="812"/>
        <v>1.3195431667821751</v>
      </c>
      <c r="DI122">
        <f t="shared" si="1004"/>
        <v>0.8169599999999998</v>
      </c>
      <c r="DJ122">
        <f t="shared" si="813"/>
        <v>0.52870370370370257</v>
      </c>
      <c r="DK122">
        <f t="shared" si="814"/>
        <v>1.516750071305768</v>
      </c>
      <c r="DL122">
        <f t="shared" si="815"/>
        <v>1.7139569758293611</v>
      </c>
      <c r="DM122">
        <f t="shared" si="702"/>
        <v>0.19720690452359302</v>
      </c>
      <c r="DN122" t="str">
        <f t="shared" si="703"/>
        <v>No Curl</v>
      </c>
      <c r="DO122">
        <f t="shared" si="816"/>
        <v>19.932249391790744</v>
      </c>
      <c r="DP122">
        <f t="shared" si="817"/>
        <v>0</v>
      </c>
      <c r="DQ122">
        <f t="shared" si="704"/>
        <v>1.690414526394864</v>
      </c>
      <c r="DR122">
        <f t="shared" si="818"/>
        <v>3.3440142976426115</v>
      </c>
      <c r="DS122">
        <f t="shared" si="819"/>
        <v>0</v>
      </c>
      <c r="DT122">
        <f t="shared" si="820"/>
        <v>0.38653665455713349</v>
      </c>
      <c r="DU122">
        <f t="shared" ca="1" si="821"/>
        <v>0.24919408451705335</v>
      </c>
      <c r="DV122">
        <f t="shared" ca="1" si="822"/>
        <v>0.24919408451705335</v>
      </c>
      <c r="DX122">
        <f t="shared" si="823"/>
        <v>1.2769121250962248</v>
      </c>
      <c r="DY122">
        <f t="shared" si="1005"/>
        <v>0.87743999999999989</v>
      </c>
      <c r="DZ122">
        <f t="shared" si="824"/>
        <v>0.53055555555555434</v>
      </c>
      <c r="EA122">
        <f t="shared" si="825"/>
        <v>1.5063819737777646</v>
      </c>
      <c r="EB122">
        <f t="shared" si="826"/>
        <v>1.7358518224593034</v>
      </c>
      <c r="EC122">
        <f t="shared" si="705"/>
        <v>0.2294698486815393</v>
      </c>
      <c r="ED122" t="str">
        <f t="shared" si="706"/>
        <v>No Curl</v>
      </c>
      <c r="EE122">
        <f t="shared" si="827"/>
        <v>19.902891476176535</v>
      </c>
      <c r="EF122">
        <f t="shared" si="828"/>
        <v>0</v>
      </c>
      <c r="EG122">
        <f t="shared" si="707"/>
        <v>1.7089645270952567</v>
      </c>
      <c r="EH122">
        <f t="shared" si="829"/>
        <v>3.8495681649893623</v>
      </c>
      <c r="EI122">
        <f t="shared" si="830"/>
        <v>0</v>
      </c>
      <c r="EJ122">
        <f t="shared" si="831"/>
        <v>0.39946790910067909</v>
      </c>
      <c r="EK122">
        <f t="shared" ca="1" si="832"/>
        <v>0.28554357419351117</v>
      </c>
      <c r="EL122">
        <f t="shared" ca="1" si="833"/>
        <v>0.28554357419351117</v>
      </c>
      <c r="EN122">
        <f t="shared" si="834"/>
        <v>1.2439724435336081</v>
      </c>
      <c r="EO122">
        <f t="shared" si="1006"/>
        <v>0.93599999999999994</v>
      </c>
      <c r="EP122">
        <f t="shared" si="835"/>
        <v>0.53333333333333199</v>
      </c>
      <c r="EQ122">
        <f t="shared" si="836"/>
        <v>1.5057187518239459</v>
      </c>
      <c r="ER122">
        <f t="shared" si="837"/>
        <v>1.7674650601142863</v>
      </c>
      <c r="ES122">
        <f t="shared" si="708"/>
        <v>0.26174630829033907</v>
      </c>
      <c r="ET122" t="str">
        <f t="shared" si="709"/>
        <v>No Curl</v>
      </c>
      <c r="EU122">
        <f t="shared" si="838"/>
        <v>19.97080563640041</v>
      </c>
      <c r="EV122">
        <f t="shared" si="839"/>
        <v>0</v>
      </c>
      <c r="EW122">
        <f t="shared" si="710"/>
        <v>1.737334046123743</v>
      </c>
      <c r="EX122">
        <f t="shared" si="840"/>
        <v>4.3201762900976579</v>
      </c>
      <c r="EY122">
        <f t="shared" si="841"/>
        <v>0</v>
      </c>
      <c r="EZ122">
        <f t="shared" si="842"/>
        <v>0.41568055813963189</v>
      </c>
      <c r="FA122">
        <f t="shared" ca="1" si="843"/>
        <v>0.31979472102335105</v>
      </c>
      <c r="FB122">
        <f t="shared" ca="1" si="844"/>
        <v>0.31979472102335105</v>
      </c>
      <c r="FD122">
        <f t="shared" si="845"/>
        <v>1.2011456337739188</v>
      </c>
      <c r="FE122">
        <f t="shared" si="1007"/>
        <v>0.99263999999999997</v>
      </c>
      <c r="FF122">
        <f t="shared" si="846"/>
        <v>0.53518518518518376</v>
      </c>
      <c r="FG122">
        <f t="shared" si="847"/>
        <v>1.4929908144037383</v>
      </c>
      <c r="FH122">
        <f t="shared" si="848"/>
        <v>1.7848359950335606</v>
      </c>
      <c r="FI122">
        <f t="shared" si="711"/>
        <v>0.2918451806298209</v>
      </c>
      <c r="FJ122" t="str">
        <f t="shared" si="712"/>
        <v>No Curl</v>
      </c>
      <c r="FK122">
        <f t="shared" si="849"/>
        <v>19.937652068815744</v>
      </c>
      <c r="FL122">
        <f t="shared" si="850"/>
        <v>0</v>
      </c>
      <c r="FM122">
        <f t="shared" si="713"/>
        <v>1.7518242276393963</v>
      </c>
      <c r="FN122">
        <f t="shared" si="851"/>
        <v>4.7781319697991869</v>
      </c>
      <c r="FO122">
        <f t="shared" si="852"/>
        <v>0</v>
      </c>
      <c r="FP122">
        <f t="shared" si="853"/>
        <v>0.4224579656124362</v>
      </c>
      <c r="FQ122">
        <f t="shared" ca="1" si="854"/>
        <v>0.35361599482741179</v>
      </c>
      <c r="FR122">
        <f t="shared" ca="1" si="855"/>
        <v>0.35361599482741179</v>
      </c>
      <c r="FT122">
        <f t="shared" si="856"/>
        <v>1.1660408966692348</v>
      </c>
      <c r="FU122">
        <f t="shared" si="1008"/>
        <v>1.0338600000000002</v>
      </c>
      <c r="FV122">
        <f t="shared" si="857"/>
        <v>0.53796296296296142</v>
      </c>
      <c r="FW122">
        <f t="shared" si="858"/>
        <v>1.4886724943877203</v>
      </c>
      <c r="FX122">
        <f t="shared" si="859"/>
        <v>1.8113040921062062</v>
      </c>
      <c r="FY122">
        <f t="shared" si="714"/>
        <v>0.32263159771848571</v>
      </c>
      <c r="FZ122" t="str">
        <f t="shared" si="715"/>
        <v>No Curl</v>
      </c>
      <c r="GA122">
        <f t="shared" si="860"/>
        <v>19.988425454887015</v>
      </c>
      <c r="GB122">
        <f t="shared" si="861"/>
        <v>0</v>
      </c>
      <c r="GC122">
        <f t="shared" si="716"/>
        <v>1.7754234565638987</v>
      </c>
      <c r="GD122">
        <f t="shared" si="862"/>
        <v>5.2131108687902401</v>
      </c>
      <c r="GE122">
        <f t="shared" si="863"/>
        <v>0</v>
      </c>
      <c r="GF122">
        <f t="shared" si="864"/>
        <v>0.43446144365895345</v>
      </c>
      <c r="GG122">
        <f t="shared" ca="1" si="865"/>
        <v>0.3867522707893204</v>
      </c>
      <c r="GH122">
        <f t="shared" ca="1" si="866"/>
        <v>0.3867522707893204</v>
      </c>
      <c r="GJ122">
        <f t="shared" si="867"/>
        <v>1.1408283929645937</v>
      </c>
      <c r="GK122">
        <f t="shared" si="1009"/>
        <v>1.0739999999999998</v>
      </c>
      <c r="GL122">
        <f t="shared" si="868"/>
        <v>0.54166666666666496</v>
      </c>
      <c r="GM122">
        <f t="shared" si="869"/>
        <v>1.4958386621684845</v>
      </c>
      <c r="GN122">
        <f t="shared" si="870"/>
        <v>1.8508489313723755</v>
      </c>
      <c r="GO122">
        <f t="shared" si="717"/>
        <v>0.35501026920389089</v>
      </c>
      <c r="GP122" t="str">
        <f t="shared" si="718"/>
        <v>No Curl</v>
      </c>
      <c r="GQ122">
        <f t="shared" si="871"/>
        <v>20.143379573835269</v>
      </c>
      <c r="GR122">
        <f t="shared" si="872"/>
        <v>0</v>
      </c>
      <c r="GS122">
        <f t="shared" si="719"/>
        <v>1.8120018047536102</v>
      </c>
      <c r="GT122">
        <f t="shared" si="873"/>
        <v>5.6217559520204343</v>
      </c>
      <c r="GU122">
        <f t="shared" si="874"/>
        <v>0</v>
      </c>
      <c r="GV122">
        <f t="shared" si="875"/>
        <v>0.43942060746739503</v>
      </c>
      <c r="GW122">
        <f t="shared" ca="1" si="876"/>
        <v>0.415421729422355</v>
      </c>
      <c r="GX122">
        <f t="shared" ca="1" si="877"/>
        <v>0.415421729422355</v>
      </c>
      <c r="GZ122">
        <f t="shared" si="878"/>
        <v>1.1070461993497143</v>
      </c>
      <c r="HA122">
        <f t="shared" si="1010"/>
        <v>1.1130599999999999</v>
      </c>
      <c r="HB122">
        <f t="shared" si="879"/>
        <v>0.54351851851851674</v>
      </c>
      <c r="HC122">
        <f t="shared" si="880"/>
        <v>1.4911605643949708</v>
      </c>
      <c r="HD122">
        <f t="shared" si="881"/>
        <v>1.8752749294402264</v>
      </c>
      <c r="HE122">
        <f t="shared" si="720"/>
        <v>0.38411436504525609</v>
      </c>
      <c r="HF122" t="str">
        <f t="shared" si="721"/>
        <v>No Curl</v>
      </c>
      <c r="HG122">
        <f t="shared" si="882"/>
        <v>20.199248449368394</v>
      </c>
      <c r="HH122">
        <f t="shared" si="883"/>
        <v>0</v>
      </c>
      <c r="HI122">
        <f t="shared" si="722"/>
        <v>1.8338978004591622</v>
      </c>
      <c r="HJ122">
        <f t="shared" si="884"/>
        <v>6.0113930951386054</v>
      </c>
      <c r="HK122">
        <f t="shared" si="885"/>
        <v>0</v>
      </c>
      <c r="HL122">
        <f t="shared" si="886"/>
        <v>0.45858721183111445</v>
      </c>
      <c r="HM122">
        <f t="shared" ca="1" si="887"/>
        <v>0.44888534508258365</v>
      </c>
      <c r="HN122">
        <f t="shared" ca="1" si="888"/>
        <v>0.44888534508258365</v>
      </c>
      <c r="HP122">
        <f t="shared" si="889"/>
        <v>1.0726698393457808</v>
      </c>
      <c r="HQ122">
        <f t="shared" si="1011"/>
        <v>1.1634599999999999</v>
      </c>
      <c r="HR122">
        <f t="shared" si="890"/>
        <v>0.54537037037036851</v>
      </c>
      <c r="HS122">
        <f t="shared" si="891"/>
        <v>1.4855421906590374</v>
      </c>
      <c r="HT122">
        <f t="shared" si="892"/>
        <v>1.8984145419722926</v>
      </c>
      <c r="HU122">
        <f t="shared" si="723"/>
        <v>0.41287235131325595</v>
      </c>
      <c r="HV122" t="str">
        <f t="shared" si="724"/>
        <v>No Curl</v>
      </c>
      <c r="HW122">
        <f t="shared" si="893"/>
        <v>20.253974442661875</v>
      </c>
      <c r="HX122">
        <f t="shared" si="894"/>
        <v>0</v>
      </c>
      <c r="HY122">
        <f t="shared" si="725"/>
        <v>1.8546250305094469</v>
      </c>
      <c r="HZ122">
        <f t="shared" si="895"/>
        <v>6.3907704151102056</v>
      </c>
      <c r="IA122">
        <f t="shared" si="896"/>
        <v>0</v>
      </c>
      <c r="IB122">
        <f t="shared" si="897"/>
        <v>0.45997665361802592</v>
      </c>
      <c r="IC122">
        <f t="shared" ca="1" si="898"/>
        <v>0.47700057265159823</v>
      </c>
      <c r="ID122">
        <f t="shared" ca="1" si="899"/>
        <v>0.47700057265159823</v>
      </c>
      <c r="IF122">
        <f t="shared" si="900"/>
        <v>1.0376523505753787</v>
      </c>
      <c r="IG122">
        <f t="shared" si="1012"/>
        <v>1.1999999999999997</v>
      </c>
      <c r="IH122">
        <f t="shared" si="901"/>
        <v>0.54814814814814616</v>
      </c>
      <c r="II122">
        <f t="shared" si="902"/>
        <v>1.4788314490017027</v>
      </c>
      <c r="IJ122">
        <f t="shared" si="903"/>
        <v>1.920010547428026</v>
      </c>
      <c r="IK122">
        <f t="shared" si="726"/>
        <v>0.44117909842632363</v>
      </c>
      <c r="IL122" t="str">
        <f t="shared" si="727"/>
        <v>No Curl</v>
      </c>
      <c r="IM122">
        <f t="shared" si="904"/>
        <v>20.303041856446217</v>
      </c>
      <c r="IN122">
        <f t="shared" si="905"/>
        <v>0</v>
      </c>
      <c r="IO122">
        <f t="shared" si="728"/>
        <v>1.8739323727891146</v>
      </c>
      <c r="IP122">
        <f t="shared" si="906"/>
        <v>6.7602346942328602</v>
      </c>
      <c r="IQ122">
        <f t="shared" si="907"/>
        <v>0</v>
      </c>
      <c r="IR122">
        <f t="shared" si="908"/>
        <v>0.46074357132533317</v>
      </c>
      <c r="IS122">
        <f t="shared" ca="1" si="909"/>
        <v>0.50414217736655265</v>
      </c>
      <c r="IT122">
        <f t="shared" ca="1" si="910"/>
        <v>0.50414217736655265</v>
      </c>
      <c r="IV122">
        <f t="shared" si="911"/>
        <v>0.88700540845100939</v>
      </c>
      <c r="IW122">
        <f t="shared" si="1013"/>
        <v>1.3665</v>
      </c>
      <c r="IX122">
        <f t="shared" si="912"/>
        <v>0.55925925925925679</v>
      </c>
      <c r="IY122">
        <f t="shared" si="913"/>
        <v>1.465224025335562</v>
      </c>
      <c r="IZ122">
        <f t="shared" si="914"/>
        <v>2.0434426422201124</v>
      </c>
      <c r="JA122">
        <f t="shared" si="729"/>
        <v>0.57821861688455156</v>
      </c>
      <c r="JB122" t="str">
        <f t="shared" si="730"/>
        <v>No Curl</v>
      </c>
      <c r="JC122">
        <f t="shared" si="915"/>
        <v>20.743114929438349</v>
      </c>
      <c r="JD122">
        <f t="shared" si="916"/>
        <v>0</v>
      </c>
      <c r="JE122">
        <f t="shared" si="731"/>
        <v>1.9871200185985374</v>
      </c>
      <c r="JF122">
        <f t="shared" si="917"/>
        <v>8.3657487798688877</v>
      </c>
      <c r="JG122">
        <f t="shared" si="918"/>
        <v>0</v>
      </c>
      <c r="JH122">
        <f t="shared" si="919"/>
        <v>0.48774749448781496</v>
      </c>
      <c r="JI122">
        <f t="shared" ca="1" si="920"/>
        <v>0.63459424878507142</v>
      </c>
      <c r="JJ122">
        <f t="shared" ca="1" si="921"/>
        <v>0.63459424878507142</v>
      </c>
      <c r="JL122">
        <f t="shared" si="922"/>
        <v>0.59403695788024502</v>
      </c>
      <c r="JM122">
        <f t="shared" si="1014"/>
        <v>1.6185</v>
      </c>
      <c r="JN122">
        <f t="shared" si="923"/>
        <v>0.57870370370370039</v>
      </c>
      <c r="JO122">
        <f t="shared" si="924"/>
        <v>1.4223115762334571</v>
      </c>
      <c r="JP122">
        <f t="shared" si="925"/>
        <v>2.2505861945866679</v>
      </c>
      <c r="JQ122">
        <f t="shared" si="732"/>
        <v>0.82827461835321148</v>
      </c>
      <c r="JR122" t="str">
        <f t="shared" si="733"/>
        <v>No Curl</v>
      </c>
      <c r="JS122">
        <f t="shared" si="926"/>
        <v>21.473692619050571</v>
      </c>
      <c r="JT122">
        <f t="shared" si="927"/>
        <v>0</v>
      </c>
      <c r="JU122">
        <f t="shared" si="734"/>
        <v>2.1793294305729791</v>
      </c>
      <c r="JV122">
        <f t="shared" si="928"/>
        <v>10.95451722806807</v>
      </c>
      <c r="JW122">
        <f t="shared" si="929"/>
        <v>0</v>
      </c>
      <c r="JX122">
        <f t="shared" si="930"/>
        <v>0.50352631446682838</v>
      </c>
      <c r="JY122">
        <f t="shared" ca="1" si="931"/>
        <v>0.84549948373143113</v>
      </c>
      <c r="JZ122">
        <f t="shared" ca="1" si="932"/>
        <v>0.84549948373143113</v>
      </c>
      <c r="KB122">
        <f t="shared" si="933"/>
        <v>0.31150024798370407</v>
      </c>
      <c r="KC122">
        <f t="shared" si="1015"/>
        <v>1.7562599999999999</v>
      </c>
      <c r="KD122">
        <f t="shared" si="934"/>
        <v>0.59814814814814399</v>
      </c>
      <c r="KE122">
        <f t="shared" si="935"/>
        <v>1.3793318816412048</v>
      </c>
      <c r="KF122">
        <f t="shared" si="936"/>
        <v>2.4471635152987044</v>
      </c>
      <c r="KG122">
        <f t="shared" si="735"/>
        <v>1.0678316336575002</v>
      </c>
      <c r="KH122" t="str">
        <f t="shared" si="736"/>
        <v>No Curl</v>
      </c>
      <c r="KI122">
        <f t="shared" si="937"/>
        <v>21.845118274925291</v>
      </c>
      <c r="KJ122">
        <f t="shared" si="938"/>
        <v>0</v>
      </c>
      <c r="KK122">
        <f t="shared" si="737"/>
        <v>2.3651529453195521</v>
      </c>
      <c r="KL122">
        <f t="shared" si="939"/>
        <v>13.046550579252793</v>
      </c>
      <c r="KM122">
        <f t="shared" si="940"/>
        <v>0</v>
      </c>
      <c r="KN122">
        <f t="shared" si="941"/>
        <v>0.52093947853604528</v>
      </c>
      <c r="KO122">
        <f t="shared" ca="1" si="942"/>
        <v>1.026166450768248</v>
      </c>
      <c r="KP122">
        <f t="shared" ca="1" si="943"/>
        <v>1.026166450768248</v>
      </c>
      <c r="KR122">
        <f t="shared" si="944"/>
        <v>5.2566906436609911E-2</v>
      </c>
      <c r="KS122">
        <f t="shared" si="1016"/>
        <v>1.7999999999999998</v>
      </c>
      <c r="KT122">
        <f t="shared" si="945"/>
        <v>0.63</v>
      </c>
      <c r="KU122">
        <f t="shared" si="946"/>
        <v>1.3714586912907041</v>
      </c>
      <c r="KV122">
        <f t="shared" si="947"/>
        <v>2.6903504761447965</v>
      </c>
      <c r="KW122">
        <f t="shared" si="738"/>
        <v>1.3188917848540933</v>
      </c>
      <c r="KX122" t="str">
        <f t="shared" si="739"/>
        <v>No Curl</v>
      </c>
      <c r="KY122">
        <f t="shared" si="948"/>
        <v>22.09252305678072</v>
      </c>
      <c r="KZ122">
        <f t="shared" si="949"/>
        <v>0</v>
      </c>
      <c r="LA122">
        <f t="shared" si="740"/>
        <v>2.5987146215741763</v>
      </c>
      <c r="LB122">
        <f t="shared" si="950"/>
        <v>14.700032173356528</v>
      </c>
      <c r="LC122">
        <f t="shared" si="951"/>
        <v>0</v>
      </c>
      <c r="LD122">
        <f t="shared" si="952"/>
        <v>0.5304881148922842</v>
      </c>
      <c r="LE122">
        <f t="shared" ca="1" si="953"/>
        <v>1.1662121462266188</v>
      </c>
      <c r="LF122">
        <f t="shared" ca="1" si="954"/>
        <v>1.1662121462266188</v>
      </c>
      <c r="LH122">
        <f t="shared" si="955"/>
        <v>-0.22083865767413621</v>
      </c>
      <c r="LI122">
        <f t="shared" si="1017"/>
        <v>1.7826599999999999</v>
      </c>
      <c r="LJ122">
        <f t="shared" si="956"/>
        <v>0.63</v>
      </c>
      <c r="LK122">
        <f t="shared" si="957"/>
        <v>1.3676400481957778</v>
      </c>
      <c r="LL122">
        <f t="shared" si="958"/>
        <v>2.9561187540656926</v>
      </c>
      <c r="LM122">
        <f t="shared" si="741"/>
        <v>1.5884787058699144</v>
      </c>
      <c r="LN122" t="str">
        <f t="shared" si="742"/>
        <v>No Curl</v>
      </c>
      <c r="LO122">
        <f t="shared" si="959"/>
        <v>22.007036947125268</v>
      </c>
      <c r="LP122">
        <f t="shared" si="960"/>
        <v>0</v>
      </c>
      <c r="LQ122">
        <f t="shared" si="743"/>
        <v>2.8559634599829105</v>
      </c>
      <c r="LR122">
        <f t="shared" si="961"/>
        <v>16.146754124357091</v>
      </c>
      <c r="LS122">
        <f t="shared" si="962"/>
        <v>0</v>
      </c>
      <c r="LT122">
        <f t="shared" si="963"/>
        <v>0.52691141049470169</v>
      </c>
      <c r="LU122">
        <f t="shared" ca="1" si="964"/>
        <v>1.2732834223752703</v>
      </c>
      <c r="LV122">
        <f t="shared" ca="1" si="965"/>
        <v>1.2732834223752703</v>
      </c>
      <c r="LX122">
        <f t="shared" si="966"/>
        <v>-0.51583539716210169</v>
      </c>
      <c r="LY122">
        <f t="shared" si="1018"/>
        <v>1.6674599999999999</v>
      </c>
      <c r="LZ122">
        <f t="shared" si="967"/>
        <v>0.65999999999999992</v>
      </c>
      <c r="MA122">
        <f t="shared" si="968"/>
        <v>1.4004398408917318</v>
      </c>
      <c r="MB122">
        <f t="shared" si="969"/>
        <v>3.3167150789455628</v>
      </c>
      <c r="MC122">
        <f t="shared" si="744"/>
        <v>1.9162752380538324</v>
      </c>
      <c r="MD122" t="str">
        <f t="shared" si="745"/>
        <v>No Curl</v>
      </c>
      <c r="ME122">
        <f t="shared" si="970"/>
        <v>21.763562890644209</v>
      </c>
      <c r="MF122">
        <f t="shared" si="971"/>
        <v>0</v>
      </c>
      <c r="MG122">
        <f t="shared" si="746"/>
        <v>3.2064813906753011</v>
      </c>
      <c r="MH122">
        <f t="shared" si="972"/>
        <v>17.386309906653203</v>
      </c>
      <c r="MI122">
        <f t="shared" si="973"/>
        <v>0</v>
      </c>
      <c r="MJ122">
        <f t="shared" si="974"/>
        <v>0.52123437843142073</v>
      </c>
      <c r="MK122">
        <f t="shared" ca="1" si="975"/>
        <v>1.351206446351882</v>
      </c>
      <c r="ML122">
        <f t="shared" ca="1" si="976"/>
        <v>1.351206446351882</v>
      </c>
      <c r="MN122">
        <f t="shared" si="977"/>
        <v>-0.89868438097594805</v>
      </c>
      <c r="MO122">
        <f t="shared" si="1019"/>
        <v>1.3562399999999999</v>
      </c>
      <c r="MP122">
        <f t="shared" si="978"/>
        <v>0.69</v>
      </c>
      <c r="MQ122">
        <f t="shared" si="979"/>
        <v>1.4502732756299133</v>
      </c>
      <c r="MR122">
        <f t="shared" si="980"/>
        <v>3.7992309322357731</v>
      </c>
      <c r="MS122">
        <f t="shared" si="747"/>
        <v>2.3489576566058608</v>
      </c>
      <c r="MT122" t="str">
        <f t="shared" si="748"/>
        <v>No Curl</v>
      </c>
      <c r="MU122">
        <f t="shared" si="981"/>
        <v>20.959353233918215</v>
      </c>
      <c r="MV122">
        <f t="shared" si="982"/>
        <v>0</v>
      </c>
      <c r="MW122">
        <f t="shared" si="749"/>
        <v>3.6771390755670215</v>
      </c>
      <c r="MX122">
        <f t="shared" si="983"/>
        <v>18.626653307038037</v>
      </c>
      <c r="MY122">
        <f t="shared" si="984"/>
        <v>0</v>
      </c>
      <c r="MZ122">
        <f t="shared" si="985"/>
        <v>0.50736937242884117</v>
      </c>
      <c r="NA122">
        <f t="shared" ca="1" si="986"/>
        <v>1.4050228774952527</v>
      </c>
      <c r="NB122">
        <f t="shared" ca="1" si="987"/>
        <v>1.4050228774952527</v>
      </c>
    </row>
    <row r="123" spans="1:366" x14ac:dyDescent="0.25">
      <c r="A123">
        <v>-1.92</v>
      </c>
      <c r="B123">
        <f t="shared" si="681"/>
        <v>1.0500000000000001E-2</v>
      </c>
      <c r="C123">
        <f>(Overview!C3*10/C$13)*$B123</f>
        <v>0.63</v>
      </c>
      <c r="D123">
        <f t="shared" si="682"/>
        <v>0.54629629629629861</v>
      </c>
      <c r="E123">
        <f t="shared" si="683"/>
        <v>0.86713697824809299</v>
      </c>
      <c r="F123">
        <f t="shared" si="684"/>
        <v>9.1049382716049763E-3</v>
      </c>
      <c r="H123">
        <v>100</v>
      </c>
      <c r="I123">
        <v>10</v>
      </c>
      <c r="J123">
        <f t="shared" si="750"/>
        <v>1.5060000000000007</v>
      </c>
      <c r="K123">
        <f t="shared" si="751"/>
        <v>0.65999999999999992</v>
      </c>
      <c r="L123">
        <f t="shared" si="752"/>
        <v>0.99515418502202635</v>
      </c>
      <c r="M123" t="str">
        <f t="shared" si="685"/>
        <v>No Curl</v>
      </c>
      <c r="N123">
        <f t="shared" si="988"/>
        <v>18.584499999999984</v>
      </c>
      <c r="P123">
        <f t="shared" si="989"/>
        <v>1.5000190961922297</v>
      </c>
      <c r="Q123">
        <f t="shared" si="990"/>
        <v>0.65999999999999992</v>
      </c>
      <c r="R123">
        <f t="shared" si="991"/>
        <v>0.51296296296296251</v>
      </c>
      <c r="S123">
        <f t="shared" si="992"/>
        <v>1.5257109596714655</v>
      </c>
      <c r="T123">
        <f t="shared" si="993"/>
        <v>1.5514028231507053</v>
      </c>
      <c r="U123">
        <f t="shared" si="753"/>
        <v>2.5691863479237798E-2</v>
      </c>
      <c r="V123" t="str">
        <f t="shared" si="994"/>
        <v>Weak initial curl</v>
      </c>
      <c r="W123">
        <f t="shared" si="754"/>
        <v>20.067279433904297</v>
      </c>
      <c r="X123">
        <f t="shared" si="995"/>
        <v>3.384492116960873E-2</v>
      </c>
      <c r="Y123">
        <f t="shared" si="686"/>
        <v>1.5480140669237288</v>
      </c>
      <c r="Z123">
        <f t="shared" si="996"/>
        <v>0.47546474924949389</v>
      </c>
      <c r="AA123">
        <f t="shared" si="997"/>
        <v>7.0348826288302621E-2</v>
      </c>
      <c r="AB123">
        <f t="shared" si="755"/>
        <v>0.17535458242840718</v>
      </c>
      <c r="AC123">
        <f t="shared" ca="1" si="756"/>
        <v>2.7137117951907909E-2</v>
      </c>
      <c r="AD123">
        <f t="shared" ca="1" si="998"/>
        <v>9.7485944240210537E-2</v>
      </c>
      <c r="AF123">
        <f t="shared" si="757"/>
        <v>1.4792737427240517</v>
      </c>
      <c r="AG123">
        <f t="shared" si="999"/>
        <v>0.65999999999999992</v>
      </c>
      <c r="AH123">
        <f t="shared" si="758"/>
        <v>0.51574074074074017</v>
      </c>
      <c r="AI123">
        <f t="shared" si="759"/>
        <v>1.5298738418933009</v>
      </c>
      <c r="AJ123">
        <f t="shared" si="760"/>
        <v>1.5804739410625517</v>
      </c>
      <c r="AK123">
        <f t="shared" si="687"/>
        <v>5.0600099169250012E-2</v>
      </c>
      <c r="AL123" t="str">
        <f t="shared" si="688"/>
        <v>Weak initial curl</v>
      </c>
      <c r="AM123">
        <f t="shared" si="761"/>
        <v>20.131858366863423</v>
      </c>
      <c r="AN123">
        <f t="shared" si="762"/>
        <v>3.1896960997607318E-2</v>
      </c>
      <c r="AO123">
        <f t="shared" si="689"/>
        <v>1.5738981725722851</v>
      </c>
      <c r="AP123">
        <f t="shared" si="763"/>
        <v>0.92105609092003959</v>
      </c>
      <c r="AQ123">
        <f t="shared" si="764"/>
        <v>5.9812011279480659E-2</v>
      </c>
      <c r="AR123">
        <f t="shared" si="765"/>
        <v>0.24705634128730575</v>
      </c>
      <c r="AS123">
        <f t="shared" ca="1" si="766"/>
        <v>6.5012846768248547E-2</v>
      </c>
      <c r="AT123">
        <f t="shared" ca="1" si="767"/>
        <v>0.12482485804772921</v>
      </c>
      <c r="AV123">
        <f t="shared" si="768"/>
        <v>1.4582434323662536</v>
      </c>
      <c r="AW123">
        <f t="shared" si="1000"/>
        <v>0.65999999999999992</v>
      </c>
      <c r="AX123">
        <f t="shared" si="769"/>
        <v>0.51851851851851782</v>
      </c>
      <c r="AY123">
        <f t="shared" si="770"/>
        <v>1.5340474250888927</v>
      </c>
      <c r="AZ123">
        <f t="shared" si="771"/>
        <v>1.6098514178115346</v>
      </c>
      <c r="BA123">
        <f t="shared" si="690"/>
        <v>7.580399272264049E-2</v>
      </c>
      <c r="BB123" t="str">
        <f t="shared" si="691"/>
        <v>Weak initial curl</v>
      </c>
      <c r="BC123">
        <f t="shared" si="772"/>
        <v>20.199725494859223</v>
      </c>
      <c r="BD123">
        <f t="shared" si="773"/>
        <v>3.1597026019689854E-2</v>
      </c>
      <c r="BE123">
        <f t="shared" si="692"/>
        <v>1.6001445563343113</v>
      </c>
      <c r="BF123">
        <f t="shared" si="774"/>
        <v>1.3572695893270321</v>
      </c>
      <c r="BG123">
        <f t="shared" si="775"/>
        <v>5.9841610100993439E-2</v>
      </c>
      <c r="BH123">
        <f t="shared" si="776"/>
        <v>0.27662607377570353</v>
      </c>
      <c r="BI123">
        <f t="shared" ca="1" si="777"/>
        <v>0.10031607148947148</v>
      </c>
      <c r="BJ123">
        <f t="shared" ca="1" si="778"/>
        <v>0.16015768159046492</v>
      </c>
      <c r="BL123">
        <f t="shared" si="779"/>
        <v>1.4383034268733506</v>
      </c>
      <c r="BM123">
        <f t="shared" si="1001"/>
        <v>0.65999999999999992</v>
      </c>
      <c r="BN123">
        <f t="shared" si="780"/>
        <v>0.52129629629629548</v>
      </c>
      <c r="BO123">
        <f t="shared" si="781"/>
        <v>1.5385540037229197</v>
      </c>
      <c r="BP123">
        <f t="shared" si="782"/>
        <v>1.6388045805724876</v>
      </c>
      <c r="BQ123">
        <f t="shared" si="693"/>
        <v>0.10025057684956851</v>
      </c>
      <c r="BR123" t="str">
        <f t="shared" si="694"/>
        <v>Weak initial curl</v>
      </c>
      <c r="BS123">
        <f t="shared" si="783"/>
        <v>20.268476872931306</v>
      </c>
      <c r="BT123">
        <f t="shared" si="784"/>
        <v>1.9818913202645314E-2</v>
      </c>
      <c r="BU123">
        <f t="shared" si="695"/>
        <v>1.62614627928733</v>
      </c>
      <c r="BV123">
        <f t="shared" si="785"/>
        <v>1.7663985751125086</v>
      </c>
      <c r="BW123">
        <f t="shared" si="786"/>
        <v>2.1347219329367582E-2</v>
      </c>
      <c r="BX123">
        <f t="shared" si="787"/>
        <v>0.29695949526043003</v>
      </c>
      <c r="BY123">
        <f t="shared" ca="1" si="788"/>
        <v>0.13362515191629898</v>
      </c>
      <c r="BZ123">
        <f t="shared" ca="1" si="789"/>
        <v>0.15497237124566657</v>
      </c>
      <c r="CB123">
        <f t="shared" si="790"/>
        <v>1.4150651225990265</v>
      </c>
      <c r="CC123">
        <f t="shared" si="1002"/>
        <v>0.67386000000000013</v>
      </c>
      <c r="CD123">
        <f t="shared" si="791"/>
        <v>0.52407407407407314</v>
      </c>
      <c r="CE123">
        <f t="shared" si="792"/>
        <v>1.5429194473780703</v>
      </c>
      <c r="CF123">
        <f t="shared" si="793"/>
        <v>1.6707737721571159</v>
      </c>
      <c r="CG123">
        <f t="shared" si="696"/>
        <v>0.12785432477904468</v>
      </c>
      <c r="CH123" t="str">
        <f t="shared" si="697"/>
        <v>No Curl</v>
      </c>
      <c r="CI123">
        <f t="shared" si="794"/>
        <v>20.339860776273081</v>
      </c>
      <c r="CJ123">
        <f t="shared" si="795"/>
        <v>0</v>
      </c>
      <c r="CK123">
        <f t="shared" si="698"/>
        <v>1.6548797384749523</v>
      </c>
      <c r="CL123">
        <f t="shared" si="796"/>
        <v>2.2138576470297502</v>
      </c>
      <c r="CM123">
        <f t="shared" si="797"/>
        <v>0</v>
      </c>
      <c r="CN123">
        <f t="shared" si="798"/>
        <v>0.30358459277797939</v>
      </c>
      <c r="CO123">
        <f t="shared" ca="1" si="799"/>
        <v>0.16695962399673062</v>
      </c>
      <c r="CP123">
        <f t="shared" ca="1" si="800"/>
        <v>0.16695962399673062</v>
      </c>
      <c r="CR123">
        <f t="shared" si="801"/>
        <v>1.351643661388924</v>
      </c>
      <c r="CS123">
        <f t="shared" si="1003"/>
        <v>0.7703399999999998</v>
      </c>
      <c r="CT123">
        <f t="shared" si="802"/>
        <v>0.52499999999999902</v>
      </c>
      <c r="CU123">
        <f t="shared" si="803"/>
        <v>1.5151947148576539</v>
      </c>
      <c r="CV123">
        <f t="shared" si="804"/>
        <v>1.6787457683263838</v>
      </c>
      <c r="CW123">
        <f t="shared" si="699"/>
        <v>0.16355105346872989</v>
      </c>
      <c r="CX123" t="str">
        <f t="shared" si="700"/>
        <v>No Curl</v>
      </c>
      <c r="CY123">
        <f t="shared" si="805"/>
        <v>20.112053290142374</v>
      </c>
      <c r="CZ123">
        <f t="shared" si="806"/>
        <v>0</v>
      </c>
      <c r="DA123">
        <f t="shared" si="701"/>
        <v>1.6588509312093664</v>
      </c>
      <c r="DB123">
        <f t="shared" si="807"/>
        <v>2.8256260015367825</v>
      </c>
      <c r="DC123">
        <f t="shared" si="808"/>
        <v>0</v>
      </c>
      <c r="DD123">
        <f t="shared" si="809"/>
        <v>0.36318987563032679</v>
      </c>
      <c r="DE123">
        <f t="shared" ca="1" si="810"/>
        <v>0.21417652123969277</v>
      </c>
      <c r="DF123">
        <f t="shared" ca="1" si="811"/>
        <v>0.21417652123969277</v>
      </c>
      <c r="DH123">
        <f t="shared" si="812"/>
        <v>1.3104452068049</v>
      </c>
      <c r="DI123">
        <f t="shared" si="1004"/>
        <v>0.83225999999999989</v>
      </c>
      <c r="DJ123">
        <f t="shared" si="813"/>
        <v>0.52685185185185079</v>
      </c>
      <c r="DK123">
        <f t="shared" si="814"/>
        <v>1.5062924130861282</v>
      </c>
      <c r="DL123">
        <f t="shared" si="815"/>
        <v>1.7021396193673566</v>
      </c>
      <c r="DM123">
        <f t="shared" si="702"/>
        <v>0.19584720628122831</v>
      </c>
      <c r="DN123" t="str">
        <f t="shared" si="703"/>
        <v>No Curl</v>
      </c>
      <c r="DO123">
        <f t="shared" si="816"/>
        <v>20.083924398921322</v>
      </c>
      <c r="DP123">
        <f t="shared" si="817"/>
        <v>0</v>
      </c>
      <c r="DQ123">
        <f t="shared" si="704"/>
        <v>1.6787594899449017</v>
      </c>
      <c r="DR123">
        <f t="shared" si="818"/>
        <v>3.3440142976426102</v>
      </c>
      <c r="DS123">
        <f t="shared" si="819"/>
        <v>0</v>
      </c>
      <c r="DT123">
        <f t="shared" si="820"/>
        <v>0.39044106520922572</v>
      </c>
      <c r="DU123">
        <f t="shared" ca="1" si="821"/>
        <v>0.25171119648187207</v>
      </c>
      <c r="DV123">
        <f t="shared" ca="1" si="822"/>
        <v>0.25171119648187207</v>
      </c>
      <c r="DX123">
        <f t="shared" si="823"/>
        <v>1.2677443824988948</v>
      </c>
      <c r="DY123">
        <f t="shared" si="1005"/>
        <v>0.89225999999999994</v>
      </c>
      <c r="DZ123">
        <f t="shared" si="824"/>
        <v>0.52962962962962845</v>
      </c>
      <c r="EA123">
        <f t="shared" si="825"/>
        <v>1.4955667250872473</v>
      </c>
      <c r="EB123">
        <f t="shared" si="826"/>
        <v>1.723389067675599</v>
      </c>
      <c r="EC123">
        <f t="shared" si="705"/>
        <v>0.2278223425883521</v>
      </c>
      <c r="ED123" t="str">
        <f t="shared" si="706"/>
        <v>No Curl</v>
      </c>
      <c r="EE123">
        <f t="shared" si="827"/>
        <v>20.053529673554312</v>
      </c>
      <c r="EF123">
        <f t="shared" si="828"/>
        <v>0</v>
      </c>
      <c r="EG123">
        <f t="shared" si="707"/>
        <v>1.6966948128491046</v>
      </c>
      <c r="EH123">
        <f t="shared" si="829"/>
        <v>3.8495681649893632</v>
      </c>
      <c r="EI123">
        <f t="shared" si="830"/>
        <v>0</v>
      </c>
      <c r="EJ123">
        <f t="shared" si="831"/>
        <v>0.40350293848553442</v>
      </c>
      <c r="EK123">
        <f t="shared" ca="1" si="832"/>
        <v>0.2884278527207183</v>
      </c>
      <c r="EL123">
        <f t="shared" ca="1" si="833"/>
        <v>0.2884278527207183</v>
      </c>
      <c r="EN123">
        <f t="shared" si="834"/>
        <v>1.2347510058473896</v>
      </c>
      <c r="EO123">
        <f t="shared" si="1006"/>
        <v>0.95033999999999996</v>
      </c>
      <c r="EP123">
        <f t="shared" si="835"/>
        <v>0.53240740740740611</v>
      </c>
      <c r="EQ123">
        <f t="shared" si="836"/>
        <v>1.4945570161158186</v>
      </c>
      <c r="ER123">
        <f t="shared" si="837"/>
        <v>1.7543630263842505</v>
      </c>
      <c r="ES123">
        <f t="shared" si="708"/>
        <v>0.25980601026843042</v>
      </c>
      <c r="ET123" t="str">
        <f t="shared" si="709"/>
        <v>No Curl</v>
      </c>
      <c r="EU123">
        <f t="shared" si="838"/>
        <v>20.121377511582804</v>
      </c>
      <c r="EV123">
        <f t="shared" si="839"/>
        <v>0</v>
      </c>
      <c r="EW123">
        <f t="shared" si="710"/>
        <v>1.7244553704506966</v>
      </c>
      <c r="EX123">
        <f t="shared" si="840"/>
        <v>4.3201762900976588</v>
      </c>
      <c r="EY123">
        <f t="shared" si="841"/>
        <v>0</v>
      </c>
      <c r="EZ123">
        <f t="shared" si="842"/>
        <v>0.41987935165619383</v>
      </c>
      <c r="FA123">
        <f t="shared" ca="1" si="843"/>
        <v>0.32302497073065761</v>
      </c>
      <c r="FB123">
        <f t="shared" ca="1" si="844"/>
        <v>0.32302497073065761</v>
      </c>
      <c r="FD123">
        <f t="shared" si="845"/>
        <v>1.1919125436890174</v>
      </c>
      <c r="FE123">
        <f t="shared" si="1007"/>
        <v>1.0065</v>
      </c>
      <c r="FF123">
        <f t="shared" si="846"/>
        <v>0.53333333333333199</v>
      </c>
      <c r="FG123">
        <f t="shared" si="847"/>
        <v>1.4815143386977836</v>
      </c>
      <c r="FH123">
        <f t="shared" si="848"/>
        <v>1.7711161337065526</v>
      </c>
      <c r="FI123">
        <f t="shared" si="711"/>
        <v>0.28960179500876759</v>
      </c>
      <c r="FJ123" t="str">
        <f t="shared" si="712"/>
        <v>No Curl</v>
      </c>
      <c r="FK123">
        <f t="shared" si="849"/>
        <v>20.08695115025612</v>
      </c>
      <c r="FL123">
        <f t="shared" si="850"/>
        <v>0</v>
      </c>
      <c r="FM123">
        <f t="shared" si="713"/>
        <v>1.738358124569207</v>
      </c>
      <c r="FN123">
        <f t="shared" si="851"/>
        <v>4.7781319697991878</v>
      </c>
      <c r="FO123">
        <f t="shared" si="852"/>
        <v>0</v>
      </c>
      <c r="FP123">
        <f t="shared" si="853"/>
        <v>0.42672521779033962</v>
      </c>
      <c r="FQ123">
        <f t="shared" ca="1" si="854"/>
        <v>0.35718787356304221</v>
      </c>
      <c r="FR123">
        <f t="shared" ca="1" si="855"/>
        <v>0.35718787356304221</v>
      </c>
      <c r="FT123">
        <f t="shared" si="856"/>
        <v>1.1568559874090831</v>
      </c>
      <c r="FU123">
        <f t="shared" si="1008"/>
        <v>1.0473599999999998</v>
      </c>
      <c r="FV123">
        <f t="shared" si="857"/>
        <v>0.53611111111110965</v>
      </c>
      <c r="FW123">
        <f t="shared" si="858"/>
        <v>1.476946214616494</v>
      </c>
      <c r="FX123">
        <f t="shared" si="859"/>
        <v>1.7970364418239055</v>
      </c>
      <c r="FY123">
        <f t="shared" si="714"/>
        <v>0.3200902272074112</v>
      </c>
      <c r="FZ123" t="str">
        <f t="shared" si="715"/>
        <v>No Curl</v>
      </c>
      <c r="GA123">
        <f t="shared" si="860"/>
        <v>20.137292704325787</v>
      </c>
      <c r="GB123">
        <f t="shared" si="861"/>
        <v>0</v>
      </c>
      <c r="GC123">
        <f t="shared" si="716"/>
        <v>1.7614384382052242</v>
      </c>
      <c r="GD123">
        <f t="shared" si="862"/>
        <v>5.2131108687902401</v>
      </c>
      <c r="GE123">
        <f t="shared" si="863"/>
        <v>0</v>
      </c>
      <c r="GF123">
        <f t="shared" si="864"/>
        <v>0.43884994308985198</v>
      </c>
      <c r="GG123">
        <f t="shared" ca="1" si="865"/>
        <v>0.39065885938315192</v>
      </c>
      <c r="GH123">
        <f t="shared" ca="1" si="866"/>
        <v>0.39065885938315192</v>
      </c>
      <c r="GJ123">
        <f t="shared" si="867"/>
        <v>1.1316915906090297</v>
      </c>
      <c r="GK123">
        <f t="shared" si="1009"/>
        <v>1.0871400000000002</v>
      </c>
      <c r="GL123">
        <f t="shared" si="868"/>
        <v>0.53981481481481319</v>
      </c>
      <c r="GM123">
        <f t="shared" si="869"/>
        <v>1.4838586112718473</v>
      </c>
      <c r="GN123">
        <f t="shared" si="870"/>
        <v>1.8360256319346651</v>
      </c>
      <c r="GO123">
        <f t="shared" si="717"/>
        <v>0.35216702066281769</v>
      </c>
      <c r="GP123" t="str">
        <f t="shared" si="718"/>
        <v>No Curl</v>
      </c>
      <c r="GQ123">
        <f t="shared" si="871"/>
        <v>20.292963440052116</v>
      </c>
      <c r="GR123">
        <f t="shared" si="872"/>
        <v>0</v>
      </c>
      <c r="GS123">
        <f t="shared" si="719"/>
        <v>1.7974896288119364</v>
      </c>
      <c r="GT123">
        <f t="shared" si="873"/>
        <v>5.6217559520204352</v>
      </c>
      <c r="GU123">
        <f t="shared" si="874"/>
        <v>0</v>
      </c>
      <c r="GV123">
        <f t="shared" si="875"/>
        <v>0.44385919946201519</v>
      </c>
      <c r="GW123">
        <f t="shared" ca="1" si="876"/>
        <v>0.4196179085074293</v>
      </c>
      <c r="GX123">
        <f t="shared" ca="1" si="877"/>
        <v>0.4196179085074293</v>
      </c>
      <c r="GZ123">
        <f t="shared" si="878"/>
        <v>1.0979759669220024</v>
      </c>
      <c r="HA123">
        <f t="shared" si="1010"/>
        <v>1.1258399999999997</v>
      </c>
      <c r="HB123">
        <f t="shared" si="879"/>
        <v>0.54259259259259085</v>
      </c>
      <c r="HC123">
        <f t="shared" si="880"/>
        <v>1.4789432125680595</v>
      </c>
      <c r="HD123">
        <f t="shared" si="881"/>
        <v>1.8599104582141159</v>
      </c>
      <c r="HE123">
        <f t="shared" si="720"/>
        <v>0.38096724564605677</v>
      </c>
      <c r="HF123" t="str">
        <f t="shared" si="721"/>
        <v>No Curl</v>
      </c>
      <c r="HG123">
        <f t="shared" si="882"/>
        <v>20.34836450580789</v>
      </c>
      <c r="HH123">
        <f t="shared" si="883"/>
        <v>0</v>
      </c>
      <c r="HI123">
        <f t="shared" si="722"/>
        <v>1.8188723396350295</v>
      </c>
      <c r="HJ123">
        <f t="shared" si="884"/>
        <v>6.0113930951386063</v>
      </c>
      <c r="HK123">
        <f t="shared" si="885"/>
        <v>0</v>
      </c>
      <c r="HL123">
        <f t="shared" si="886"/>
        <v>0.46321940589001459</v>
      </c>
      <c r="HM123">
        <f t="shared" ca="1" si="887"/>
        <v>0.45341954048745825</v>
      </c>
      <c r="HN123">
        <f t="shared" ca="1" si="888"/>
        <v>0.45341954048745825</v>
      </c>
      <c r="HP123">
        <f t="shared" si="889"/>
        <v>1.0636392823688168</v>
      </c>
      <c r="HQ123">
        <f t="shared" si="1011"/>
        <v>1.1757599999999999</v>
      </c>
      <c r="HR123">
        <f t="shared" si="890"/>
        <v>0.54444444444444262</v>
      </c>
      <c r="HS123">
        <f t="shared" si="891"/>
        <v>1.4730357577359188</v>
      </c>
      <c r="HT123">
        <f t="shared" si="892"/>
        <v>1.8824322331030194</v>
      </c>
      <c r="HU123">
        <f t="shared" si="723"/>
        <v>0.40939647536710133</v>
      </c>
      <c r="HV123" t="str">
        <f t="shared" si="724"/>
        <v>No Curl</v>
      </c>
      <c r="HW123">
        <f t="shared" si="893"/>
        <v>20.402528661727779</v>
      </c>
      <c r="HX123">
        <f t="shared" si="894"/>
        <v>0</v>
      </c>
      <c r="HY123">
        <f t="shared" si="725"/>
        <v>1.8390113753151012</v>
      </c>
      <c r="HZ123">
        <f t="shared" si="895"/>
        <v>6.3907704151102047</v>
      </c>
      <c r="IA123">
        <f t="shared" si="896"/>
        <v>0</v>
      </c>
      <c r="IB123">
        <f t="shared" si="897"/>
        <v>0.46462288244245042</v>
      </c>
      <c r="IC123">
        <f t="shared" ca="1" si="898"/>
        <v>0.48181876025413967</v>
      </c>
      <c r="ID123">
        <f t="shared" ca="1" si="899"/>
        <v>0.48181876025413967</v>
      </c>
      <c r="IF123">
        <f t="shared" si="900"/>
        <v>1.0287279100099962</v>
      </c>
      <c r="IG123">
        <f t="shared" si="1012"/>
        <v>1.2119399999999998</v>
      </c>
      <c r="IH123">
        <f t="shared" si="901"/>
        <v>0.54629629629629439</v>
      </c>
      <c r="II123">
        <f t="shared" si="902"/>
        <v>1.466112600183487</v>
      </c>
      <c r="IJ123">
        <f t="shared" si="903"/>
        <v>1.9034972903569773</v>
      </c>
      <c r="IK123">
        <f t="shared" si="726"/>
        <v>0.43738469017349058</v>
      </c>
      <c r="IL123" t="str">
        <f t="shared" si="727"/>
        <v>No Curl</v>
      </c>
      <c r="IM123">
        <f t="shared" si="904"/>
        <v>20.450925001346388</v>
      </c>
      <c r="IN123">
        <f t="shared" si="905"/>
        <v>0</v>
      </c>
      <c r="IO123">
        <f t="shared" si="728"/>
        <v>1.8578154160114138</v>
      </c>
      <c r="IP123">
        <f t="shared" si="906"/>
        <v>6.7602346942328602</v>
      </c>
      <c r="IQ123">
        <f t="shared" si="907"/>
        <v>0</v>
      </c>
      <c r="IR123">
        <f t="shared" si="908"/>
        <v>0.46539754679326584</v>
      </c>
      <c r="IS123">
        <f t="shared" ca="1" si="909"/>
        <v>0.50923452259247748</v>
      </c>
      <c r="IT123">
        <f t="shared" ca="1" si="910"/>
        <v>0.50923452259247748</v>
      </c>
      <c r="IV123">
        <f t="shared" si="911"/>
        <v>0.87870556966983171</v>
      </c>
      <c r="IW123">
        <f t="shared" si="1013"/>
        <v>1.3766399999999999</v>
      </c>
      <c r="IX123">
        <f t="shared" si="912"/>
        <v>0.55740740740740502</v>
      </c>
      <c r="IY123">
        <f t="shared" si="913"/>
        <v>1.4515137107504112</v>
      </c>
      <c r="IZ123">
        <f t="shared" si="914"/>
        <v>2.0243218518309889</v>
      </c>
      <c r="JA123">
        <f t="shared" si="729"/>
        <v>0.57280814108057854</v>
      </c>
      <c r="JB123" t="str">
        <f t="shared" si="730"/>
        <v>No Curl</v>
      </c>
      <c r="JC123">
        <f t="shared" si="915"/>
        <v>20.889637331971905</v>
      </c>
      <c r="JD123">
        <f t="shared" si="916"/>
        <v>0</v>
      </c>
      <c r="JE123">
        <f t="shared" si="731"/>
        <v>1.9685262472008855</v>
      </c>
      <c r="JF123">
        <f t="shared" si="917"/>
        <v>8.3657487798688877</v>
      </c>
      <c r="JG123">
        <f t="shared" si="918"/>
        <v>0</v>
      </c>
      <c r="JH123">
        <f t="shared" si="919"/>
        <v>0.49267423685637873</v>
      </c>
      <c r="JI123">
        <f t="shared" ca="1" si="920"/>
        <v>0.64100429170209228</v>
      </c>
      <c r="JJ123">
        <f t="shared" ca="1" si="921"/>
        <v>0.64100429170209228</v>
      </c>
      <c r="JL123">
        <f t="shared" si="922"/>
        <v>0.58768607621198687</v>
      </c>
      <c r="JM123">
        <f t="shared" si="1014"/>
        <v>1.62504</v>
      </c>
      <c r="JN123">
        <f t="shared" si="923"/>
        <v>0.57685185185184862</v>
      </c>
      <c r="JO123">
        <f t="shared" si="924"/>
        <v>1.4071055652332569</v>
      </c>
      <c r="JP123">
        <f t="shared" si="925"/>
        <v>2.2265250542545258</v>
      </c>
      <c r="JQ123">
        <f t="shared" si="732"/>
        <v>0.81941948902126949</v>
      </c>
      <c r="JR123" t="str">
        <f t="shared" si="733"/>
        <v>No Curl</v>
      </c>
      <c r="JS123">
        <f t="shared" si="926"/>
        <v>21.615923776673917</v>
      </c>
      <c r="JT123">
        <f t="shared" si="927"/>
        <v>0</v>
      </c>
      <c r="JU123">
        <f t="shared" si="734"/>
        <v>2.1560301002095787</v>
      </c>
      <c r="JV123">
        <f t="shared" si="928"/>
        <v>10.954517228068068</v>
      </c>
      <c r="JW123">
        <f t="shared" si="929"/>
        <v>0</v>
      </c>
      <c r="JX123">
        <f t="shared" si="930"/>
        <v>0.50861243885538221</v>
      </c>
      <c r="JY123">
        <f t="shared" ca="1" si="931"/>
        <v>0.85403988255700114</v>
      </c>
      <c r="JZ123">
        <f t="shared" ca="1" si="932"/>
        <v>0.85403988255700114</v>
      </c>
      <c r="KB123">
        <f t="shared" si="933"/>
        <v>0.30787498135403163</v>
      </c>
      <c r="KC123">
        <f t="shared" si="1015"/>
        <v>1.7594399999999999</v>
      </c>
      <c r="KD123">
        <f t="shared" si="934"/>
        <v>0.59537037037036633</v>
      </c>
      <c r="KE123">
        <f t="shared" si="935"/>
        <v>1.3632790987810808</v>
      </c>
      <c r="KF123">
        <f t="shared" si="936"/>
        <v>2.4186832162081289</v>
      </c>
      <c r="KG123">
        <f t="shared" si="735"/>
        <v>1.0554041174270485</v>
      </c>
      <c r="KH123" t="str">
        <f t="shared" si="736"/>
        <v>No Curl</v>
      </c>
      <c r="KI123">
        <f t="shared" si="937"/>
        <v>21.98305146308941</v>
      </c>
      <c r="KJ123">
        <f t="shared" si="938"/>
        <v>0</v>
      </c>
      <c r="KK123">
        <f t="shared" si="737"/>
        <v>2.3376270922833546</v>
      </c>
      <c r="KL123">
        <f t="shared" si="939"/>
        <v>13.04655057925279</v>
      </c>
      <c r="KM123">
        <f t="shared" si="940"/>
        <v>0</v>
      </c>
      <c r="KN123">
        <f t="shared" si="941"/>
        <v>0.52620149347075285</v>
      </c>
      <c r="KO123">
        <f t="shared" ca="1" si="942"/>
        <v>1.0365317684527759</v>
      </c>
      <c r="KP123">
        <f t="shared" ca="1" si="943"/>
        <v>1.0365317684527759</v>
      </c>
      <c r="KR123">
        <f t="shared" si="944"/>
        <v>5.1932587158078705E-2</v>
      </c>
      <c r="KS123">
        <f t="shared" si="1016"/>
        <v>1.7999999999999998</v>
      </c>
      <c r="KT123">
        <f t="shared" si="945"/>
        <v>0.63</v>
      </c>
      <c r="KU123">
        <f t="shared" si="946"/>
        <v>1.354909444881389</v>
      </c>
      <c r="KV123">
        <f t="shared" si="947"/>
        <v>2.6578863026046977</v>
      </c>
      <c r="KW123">
        <f t="shared" si="738"/>
        <v>1.3029768577233094</v>
      </c>
      <c r="KX123" t="str">
        <f t="shared" si="739"/>
        <v>No Curl</v>
      </c>
      <c r="KY123">
        <f t="shared" si="948"/>
        <v>22.229668925909792</v>
      </c>
      <c r="KZ123">
        <f t="shared" si="949"/>
        <v>0</v>
      </c>
      <c r="LA123">
        <f t="shared" si="740"/>
        <v>2.5673562081614856</v>
      </c>
      <c r="LB123">
        <f t="shared" si="950"/>
        <v>14.700032173356528</v>
      </c>
      <c r="LC123">
        <f t="shared" si="951"/>
        <v>0</v>
      </c>
      <c r="LD123">
        <f t="shared" si="952"/>
        <v>0.53584658069927693</v>
      </c>
      <c r="LE123">
        <f t="shared" ca="1" si="953"/>
        <v>1.1779920668955746</v>
      </c>
      <c r="LF123">
        <f t="shared" ca="1" si="954"/>
        <v>1.1779920668955746</v>
      </c>
      <c r="LH123">
        <f t="shared" si="955"/>
        <v>-0.21819656828701187</v>
      </c>
      <c r="LI123">
        <f t="shared" si="1017"/>
        <v>1.7826599999999999</v>
      </c>
      <c r="LJ123">
        <f t="shared" si="956"/>
        <v>0.63</v>
      </c>
      <c r="LK123">
        <f t="shared" si="957"/>
        <v>1.3512777532298477</v>
      </c>
      <c r="LL123">
        <f t="shared" si="958"/>
        <v>2.9207520747467082</v>
      </c>
      <c r="LM123">
        <f t="shared" si="741"/>
        <v>1.5694743215168601</v>
      </c>
      <c r="LN123" t="str">
        <f t="shared" si="742"/>
        <v>No Curl</v>
      </c>
      <c r="LO123">
        <f t="shared" si="959"/>
        <v>22.143800951944847</v>
      </c>
      <c r="LP123">
        <f t="shared" si="960"/>
        <v>0</v>
      </c>
      <c r="LQ123">
        <f t="shared" si="743"/>
        <v>2.82179502757571</v>
      </c>
      <c r="LR123">
        <f t="shared" si="961"/>
        <v>16.146754124357088</v>
      </c>
      <c r="LS123">
        <f t="shared" si="962"/>
        <v>0</v>
      </c>
      <c r="LT123">
        <f t="shared" si="963"/>
        <v>0.53223374797444611</v>
      </c>
      <c r="LU123">
        <f t="shared" ca="1" si="964"/>
        <v>1.2861448710861314</v>
      </c>
      <c r="LV123">
        <f t="shared" ca="1" si="965"/>
        <v>1.2861448710861314</v>
      </c>
      <c r="LX123">
        <f t="shared" si="966"/>
        <v>-0.50996327202211911</v>
      </c>
      <c r="LY123">
        <f t="shared" si="1018"/>
        <v>1.6674599999999999</v>
      </c>
      <c r="LZ123">
        <f t="shared" si="967"/>
        <v>0.65999999999999992</v>
      </c>
      <c r="MA123">
        <f t="shared" si="968"/>
        <v>1.3844976274609049</v>
      </c>
      <c r="MB123">
        <f t="shared" si="969"/>
        <v>3.2789585269439265</v>
      </c>
      <c r="MC123">
        <f t="shared" si="744"/>
        <v>1.8944608994830228</v>
      </c>
      <c r="MD123" t="str">
        <f t="shared" si="745"/>
        <v>No Curl</v>
      </c>
      <c r="ME123">
        <f t="shared" si="970"/>
        <v>21.903606874733384</v>
      </c>
      <c r="MF123">
        <f t="shared" si="971"/>
        <v>0</v>
      </c>
      <c r="MG123">
        <f t="shared" si="746"/>
        <v>3.1699797079899734</v>
      </c>
      <c r="MH123">
        <f t="shared" si="972"/>
        <v>17.386309906653203</v>
      </c>
      <c r="MI123">
        <f t="shared" si="973"/>
        <v>0</v>
      </c>
      <c r="MJ123">
        <f t="shared" si="974"/>
        <v>0.52649937215295028</v>
      </c>
      <c r="MK123">
        <f t="shared" ca="1" si="975"/>
        <v>1.3648549963150325</v>
      </c>
      <c r="ML123">
        <f t="shared" ca="1" si="976"/>
        <v>1.3648549963150325</v>
      </c>
      <c r="MN123">
        <f t="shared" si="977"/>
        <v>-0.88971397420304776</v>
      </c>
      <c r="MO123">
        <f t="shared" si="1019"/>
        <v>1.3665</v>
      </c>
      <c r="MP123">
        <f t="shared" si="978"/>
        <v>0.69</v>
      </c>
      <c r="MQ123">
        <f t="shared" si="979"/>
        <v>1.4357970685324462</v>
      </c>
      <c r="MR123">
        <f t="shared" si="980"/>
        <v>3.7613081112679385</v>
      </c>
      <c r="MS123">
        <f t="shared" si="747"/>
        <v>2.325511042735493</v>
      </c>
      <c r="MT123" t="str">
        <f t="shared" si="748"/>
        <v>No Curl</v>
      </c>
      <c r="MU123">
        <f t="shared" si="981"/>
        <v>21.104380561481207</v>
      </c>
      <c r="MV123">
        <f t="shared" si="982"/>
        <v>0</v>
      </c>
      <c r="MW123">
        <f t="shared" si="749"/>
        <v>3.6404349400922937</v>
      </c>
      <c r="MX123">
        <f t="shared" si="983"/>
        <v>18.626653307038037</v>
      </c>
      <c r="MY123">
        <f t="shared" si="984"/>
        <v>0</v>
      </c>
      <c r="MZ123">
        <f t="shared" si="985"/>
        <v>0.51249431558468805</v>
      </c>
      <c r="NA123">
        <f t="shared" ca="1" si="986"/>
        <v>1.4192150277729825</v>
      </c>
      <c r="NB123">
        <f t="shared" ca="1" si="987"/>
        <v>1.4192150277729825</v>
      </c>
    </row>
    <row r="124" spans="1:366" x14ac:dyDescent="0.25">
      <c r="A124">
        <v>-1.91</v>
      </c>
      <c r="B124">
        <f t="shared" si="681"/>
        <v>1.0500000000000001E-2</v>
      </c>
      <c r="C124">
        <f>(Overview!C3*10/C$13)*$B124</f>
        <v>0.63</v>
      </c>
      <c r="D124">
        <f t="shared" si="682"/>
        <v>0.54537037037037273</v>
      </c>
      <c r="E124">
        <f t="shared" si="683"/>
        <v>0.86566725455614713</v>
      </c>
      <c r="F124">
        <f t="shared" si="684"/>
        <v>9.0895061728395454E-3</v>
      </c>
      <c r="H124">
        <v>101</v>
      </c>
      <c r="I124">
        <v>10.1</v>
      </c>
      <c r="J124">
        <f t="shared" si="750"/>
        <v>1.4986666666666673</v>
      </c>
      <c r="K124">
        <f t="shared" si="751"/>
        <v>0.65999999999999992</v>
      </c>
      <c r="L124">
        <f t="shared" si="752"/>
        <v>0.99513058875608673</v>
      </c>
      <c r="M124" t="str">
        <f t="shared" si="685"/>
        <v>No Curl</v>
      </c>
      <c r="N124">
        <f t="shared" si="988"/>
        <v>18.734733333333317</v>
      </c>
      <c r="P124">
        <f t="shared" si="989"/>
        <v>1.4908210619794775</v>
      </c>
      <c r="Q124">
        <f t="shared" si="990"/>
        <v>0.65999999999999992</v>
      </c>
      <c r="R124">
        <f t="shared" si="991"/>
        <v>0.51203703703703662</v>
      </c>
      <c r="S124">
        <f t="shared" si="992"/>
        <v>1.516355384371489</v>
      </c>
      <c r="T124">
        <f t="shared" si="993"/>
        <v>1.5418897067635045</v>
      </c>
      <c r="U124">
        <f t="shared" si="753"/>
        <v>2.5534322392013475E-2</v>
      </c>
      <c r="V124" t="str">
        <f t="shared" si="994"/>
        <v>Weak initial curl</v>
      </c>
      <c r="W124">
        <f t="shared" si="754"/>
        <v>20.219850529871444</v>
      </c>
      <c r="X124">
        <f t="shared" si="995"/>
        <v>3.4667035576753477E-2</v>
      </c>
      <c r="Y124">
        <f t="shared" si="686"/>
        <v>1.5385217302024625</v>
      </c>
      <c r="Z124">
        <f t="shared" si="996"/>
        <v>0.47546474924949411</v>
      </c>
      <c r="AA124">
        <f t="shared" si="997"/>
        <v>7.2829222015908551E-2</v>
      </c>
      <c r="AB124">
        <f t="shared" si="755"/>
        <v>0.17710812825269123</v>
      </c>
      <c r="AC124">
        <f t="shared" ca="1" si="756"/>
        <v>2.7408489131426985E-2</v>
      </c>
      <c r="AD124">
        <f t="shared" ca="1" si="998"/>
        <v>0.10023771114733554</v>
      </c>
      <c r="AF124">
        <f t="shared" si="757"/>
        <v>1.4701988071521788</v>
      </c>
      <c r="AG124">
        <f t="shared" si="999"/>
        <v>0.65999999999999992</v>
      </c>
      <c r="AH124">
        <f t="shared" si="758"/>
        <v>0.51481481481481428</v>
      </c>
      <c r="AI124">
        <f t="shared" si="759"/>
        <v>1.5204884886978138</v>
      </c>
      <c r="AJ124">
        <f t="shared" si="760"/>
        <v>1.5707781702434505</v>
      </c>
      <c r="AK124">
        <f t="shared" si="687"/>
        <v>5.0289681545635845E-2</v>
      </c>
      <c r="AL124" t="str">
        <f t="shared" si="688"/>
        <v>Weak initial curl</v>
      </c>
      <c r="AM124">
        <f t="shared" si="761"/>
        <v>20.284845751052753</v>
      </c>
      <c r="AN124">
        <f t="shared" si="762"/>
        <v>3.2703914903679444E-2</v>
      </c>
      <c r="AO124">
        <f t="shared" si="689"/>
        <v>1.5642427422754694</v>
      </c>
      <c r="AP124">
        <f t="shared" si="763"/>
        <v>0.92105609092004059</v>
      </c>
      <c r="AQ124">
        <f t="shared" si="764"/>
        <v>6.215305740840904E-2</v>
      </c>
      <c r="AR124">
        <f t="shared" si="765"/>
        <v>0.2495269047001788</v>
      </c>
      <c r="AS124">
        <f t="shared" ca="1" si="766"/>
        <v>6.5662975235931037E-2</v>
      </c>
      <c r="AT124">
        <f t="shared" ca="1" si="767"/>
        <v>0.12781603264434008</v>
      </c>
      <c r="AV124">
        <f t="shared" si="768"/>
        <v>1.449294173619424</v>
      </c>
      <c r="AW124">
        <f t="shared" si="1000"/>
        <v>0.65999999999999992</v>
      </c>
      <c r="AX124">
        <f t="shared" si="769"/>
        <v>0.51759259259259194</v>
      </c>
      <c r="AY124">
        <f t="shared" si="770"/>
        <v>1.5246329562613177</v>
      </c>
      <c r="AZ124">
        <f t="shared" si="771"/>
        <v>1.599971738903214</v>
      </c>
      <c r="BA124">
        <f t="shared" si="690"/>
        <v>7.5338782641894975E-2</v>
      </c>
      <c r="BB124" t="str">
        <f t="shared" si="691"/>
        <v>Weak initial curl</v>
      </c>
      <c r="BC124">
        <f t="shared" si="772"/>
        <v>20.353130237368113</v>
      </c>
      <c r="BD124">
        <f t="shared" si="773"/>
        <v>3.2388985057660538E-2</v>
      </c>
      <c r="BE124">
        <f t="shared" si="692"/>
        <v>1.5903244485600356</v>
      </c>
      <c r="BF124">
        <f t="shared" si="774"/>
        <v>1.3572695893270317</v>
      </c>
      <c r="BG124">
        <f t="shared" si="775"/>
        <v>6.2159857178304148E-2</v>
      </c>
      <c r="BH124">
        <f t="shared" si="776"/>
        <v>0.27939233451346057</v>
      </c>
      <c r="BI124">
        <f t="shared" ca="1" si="777"/>
        <v>0.1013192322043662</v>
      </c>
      <c r="BJ124">
        <f t="shared" ca="1" si="778"/>
        <v>0.16347908938267036</v>
      </c>
      <c r="BL124">
        <f t="shared" si="779"/>
        <v>1.4294756612445336</v>
      </c>
      <c r="BM124">
        <f t="shared" si="1001"/>
        <v>0.65999999999999992</v>
      </c>
      <c r="BN124">
        <f t="shared" si="780"/>
        <v>0.52037037037036959</v>
      </c>
      <c r="BO124">
        <f t="shared" si="781"/>
        <v>1.5291109377478431</v>
      </c>
      <c r="BP124">
        <f t="shared" si="782"/>
        <v>1.6287462142511513</v>
      </c>
      <c r="BQ124">
        <f t="shared" si="693"/>
        <v>9.9635276503308834E-2</v>
      </c>
      <c r="BR124" t="str">
        <f t="shared" si="694"/>
        <v>Weak initial curl</v>
      </c>
      <c r="BS124">
        <f t="shared" si="783"/>
        <v>20.422332273303599</v>
      </c>
      <c r="BT124">
        <f t="shared" si="784"/>
        <v>2.0596007117577246E-2</v>
      </c>
      <c r="BU124">
        <f t="shared" si="695"/>
        <v>1.6161656048597324</v>
      </c>
      <c r="BV124">
        <f t="shared" si="785"/>
        <v>1.7663985751125089</v>
      </c>
      <c r="BW124">
        <f t="shared" si="786"/>
        <v>2.2831051378031469E-2</v>
      </c>
      <c r="BX124">
        <f t="shared" si="787"/>
        <v>0.29992909021303432</v>
      </c>
      <c r="BY124">
        <f t="shared" ca="1" si="788"/>
        <v>0.13496140343546198</v>
      </c>
      <c r="BZ124">
        <f t="shared" ca="1" si="789"/>
        <v>0.15779245481349344</v>
      </c>
      <c r="CB124">
        <f t="shared" si="790"/>
        <v>1.4063085489231106</v>
      </c>
      <c r="CC124">
        <f t="shared" si="1002"/>
        <v>0.67386000000000013</v>
      </c>
      <c r="CD124">
        <f t="shared" si="791"/>
        <v>0.52314814814814725</v>
      </c>
      <c r="CE124">
        <f t="shared" si="792"/>
        <v>1.5333716975245832</v>
      </c>
      <c r="CF124">
        <f t="shared" si="793"/>
        <v>1.6604348461260576</v>
      </c>
      <c r="CG124">
        <f t="shared" si="696"/>
        <v>0.1270631486014735</v>
      </c>
      <c r="CH124" t="str">
        <f t="shared" si="697"/>
        <v>No Curl</v>
      </c>
      <c r="CI124">
        <f t="shared" si="794"/>
        <v>20.494152721010888</v>
      </c>
      <c r="CJ124">
        <f t="shared" si="795"/>
        <v>0</v>
      </c>
      <c r="CK124">
        <f t="shared" si="698"/>
        <v>1.6446391664169535</v>
      </c>
      <c r="CL124">
        <f t="shared" si="796"/>
        <v>2.2138576470297497</v>
      </c>
      <c r="CM124">
        <f t="shared" si="797"/>
        <v>0</v>
      </c>
      <c r="CN124">
        <f t="shared" si="798"/>
        <v>0.30662043870575917</v>
      </c>
      <c r="CO124">
        <f t="shared" ca="1" si="799"/>
        <v>0.16862922023669791</v>
      </c>
      <c r="CP124">
        <f t="shared" ca="1" si="800"/>
        <v>0.16862922023669791</v>
      </c>
      <c r="CR124">
        <f t="shared" si="801"/>
        <v>1.3425664566425899</v>
      </c>
      <c r="CS124">
        <f t="shared" si="1003"/>
        <v>0.78599999999999981</v>
      </c>
      <c r="CT124">
        <f t="shared" si="802"/>
        <v>0.52407407407407314</v>
      </c>
      <c r="CU124">
        <f t="shared" si="803"/>
        <v>1.5050191537610307</v>
      </c>
      <c r="CV124">
        <f t="shared" si="804"/>
        <v>1.6674718508794717</v>
      </c>
      <c r="CW124">
        <f t="shared" si="699"/>
        <v>0.1624526971184409</v>
      </c>
      <c r="CX124" t="str">
        <f t="shared" si="700"/>
        <v>No Curl</v>
      </c>
      <c r="CY124">
        <f t="shared" si="805"/>
        <v>20.26357276162814</v>
      </c>
      <c r="CZ124">
        <f t="shared" si="806"/>
        <v>0</v>
      </c>
      <c r="DA124">
        <f t="shared" si="701"/>
        <v>1.6477106210992583</v>
      </c>
      <c r="DB124">
        <f t="shared" si="807"/>
        <v>2.8256260015367816</v>
      </c>
      <c r="DC124">
        <f t="shared" si="808"/>
        <v>0</v>
      </c>
      <c r="DD124">
        <f t="shared" si="809"/>
        <v>0.36682177438663005</v>
      </c>
      <c r="DE124">
        <f t="shared" ca="1" si="810"/>
        <v>0.2163182864520897</v>
      </c>
      <c r="DF124">
        <f t="shared" ca="1" si="811"/>
        <v>0.2163182864520897</v>
      </c>
      <c r="DH124">
        <f t="shared" si="812"/>
        <v>1.3012827984261628</v>
      </c>
      <c r="DI124">
        <f t="shared" si="1004"/>
        <v>0.84743999999999986</v>
      </c>
      <c r="DJ124">
        <f t="shared" si="813"/>
        <v>0.52592592592592491</v>
      </c>
      <c r="DK124">
        <f t="shared" si="814"/>
        <v>1.4957606745938807</v>
      </c>
      <c r="DL124">
        <f t="shared" si="815"/>
        <v>1.6902385507615987</v>
      </c>
      <c r="DM124">
        <f t="shared" si="702"/>
        <v>0.19447787616771794</v>
      </c>
      <c r="DN124" t="str">
        <f t="shared" si="703"/>
        <v>No Curl</v>
      </c>
      <c r="DO124">
        <f t="shared" si="816"/>
        <v>20.234553640229937</v>
      </c>
      <c r="DP124">
        <f t="shared" si="817"/>
        <v>0</v>
      </c>
      <c r="DQ124">
        <f t="shared" si="704"/>
        <v>1.6670218911985502</v>
      </c>
      <c r="DR124">
        <f t="shared" si="818"/>
        <v>3.3440142976426115</v>
      </c>
      <c r="DS124">
        <f t="shared" si="819"/>
        <v>0</v>
      </c>
      <c r="DT124">
        <f t="shared" si="820"/>
        <v>0.39434547586131796</v>
      </c>
      <c r="DU124">
        <f t="shared" ca="1" si="821"/>
        <v>0.25422830844669075</v>
      </c>
      <c r="DV124">
        <f t="shared" ca="1" si="822"/>
        <v>0.25422830844669075</v>
      </c>
      <c r="DX124">
        <f t="shared" si="823"/>
        <v>1.2585247767798722</v>
      </c>
      <c r="DY124">
        <f t="shared" si="1005"/>
        <v>0.90695999999999999</v>
      </c>
      <c r="DZ124">
        <f t="shared" si="824"/>
        <v>0.52777777777777668</v>
      </c>
      <c r="EA124">
        <f t="shared" si="825"/>
        <v>1.4846902931170931</v>
      </c>
      <c r="EB124">
        <f t="shared" si="826"/>
        <v>1.7108558094543131</v>
      </c>
      <c r="EC124">
        <f t="shared" si="705"/>
        <v>0.22616551633722048</v>
      </c>
      <c r="ED124" t="str">
        <f t="shared" si="706"/>
        <v>No Curl</v>
      </c>
      <c r="EE124">
        <f t="shared" si="827"/>
        <v>20.203086346063039</v>
      </c>
      <c r="EF124">
        <f t="shared" si="828"/>
        <v>0</v>
      </c>
      <c r="EG124">
        <f t="shared" si="707"/>
        <v>1.6843556872209986</v>
      </c>
      <c r="EH124">
        <f t="shared" si="829"/>
        <v>3.8495681649893614</v>
      </c>
      <c r="EI124">
        <f t="shared" si="830"/>
        <v>0</v>
      </c>
      <c r="EJ124">
        <f t="shared" si="831"/>
        <v>0.40753796787038976</v>
      </c>
      <c r="EK124">
        <f t="shared" ca="1" si="832"/>
        <v>0.29131213124792549</v>
      </c>
      <c r="EL124">
        <f t="shared" ca="1" si="833"/>
        <v>0.29131213124792549</v>
      </c>
      <c r="EN124">
        <f t="shared" si="834"/>
        <v>1.2254812039299765</v>
      </c>
      <c r="EO124">
        <f t="shared" si="1006"/>
        <v>0.96455999999999997</v>
      </c>
      <c r="EP124">
        <f t="shared" si="835"/>
        <v>0.53055555555555434</v>
      </c>
      <c r="EQ124">
        <f t="shared" si="836"/>
        <v>1.4833367397782702</v>
      </c>
      <c r="ER124">
        <f t="shared" si="837"/>
        <v>1.7411922756265668</v>
      </c>
      <c r="ES124">
        <f t="shared" si="708"/>
        <v>0.25785553584829513</v>
      </c>
      <c r="ET124" t="str">
        <f t="shared" si="709"/>
        <v>No Curl</v>
      </c>
      <c r="EU124">
        <f t="shared" si="838"/>
        <v>20.270833213194386</v>
      </c>
      <c r="EV124">
        <f t="shared" si="839"/>
        <v>0</v>
      </c>
      <c r="EW124">
        <f t="shared" si="710"/>
        <v>1.7115091492094945</v>
      </c>
      <c r="EX124">
        <f t="shared" si="840"/>
        <v>4.3201762900976597</v>
      </c>
      <c r="EY124">
        <f t="shared" si="841"/>
        <v>0</v>
      </c>
      <c r="EZ124">
        <f t="shared" si="842"/>
        <v>0.42407814517275577</v>
      </c>
      <c r="FA124">
        <f t="shared" ca="1" si="843"/>
        <v>0.32625522043796418</v>
      </c>
      <c r="FB124">
        <f t="shared" ca="1" si="844"/>
        <v>0.32625522043796418</v>
      </c>
      <c r="FD124">
        <f t="shared" si="845"/>
        <v>1.1826262612295413</v>
      </c>
      <c r="FE124">
        <f t="shared" si="1007"/>
        <v>1.0202399999999998</v>
      </c>
      <c r="FF124">
        <f t="shared" si="846"/>
        <v>0.53240740740740611</v>
      </c>
      <c r="FG124">
        <f t="shared" si="847"/>
        <v>1.4699717463408555</v>
      </c>
      <c r="FH124">
        <f t="shared" si="848"/>
        <v>1.7573172314521726</v>
      </c>
      <c r="FI124">
        <f t="shared" si="711"/>
        <v>0.28734548511131563</v>
      </c>
      <c r="FJ124" t="str">
        <f t="shared" si="712"/>
        <v>No Curl</v>
      </c>
      <c r="FK124">
        <f t="shared" si="849"/>
        <v>20.235102584125897</v>
      </c>
      <c r="FL124">
        <f t="shared" si="850"/>
        <v>0</v>
      </c>
      <c r="FM124">
        <f t="shared" si="713"/>
        <v>1.724814442487876</v>
      </c>
      <c r="FN124">
        <f t="shared" si="851"/>
        <v>4.7781319697991878</v>
      </c>
      <c r="FO124">
        <f t="shared" si="852"/>
        <v>0</v>
      </c>
      <c r="FP124">
        <f t="shared" si="853"/>
        <v>0.43099246996824303</v>
      </c>
      <c r="FQ124">
        <f t="shared" ca="1" si="854"/>
        <v>0.36075975229867269</v>
      </c>
      <c r="FR124">
        <f t="shared" ca="1" si="855"/>
        <v>0.36075975229867269</v>
      </c>
      <c r="FT124">
        <f t="shared" si="856"/>
        <v>1.1476208465241786</v>
      </c>
      <c r="FU124">
        <f t="shared" si="1008"/>
        <v>1.06074</v>
      </c>
      <c r="FV124">
        <f t="shared" si="857"/>
        <v>0.53518518518518376</v>
      </c>
      <c r="FW124">
        <f t="shared" si="858"/>
        <v>1.4651558046433757</v>
      </c>
      <c r="FX124">
        <f t="shared" si="859"/>
        <v>1.7826907627625734</v>
      </c>
      <c r="FY124">
        <f t="shared" si="714"/>
        <v>0.31753495811919741</v>
      </c>
      <c r="FZ124" t="str">
        <f t="shared" si="715"/>
        <v>No Curl</v>
      </c>
      <c r="GA124">
        <f t="shared" si="860"/>
        <v>20.284987325787437</v>
      </c>
      <c r="GB124">
        <f t="shared" si="861"/>
        <v>0</v>
      </c>
      <c r="GC124">
        <f t="shared" si="716"/>
        <v>1.7473769367616923</v>
      </c>
      <c r="GD124">
        <f t="shared" si="862"/>
        <v>5.213110868790241</v>
      </c>
      <c r="GE124">
        <f t="shared" si="863"/>
        <v>0</v>
      </c>
      <c r="GF124">
        <f t="shared" si="864"/>
        <v>0.44323844252075051</v>
      </c>
      <c r="GG124">
        <f t="shared" ca="1" si="865"/>
        <v>0.39456544797698345</v>
      </c>
      <c r="GH124">
        <f t="shared" ca="1" si="866"/>
        <v>0.39456544797698345</v>
      </c>
      <c r="GJ124">
        <f t="shared" si="867"/>
        <v>1.1225073930124032</v>
      </c>
      <c r="GK124">
        <f t="shared" si="1009"/>
        <v>1.10016</v>
      </c>
      <c r="GL124">
        <f t="shared" si="868"/>
        <v>0.53888888888888731</v>
      </c>
      <c r="GM124">
        <f t="shared" si="869"/>
        <v>1.4718164163801786</v>
      </c>
      <c r="GN124">
        <f t="shared" si="870"/>
        <v>1.8211254397479542</v>
      </c>
      <c r="GO124">
        <f t="shared" si="717"/>
        <v>0.34930902336777547</v>
      </c>
      <c r="GP124" t="str">
        <f t="shared" si="718"/>
        <v>No Curl</v>
      </c>
      <c r="GQ124">
        <f t="shared" si="871"/>
        <v>20.441349301179301</v>
      </c>
      <c r="GR124">
        <f t="shared" si="872"/>
        <v>0</v>
      </c>
      <c r="GS124">
        <f t="shared" si="719"/>
        <v>1.7829021740089794</v>
      </c>
      <c r="GT124">
        <f t="shared" si="873"/>
        <v>5.6217559520204334</v>
      </c>
      <c r="GU124">
        <f t="shared" si="874"/>
        <v>0</v>
      </c>
      <c r="GV124">
        <f t="shared" si="875"/>
        <v>0.44829779145663534</v>
      </c>
      <c r="GW124">
        <f t="shared" ca="1" si="876"/>
        <v>0.42381408759250361</v>
      </c>
      <c r="GX124">
        <f t="shared" ca="1" si="877"/>
        <v>0.42381408759250361</v>
      </c>
      <c r="GZ124">
        <f t="shared" si="878"/>
        <v>1.0888686269219465</v>
      </c>
      <c r="HA124">
        <f t="shared" si="1010"/>
        <v>1.1384999999999998</v>
      </c>
      <c r="HB124">
        <f t="shared" si="879"/>
        <v>0.54074074074073908</v>
      </c>
      <c r="HC124">
        <f t="shared" si="880"/>
        <v>1.4666758778691125</v>
      </c>
      <c r="HD124">
        <f t="shared" si="881"/>
        <v>1.8444831288162777</v>
      </c>
      <c r="HE124">
        <f t="shared" si="720"/>
        <v>0.37780725094716561</v>
      </c>
      <c r="HF124" t="str">
        <f t="shared" si="721"/>
        <v>No Curl</v>
      </c>
      <c r="HG124">
        <f t="shared" si="882"/>
        <v>20.496258827064697</v>
      </c>
      <c r="HH124">
        <f t="shared" si="883"/>
        <v>0</v>
      </c>
      <c r="HI124">
        <f t="shared" si="722"/>
        <v>1.8037854075774991</v>
      </c>
      <c r="HJ124">
        <f t="shared" si="884"/>
        <v>6.0113930951386063</v>
      </c>
      <c r="HK124">
        <f t="shared" si="885"/>
        <v>0</v>
      </c>
      <c r="HL124">
        <f t="shared" si="886"/>
        <v>0.46785159994891473</v>
      </c>
      <c r="HM124">
        <f t="shared" ca="1" si="887"/>
        <v>0.45795373589233285</v>
      </c>
      <c r="HN124">
        <f t="shared" ca="1" si="888"/>
        <v>0.45795373589233285</v>
      </c>
      <c r="HP124">
        <f t="shared" si="889"/>
        <v>1.0545745385111345</v>
      </c>
      <c r="HQ124">
        <f t="shared" si="1011"/>
        <v>1.1879399999999998</v>
      </c>
      <c r="HR124">
        <f t="shared" si="890"/>
        <v>0.54259259259259085</v>
      </c>
      <c r="HS124">
        <f t="shared" si="891"/>
        <v>1.4604819793465522</v>
      </c>
      <c r="HT124">
        <f t="shared" si="892"/>
        <v>1.8663894201819686</v>
      </c>
      <c r="HU124">
        <f t="shared" si="723"/>
        <v>0.40590744083541708</v>
      </c>
      <c r="HV124" t="str">
        <f t="shared" si="724"/>
        <v>No Curl</v>
      </c>
      <c r="HW124">
        <f t="shared" si="893"/>
        <v>20.54983223750137</v>
      </c>
      <c r="HX124">
        <f t="shared" si="894"/>
        <v>0</v>
      </c>
      <c r="HY124">
        <f t="shared" si="725"/>
        <v>1.8233386116771606</v>
      </c>
      <c r="HZ124">
        <f t="shared" si="895"/>
        <v>6.3907704151102047</v>
      </c>
      <c r="IA124">
        <f t="shared" si="896"/>
        <v>0</v>
      </c>
      <c r="IB124">
        <f t="shared" si="897"/>
        <v>0.46926911126687493</v>
      </c>
      <c r="IC124">
        <f t="shared" ca="1" si="898"/>
        <v>0.48663694785668105</v>
      </c>
      <c r="ID124">
        <f t="shared" ca="1" si="899"/>
        <v>0.48663694785668105</v>
      </c>
      <c r="IF124">
        <f t="shared" si="900"/>
        <v>1.0197716306885625</v>
      </c>
      <c r="IG124">
        <f t="shared" si="1012"/>
        <v>1.22376</v>
      </c>
      <c r="IH124">
        <f t="shared" si="901"/>
        <v>0.54444444444444262</v>
      </c>
      <c r="II124">
        <f t="shared" si="902"/>
        <v>1.4533483757115475</v>
      </c>
      <c r="IJ124">
        <f t="shared" si="903"/>
        <v>1.8869251207345321</v>
      </c>
      <c r="IK124">
        <f t="shared" si="726"/>
        <v>0.43357674502298482</v>
      </c>
      <c r="IL124" t="str">
        <f t="shared" si="727"/>
        <v>No Curl</v>
      </c>
      <c r="IM124">
        <f t="shared" si="904"/>
        <v>20.597536261364738</v>
      </c>
      <c r="IN124">
        <f t="shared" si="905"/>
        <v>0</v>
      </c>
      <c r="IO124">
        <f t="shared" si="728"/>
        <v>1.8416409605197743</v>
      </c>
      <c r="IP124">
        <f t="shared" si="906"/>
        <v>6.7602346942328611</v>
      </c>
      <c r="IQ124">
        <f t="shared" si="907"/>
        <v>0</v>
      </c>
      <c r="IR124">
        <f t="shared" si="908"/>
        <v>0.47005152226119851</v>
      </c>
      <c r="IS124">
        <f t="shared" ca="1" si="909"/>
        <v>0.5143268678184022</v>
      </c>
      <c r="IT124">
        <f t="shared" ca="1" si="910"/>
        <v>0.5143268678184022</v>
      </c>
      <c r="IV124">
        <f t="shared" si="911"/>
        <v>0.87038422439513874</v>
      </c>
      <c r="IW124">
        <f t="shared" si="1013"/>
        <v>1.38666</v>
      </c>
      <c r="IX124">
        <f t="shared" si="912"/>
        <v>0.55555555555555325</v>
      </c>
      <c r="IY124">
        <f t="shared" si="913"/>
        <v>1.437767870078611</v>
      </c>
      <c r="IZ124">
        <f t="shared" si="914"/>
        <v>2.0051515157620812</v>
      </c>
      <c r="JA124">
        <f t="shared" si="729"/>
        <v>0.56738364568347122</v>
      </c>
      <c r="JB124" t="str">
        <f t="shared" si="730"/>
        <v>No Curl</v>
      </c>
      <c r="JC124">
        <f t="shared" si="915"/>
        <v>21.034788703046946</v>
      </c>
      <c r="JD124">
        <f t="shared" si="916"/>
        <v>0</v>
      </c>
      <c r="JE124">
        <f t="shared" si="731"/>
        <v>1.949884295731966</v>
      </c>
      <c r="JF124">
        <f t="shared" si="917"/>
        <v>8.3657487798688877</v>
      </c>
      <c r="JG124">
        <f t="shared" si="918"/>
        <v>0</v>
      </c>
      <c r="JH124">
        <f t="shared" si="919"/>
        <v>0.49760097922494251</v>
      </c>
      <c r="JI124">
        <f t="shared" ca="1" si="920"/>
        <v>0.64741433461911324</v>
      </c>
      <c r="JJ124">
        <f t="shared" ca="1" si="921"/>
        <v>0.64741433461911324</v>
      </c>
      <c r="JL124">
        <f t="shared" si="922"/>
        <v>0.58134347795733099</v>
      </c>
      <c r="JM124">
        <f t="shared" si="1014"/>
        <v>1.62504</v>
      </c>
      <c r="JN124">
        <f t="shared" si="923"/>
        <v>0.57499999999999685</v>
      </c>
      <c r="JO124">
        <f t="shared" si="924"/>
        <v>1.3919193873341811</v>
      </c>
      <c r="JP124">
        <f t="shared" si="925"/>
        <v>2.2024952967110303</v>
      </c>
      <c r="JQ124">
        <f t="shared" si="732"/>
        <v>0.81057590937684965</v>
      </c>
      <c r="JR124" t="str">
        <f t="shared" si="733"/>
        <v>No Curl</v>
      </c>
      <c r="JS124">
        <f t="shared" si="926"/>
        <v>21.756634333197244</v>
      </c>
      <c r="JT124">
        <f t="shared" si="927"/>
        <v>0</v>
      </c>
      <c r="JU124">
        <f t="shared" si="734"/>
        <v>2.1327611590110425</v>
      </c>
      <c r="JV124">
        <f t="shared" si="928"/>
        <v>10.954517228068072</v>
      </c>
      <c r="JW124">
        <f t="shared" si="929"/>
        <v>0</v>
      </c>
      <c r="JX124">
        <f t="shared" si="930"/>
        <v>0.51369856324393603</v>
      </c>
      <c r="JY124">
        <f t="shared" ca="1" si="931"/>
        <v>0.86258028138257115</v>
      </c>
      <c r="JZ124">
        <f t="shared" ca="1" si="932"/>
        <v>0.86258028138257115</v>
      </c>
      <c r="KB124">
        <f t="shared" si="933"/>
        <v>0.30425632971529182</v>
      </c>
      <c r="KC124">
        <f t="shared" si="1015"/>
        <v>1.7594399999999999</v>
      </c>
      <c r="KD124">
        <f t="shared" si="934"/>
        <v>0.59259259259258867</v>
      </c>
      <c r="KE124">
        <f t="shared" si="935"/>
        <v>1.3472556072873336</v>
      </c>
      <c r="KF124">
        <f t="shared" si="936"/>
        <v>2.3902548848593743</v>
      </c>
      <c r="KG124">
        <f t="shared" si="735"/>
        <v>1.0429992775720414</v>
      </c>
      <c r="KH124" t="str">
        <f t="shared" si="736"/>
        <v>No Curl</v>
      </c>
      <c r="KI124">
        <f t="shared" si="937"/>
        <v>22.119379372967519</v>
      </c>
      <c r="KJ124">
        <f t="shared" si="938"/>
        <v>0</v>
      </c>
      <c r="KK124">
        <f t="shared" si="737"/>
        <v>2.310151465419974</v>
      </c>
      <c r="KL124">
        <f t="shared" si="939"/>
        <v>13.046550579252791</v>
      </c>
      <c r="KM124">
        <f t="shared" si="940"/>
        <v>0</v>
      </c>
      <c r="KN124">
        <f t="shared" si="941"/>
        <v>0.53146350840546042</v>
      </c>
      <c r="KO124">
        <f t="shared" ca="1" si="942"/>
        <v>1.0468970861373037</v>
      </c>
      <c r="KP124">
        <f t="shared" ca="1" si="943"/>
        <v>1.0468970861373037</v>
      </c>
      <c r="KR124">
        <f t="shared" si="944"/>
        <v>5.1298267879547499E-2</v>
      </c>
      <c r="KS124">
        <f t="shared" si="1016"/>
        <v>1.7999999999999998</v>
      </c>
      <c r="KT124">
        <f t="shared" si="945"/>
        <v>0.63</v>
      </c>
      <c r="KU124">
        <f t="shared" si="946"/>
        <v>1.3383601984720739</v>
      </c>
      <c r="KV124">
        <f t="shared" si="947"/>
        <v>2.6254221290645985</v>
      </c>
      <c r="KW124">
        <f t="shared" si="738"/>
        <v>1.2870619305925255</v>
      </c>
      <c r="KX124" t="str">
        <f t="shared" si="739"/>
        <v>No Curl</v>
      </c>
      <c r="KY124">
        <f t="shared" si="948"/>
        <v>22.365159870397932</v>
      </c>
      <c r="KZ124">
        <f t="shared" si="949"/>
        <v>0</v>
      </c>
      <c r="LA124">
        <f t="shared" si="740"/>
        <v>2.5359977947487953</v>
      </c>
      <c r="LB124">
        <f t="shared" si="950"/>
        <v>14.700032173356528</v>
      </c>
      <c r="LC124">
        <f t="shared" si="951"/>
        <v>0</v>
      </c>
      <c r="LD124">
        <f t="shared" si="952"/>
        <v>0.54120504650626966</v>
      </c>
      <c r="LE124">
        <f t="shared" ca="1" si="953"/>
        <v>1.1897719875645301</v>
      </c>
      <c r="LF124">
        <f t="shared" ca="1" si="954"/>
        <v>1.1897719875645301</v>
      </c>
      <c r="LH124">
        <f t="shared" si="955"/>
        <v>-0.21555447889988755</v>
      </c>
      <c r="LI124">
        <f t="shared" si="1017"/>
        <v>1.7826599999999999</v>
      </c>
      <c r="LJ124">
        <f t="shared" si="956"/>
        <v>0.63</v>
      </c>
      <c r="LK124">
        <f t="shared" si="957"/>
        <v>1.3349154582639176</v>
      </c>
      <c r="LL124">
        <f t="shared" si="958"/>
        <v>2.8853853954277238</v>
      </c>
      <c r="LM124">
        <f t="shared" si="741"/>
        <v>1.5504699371638058</v>
      </c>
      <c r="LN124" t="str">
        <f t="shared" si="742"/>
        <v>No Curl</v>
      </c>
      <c r="LO124">
        <f t="shared" si="959"/>
        <v>22.278928727267832</v>
      </c>
      <c r="LP124">
        <f t="shared" si="960"/>
        <v>0</v>
      </c>
      <c r="LQ124">
        <f t="shared" si="743"/>
        <v>2.7876265951685091</v>
      </c>
      <c r="LR124">
        <f t="shared" si="961"/>
        <v>16.146754124357091</v>
      </c>
      <c r="LS124">
        <f t="shared" si="962"/>
        <v>0</v>
      </c>
      <c r="LT124">
        <f t="shared" si="963"/>
        <v>0.53755608545419054</v>
      </c>
      <c r="LU124">
        <f t="shared" ca="1" si="964"/>
        <v>1.2990063197969928</v>
      </c>
      <c r="LV124">
        <f t="shared" ca="1" si="965"/>
        <v>1.2990063197969928</v>
      </c>
      <c r="LX124">
        <f t="shared" si="966"/>
        <v>-0.50407972839999604</v>
      </c>
      <c r="LY124">
        <f t="shared" si="1018"/>
        <v>1.6730399999999999</v>
      </c>
      <c r="LZ124">
        <f t="shared" si="967"/>
        <v>0.65999999999999992</v>
      </c>
      <c r="MA124">
        <f t="shared" si="968"/>
        <v>1.3685244140300781</v>
      </c>
      <c r="MB124">
        <f t="shared" si="969"/>
        <v>3.2411285564601502</v>
      </c>
      <c r="MC124">
        <f t="shared" si="744"/>
        <v>1.872604142430073</v>
      </c>
      <c r="MD124" t="str">
        <f t="shared" si="745"/>
        <v>No Curl</v>
      </c>
      <c r="ME124">
        <f t="shared" si="970"/>
        <v>22.042056637479476</v>
      </c>
      <c r="MF124">
        <f t="shared" si="971"/>
        <v>0</v>
      </c>
      <c r="MG124">
        <f t="shared" si="746"/>
        <v>3.1334070469446997</v>
      </c>
      <c r="MH124">
        <f t="shared" si="972"/>
        <v>17.386309906653203</v>
      </c>
      <c r="MI124">
        <f t="shared" si="973"/>
        <v>0</v>
      </c>
      <c r="MJ124">
        <f t="shared" si="974"/>
        <v>0.53176436587447984</v>
      </c>
      <c r="MK124">
        <f t="shared" ca="1" si="975"/>
        <v>1.3785035462781829</v>
      </c>
      <c r="ML124">
        <f t="shared" ca="1" si="976"/>
        <v>1.3785035462781829</v>
      </c>
      <c r="MN124">
        <f t="shared" si="977"/>
        <v>-0.88070865960439781</v>
      </c>
      <c r="MO124">
        <f t="shared" si="1019"/>
        <v>1.3766399999999999</v>
      </c>
      <c r="MP124">
        <f t="shared" si="978"/>
        <v>0.69</v>
      </c>
      <c r="MQ124">
        <f t="shared" si="979"/>
        <v>1.4212645281016456</v>
      </c>
      <c r="MR124">
        <f t="shared" si="980"/>
        <v>3.7232377158076875</v>
      </c>
      <c r="MS124">
        <f t="shared" si="747"/>
        <v>2.3019731877060425</v>
      </c>
      <c r="MT124" t="str">
        <f t="shared" si="748"/>
        <v>No Curl</v>
      </c>
      <c r="MU124">
        <f t="shared" si="981"/>
        <v>21.247960268334452</v>
      </c>
      <c r="MV124">
        <f t="shared" si="982"/>
        <v>0</v>
      </c>
      <c r="MW124">
        <f t="shared" si="749"/>
        <v>3.6035879725701596</v>
      </c>
      <c r="MX124">
        <f t="shared" si="983"/>
        <v>18.626653307038037</v>
      </c>
      <c r="MY124">
        <f t="shared" si="984"/>
        <v>0</v>
      </c>
      <c r="MZ124">
        <f t="shared" si="985"/>
        <v>0.51761925874053494</v>
      </c>
      <c r="NA124">
        <f t="shared" ca="1" si="986"/>
        <v>1.4334071780507123</v>
      </c>
      <c r="NB124">
        <f t="shared" ca="1" si="987"/>
        <v>1.4334071780507123</v>
      </c>
    </row>
    <row r="125" spans="1:366" x14ac:dyDescent="0.25">
      <c r="A125">
        <v>-1.9</v>
      </c>
      <c r="B125">
        <f t="shared" si="681"/>
        <v>1.0500000000000001E-2</v>
      </c>
      <c r="C125">
        <f>(Overview!C3*10/C$13)*$B125</f>
        <v>0.63</v>
      </c>
      <c r="D125">
        <f t="shared" si="682"/>
        <v>0.54444444444444684</v>
      </c>
      <c r="E125">
        <f t="shared" si="683"/>
        <v>0.86419753086420137</v>
      </c>
      <c r="F125">
        <f t="shared" si="684"/>
        <v>9.0740740740741146E-3</v>
      </c>
      <c r="H125">
        <v>102</v>
      </c>
      <c r="I125">
        <v>10.154999999999999</v>
      </c>
      <c r="J125">
        <f t="shared" si="750"/>
        <v>1.4913333333333338</v>
      </c>
      <c r="K125">
        <f t="shared" si="751"/>
        <v>0.65999999999999992</v>
      </c>
      <c r="L125">
        <f t="shared" si="752"/>
        <v>0.99510676156583622</v>
      </c>
      <c r="M125" t="str">
        <f t="shared" si="685"/>
        <v>No Curl</v>
      </c>
      <c r="N125">
        <f t="shared" si="988"/>
        <v>18.884233333333317</v>
      </c>
      <c r="P125">
        <f t="shared" si="989"/>
        <v>1.4816331418924888</v>
      </c>
      <c r="Q125">
        <f t="shared" si="990"/>
        <v>0.65999999999999992</v>
      </c>
      <c r="R125">
        <f t="shared" si="991"/>
        <v>0.51111111111111074</v>
      </c>
      <c r="S125">
        <f t="shared" si="992"/>
        <v>1.5070100964288962</v>
      </c>
      <c r="T125">
        <f t="shared" si="993"/>
        <v>1.5323870509653075</v>
      </c>
      <c r="U125">
        <f t="shared" si="753"/>
        <v>2.5376954536409313E-2</v>
      </c>
      <c r="V125" t="str">
        <f t="shared" si="994"/>
        <v>Weak initial curl</v>
      </c>
      <c r="W125">
        <f t="shared" si="754"/>
        <v>20.371486068308592</v>
      </c>
      <c r="X125">
        <f t="shared" si="995"/>
        <v>3.5494293839702061E-2</v>
      </c>
      <c r="Y125">
        <f t="shared" si="686"/>
        <v>1.5290398312209532</v>
      </c>
      <c r="Z125">
        <f t="shared" si="996"/>
        <v>0.47546474924949411</v>
      </c>
      <c r="AA125">
        <f t="shared" si="997"/>
        <v>7.5368295599032853E-2</v>
      </c>
      <c r="AB125">
        <f t="shared" si="755"/>
        <v>0.17886167407697529</v>
      </c>
      <c r="AC125">
        <f t="shared" ca="1" si="756"/>
        <v>2.7679860310946061E-2</v>
      </c>
      <c r="AD125">
        <f t="shared" ca="1" si="998"/>
        <v>0.10304815590997891</v>
      </c>
      <c r="AF125">
        <f t="shared" si="757"/>
        <v>1.4611338168010959</v>
      </c>
      <c r="AG125">
        <f t="shared" si="999"/>
        <v>0.65999999999999992</v>
      </c>
      <c r="AH125">
        <f t="shared" si="758"/>
        <v>0.5138888888888884</v>
      </c>
      <c r="AI125">
        <f t="shared" si="759"/>
        <v>1.5111134209097528</v>
      </c>
      <c r="AJ125">
        <f t="shared" si="760"/>
        <v>1.5610930250184112</v>
      </c>
      <c r="AK125">
        <f t="shared" si="687"/>
        <v>4.9979604108657649E-2</v>
      </c>
      <c r="AL125" t="str">
        <f t="shared" si="688"/>
        <v>Weak initial curl</v>
      </c>
      <c r="AM125">
        <f t="shared" si="761"/>
        <v>20.436894599922535</v>
      </c>
      <c r="AN125">
        <f t="shared" si="762"/>
        <v>3.3516012178026022E-2</v>
      </c>
      <c r="AO125">
        <f t="shared" si="689"/>
        <v>1.5545978933635423</v>
      </c>
      <c r="AP125">
        <f t="shared" si="763"/>
        <v>0.92105609092004137</v>
      </c>
      <c r="AQ125">
        <f t="shared" si="764"/>
        <v>6.4551709331834031E-2</v>
      </c>
      <c r="AR125">
        <f t="shared" si="765"/>
        <v>0.25199746811305185</v>
      </c>
      <c r="AS125">
        <f t="shared" ca="1" si="766"/>
        <v>6.6313103703613513E-2</v>
      </c>
      <c r="AT125">
        <f t="shared" ca="1" si="767"/>
        <v>0.13086481303544756</v>
      </c>
      <c r="AV125">
        <f t="shared" si="768"/>
        <v>1.4403546890731618</v>
      </c>
      <c r="AW125">
        <f t="shared" si="1000"/>
        <v>0.65999999999999992</v>
      </c>
      <c r="AX125">
        <f t="shared" si="769"/>
        <v>0.51666666666666605</v>
      </c>
      <c r="AY125">
        <f t="shared" si="770"/>
        <v>1.5152287697274116</v>
      </c>
      <c r="AZ125">
        <f t="shared" si="771"/>
        <v>1.5901028503816641</v>
      </c>
      <c r="BA125">
        <f t="shared" si="690"/>
        <v>7.4874080654251163E-2</v>
      </c>
      <c r="BB125" t="str">
        <f t="shared" si="691"/>
        <v>Weak initial curl</v>
      </c>
      <c r="BC125">
        <f t="shared" si="772"/>
        <v>20.505593532994244</v>
      </c>
      <c r="BD125">
        <f t="shared" si="773"/>
        <v>3.3186086685306891E-2</v>
      </c>
      <c r="BE125">
        <f t="shared" si="692"/>
        <v>1.5805150661101348</v>
      </c>
      <c r="BF125">
        <f t="shared" si="774"/>
        <v>1.3572695893270303</v>
      </c>
      <c r="BG125">
        <f t="shared" si="775"/>
        <v>6.4534649670236838E-2</v>
      </c>
      <c r="BH125">
        <f t="shared" si="776"/>
        <v>0.28215859525121761</v>
      </c>
      <c r="BI125">
        <f t="shared" ca="1" si="777"/>
        <v>0.10232239291926092</v>
      </c>
      <c r="BJ125">
        <f t="shared" ca="1" si="778"/>
        <v>0.16685704258949774</v>
      </c>
      <c r="BL125">
        <f t="shared" si="779"/>
        <v>1.4206575041835889</v>
      </c>
      <c r="BM125">
        <f t="shared" si="1001"/>
        <v>0.65999999999999992</v>
      </c>
      <c r="BN125">
        <f t="shared" si="780"/>
        <v>0.51944444444444371</v>
      </c>
      <c r="BO125">
        <f t="shared" si="781"/>
        <v>1.5196781500633509</v>
      </c>
      <c r="BP125">
        <f t="shared" si="782"/>
        <v>1.6186987959431114</v>
      </c>
      <c r="BQ125">
        <f t="shared" si="693"/>
        <v>9.9020645879761227E-2</v>
      </c>
      <c r="BR125" t="str">
        <f t="shared" si="694"/>
        <v>Weak initial curl</v>
      </c>
      <c r="BS125">
        <f t="shared" si="783"/>
        <v>20.575243367078382</v>
      </c>
      <c r="BT125">
        <f t="shared" si="784"/>
        <v>2.1378242621035395E-2</v>
      </c>
      <c r="BU125">
        <f t="shared" si="695"/>
        <v>1.6061957938818092</v>
      </c>
      <c r="BV125">
        <f t="shared" si="785"/>
        <v>1.7663985751125086</v>
      </c>
      <c r="BW125">
        <f t="shared" si="786"/>
        <v>2.4370377612199016E-2</v>
      </c>
      <c r="BX125">
        <f t="shared" si="787"/>
        <v>0.30289868516563861</v>
      </c>
      <c r="BY125">
        <f t="shared" ca="1" si="788"/>
        <v>0.13629765495462495</v>
      </c>
      <c r="BZ125">
        <f t="shared" ca="1" si="789"/>
        <v>0.16066803256682397</v>
      </c>
      <c r="CB125">
        <f t="shared" si="790"/>
        <v>1.397477937443333</v>
      </c>
      <c r="CC125">
        <f t="shared" si="1002"/>
        <v>0.69023999999999996</v>
      </c>
      <c r="CD125">
        <f t="shared" si="791"/>
        <v>0.52222222222222137</v>
      </c>
      <c r="CE125">
        <f t="shared" si="792"/>
        <v>1.5237432203847012</v>
      </c>
      <c r="CF125">
        <f t="shared" si="793"/>
        <v>1.6500085033260714</v>
      </c>
      <c r="CG125">
        <f t="shared" si="696"/>
        <v>0.12626528294136918</v>
      </c>
      <c r="CH125" t="str">
        <f t="shared" si="697"/>
        <v>No Curl</v>
      </c>
      <c r="CI125">
        <f t="shared" si="794"/>
        <v>20.647489890763346</v>
      </c>
      <c r="CJ125">
        <f t="shared" si="795"/>
        <v>0</v>
      </c>
      <c r="CK125">
        <f t="shared" si="698"/>
        <v>1.6343120091838024</v>
      </c>
      <c r="CL125">
        <f t="shared" si="796"/>
        <v>2.2138576470297497</v>
      </c>
      <c r="CM125">
        <f t="shared" si="797"/>
        <v>0</v>
      </c>
      <c r="CN125">
        <f t="shared" si="798"/>
        <v>0.30965628463353895</v>
      </c>
      <c r="CO125">
        <f t="shared" ca="1" si="799"/>
        <v>0.17029881647666523</v>
      </c>
      <c r="CP125">
        <f t="shared" ca="1" si="800"/>
        <v>0.17029881647666523</v>
      </c>
      <c r="CR125">
        <f t="shared" si="801"/>
        <v>1.3334213926991079</v>
      </c>
      <c r="CS125">
        <f t="shared" si="1003"/>
        <v>0.8015399999999997</v>
      </c>
      <c r="CT125">
        <f t="shared" si="802"/>
        <v>0.52314814814814725</v>
      </c>
      <c r="CU125">
        <f t="shared" si="803"/>
        <v>1.494767522395438</v>
      </c>
      <c r="CV125">
        <f t="shared" si="804"/>
        <v>1.6561136520917683</v>
      </c>
      <c r="CW125">
        <f t="shared" si="699"/>
        <v>0.16134612969633022</v>
      </c>
      <c r="CX125" t="str">
        <f t="shared" si="700"/>
        <v>No Curl</v>
      </c>
      <c r="CY125">
        <f t="shared" si="805"/>
        <v>20.414074677004244</v>
      </c>
      <c r="CZ125">
        <f t="shared" si="806"/>
        <v>0</v>
      </c>
      <c r="DA125">
        <f t="shared" si="701"/>
        <v>1.6364870284675836</v>
      </c>
      <c r="DB125">
        <f t="shared" si="807"/>
        <v>2.825626001536782</v>
      </c>
      <c r="DC125">
        <f t="shared" si="808"/>
        <v>0</v>
      </c>
      <c r="DD125">
        <f t="shared" si="809"/>
        <v>0.37045367314293332</v>
      </c>
      <c r="DE125">
        <f t="shared" ca="1" si="810"/>
        <v>0.21846005166448662</v>
      </c>
      <c r="DF125">
        <f t="shared" ca="1" si="811"/>
        <v>0.21846005166448662</v>
      </c>
      <c r="DH125">
        <f t="shared" si="812"/>
        <v>1.2920565216330437</v>
      </c>
      <c r="DI125">
        <f t="shared" si="1004"/>
        <v>0.86249999999999993</v>
      </c>
      <c r="DJ125">
        <f t="shared" si="813"/>
        <v>0.52499999999999902</v>
      </c>
      <c r="DK125">
        <f t="shared" si="814"/>
        <v>1.4851555224956925</v>
      </c>
      <c r="DL125">
        <f t="shared" si="815"/>
        <v>1.678254523358341</v>
      </c>
      <c r="DM125">
        <f t="shared" si="702"/>
        <v>0.19309900086264864</v>
      </c>
      <c r="DN125" t="str">
        <f t="shared" si="703"/>
        <v>No Curl</v>
      </c>
      <c r="DO125">
        <f t="shared" si="816"/>
        <v>20.384129707689326</v>
      </c>
      <c r="DP125">
        <f t="shared" si="817"/>
        <v>0</v>
      </c>
      <c r="DQ125">
        <f t="shared" si="704"/>
        <v>1.6552024731543034</v>
      </c>
      <c r="DR125">
        <f t="shared" si="818"/>
        <v>3.3440142976426106</v>
      </c>
      <c r="DS125">
        <f t="shared" si="819"/>
        <v>0</v>
      </c>
      <c r="DT125">
        <f t="shared" si="820"/>
        <v>0.3982498865134102</v>
      </c>
      <c r="DU125">
        <f t="shared" ca="1" si="821"/>
        <v>0.2567454204115095</v>
      </c>
      <c r="DV125">
        <f t="shared" ca="1" si="822"/>
        <v>0.2567454204115095</v>
      </c>
      <c r="DX125">
        <f t="shared" si="823"/>
        <v>1.2492451914932001</v>
      </c>
      <c r="DY125">
        <f t="shared" si="1005"/>
        <v>0.92153999999999991</v>
      </c>
      <c r="DZ125">
        <f t="shared" si="824"/>
        <v>0.52685185185185079</v>
      </c>
      <c r="EA125">
        <f t="shared" si="825"/>
        <v>1.473743102840454</v>
      </c>
      <c r="EB125">
        <f t="shared" si="826"/>
        <v>1.6982410141877067</v>
      </c>
      <c r="EC125">
        <f t="shared" si="705"/>
        <v>0.22449791134725328</v>
      </c>
      <c r="ED125" t="str">
        <f t="shared" si="706"/>
        <v>No Curl</v>
      </c>
      <c r="EE125">
        <f t="shared" si="827"/>
        <v>20.351555375374748</v>
      </c>
      <c r="EF125">
        <f t="shared" si="828"/>
        <v>0</v>
      </c>
      <c r="EG125">
        <f t="shared" si="707"/>
        <v>1.6719362875071124</v>
      </c>
      <c r="EH125">
        <f t="shared" si="829"/>
        <v>3.8495681649893605</v>
      </c>
      <c r="EI125">
        <f t="shared" si="830"/>
        <v>0</v>
      </c>
      <c r="EJ125">
        <f t="shared" si="831"/>
        <v>0.4115729972552451</v>
      </c>
      <c r="EK125">
        <f t="shared" ca="1" si="832"/>
        <v>0.29419640977513267</v>
      </c>
      <c r="EL125">
        <f t="shared" ca="1" si="833"/>
        <v>0.29419640977513267</v>
      </c>
      <c r="EN125">
        <f t="shared" si="834"/>
        <v>1.216219853422623</v>
      </c>
      <c r="EO125">
        <f t="shared" si="1006"/>
        <v>0.96455999999999997</v>
      </c>
      <c r="EP125">
        <f t="shared" si="835"/>
        <v>0.52962962962962845</v>
      </c>
      <c r="EQ125">
        <f t="shared" si="836"/>
        <v>1.4721266931260113</v>
      </c>
      <c r="ER125">
        <f t="shared" si="837"/>
        <v>1.7280335328294023</v>
      </c>
      <c r="ES125">
        <f t="shared" si="708"/>
        <v>0.25590683970338968</v>
      </c>
      <c r="ET125" t="str">
        <f t="shared" si="709"/>
        <v>No Curl</v>
      </c>
      <c r="EU125">
        <f t="shared" si="838"/>
        <v>20.419166887172214</v>
      </c>
      <c r="EV125">
        <f t="shared" si="839"/>
        <v>0</v>
      </c>
      <c r="EW125">
        <f t="shared" si="710"/>
        <v>1.6985747312220627</v>
      </c>
      <c r="EX125">
        <f t="shared" si="840"/>
        <v>4.3201762900976606</v>
      </c>
      <c r="EY125">
        <f t="shared" si="841"/>
        <v>0</v>
      </c>
      <c r="EZ125">
        <f t="shared" si="842"/>
        <v>0.42827693868931771</v>
      </c>
      <c r="FA125">
        <f t="shared" ca="1" si="843"/>
        <v>0.32948547014527074</v>
      </c>
      <c r="FB125">
        <f t="shared" ca="1" si="844"/>
        <v>0.32948547014527074</v>
      </c>
      <c r="FD125">
        <f t="shared" si="845"/>
        <v>1.1732873227442393</v>
      </c>
      <c r="FE125">
        <f t="shared" si="1007"/>
        <v>1.0338600000000002</v>
      </c>
      <c r="FF125">
        <f t="shared" si="846"/>
        <v>0.53148148148148022</v>
      </c>
      <c r="FG125">
        <f t="shared" si="847"/>
        <v>1.4583637039996205</v>
      </c>
      <c r="FH125">
        <f t="shared" si="848"/>
        <v>1.7434400852550043</v>
      </c>
      <c r="FI125">
        <f t="shared" si="711"/>
        <v>0.28507638125538248</v>
      </c>
      <c r="FJ125" t="str">
        <f t="shared" si="712"/>
        <v>No Curl</v>
      </c>
      <c r="FK125">
        <f t="shared" si="849"/>
        <v>20.382099758759981</v>
      </c>
      <c r="FL125">
        <f t="shared" si="850"/>
        <v>0</v>
      </c>
      <c r="FM125">
        <f t="shared" si="713"/>
        <v>1.7111939636392095</v>
      </c>
      <c r="FN125">
        <f t="shared" si="851"/>
        <v>4.7781319697991886</v>
      </c>
      <c r="FO125">
        <f t="shared" si="852"/>
        <v>0</v>
      </c>
      <c r="FP125">
        <f t="shared" si="853"/>
        <v>0.43525972214614644</v>
      </c>
      <c r="FQ125">
        <f t="shared" ca="1" si="854"/>
        <v>0.36433163103430311</v>
      </c>
      <c r="FR125">
        <f t="shared" ca="1" si="855"/>
        <v>0.36433163103430311</v>
      </c>
      <c r="FT125">
        <f t="shared" si="856"/>
        <v>1.1383439880625612</v>
      </c>
      <c r="FU125">
        <f t="shared" si="1008"/>
        <v>1.0739999999999998</v>
      </c>
      <c r="FV125">
        <f t="shared" si="857"/>
        <v>0.53333333333333199</v>
      </c>
      <c r="FW125">
        <f t="shared" si="858"/>
        <v>1.4533121342664734</v>
      </c>
      <c r="FX125">
        <f t="shared" si="859"/>
        <v>1.7682802804703863</v>
      </c>
      <c r="FY125">
        <f t="shared" si="714"/>
        <v>0.31496814620391256</v>
      </c>
      <c r="FZ125" t="str">
        <f t="shared" si="715"/>
        <v>No Curl</v>
      </c>
      <c r="GA125">
        <f t="shared" si="860"/>
        <v>20.431502906251776</v>
      </c>
      <c r="GB125">
        <f t="shared" si="861"/>
        <v>0</v>
      </c>
      <c r="GC125">
        <f t="shared" si="716"/>
        <v>1.7332519157928512</v>
      </c>
      <c r="GD125">
        <f t="shared" si="862"/>
        <v>5.2131108687902401</v>
      </c>
      <c r="GE125">
        <f t="shared" si="863"/>
        <v>0</v>
      </c>
      <c r="GF125">
        <f t="shared" si="864"/>
        <v>0.44762694195164904</v>
      </c>
      <c r="GG125">
        <f t="shared" ca="1" si="865"/>
        <v>0.39847203657081498</v>
      </c>
      <c r="GH125">
        <f t="shared" ca="1" si="866"/>
        <v>0.39847203657081498</v>
      </c>
      <c r="GJ125">
        <f t="shared" si="867"/>
        <v>1.1132840797031256</v>
      </c>
      <c r="GK125">
        <f t="shared" si="1009"/>
        <v>1.1130599999999999</v>
      </c>
      <c r="GL125">
        <f t="shared" si="868"/>
        <v>0.53703703703703554</v>
      </c>
      <c r="GM125">
        <f t="shared" si="869"/>
        <v>1.459722933498447</v>
      </c>
      <c r="GN125">
        <f t="shared" si="870"/>
        <v>1.8061617872937685</v>
      </c>
      <c r="GO125">
        <f t="shared" si="717"/>
        <v>0.34643885379532147</v>
      </c>
      <c r="GP125" t="str">
        <f t="shared" si="718"/>
        <v>No Curl</v>
      </c>
      <c r="GQ125">
        <f t="shared" si="871"/>
        <v>20.588530942817318</v>
      </c>
      <c r="GR125">
        <f t="shared" si="872"/>
        <v>0</v>
      </c>
      <c r="GS125">
        <f t="shared" si="719"/>
        <v>1.7682525908943894</v>
      </c>
      <c r="GT125">
        <f t="shared" si="873"/>
        <v>5.6217559520204325</v>
      </c>
      <c r="GU125">
        <f t="shared" si="874"/>
        <v>0</v>
      </c>
      <c r="GV125">
        <f t="shared" si="875"/>
        <v>0.4527363834512555</v>
      </c>
      <c r="GW125">
        <f t="shared" ca="1" si="876"/>
        <v>0.42801026667757791</v>
      </c>
      <c r="GX125">
        <f t="shared" ca="1" si="877"/>
        <v>0.42801026667757791</v>
      </c>
      <c r="GZ125">
        <f t="shared" si="878"/>
        <v>1.0797246742867235</v>
      </c>
      <c r="HA125">
        <f t="shared" si="1010"/>
        <v>1.1510400000000001</v>
      </c>
      <c r="HB125">
        <f t="shared" si="879"/>
        <v>0.53888888888888731</v>
      </c>
      <c r="HC125">
        <f t="shared" si="880"/>
        <v>1.4543592269647967</v>
      </c>
      <c r="HD125">
        <f t="shared" si="881"/>
        <v>1.828993779642869</v>
      </c>
      <c r="HE125">
        <f t="shared" si="720"/>
        <v>0.37463455267807277</v>
      </c>
      <c r="HF125" t="str">
        <f t="shared" si="721"/>
        <v>No Curl</v>
      </c>
      <c r="HG125">
        <f t="shared" si="882"/>
        <v>20.642926414851608</v>
      </c>
      <c r="HH125">
        <f t="shared" si="883"/>
        <v>0</v>
      </c>
      <c r="HI125">
        <f t="shared" si="722"/>
        <v>1.7886378241838807</v>
      </c>
      <c r="HJ125">
        <f t="shared" si="884"/>
        <v>6.0113930951386045</v>
      </c>
      <c r="HK125">
        <f t="shared" si="885"/>
        <v>0</v>
      </c>
      <c r="HL125">
        <f t="shared" si="886"/>
        <v>0.47248379400781487</v>
      </c>
      <c r="HM125">
        <f t="shared" ca="1" si="887"/>
        <v>0.46248793129720739</v>
      </c>
      <c r="HN125">
        <f t="shared" ca="1" si="888"/>
        <v>0.46248793129720739</v>
      </c>
      <c r="HP125">
        <f t="shared" si="889"/>
        <v>1.0454687524600865</v>
      </c>
      <c r="HQ125">
        <f t="shared" si="1011"/>
        <v>1.1999999999999997</v>
      </c>
      <c r="HR125">
        <f t="shared" si="890"/>
        <v>0.54166666666666496</v>
      </c>
      <c r="HS125">
        <f t="shared" si="891"/>
        <v>1.447871361557395</v>
      </c>
      <c r="HT125">
        <f t="shared" si="892"/>
        <v>1.8502739706547022</v>
      </c>
      <c r="HU125">
        <f t="shared" si="723"/>
        <v>0.40240260909730785</v>
      </c>
      <c r="HV125" t="str">
        <f t="shared" si="724"/>
        <v>No Curl</v>
      </c>
      <c r="HW125">
        <f t="shared" si="893"/>
        <v>20.695880435436024</v>
      </c>
      <c r="HX125">
        <f t="shared" si="894"/>
        <v>0</v>
      </c>
      <c r="HY125">
        <f t="shared" si="725"/>
        <v>1.807594886895044</v>
      </c>
      <c r="HZ125">
        <f t="shared" si="895"/>
        <v>6.3907704151102047</v>
      </c>
      <c r="IA125">
        <f t="shared" si="896"/>
        <v>0</v>
      </c>
      <c r="IB125">
        <f t="shared" si="897"/>
        <v>0.47391534009129943</v>
      </c>
      <c r="IC125">
        <f t="shared" ca="1" si="898"/>
        <v>0.49145513545922243</v>
      </c>
      <c r="ID125">
        <f t="shared" ca="1" si="899"/>
        <v>0.49145513545922243</v>
      </c>
      <c r="IF125">
        <f t="shared" si="900"/>
        <v>1.0107768615891437</v>
      </c>
      <c r="IG125">
        <f t="shared" si="1012"/>
        <v>1.2354599999999998</v>
      </c>
      <c r="IH125">
        <f t="shared" si="901"/>
        <v>0.54351851851851674</v>
      </c>
      <c r="II125">
        <f t="shared" si="902"/>
        <v>1.4405292967460797</v>
      </c>
      <c r="IJ125">
        <f t="shared" si="903"/>
        <v>1.8702817319030152</v>
      </c>
      <c r="IK125">
        <f t="shared" si="726"/>
        <v>0.42975243515693573</v>
      </c>
      <c r="IL125" t="str">
        <f t="shared" si="727"/>
        <v>No Curl</v>
      </c>
      <c r="IM125">
        <f t="shared" si="904"/>
        <v>20.742871098935893</v>
      </c>
      <c r="IN125">
        <f t="shared" si="905"/>
        <v>0</v>
      </c>
      <c r="IO125">
        <f t="shared" si="728"/>
        <v>1.8253969950029834</v>
      </c>
      <c r="IP125">
        <f t="shared" si="906"/>
        <v>6.7602346942328611</v>
      </c>
      <c r="IQ125">
        <f t="shared" si="907"/>
        <v>0</v>
      </c>
      <c r="IR125">
        <f t="shared" si="908"/>
        <v>0.47470549772913118</v>
      </c>
      <c r="IS125">
        <f t="shared" ca="1" si="909"/>
        <v>0.51941921304432703</v>
      </c>
      <c r="IT125">
        <f t="shared" ca="1" si="910"/>
        <v>0.51941921304432703</v>
      </c>
      <c r="IV125">
        <f t="shared" si="911"/>
        <v>0.86203567993788155</v>
      </c>
      <c r="IW125">
        <f t="shared" si="1013"/>
        <v>1.3965599999999998</v>
      </c>
      <c r="IX125">
        <f t="shared" si="912"/>
        <v>0.55462962962962736</v>
      </c>
      <c r="IY125">
        <f t="shared" si="913"/>
        <v>1.4239770996968193</v>
      </c>
      <c r="IZ125">
        <f t="shared" si="914"/>
        <v>1.9859185194557549</v>
      </c>
      <c r="JA125">
        <f t="shared" si="729"/>
        <v>0.56194141975893674</v>
      </c>
      <c r="JB125" t="str">
        <f t="shared" si="730"/>
        <v>No Curl</v>
      </c>
      <c r="JC125">
        <f t="shared" si="915"/>
        <v>21.178565490054808</v>
      </c>
      <c r="JD125">
        <f t="shared" si="916"/>
        <v>0</v>
      </c>
      <c r="JE125">
        <f t="shared" si="731"/>
        <v>1.9311814111056524</v>
      </c>
      <c r="JF125">
        <f t="shared" si="917"/>
        <v>8.3657487798688877</v>
      </c>
      <c r="JG125">
        <f t="shared" si="918"/>
        <v>0</v>
      </c>
      <c r="JH125">
        <f t="shared" si="919"/>
        <v>0.50252772159350634</v>
      </c>
      <c r="JI125">
        <f t="shared" ca="1" si="920"/>
        <v>0.6538243775361342</v>
      </c>
      <c r="JJ125">
        <f t="shared" ca="1" si="921"/>
        <v>0.6538243775361342</v>
      </c>
      <c r="JL125">
        <f t="shared" si="922"/>
        <v>0.57499840842589056</v>
      </c>
      <c r="JM125">
        <f t="shared" si="1014"/>
        <v>1.6314599999999999</v>
      </c>
      <c r="JN125">
        <f t="shared" si="923"/>
        <v>0.57222222222221919</v>
      </c>
      <c r="JO125">
        <f t="shared" si="924"/>
        <v>1.3767272924201248</v>
      </c>
      <c r="JP125">
        <f t="shared" si="925"/>
        <v>2.1784561764143584</v>
      </c>
      <c r="JQ125">
        <f t="shared" si="732"/>
        <v>0.80172888399423392</v>
      </c>
      <c r="JR125" t="str">
        <f t="shared" si="733"/>
        <v>No Curl</v>
      </c>
      <c r="JS125">
        <f t="shared" si="926"/>
        <v>21.895826271930662</v>
      </c>
      <c r="JT125">
        <f t="shared" si="927"/>
        <v>0</v>
      </c>
      <c r="JU125">
        <f t="shared" si="734"/>
        <v>2.1094831514974297</v>
      </c>
      <c r="JV125">
        <f t="shared" si="928"/>
        <v>10.954517228068072</v>
      </c>
      <c r="JW125">
        <f t="shared" si="929"/>
        <v>0</v>
      </c>
      <c r="JX125">
        <f t="shared" si="930"/>
        <v>0.51878468763248986</v>
      </c>
      <c r="JY125">
        <f t="shared" ca="1" si="931"/>
        <v>0.87112068020814115</v>
      </c>
      <c r="JZ125">
        <f t="shared" ca="1" si="932"/>
        <v>0.87112068020814115</v>
      </c>
      <c r="KB125">
        <f t="shared" si="933"/>
        <v>0.30064045388687399</v>
      </c>
      <c r="KC125">
        <f t="shared" si="1015"/>
        <v>1.7625</v>
      </c>
      <c r="KD125">
        <f t="shared" si="934"/>
        <v>0.58981481481481102</v>
      </c>
      <c r="KE125">
        <f t="shared" si="935"/>
        <v>1.3312444071599634</v>
      </c>
      <c r="KF125">
        <f t="shared" si="936"/>
        <v>2.3618483604330516</v>
      </c>
      <c r="KG125">
        <f t="shared" si="735"/>
        <v>1.0306039532730888</v>
      </c>
      <c r="KH125" t="str">
        <f t="shared" si="736"/>
        <v>No Curl</v>
      </c>
      <c r="KI125">
        <f t="shared" si="937"/>
        <v>22.254104933696251</v>
      </c>
      <c r="KJ125">
        <f t="shared" si="938"/>
        <v>0</v>
      </c>
      <c r="KK125">
        <f t="shared" si="737"/>
        <v>2.2826969146745126</v>
      </c>
      <c r="KL125">
        <f t="shared" si="939"/>
        <v>13.046550579252791</v>
      </c>
      <c r="KM125">
        <f t="shared" si="940"/>
        <v>0</v>
      </c>
      <c r="KN125">
        <f t="shared" si="941"/>
        <v>0.53672552334016799</v>
      </c>
      <c r="KO125">
        <f t="shared" ca="1" si="942"/>
        <v>1.0572624038218317</v>
      </c>
      <c r="KP125">
        <f t="shared" ca="1" si="943"/>
        <v>1.0572624038218317</v>
      </c>
      <c r="KR125">
        <f t="shared" si="944"/>
        <v>5.0663948601016293E-2</v>
      </c>
      <c r="KS125">
        <f t="shared" si="1016"/>
        <v>1.7999999999999998</v>
      </c>
      <c r="KT125">
        <f t="shared" si="945"/>
        <v>0.63</v>
      </c>
      <c r="KU125">
        <f t="shared" si="946"/>
        <v>1.3218109520627588</v>
      </c>
      <c r="KV125">
        <f t="shared" si="947"/>
        <v>2.5929579555244993</v>
      </c>
      <c r="KW125">
        <f t="shared" si="738"/>
        <v>1.2711470034617416</v>
      </c>
      <c r="KX125" t="str">
        <f t="shared" si="739"/>
        <v>No Curl</v>
      </c>
      <c r="KY125">
        <f t="shared" si="948"/>
        <v>22.498995890245141</v>
      </c>
      <c r="KZ125">
        <f t="shared" si="949"/>
        <v>0</v>
      </c>
      <c r="LA125">
        <f t="shared" si="740"/>
        <v>2.504639381336105</v>
      </c>
      <c r="LB125">
        <f t="shared" si="950"/>
        <v>14.700032173356528</v>
      </c>
      <c r="LC125">
        <f t="shared" si="951"/>
        <v>0</v>
      </c>
      <c r="LD125">
        <f t="shared" si="952"/>
        <v>0.54656351231326239</v>
      </c>
      <c r="LE125">
        <f t="shared" ca="1" si="953"/>
        <v>1.2015519082334858</v>
      </c>
      <c r="LF125">
        <f t="shared" ca="1" si="954"/>
        <v>1.2015519082334858</v>
      </c>
      <c r="LH125">
        <f t="shared" si="955"/>
        <v>-0.2129123895127632</v>
      </c>
      <c r="LI125">
        <f t="shared" si="1017"/>
        <v>1.7826599999999999</v>
      </c>
      <c r="LJ125">
        <f t="shared" si="956"/>
        <v>0.63</v>
      </c>
      <c r="LK125">
        <f t="shared" si="957"/>
        <v>1.3185531632979874</v>
      </c>
      <c r="LL125">
        <f t="shared" si="958"/>
        <v>2.8500187161087389</v>
      </c>
      <c r="LM125">
        <f t="shared" si="741"/>
        <v>1.531465552810751</v>
      </c>
      <c r="LN125" t="str">
        <f t="shared" si="742"/>
        <v>No Curl</v>
      </c>
      <c r="LO125">
        <f t="shared" si="959"/>
        <v>22.412420273094224</v>
      </c>
      <c r="LP125">
        <f t="shared" si="960"/>
        <v>0</v>
      </c>
      <c r="LQ125">
        <f t="shared" si="743"/>
        <v>2.7534581627613077</v>
      </c>
      <c r="LR125">
        <f t="shared" si="961"/>
        <v>16.146754124357091</v>
      </c>
      <c r="LS125">
        <f t="shared" si="962"/>
        <v>0</v>
      </c>
      <c r="LT125">
        <f t="shared" si="963"/>
        <v>0.54287842293393496</v>
      </c>
      <c r="LU125">
        <f t="shared" ca="1" si="964"/>
        <v>1.3118677685078539</v>
      </c>
      <c r="LV125">
        <f t="shared" ca="1" si="965"/>
        <v>1.3118677685078539</v>
      </c>
      <c r="LX125">
        <f t="shared" si="966"/>
        <v>-0.49818501185448827</v>
      </c>
      <c r="LY125">
        <f t="shared" si="1018"/>
        <v>1.6785000000000001</v>
      </c>
      <c r="LZ125">
        <f t="shared" si="967"/>
        <v>0.65999999999999992</v>
      </c>
      <c r="MA125">
        <f t="shared" si="968"/>
        <v>1.3525208672659179</v>
      </c>
      <c r="MB125">
        <f t="shared" si="969"/>
        <v>3.2032267463863224</v>
      </c>
      <c r="MC125">
        <f t="shared" si="744"/>
        <v>1.8507058791204054</v>
      </c>
      <c r="MD125" t="str">
        <f t="shared" si="745"/>
        <v>No Curl</v>
      </c>
      <c r="ME125">
        <f t="shared" si="970"/>
        <v>22.178909078882484</v>
      </c>
      <c r="MF125">
        <f t="shared" si="971"/>
        <v>0</v>
      </c>
      <c r="MG125">
        <f t="shared" si="746"/>
        <v>3.0967649339558214</v>
      </c>
      <c r="MH125">
        <f t="shared" si="972"/>
        <v>17.386309906653207</v>
      </c>
      <c r="MI125">
        <f t="shared" si="973"/>
        <v>0</v>
      </c>
      <c r="MJ125">
        <f t="shared" si="974"/>
        <v>0.53702935959600939</v>
      </c>
      <c r="MK125">
        <f t="shared" ca="1" si="975"/>
        <v>1.3921520962413334</v>
      </c>
      <c r="ML125">
        <f t="shared" ca="1" si="976"/>
        <v>1.3921520962413334</v>
      </c>
      <c r="MN125">
        <f t="shared" si="977"/>
        <v>-0.87166885029036223</v>
      </c>
      <c r="MO125">
        <f t="shared" si="1019"/>
        <v>1.38666</v>
      </c>
      <c r="MP125">
        <f t="shared" si="978"/>
        <v>0.69</v>
      </c>
      <c r="MQ125">
        <f t="shared" si="979"/>
        <v>1.4066763210041784</v>
      </c>
      <c r="MR125">
        <f t="shared" si="980"/>
        <v>3.6850214922987177</v>
      </c>
      <c r="MS125">
        <f t="shared" si="747"/>
        <v>2.2783451712945402</v>
      </c>
      <c r="MT125" t="str">
        <f t="shared" si="748"/>
        <v>No Curl</v>
      </c>
      <c r="MU125">
        <f t="shared" si="981"/>
        <v>21.390086721144616</v>
      </c>
      <c r="MV125">
        <f t="shared" si="982"/>
        <v>0</v>
      </c>
      <c r="MW125">
        <f t="shared" si="749"/>
        <v>3.5665998633207074</v>
      </c>
      <c r="MX125">
        <f t="shared" si="983"/>
        <v>18.626653307038037</v>
      </c>
      <c r="MY125">
        <f t="shared" si="984"/>
        <v>0</v>
      </c>
      <c r="MZ125">
        <f t="shared" si="985"/>
        <v>0.52274420189638182</v>
      </c>
      <c r="NA125">
        <f t="shared" ca="1" si="986"/>
        <v>1.4475993283284421</v>
      </c>
      <c r="NB125">
        <f t="shared" ca="1" si="987"/>
        <v>1.4475993283284421</v>
      </c>
    </row>
    <row r="126" spans="1:366" x14ac:dyDescent="0.25">
      <c r="A126">
        <v>-1.89</v>
      </c>
      <c r="B126">
        <f t="shared" si="681"/>
        <v>1.0500000000000001E-2</v>
      </c>
      <c r="C126">
        <f>(Overview!C3*10/C$13)*$B126</f>
        <v>0.63</v>
      </c>
      <c r="D126">
        <f t="shared" si="682"/>
        <v>0.54351851851852095</v>
      </c>
      <c r="E126">
        <f t="shared" si="683"/>
        <v>0.8627278071722555</v>
      </c>
      <c r="F126">
        <f t="shared" si="684"/>
        <v>9.0586419753086837E-3</v>
      </c>
      <c r="H126">
        <v>103</v>
      </c>
      <c r="I126">
        <v>10.3</v>
      </c>
      <c r="J126">
        <f t="shared" si="750"/>
        <v>1.4840000000000004</v>
      </c>
      <c r="K126">
        <f t="shared" si="751"/>
        <v>0.65999999999999992</v>
      </c>
      <c r="L126">
        <f t="shared" si="752"/>
        <v>0.99508270004470267</v>
      </c>
      <c r="M126" t="str">
        <f t="shared" si="685"/>
        <v>No Curl</v>
      </c>
      <c r="N126">
        <f t="shared" si="988"/>
        <v>19.032999999999983</v>
      </c>
      <c r="P126">
        <f t="shared" si="989"/>
        <v>1.472455335931264</v>
      </c>
      <c r="Q126">
        <f t="shared" si="990"/>
        <v>0.65999999999999992</v>
      </c>
      <c r="R126">
        <f t="shared" si="991"/>
        <v>0.51018518518518485</v>
      </c>
      <c r="S126">
        <f t="shared" si="992"/>
        <v>1.4976750958436873</v>
      </c>
      <c r="T126">
        <f t="shared" si="993"/>
        <v>1.5228948557561146</v>
      </c>
      <c r="U126">
        <f t="shared" si="753"/>
        <v>2.521975991242531E-2</v>
      </c>
      <c r="V126" t="str">
        <f t="shared" si="994"/>
        <v>Weak initial curl</v>
      </c>
      <c r="W126">
        <f t="shared" si="754"/>
        <v>20.522187077951482</v>
      </c>
      <c r="X126">
        <f t="shared" si="995"/>
        <v>3.6326695958454482E-2</v>
      </c>
      <c r="Y126">
        <f t="shared" si="686"/>
        <v>1.5195683699792011</v>
      </c>
      <c r="Z126">
        <f t="shared" si="996"/>
        <v>0.47546474924949367</v>
      </c>
      <c r="AA126">
        <f t="shared" si="997"/>
        <v>7.7966410763207553E-2</v>
      </c>
      <c r="AB126">
        <f t="shared" si="755"/>
        <v>0.18061521990125934</v>
      </c>
      <c r="AC126">
        <f t="shared" ca="1" si="756"/>
        <v>2.7951231490465137E-2</v>
      </c>
      <c r="AD126">
        <f t="shared" ca="1" si="998"/>
        <v>0.10591764225367269</v>
      </c>
      <c r="AF126">
        <f t="shared" si="757"/>
        <v>1.452078771670803</v>
      </c>
      <c r="AG126">
        <f t="shared" si="999"/>
        <v>0.65999999999999992</v>
      </c>
      <c r="AH126">
        <f t="shared" si="758"/>
        <v>0.51296296296296251</v>
      </c>
      <c r="AI126">
        <f t="shared" si="759"/>
        <v>1.5017486385291177</v>
      </c>
      <c r="AJ126">
        <f t="shared" si="760"/>
        <v>1.5514185053874339</v>
      </c>
      <c r="AK126">
        <f t="shared" si="687"/>
        <v>4.9669866858315426E-2</v>
      </c>
      <c r="AL126" t="str">
        <f t="shared" si="688"/>
        <v>Weak initial curl</v>
      </c>
      <c r="AM126">
        <f t="shared" si="761"/>
        <v>20.58800594201351</v>
      </c>
      <c r="AN126">
        <f t="shared" si="762"/>
        <v>3.4333252820647052E-2</v>
      </c>
      <c r="AO126">
        <f t="shared" si="689"/>
        <v>1.5449636258365036</v>
      </c>
      <c r="AP126">
        <f t="shared" si="763"/>
        <v>0.92105609092004215</v>
      </c>
      <c r="AQ126">
        <f t="shared" si="764"/>
        <v>6.7008330740814123E-2</v>
      </c>
      <c r="AR126">
        <f t="shared" si="765"/>
        <v>0.2544680315259249</v>
      </c>
      <c r="AS126">
        <f t="shared" ca="1" si="766"/>
        <v>6.6963232171296003E-2</v>
      </c>
      <c r="AT126">
        <f t="shared" ca="1" si="767"/>
        <v>0.13397156291211013</v>
      </c>
      <c r="AV126">
        <f t="shared" si="768"/>
        <v>1.4314249787274667</v>
      </c>
      <c r="AW126">
        <f t="shared" si="1000"/>
        <v>0.65999999999999992</v>
      </c>
      <c r="AX126">
        <f t="shared" si="769"/>
        <v>0.51574074074074017</v>
      </c>
      <c r="AY126">
        <f t="shared" si="770"/>
        <v>1.5058348654871745</v>
      </c>
      <c r="AZ126">
        <f t="shared" si="771"/>
        <v>1.580244752246885</v>
      </c>
      <c r="BA126">
        <f t="shared" si="690"/>
        <v>7.4409886759709165E-2</v>
      </c>
      <c r="BB126" t="str">
        <f t="shared" si="691"/>
        <v>Weak initial curl</v>
      </c>
      <c r="BC126">
        <f t="shared" si="772"/>
        <v>20.657116409966985</v>
      </c>
      <c r="BD126">
        <f t="shared" si="773"/>
        <v>3.3988330902628906E-2</v>
      </c>
      <c r="BE126">
        <f t="shared" si="692"/>
        <v>1.5707164089846093</v>
      </c>
      <c r="BF126">
        <f t="shared" si="774"/>
        <v>1.3572695893270301</v>
      </c>
      <c r="BG126">
        <f t="shared" si="775"/>
        <v>6.6966351212794761E-2</v>
      </c>
      <c r="BH126">
        <f t="shared" si="776"/>
        <v>0.28492485598897466</v>
      </c>
      <c r="BI126">
        <f t="shared" ca="1" si="777"/>
        <v>0.10332555363415563</v>
      </c>
      <c r="BJ126">
        <f t="shared" ca="1" si="778"/>
        <v>0.17029190484695039</v>
      </c>
      <c r="BL126">
        <f t="shared" si="779"/>
        <v>1.4117769729303398</v>
      </c>
      <c r="BM126">
        <f t="shared" si="1001"/>
        <v>0.67386000000000013</v>
      </c>
      <c r="BN126">
        <f t="shared" si="780"/>
        <v>0.51851851851851782</v>
      </c>
      <c r="BO126">
        <f t="shared" si="781"/>
        <v>1.5101786406694431</v>
      </c>
      <c r="BP126">
        <f t="shared" si="782"/>
        <v>1.608580308408545</v>
      </c>
      <c r="BQ126">
        <f t="shared" si="693"/>
        <v>9.8401667739102638E-2</v>
      </c>
      <c r="BR126" t="str">
        <f t="shared" si="694"/>
        <v>Curl</v>
      </c>
      <c r="BS126">
        <f t="shared" si="783"/>
        <v>20.727211182084716</v>
      </c>
      <c r="BT126">
        <f t="shared" si="784"/>
        <v>2.2242619713019766E-2</v>
      </c>
      <c r="BU126">
        <f t="shared" si="695"/>
        <v>1.5961554626236414</v>
      </c>
      <c r="BV126">
        <f t="shared" si="785"/>
        <v>1.7663985751125078</v>
      </c>
      <c r="BW126">
        <f t="shared" si="786"/>
        <v>2.5973728680404224E-2</v>
      </c>
      <c r="BX126">
        <f t="shared" si="787"/>
        <v>0.30586828011824291</v>
      </c>
      <c r="BY126">
        <f t="shared" ca="1" si="788"/>
        <v>0.13763390647378793</v>
      </c>
      <c r="BZ126">
        <f t="shared" ca="1" si="789"/>
        <v>0.16360763515419216</v>
      </c>
      <c r="CB126">
        <f t="shared" si="790"/>
        <v>1.3885738995828951</v>
      </c>
      <c r="CC126">
        <f t="shared" si="1002"/>
        <v>0.70650000000000024</v>
      </c>
      <c r="CD126">
        <f t="shared" si="791"/>
        <v>0.52129629629629548</v>
      </c>
      <c r="CE126">
        <f t="shared" si="792"/>
        <v>1.514034682625091</v>
      </c>
      <c r="CF126">
        <f t="shared" si="793"/>
        <v>1.6394954656672887</v>
      </c>
      <c r="CG126">
        <f t="shared" si="696"/>
        <v>0.12546078304219677</v>
      </c>
      <c r="CH126" t="str">
        <f t="shared" si="697"/>
        <v>No Curl</v>
      </c>
      <c r="CI126">
        <f t="shared" si="794"/>
        <v>20.799864212801815</v>
      </c>
      <c r="CJ126">
        <f t="shared" si="795"/>
        <v>0</v>
      </c>
      <c r="CK126">
        <f t="shared" si="698"/>
        <v>1.6238989818181155</v>
      </c>
      <c r="CL126">
        <f t="shared" si="796"/>
        <v>2.2138576470297497</v>
      </c>
      <c r="CM126">
        <f t="shared" si="797"/>
        <v>0</v>
      </c>
      <c r="CN126">
        <f t="shared" si="798"/>
        <v>0.31269213056131873</v>
      </c>
      <c r="CO126">
        <f t="shared" ca="1" si="799"/>
        <v>0.17196841271663252</v>
      </c>
      <c r="CP126">
        <f t="shared" ca="1" si="800"/>
        <v>0.17196841271663252</v>
      </c>
      <c r="CR126">
        <f t="shared" si="801"/>
        <v>1.3242090642647331</v>
      </c>
      <c r="CS126">
        <f t="shared" si="1003"/>
        <v>0.8169599999999998</v>
      </c>
      <c r="CT126">
        <f t="shared" si="802"/>
        <v>0.52222222222222137</v>
      </c>
      <c r="CU126">
        <f t="shared" si="803"/>
        <v>1.4844404874275425</v>
      </c>
      <c r="CV126">
        <f t="shared" si="804"/>
        <v>1.6446719105903522</v>
      </c>
      <c r="CW126">
        <f t="shared" si="699"/>
        <v>0.16023142316280958</v>
      </c>
      <c r="CX126" t="str">
        <f t="shared" si="700"/>
        <v>No Curl</v>
      </c>
      <c r="CY126">
        <f t="shared" si="805"/>
        <v>20.563551429243788</v>
      </c>
      <c r="CZ126">
        <f t="shared" si="806"/>
        <v>0</v>
      </c>
      <c r="DA126">
        <f t="shared" si="701"/>
        <v>1.6251808831879426</v>
      </c>
      <c r="DB126">
        <f t="shared" si="807"/>
        <v>2.8256260015367807</v>
      </c>
      <c r="DC126">
        <f t="shared" si="808"/>
        <v>0</v>
      </c>
      <c r="DD126">
        <f t="shared" si="809"/>
        <v>0.37408557189923658</v>
      </c>
      <c r="DE126">
        <f t="shared" ca="1" si="810"/>
        <v>0.22060181687688354</v>
      </c>
      <c r="DF126">
        <f t="shared" ca="1" si="811"/>
        <v>0.22060181687688354</v>
      </c>
      <c r="DH126">
        <f t="shared" si="812"/>
        <v>1.2827669564126223</v>
      </c>
      <c r="DI126">
        <f t="shared" si="1004"/>
        <v>0.87743999999999989</v>
      </c>
      <c r="DJ126">
        <f t="shared" si="813"/>
        <v>0.52407407407407314</v>
      </c>
      <c r="DK126">
        <f t="shared" si="814"/>
        <v>1.47447762345823</v>
      </c>
      <c r="DL126">
        <f t="shared" si="815"/>
        <v>1.6661882905038372</v>
      </c>
      <c r="DM126">
        <f t="shared" si="702"/>
        <v>0.19171066704560746</v>
      </c>
      <c r="DN126" t="str">
        <f t="shared" si="703"/>
        <v>No Curl</v>
      </c>
      <c r="DO126">
        <f t="shared" si="816"/>
        <v>20.532645259938896</v>
      </c>
      <c r="DP126">
        <f t="shared" si="817"/>
        <v>0</v>
      </c>
      <c r="DQ126">
        <f t="shared" si="704"/>
        <v>1.6433019788106538</v>
      </c>
      <c r="DR126">
        <f t="shared" si="818"/>
        <v>3.344014297642611</v>
      </c>
      <c r="DS126">
        <f t="shared" si="819"/>
        <v>0</v>
      </c>
      <c r="DT126">
        <f t="shared" si="820"/>
        <v>0.40215429716550244</v>
      </c>
      <c r="DU126">
        <f t="shared" ca="1" si="821"/>
        <v>0.25926253237632818</v>
      </c>
      <c r="DV126">
        <f t="shared" ca="1" si="822"/>
        <v>0.25926253237632818</v>
      </c>
      <c r="DX126">
        <f t="shared" si="823"/>
        <v>1.239906191751025</v>
      </c>
      <c r="DY126">
        <f t="shared" si="1005"/>
        <v>0.93599999999999994</v>
      </c>
      <c r="DZ126">
        <f t="shared" si="824"/>
        <v>0.52592592592592491</v>
      </c>
      <c r="EA126">
        <f t="shared" si="825"/>
        <v>1.4627258209239964</v>
      </c>
      <c r="EB126">
        <f t="shared" si="826"/>
        <v>1.6855454500969669</v>
      </c>
      <c r="EC126">
        <f t="shared" si="705"/>
        <v>0.22281962917297093</v>
      </c>
      <c r="ED126" t="str">
        <f t="shared" si="706"/>
        <v>No Curl</v>
      </c>
      <c r="EE126">
        <f t="shared" si="827"/>
        <v>20.498929685658794</v>
      </c>
      <c r="EF126">
        <f t="shared" si="828"/>
        <v>0</v>
      </c>
      <c r="EG126">
        <f t="shared" si="707"/>
        <v>1.6594373700293521</v>
      </c>
      <c r="EH126">
        <f t="shared" si="829"/>
        <v>3.8495681649893601</v>
      </c>
      <c r="EI126">
        <f t="shared" si="830"/>
        <v>0</v>
      </c>
      <c r="EJ126">
        <f t="shared" si="831"/>
        <v>0.41560802664010044</v>
      </c>
      <c r="EK126">
        <f t="shared" ca="1" si="832"/>
        <v>0.29708068830233986</v>
      </c>
      <c r="EL126">
        <f t="shared" ca="1" si="833"/>
        <v>0.29708068830233986</v>
      </c>
      <c r="EN126">
        <f t="shared" si="834"/>
        <v>1.2069022380508199</v>
      </c>
      <c r="EO126">
        <f t="shared" si="1006"/>
        <v>0.97865999999999997</v>
      </c>
      <c r="EP126">
        <f t="shared" si="835"/>
        <v>0.52870370370370257</v>
      </c>
      <c r="EQ126">
        <f t="shared" si="836"/>
        <v>1.4608485428257085</v>
      </c>
      <c r="ER126">
        <f t="shared" si="837"/>
        <v>1.7147948476005999</v>
      </c>
      <c r="ES126">
        <f t="shared" si="708"/>
        <v>0.25394630477489</v>
      </c>
      <c r="ET126" t="str">
        <f t="shared" si="709"/>
        <v>No Curl</v>
      </c>
      <c r="EU126">
        <f t="shared" si="838"/>
        <v>20.566379556484815</v>
      </c>
      <c r="EV126">
        <f t="shared" si="839"/>
        <v>0</v>
      </c>
      <c r="EW126">
        <f t="shared" si="710"/>
        <v>1.6855617336285338</v>
      </c>
      <c r="EX126">
        <f t="shared" si="840"/>
        <v>4.3201762900976606</v>
      </c>
      <c r="EY126">
        <f t="shared" si="841"/>
        <v>0</v>
      </c>
      <c r="EZ126">
        <f t="shared" si="842"/>
        <v>0.43247573220587965</v>
      </c>
      <c r="FA126">
        <f t="shared" ca="1" si="843"/>
        <v>0.33271571985257736</v>
      </c>
      <c r="FB126">
        <f t="shared" ca="1" si="844"/>
        <v>0.33271571985257736</v>
      </c>
      <c r="FD126">
        <f t="shared" si="845"/>
        <v>1.1639044841390678</v>
      </c>
      <c r="FE126">
        <f t="shared" si="1007"/>
        <v>1.0473599999999998</v>
      </c>
      <c r="FF126">
        <f t="shared" si="846"/>
        <v>0.52962962962962845</v>
      </c>
      <c r="FG126">
        <f t="shared" si="847"/>
        <v>1.4467010950231052</v>
      </c>
      <c r="FH126">
        <f t="shared" si="848"/>
        <v>1.7294977059071452</v>
      </c>
      <c r="FI126">
        <f t="shared" si="711"/>
        <v>0.28279661088403873</v>
      </c>
      <c r="FJ126" t="str">
        <f t="shared" si="712"/>
        <v>No Curl</v>
      </c>
      <c r="FK126">
        <f t="shared" si="849"/>
        <v>20.527936129159944</v>
      </c>
      <c r="FL126">
        <f t="shared" si="850"/>
        <v>0</v>
      </c>
      <c r="FM126">
        <f t="shared" si="713"/>
        <v>1.6975094581717705</v>
      </c>
      <c r="FN126">
        <f t="shared" si="851"/>
        <v>4.7781319697991895</v>
      </c>
      <c r="FO126">
        <f t="shared" si="852"/>
        <v>0</v>
      </c>
      <c r="FP126">
        <f t="shared" si="853"/>
        <v>0.43952697432404986</v>
      </c>
      <c r="FQ126">
        <f t="shared" ca="1" si="854"/>
        <v>0.36790350976993352</v>
      </c>
      <c r="FR126">
        <f t="shared" ca="1" si="855"/>
        <v>0.36790350976993352</v>
      </c>
      <c r="FT126">
        <f t="shared" si="856"/>
        <v>1.1290179423437074</v>
      </c>
      <c r="FU126">
        <f t="shared" si="1008"/>
        <v>1.0871400000000002</v>
      </c>
      <c r="FV126">
        <f t="shared" si="857"/>
        <v>0.53240740740740611</v>
      </c>
      <c r="FW126">
        <f t="shared" si="858"/>
        <v>1.4414056670210127</v>
      </c>
      <c r="FX126">
        <f t="shared" si="859"/>
        <v>1.7537933916983186</v>
      </c>
      <c r="FY126">
        <f t="shared" si="714"/>
        <v>0.31238772467730558</v>
      </c>
      <c r="FZ126" t="str">
        <f t="shared" si="715"/>
        <v>No Curl</v>
      </c>
      <c r="GA126">
        <f t="shared" si="860"/>
        <v>20.576834119678423</v>
      </c>
      <c r="GB126">
        <f t="shared" si="861"/>
        <v>0</v>
      </c>
      <c r="GC126">
        <f t="shared" si="716"/>
        <v>1.7190520019017206</v>
      </c>
      <c r="GD126">
        <f t="shared" si="862"/>
        <v>5.2131108687902401</v>
      </c>
      <c r="GE126">
        <f t="shared" si="863"/>
        <v>0</v>
      </c>
      <c r="GF126">
        <f t="shared" si="864"/>
        <v>0.45201544138254757</v>
      </c>
      <c r="GG126">
        <f t="shared" ca="1" si="865"/>
        <v>0.40237862516464651</v>
      </c>
      <c r="GH126">
        <f t="shared" ca="1" si="866"/>
        <v>0.40237862516464651</v>
      </c>
      <c r="GJ126">
        <f t="shared" si="867"/>
        <v>1.104014388043552</v>
      </c>
      <c r="GK126">
        <f t="shared" si="1009"/>
        <v>1.1258399999999997</v>
      </c>
      <c r="GL126">
        <f t="shared" si="868"/>
        <v>0.53611111111110965</v>
      </c>
      <c r="GM126">
        <f t="shared" si="869"/>
        <v>1.4475686399550172</v>
      </c>
      <c r="GN126">
        <f t="shared" si="870"/>
        <v>1.7911228918664825</v>
      </c>
      <c r="GO126">
        <f t="shared" si="717"/>
        <v>0.34355425191146527</v>
      </c>
      <c r="GP126" t="str">
        <f t="shared" si="718"/>
        <v>No Curl</v>
      </c>
      <c r="GQ126">
        <f t="shared" si="871"/>
        <v>20.734503236167164</v>
      </c>
      <c r="GR126">
        <f t="shared" si="872"/>
        <v>0</v>
      </c>
      <c r="GS126">
        <f t="shared" si="719"/>
        <v>1.7535293440675739</v>
      </c>
      <c r="GT126">
        <f t="shared" si="873"/>
        <v>5.6217559520204325</v>
      </c>
      <c r="GU126">
        <f t="shared" si="874"/>
        <v>0</v>
      </c>
      <c r="GV126">
        <f t="shared" si="875"/>
        <v>0.45717497544587565</v>
      </c>
      <c r="GW126">
        <f t="shared" ca="1" si="876"/>
        <v>0.43220644576265221</v>
      </c>
      <c r="GX126">
        <f t="shared" ca="1" si="877"/>
        <v>0.43220644576265221</v>
      </c>
      <c r="GZ126">
        <f t="shared" si="878"/>
        <v>1.0705370498036173</v>
      </c>
      <c r="HA126">
        <f t="shared" si="1010"/>
        <v>1.1634599999999999</v>
      </c>
      <c r="HB126">
        <f t="shared" si="879"/>
        <v>0.53796296296296142</v>
      </c>
      <c r="HC126">
        <f t="shared" si="880"/>
        <v>1.4419837512911298</v>
      </c>
      <c r="HD126">
        <f t="shared" si="881"/>
        <v>1.8134304527786416</v>
      </c>
      <c r="HE126">
        <f t="shared" si="720"/>
        <v>0.37144670148751213</v>
      </c>
      <c r="HF126" t="str">
        <f t="shared" si="721"/>
        <v>No Curl</v>
      </c>
      <c r="HG126">
        <f t="shared" si="882"/>
        <v>20.788362337548087</v>
      </c>
      <c r="HH126">
        <f t="shared" si="883"/>
        <v>0</v>
      </c>
      <c r="HI126">
        <f t="shared" si="722"/>
        <v>1.7734178953851452</v>
      </c>
      <c r="HJ126">
        <f t="shared" si="884"/>
        <v>6.0113930951386054</v>
      </c>
      <c r="HK126">
        <f t="shared" si="885"/>
        <v>0</v>
      </c>
      <c r="HL126">
        <f t="shared" si="886"/>
        <v>0.47711598806671501</v>
      </c>
      <c r="HM126">
        <f t="shared" ca="1" si="887"/>
        <v>0.46702212670208199</v>
      </c>
      <c r="HN126">
        <f t="shared" ca="1" si="888"/>
        <v>0.46702212670208199</v>
      </c>
      <c r="HP126">
        <f t="shared" si="889"/>
        <v>1.0363776397982736</v>
      </c>
      <c r="HQ126">
        <f t="shared" si="1011"/>
        <v>1.1999999999999997</v>
      </c>
      <c r="HR126">
        <f t="shared" si="890"/>
        <v>0.53981481481481319</v>
      </c>
      <c r="HS126">
        <f t="shared" si="891"/>
        <v>1.4352810649686567</v>
      </c>
      <c r="HT126">
        <f t="shared" si="892"/>
        <v>1.8341844901390385</v>
      </c>
      <c r="HU126">
        <f t="shared" si="723"/>
        <v>0.39890342517038246</v>
      </c>
      <c r="HV126" t="str">
        <f t="shared" si="724"/>
        <v>No Curl</v>
      </c>
      <c r="HW126">
        <f t="shared" si="893"/>
        <v>20.840667571591762</v>
      </c>
      <c r="HX126">
        <f t="shared" si="894"/>
        <v>0</v>
      </c>
      <c r="HY126">
        <f t="shared" si="725"/>
        <v>1.7918765321139838</v>
      </c>
      <c r="HZ126">
        <f t="shared" si="895"/>
        <v>6.3907704151102047</v>
      </c>
      <c r="IA126">
        <f t="shared" si="896"/>
        <v>0</v>
      </c>
      <c r="IB126">
        <f t="shared" si="897"/>
        <v>0.47856156891572393</v>
      </c>
      <c r="IC126">
        <f t="shared" ca="1" si="898"/>
        <v>0.4962733230617638</v>
      </c>
      <c r="ID126">
        <f t="shared" ca="1" si="899"/>
        <v>0.4962733230617638</v>
      </c>
      <c r="IF126">
        <f t="shared" si="900"/>
        <v>1.0017511892942943</v>
      </c>
      <c r="IG126">
        <f t="shared" si="1012"/>
        <v>1.2470399999999997</v>
      </c>
      <c r="IH126">
        <f t="shared" si="901"/>
        <v>0.54166666666666496</v>
      </c>
      <c r="II126">
        <f t="shared" si="902"/>
        <v>1.4276661754602216</v>
      </c>
      <c r="IJ126">
        <f t="shared" si="903"/>
        <v>1.8535811616261486</v>
      </c>
      <c r="IK126">
        <f t="shared" si="726"/>
        <v>0.42591498616592716</v>
      </c>
      <c r="IL126" t="str">
        <f t="shared" si="727"/>
        <v>No Curl</v>
      </c>
      <c r="IM126">
        <f t="shared" si="904"/>
        <v>20.886924028610501</v>
      </c>
      <c r="IN126">
        <f t="shared" si="905"/>
        <v>0</v>
      </c>
      <c r="IO126">
        <f t="shared" si="728"/>
        <v>1.8090972203336291</v>
      </c>
      <c r="IP126">
        <f t="shared" si="906"/>
        <v>6.7602346942328619</v>
      </c>
      <c r="IQ126">
        <f t="shared" si="907"/>
        <v>0</v>
      </c>
      <c r="IR126">
        <f t="shared" si="908"/>
        <v>0.47935947319706385</v>
      </c>
      <c r="IS126">
        <f t="shared" ca="1" si="909"/>
        <v>0.52451155827025187</v>
      </c>
      <c r="IT126">
        <f t="shared" ca="1" si="910"/>
        <v>0.52451155827025187</v>
      </c>
      <c r="IV126">
        <f t="shared" si="911"/>
        <v>0.85366643614960269</v>
      </c>
      <c r="IW126">
        <f t="shared" si="1013"/>
        <v>1.4063400000000001</v>
      </c>
      <c r="IX126">
        <f t="shared" si="912"/>
        <v>0.55277777777777559</v>
      </c>
      <c r="IY126">
        <f t="shared" si="913"/>
        <v>1.4101521365617113</v>
      </c>
      <c r="IZ126">
        <f t="shared" si="914"/>
        <v>1.9666378369738178</v>
      </c>
      <c r="JA126">
        <f t="shared" si="729"/>
        <v>0.55648570041210754</v>
      </c>
      <c r="JB126" t="str">
        <f t="shared" si="730"/>
        <v>No Curl</v>
      </c>
      <c r="JC126">
        <f t="shared" si="915"/>
        <v>21.32096320002449</v>
      </c>
      <c r="JD126">
        <f t="shared" si="916"/>
        <v>0</v>
      </c>
      <c r="JE126">
        <f t="shared" si="731"/>
        <v>1.9124321546594454</v>
      </c>
      <c r="JF126">
        <f t="shared" si="917"/>
        <v>8.3657487798688859</v>
      </c>
      <c r="JG126">
        <f t="shared" si="918"/>
        <v>0</v>
      </c>
      <c r="JH126">
        <f t="shared" si="919"/>
        <v>0.50745446396207017</v>
      </c>
      <c r="JI126">
        <f t="shared" ca="1" si="920"/>
        <v>0.66023442045315517</v>
      </c>
      <c r="JJ126">
        <f t="shared" ca="1" si="921"/>
        <v>0.66023442045315517</v>
      </c>
      <c r="JL126">
        <f t="shared" si="922"/>
        <v>0.56864700434819515</v>
      </c>
      <c r="JM126">
        <f t="shared" si="1014"/>
        <v>1.6377600000000001</v>
      </c>
      <c r="JN126">
        <f t="shared" si="923"/>
        <v>0.57037037037036742</v>
      </c>
      <c r="JO126">
        <f t="shared" si="924"/>
        <v>1.3615200306071928</v>
      </c>
      <c r="JP126">
        <f t="shared" si="925"/>
        <v>2.1543930568661898</v>
      </c>
      <c r="JQ126">
        <f t="shared" si="732"/>
        <v>0.79287302625899736</v>
      </c>
      <c r="JR126" t="str">
        <f t="shared" si="733"/>
        <v>No Curl</v>
      </c>
      <c r="JS126">
        <f t="shared" si="926"/>
        <v>22.033499001172675</v>
      </c>
      <c r="JT126">
        <f t="shared" si="927"/>
        <v>0</v>
      </c>
      <c r="JU126">
        <f t="shared" si="734"/>
        <v>2.086181904582801</v>
      </c>
      <c r="JV126">
        <f t="shared" si="928"/>
        <v>10.954517228068072</v>
      </c>
      <c r="JW126">
        <f t="shared" si="929"/>
        <v>0</v>
      </c>
      <c r="JX126">
        <f t="shared" si="930"/>
        <v>0.52387081202104369</v>
      </c>
      <c r="JY126">
        <f t="shared" ca="1" si="931"/>
        <v>0.87966107903371116</v>
      </c>
      <c r="JZ126">
        <f t="shared" ca="1" si="932"/>
        <v>0.87966107903371116</v>
      </c>
      <c r="KB126">
        <f t="shared" si="933"/>
        <v>0.29703119304938885</v>
      </c>
      <c r="KC126">
        <f t="shared" si="1015"/>
        <v>1.7625</v>
      </c>
      <c r="KD126">
        <f t="shared" si="934"/>
        <v>0.58703703703703336</v>
      </c>
      <c r="KE126">
        <f t="shared" si="935"/>
        <v>1.3152624983989702</v>
      </c>
      <c r="KF126">
        <f t="shared" si="936"/>
        <v>2.3334938037485506</v>
      </c>
      <c r="KG126">
        <f t="shared" si="735"/>
        <v>1.0182313053495808</v>
      </c>
      <c r="KH126" t="str">
        <f t="shared" si="736"/>
        <v>No Curl</v>
      </c>
      <c r="KI126">
        <f t="shared" si="937"/>
        <v>22.387229374412247</v>
      </c>
      <c r="KJ126">
        <f t="shared" si="938"/>
        <v>0</v>
      </c>
      <c r="KK126">
        <f t="shared" si="737"/>
        <v>2.2552925901018686</v>
      </c>
      <c r="KL126">
        <f t="shared" si="939"/>
        <v>13.046550579252791</v>
      </c>
      <c r="KM126">
        <f t="shared" si="940"/>
        <v>0</v>
      </c>
      <c r="KN126">
        <f t="shared" si="941"/>
        <v>0.54198753827487556</v>
      </c>
      <c r="KO126">
        <f t="shared" ca="1" si="942"/>
        <v>1.0676277215063594</v>
      </c>
      <c r="KP126">
        <f t="shared" ca="1" si="943"/>
        <v>1.0676277215063594</v>
      </c>
      <c r="KR126">
        <f t="shared" si="944"/>
        <v>5.0029629322485086E-2</v>
      </c>
      <c r="KS126">
        <f t="shared" si="1016"/>
        <v>1.7999999999999998</v>
      </c>
      <c r="KT126">
        <f t="shared" si="945"/>
        <v>0.63</v>
      </c>
      <c r="KU126">
        <f t="shared" si="946"/>
        <v>1.3052617056534437</v>
      </c>
      <c r="KV126">
        <f t="shared" si="947"/>
        <v>2.5604937819844</v>
      </c>
      <c r="KW126">
        <f t="shared" si="738"/>
        <v>1.2552320763309575</v>
      </c>
      <c r="KX126" t="str">
        <f t="shared" si="739"/>
        <v>No Curl</v>
      </c>
      <c r="KY126">
        <f t="shared" si="948"/>
        <v>22.631176985451418</v>
      </c>
      <c r="KZ126">
        <f t="shared" si="949"/>
        <v>0</v>
      </c>
      <c r="LA126">
        <f t="shared" si="740"/>
        <v>2.4732809679234142</v>
      </c>
      <c r="LB126">
        <f t="shared" si="950"/>
        <v>14.700032173356528</v>
      </c>
      <c r="LC126">
        <f t="shared" si="951"/>
        <v>0</v>
      </c>
      <c r="LD126">
        <f t="shared" si="952"/>
        <v>0.55192197812025512</v>
      </c>
      <c r="LE126">
        <f t="shared" ca="1" si="953"/>
        <v>1.2133318289024415</v>
      </c>
      <c r="LF126">
        <f t="shared" ca="1" si="954"/>
        <v>1.2133318289024415</v>
      </c>
      <c r="LH126">
        <f t="shared" si="955"/>
        <v>-0.2102685239088356</v>
      </c>
      <c r="LI126">
        <f t="shared" si="1017"/>
        <v>1.78464</v>
      </c>
      <c r="LJ126">
        <f t="shared" si="956"/>
        <v>0.63</v>
      </c>
      <c r="LK126">
        <f t="shared" si="957"/>
        <v>1.3021798683320573</v>
      </c>
      <c r="LL126">
        <f t="shared" si="958"/>
        <v>2.8146282605729511</v>
      </c>
      <c r="LM126">
        <f t="shared" si="741"/>
        <v>1.5124483922408933</v>
      </c>
      <c r="LN126" t="str">
        <f t="shared" si="742"/>
        <v>No Curl</v>
      </c>
      <c r="LO126">
        <f t="shared" si="959"/>
        <v>22.544275589424021</v>
      </c>
      <c r="LP126">
        <f t="shared" si="960"/>
        <v>0</v>
      </c>
      <c r="LQ126">
        <f t="shared" si="743"/>
        <v>2.7192667596915401</v>
      </c>
      <c r="LR126">
        <f t="shared" si="961"/>
        <v>16.146754124357088</v>
      </c>
      <c r="LS126">
        <f t="shared" si="962"/>
        <v>0</v>
      </c>
      <c r="LT126">
        <f t="shared" si="963"/>
        <v>0.54820076041367938</v>
      </c>
      <c r="LU126">
        <f t="shared" ca="1" si="964"/>
        <v>1.3247292172187151</v>
      </c>
      <c r="LV126">
        <f t="shared" ca="1" si="965"/>
        <v>1.3247292172187151</v>
      </c>
      <c r="LX126">
        <f t="shared" si="966"/>
        <v>-0.49229029530898044</v>
      </c>
      <c r="LY126">
        <f t="shared" si="1018"/>
        <v>1.6785000000000001</v>
      </c>
      <c r="LZ126">
        <f t="shared" si="967"/>
        <v>0.65999999999999992</v>
      </c>
      <c r="MA126">
        <f t="shared" si="968"/>
        <v>1.3365173205017578</v>
      </c>
      <c r="MB126">
        <f t="shared" si="969"/>
        <v>3.1653249363124942</v>
      </c>
      <c r="MC126">
        <f t="shared" si="744"/>
        <v>1.8288076158107374</v>
      </c>
      <c r="MD126" t="str">
        <f t="shared" si="745"/>
        <v>No Curl</v>
      </c>
      <c r="ME126">
        <f t="shared" si="970"/>
        <v>22.314161165609075</v>
      </c>
      <c r="MF126">
        <f t="shared" si="971"/>
        <v>0</v>
      </c>
      <c r="MG126">
        <f t="shared" si="746"/>
        <v>3.0601228209669431</v>
      </c>
      <c r="MH126">
        <f t="shared" si="972"/>
        <v>17.386309906653207</v>
      </c>
      <c r="MI126">
        <f t="shared" si="973"/>
        <v>0</v>
      </c>
      <c r="MJ126">
        <f t="shared" si="974"/>
        <v>0.54229435331753895</v>
      </c>
      <c r="MK126">
        <f t="shared" ca="1" si="975"/>
        <v>1.4058006462044839</v>
      </c>
      <c r="ML126">
        <f t="shared" ca="1" si="976"/>
        <v>1.4058006462044839</v>
      </c>
      <c r="MN126">
        <f t="shared" si="977"/>
        <v>-0.86259495937130481</v>
      </c>
      <c r="MO126">
        <f t="shared" si="1019"/>
        <v>1.3965599999999998</v>
      </c>
      <c r="MP126">
        <f t="shared" si="978"/>
        <v>0.69</v>
      </c>
      <c r="MQ126">
        <f t="shared" si="979"/>
        <v>1.3920331139067113</v>
      </c>
      <c r="MR126">
        <f t="shared" si="980"/>
        <v>3.6466611871847259</v>
      </c>
      <c r="MS126">
        <f t="shared" si="747"/>
        <v>2.2546280732780155</v>
      </c>
      <c r="MT126" t="str">
        <f t="shared" si="748"/>
        <v>No Curl</v>
      </c>
      <c r="MU126">
        <f t="shared" si="981"/>
        <v>21.530754353245033</v>
      </c>
      <c r="MV126">
        <f t="shared" si="982"/>
        <v>0</v>
      </c>
      <c r="MW126">
        <f t="shared" si="749"/>
        <v>3.5294723026640238</v>
      </c>
      <c r="MX126">
        <f t="shared" si="983"/>
        <v>18.626653307038037</v>
      </c>
      <c r="MY126">
        <f t="shared" si="984"/>
        <v>0</v>
      </c>
      <c r="MZ126">
        <f t="shared" si="985"/>
        <v>0.52786914505222871</v>
      </c>
      <c r="NA126">
        <f t="shared" ca="1" si="986"/>
        <v>1.4617914786061721</v>
      </c>
      <c r="NB126">
        <f t="shared" ca="1" si="987"/>
        <v>1.4617914786061721</v>
      </c>
    </row>
    <row r="127" spans="1:366" x14ac:dyDescent="0.25">
      <c r="A127">
        <v>-1.88</v>
      </c>
      <c r="B127">
        <f t="shared" si="681"/>
        <v>1.0500000000000001E-2</v>
      </c>
      <c r="C127">
        <f>(Overview!C3*10/C$13)*$B127</f>
        <v>0.63</v>
      </c>
      <c r="D127">
        <f t="shared" si="682"/>
        <v>0.54259259259259507</v>
      </c>
      <c r="E127">
        <f t="shared" si="683"/>
        <v>0.86125808348030963</v>
      </c>
      <c r="F127">
        <f t="shared" si="684"/>
        <v>9.0432098765432511E-3</v>
      </c>
      <c r="H127">
        <v>104</v>
      </c>
      <c r="I127">
        <v>10.4</v>
      </c>
      <c r="J127">
        <f t="shared" si="750"/>
        <v>1.476666666666667</v>
      </c>
      <c r="K127">
        <f t="shared" si="751"/>
        <v>0.65999999999999992</v>
      </c>
      <c r="L127">
        <f t="shared" si="752"/>
        <v>0.99505840071877805</v>
      </c>
      <c r="M127" t="str">
        <f t="shared" si="685"/>
        <v>No Curl</v>
      </c>
      <c r="N127">
        <f t="shared" si="988"/>
        <v>19.181033333333318</v>
      </c>
      <c r="P127">
        <f t="shared" si="989"/>
        <v>1.4632876440958027</v>
      </c>
      <c r="Q127">
        <f t="shared" si="990"/>
        <v>0.65999999999999992</v>
      </c>
      <c r="R127">
        <f t="shared" si="991"/>
        <v>0.50925925925925897</v>
      </c>
      <c r="S127">
        <f t="shared" si="992"/>
        <v>1.4883503826158624</v>
      </c>
      <c r="T127">
        <f t="shared" si="993"/>
        <v>1.5134131211359259</v>
      </c>
      <c r="U127">
        <f t="shared" si="753"/>
        <v>2.5062738520061578E-2</v>
      </c>
      <c r="V127" t="str">
        <f t="shared" si="994"/>
        <v>Weak initial curl</v>
      </c>
      <c r="W127">
        <f t="shared" si="754"/>
        <v>20.671954587535851</v>
      </c>
      <c r="X127">
        <f t="shared" si="995"/>
        <v>3.7164241933010739E-2</v>
      </c>
      <c r="Y127">
        <f t="shared" si="686"/>
        <v>1.5101073464772063</v>
      </c>
      <c r="Z127">
        <f t="shared" si="996"/>
        <v>0.47546474924949489</v>
      </c>
      <c r="AA127">
        <f t="shared" si="997"/>
        <v>8.0623931233964705E-2</v>
      </c>
      <c r="AB127">
        <f t="shared" si="755"/>
        <v>0.18236876572554339</v>
      </c>
      <c r="AC127">
        <f t="shared" ca="1" si="756"/>
        <v>2.8222602669984213E-2</v>
      </c>
      <c r="AD127">
        <f t="shared" ca="1" si="998"/>
        <v>0.10884653390394891</v>
      </c>
      <c r="AF127">
        <f t="shared" si="757"/>
        <v>1.4430336717613002</v>
      </c>
      <c r="AG127">
        <f t="shared" si="999"/>
        <v>0.65999999999999992</v>
      </c>
      <c r="AH127">
        <f t="shared" si="758"/>
        <v>0.51203703703703662</v>
      </c>
      <c r="AI127">
        <f t="shared" si="759"/>
        <v>1.4923941415559085</v>
      </c>
      <c r="AJ127">
        <f t="shared" si="760"/>
        <v>1.5417546113505185</v>
      </c>
      <c r="AK127">
        <f t="shared" si="687"/>
        <v>4.9360469794609174E-2</v>
      </c>
      <c r="AL127" t="str">
        <f t="shared" si="688"/>
        <v>Weak initial curl</v>
      </c>
      <c r="AM127">
        <f t="shared" si="761"/>
        <v>20.738180805866421</v>
      </c>
      <c r="AN127">
        <f t="shared" si="762"/>
        <v>3.5155636831542533E-2</v>
      </c>
      <c r="AO127">
        <f t="shared" si="689"/>
        <v>1.5353399396943532</v>
      </c>
      <c r="AP127">
        <f t="shared" si="763"/>
        <v>0.92105609092004281</v>
      </c>
      <c r="AQ127">
        <f t="shared" si="764"/>
        <v>6.9523285326407835E-2</v>
      </c>
      <c r="AR127">
        <f t="shared" si="765"/>
        <v>0.25693859493879795</v>
      </c>
      <c r="AS127">
        <f t="shared" ca="1" si="766"/>
        <v>6.7613360638978479E-2</v>
      </c>
      <c r="AT127">
        <f t="shared" ca="1" si="767"/>
        <v>0.13713664596538633</v>
      </c>
      <c r="AV127">
        <f t="shared" si="768"/>
        <v>1.4225050425823385</v>
      </c>
      <c r="AW127">
        <f t="shared" si="1000"/>
        <v>0.65999999999999992</v>
      </c>
      <c r="AX127">
        <f t="shared" si="769"/>
        <v>0.51481481481481428</v>
      </c>
      <c r="AY127">
        <f t="shared" si="770"/>
        <v>1.4964512435406061</v>
      </c>
      <c r="AZ127">
        <f t="shared" si="771"/>
        <v>1.5703974444988762</v>
      </c>
      <c r="BA127">
        <f t="shared" si="690"/>
        <v>7.3946200958268871E-2</v>
      </c>
      <c r="BB127" t="str">
        <f t="shared" si="691"/>
        <v>Weak initial curl</v>
      </c>
      <c r="BC127">
        <f t="shared" si="772"/>
        <v>20.807699896515704</v>
      </c>
      <c r="BD127">
        <f t="shared" si="773"/>
        <v>3.4795717709626584E-2</v>
      </c>
      <c r="BE127">
        <f t="shared" si="692"/>
        <v>1.5609284771834586</v>
      </c>
      <c r="BF127">
        <f t="shared" si="774"/>
        <v>1.3572695893270292</v>
      </c>
      <c r="BG127">
        <f t="shared" si="775"/>
        <v>6.9455325441981172E-2</v>
      </c>
      <c r="BH127">
        <f t="shared" si="776"/>
        <v>0.2876911167267317</v>
      </c>
      <c r="BI127">
        <f t="shared" ca="1" si="777"/>
        <v>0.10432871434905036</v>
      </c>
      <c r="BJ127">
        <f t="shared" ca="1" si="778"/>
        <v>0.17378403979103152</v>
      </c>
      <c r="BL127">
        <f t="shared" si="779"/>
        <v>1.401923047426771</v>
      </c>
      <c r="BM127">
        <f t="shared" si="1001"/>
        <v>0.69023999999999996</v>
      </c>
      <c r="BN127">
        <f t="shared" si="780"/>
        <v>0.51759259259259194</v>
      </c>
      <c r="BO127">
        <f t="shared" si="781"/>
        <v>1.4996378908856089</v>
      </c>
      <c r="BP127">
        <f t="shared" si="782"/>
        <v>1.5973527343444456</v>
      </c>
      <c r="BQ127">
        <f t="shared" si="693"/>
        <v>9.8401667739102638E-2</v>
      </c>
      <c r="BR127" t="str">
        <f t="shared" si="694"/>
        <v>Curl</v>
      </c>
      <c r="BS127">
        <f t="shared" si="783"/>
        <v>20.87822904615166</v>
      </c>
      <c r="BT127">
        <f t="shared" si="784"/>
        <v>2.3203138393530352E-2</v>
      </c>
      <c r="BU127">
        <f t="shared" si="695"/>
        <v>1.5856197549935962</v>
      </c>
      <c r="BV127">
        <f t="shared" si="785"/>
        <v>1.7781392311935995</v>
      </c>
      <c r="BW127">
        <f t="shared" si="786"/>
        <v>2.7648397794314019E-2</v>
      </c>
      <c r="BX127">
        <f t="shared" si="787"/>
        <v>0.30885761296779179</v>
      </c>
      <c r="BY127">
        <f t="shared" ca="1" si="788"/>
        <v>0.13897903960650371</v>
      </c>
      <c r="BZ127">
        <f t="shared" ca="1" si="789"/>
        <v>0.16662743740081773</v>
      </c>
      <c r="CB127">
        <f t="shared" si="790"/>
        <v>1.3795970467649987</v>
      </c>
      <c r="CC127">
        <f t="shared" si="1002"/>
        <v>0.72264000000000017</v>
      </c>
      <c r="CD127">
        <f t="shared" si="791"/>
        <v>0.52037037037036959</v>
      </c>
      <c r="CE127">
        <f t="shared" si="792"/>
        <v>1.5042467509124191</v>
      </c>
      <c r="CF127">
        <f t="shared" si="793"/>
        <v>1.6288964550598413</v>
      </c>
      <c r="CG127">
        <f t="shared" si="696"/>
        <v>0.12464970414742127</v>
      </c>
      <c r="CH127" t="str">
        <f t="shared" si="697"/>
        <v>No Curl</v>
      </c>
      <c r="CI127">
        <f t="shared" si="794"/>
        <v>20.951267681064323</v>
      </c>
      <c r="CJ127">
        <f t="shared" si="795"/>
        <v>0</v>
      </c>
      <c r="CK127">
        <f t="shared" si="698"/>
        <v>1.6134007993625101</v>
      </c>
      <c r="CL127">
        <f t="shared" si="796"/>
        <v>2.2138576470297502</v>
      </c>
      <c r="CM127">
        <f t="shared" si="797"/>
        <v>0</v>
      </c>
      <c r="CN127">
        <f t="shared" si="798"/>
        <v>0.31572797648909851</v>
      </c>
      <c r="CO127">
        <f t="shared" ca="1" si="799"/>
        <v>0.17363800895659981</v>
      </c>
      <c r="CP127">
        <f t="shared" ca="1" si="800"/>
        <v>0.17363800895659981</v>
      </c>
      <c r="CR127">
        <f t="shared" si="801"/>
        <v>1.3149392213085771</v>
      </c>
      <c r="CS127">
        <f t="shared" si="1003"/>
        <v>0.83225999999999989</v>
      </c>
      <c r="CT127">
        <f t="shared" si="802"/>
        <v>0.52037037037036959</v>
      </c>
      <c r="CU127">
        <f t="shared" si="803"/>
        <v>1.4740489785883748</v>
      </c>
      <c r="CV127">
        <f t="shared" si="804"/>
        <v>1.633158735868173</v>
      </c>
      <c r="CW127">
        <f t="shared" si="699"/>
        <v>0.15910975727979793</v>
      </c>
      <c r="CX127" t="str">
        <f t="shared" si="700"/>
        <v>No Curl</v>
      </c>
      <c r="CY127">
        <f t="shared" si="805"/>
        <v>20.711995477986541</v>
      </c>
      <c r="CZ127">
        <f t="shared" si="806"/>
        <v>0</v>
      </c>
      <c r="DA127">
        <f t="shared" si="701"/>
        <v>1.6138041512435317</v>
      </c>
      <c r="DB127">
        <f t="shared" si="807"/>
        <v>2.825626001536782</v>
      </c>
      <c r="DC127">
        <f t="shared" si="808"/>
        <v>0</v>
      </c>
      <c r="DD127">
        <f t="shared" si="809"/>
        <v>0.37771747065553984</v>
      </c>
      <c r="DE127">
        <f t="shared" ca="1" si="810"/>
        <v>0.22274358208928047</v>
      </c>
      <c r="DF127">
        <f t="shared" ca="1" si="811"/>
        <v>0.22274358208928047</v>
      </c>
      <c r="DH127">
        <f t="shared" si="812"/>
        <v>1.2734146827519783</v>
      </c>
      <c r="DI127">
        <f t="shared" si="1004"/>
        <v>0.89225999999999994</v>
      </c>
      <c r="DJ127">
        <f t="shared" si="813"/>
        <v>0.52314814814814725</v>
      </c>
      <c r="DK127">
        <f t="shared" si="814"/>
        <v>1.4637276441481599</v>
      </c>
      <c r="DL127">
        <f t="shared" si="815"/>
        <v>1.6540406055443411</v>
      </c>
      <c r="DM127">
        <f t="shared" si="702"/>
        <v>0.19031296139618137</v>
      </c>
      <c r="DN127" t="str">
        <f t="shared" si="703"/>
        <v>No Curl</v>
      </c>
      <c r="DO127">
        <f t="shared" si="816"/>
        <v>20.680093022284719</v>
      </c>
      <c r="DP127">
        <f t="shared" si="817"/>
        <v>0</v>
      </c>
      <c r="DQ127">
        <f t="shared" si="704"/>
        <v>1.631321151166095</v>
      </c>
      <c r="DR127">
        <f t="shared" si="818"/>
        <v>3.3440142976426119</v>
      </c>
      <c r="DS127">
        <f t="shared" si="819"/>
        <v>0</v>
      </c>
      <c r="DT127">
        <f t="shared" si="820"/>
        <v>0.40605870781759468</v>
      </c>
      <c r="DU127">
        <f t="shared" ca="1" si="821"/>
        <v>0.26177964434114692</v>
      </c>
      <c r="DV127">
        <f t="shared" ca="1" si="822"/>
        <v>0.26177964434114692</v>
      </c>
      <c r="DX127">
        <f t="shared" si="823"/>
        <v>1.2305083426654924</v>
      </c>
      <c r="DY127">
        <f t="shared" si="1005"/>
        <v>0.95033999999999996</v>
      </c>
      <c r="DZ127">
        <f t="shared" si="824"/>
        <v>0.52499999999999902</v>
      </c>
      <c r="EA127">
        <f t="shared" si="825"/>
        <v>1.4516391140343869</v>
      </c>
      <c r="EB127">
        <f t="shared" si="826"/>
        <v>1.6727698854032806</v>
      </c>
      <c r="EC127">
        <f t="shared" si="705"/>
        <v>0.22113077136889414</v>
      </c>
      <c r="ED127" t="str">
        <f t="shared" si="706"/>
        <v>No Curl</v>
      </c>
      <c r="EE127">
        <f t="shared" si="827"/>
        <v>20.645202267751195</v>
      </c>
      <c r="EF127">
        <f t="shared" si="828"/>
        <v>0</v>
      </c>
      <c r="EG127">
        <f t="shared" si="707"/>
        <v>1.6468596911096227</v>
      </c>
      <c r="EH127">
        <f t="shared" si="829"/>
        <v>3.8495681649893605</v>
      </c>
      <c r="EI127">
        <f t="shared" si="830"/>
        <v>0</v>
      </c>
      <c r="EJ127">
        <f t="shared" si="831"/>
        <v>0.41964305602495577</v>
      </c>
      <c r="EK127">
        <f t="shared" ca="1" si="832"/>
        <v>0.29996496682954704</v>
      </c>
      <c r="EL127">
        <f t="shared" ca="1" si="833"/>
        <v>0.29996496682954704</v>
      </c>
      <c r="EN127">
        <f t="shared" si="834"/>
        <v>1.1975373600014312</v>
      </c>
      <c r="EO127">
        <f t="shared" si="1006"/>
        <v>0.99263999999999997</v>
      </c>
      <c r="EP127">
        <f t="shared" si="835"/>
        <v>0.52685185185185079</v>
      </c>
      <c r="EQ127">
        <f t="shared" si="836"/>
        <v>1.4495131852293182</v>
      </c>
      <c r="ER127">
        <f t="shared" si="837"/>
        <v>1.7014890104572078</v>
      </c>
      <c r="ES127">
        <f t="shared" si="708"/>
        <v>0.25197582522788831</v>
      </c>
      <c r="ET127" t="str">
        <f t="shared" si="709"/>
        <v>No Curl</v>
      </c>
      <c r="EU127">
        <f t="shared" si="838"/>
        <v>20.712464410767385</v>
      </c>
      <c r="EV127">
        <f t="shared" si="839"/>
        <v>0</v>
      </c>
      <c r="EW127">
        <f t="shared" si="710"/>
        <v>1.6724827288985065</v>
      </c>
      <c r="EX127">
        <f t="shared" si="840"/>
        <v>4.3201762900976606</v>
      </c>
      <c r="EY127">
        <f t="shared" si="841"/>
        <v>0</v>
      </c>
      <c r="EZ127">
        <f t="shared" si="842"/>
        <v>0.43667452572244159</v>
      </c>
      <c r="FA127">
        <f t="shared" ca="1" si="843"/>
        <v>0.33594596955988393</v>
      </c>
      <c r="FB127">
        <f t="shared" ca="1" si="844"/>
        <v>0.33594596955988393</v>
      </c>
      <c r="FD127">
        <f t="shared" si="845"/>
        <v>1.154470062205569</v>
      </c>
      <c r="FE127">
        <f t="shared" si="1007"/>
        <v>1.06074</v>
      </c>
      <c r="FF127">
        <f t="shared" si="846"/>
        <v>0.52870370370370257</v>
      </c>
      <c r="FG127">
        <f t="shared" si="847"/>
        <v>1.4349743693956165</v>
      </c>
      <c r="FH127">
        <f t="shared" si="848"/>
        <v>1.7154786765856667</v>
      </c>
      <c r="FI127">
        <f t="shared" si="711"/>
        <v>0.28050430719004882</v>
      </c>
      <c r="FJ127" t="str">
        <f t="shared" si="712"/>
        <v>No Curl</v>
      </c>
      <c r="FK127">
        <f t="shared" si="849"/>
        <v>20.672606238662254</v>
      </c>
      <c r="FL127">
        <f t="shared" si="850"/>
        <v>0</v>
      </c>
      <c r="FM127">
        <f t="shared" si="713"/>
        <v>1.6837497204246104</v>
      </c>
      <c r="FN127">
        <f t="shared" si="851"/>
        <v>4.7781319697991895</v>
      </c>
      <c r="FO127">
        <f t="shared" si="852"/>
        <v>0</v>
      </c>
      <c r="FP127">
        <f t="shared" si="853"/>
        <v>0.44379422650195327</v>
      </c>
      <c r="FQ127">
        <f t="shared" ca="1" si="854"/>
        <v>0.371475388505564</v>
      </c>
      <c r="FR127">
        <f t="shared" ca="1" si="855"/>
        <v>0.371475388505564</v>
      </c>
      <c r="FT127">
        <f t="shared" si="856"/>
        <v>1.119651223415657</v>
      </c>
      <c r="FU127">
        <f t="shared" si="1008"/>
        <v>1.10016</v>
      </c>
      <c r="FV127">
        <f t="shared" si="857"/>
        <v>0.53055555555555434</v>
      </c>
      <c r="FW127">
        <f t="shared" si="858"/>
        <v>1.4294472727051013</v>
      </c>
      <c r="FX127">
        <f t="shared" si="859"/>
        <v>1.7392433219945462</v>
      </c>
      <c r="FY127">
        <f t="shared" si="714"/>
        <v>0.3097960492894446</v>
      </c>
      <c r="FZ127" t="str">
        <f t="shared" si="715"/>
        <v>No Curl</v>
      </c>
      <c r="GA127">
        <f t="shared" si="860"/>
        <v>20.720974686380526</v>
      </c>
      <c r="GB127">
        <f t="shared" si="861"/>
        <v>0</v>
      </c>
      <c r="GC127">
        <f t="shared" si="716"/>
        <v>1.7047901586478476</v>
      </c>
      <c r="GD127">
        <f t="shared" si="862"/>
        <v>5.2131108687902392</v>
      </c>
      <c r="GE127">
        <f t="shared" si="863"/>
        <v>0</v>
      </c>
      <c r="GF127">
        <f t="shared" si="864"/>
        <v>0.4564039408134461</v>
      </c>
      <c r="GG127">
        <f t="shared" ca="1" si="865"/>
        <v>0.40628521375847804</v>
      </c>
      <c r="GH127">
        <f t="shared" ca="1" si="866"/>
        <v>0.40628521375847804</v>
      </c>
      <c r="GJ127">
        <f t="shared" si="867"/>
        <v>1.0947065975620935</v>
      </c>
      <c r="GK127">
        <f t="shared" si="1009"/>
        <v>1.1384999999999998</v>
      </c>
      <c r="GL127">
        <f t="shared" si="868"/>
        <v>0.53425925925925788</v>
      </c>
      <c r="GM127">
        <f t="shared" si="869"/>
        <v>1.4353643917548575</v>
      </c>
      <c r="GN127">
        <f t="shared" si="870"/>
        <v>1.7760221859476215</v>
      </c>
      <c r="GO127">
        <f t="shared" si="717"/>
        <v>0.34065779419276399</v>
      </c>
      <c r="GP127" t="str">
        <f t="shared" si="718"/>
        <v>No Curl</v>
      </c>
      <c r="GQ127">
        <f t="shared" si="871"/>
        <v>20.879260100162664</v>
      </c>
      <c r="GR127">
        <f t="shared" si="872"/>
        <v>0</v>
      </c>
      <c r="GS127">
        <f t="shared" si="719"/>
        <v>1.7387455840781831</v>
      </c>
      <c r="GT127">
        <f t="shared" si="873"/>
        <v>5.6217559520204334</v>
      </c>
      <c r="GU127">
        <f t="shared" si="874"/>
        <v>0</v>
      </c>
      <c r="GV127">
        <f t="shared" si="875"/>
        <v>0.46161356744049581</v>
      </c>
      <c r="GW127">
        <f t="shared" ca="1" si="876"/>
        <v>0.43640262484772652</v>
      </c>
      <c r="GX127">
        <f t="shared" ca="1" si="877"/>
        <v>0.43640262484772652</v>
      </c>
      <c r="GZ127">
        <f t="shared" si="878"/>
        <v>1.0613138025596969</v>
      </c>
      <c r="HA127">
        <f t="shared" si="1010"/>
        <v>1.1757599999999999</v>
      </c>
      <c r="HB127">
        <f t="shared" si="879"/>
        <v>0.53611111111110965</v>
      </c>
      <c r="HC127">
        <f t="shared" si="880"/>
        <v>1.4295602927454272</v>
      </c>
      <c r="HD127">
        <f t="shared" si="881"/>
        <v>1.7978067829311568</v>
      </c>
      <c r="HE127">
        <f t="shared" si="720"/>
        <v>0.36824649018572997</v>
      </c>
      <c r="HF127" t="str">
        <f t="shared" si="721"/>
        <v>No Curl</v>
      </c>
      <c r="HG127">
        <f t="shared" si="882"/>
        <v>20.932560712677201</v>
      </c>
      <c r="HH127">
        <f t="shared" si="883"/>
        <v>0</v>
      </c>
      <c r="HI127">
        <f t="shared" si="722"/>
        <v>1.7581389550449387</v>
      </c>
      <c r="HJ127">
        <f t="shared" si="884"/>
        <v>6.0113930951386045</v>
      </c>
      <c r="HK127">
        <f t="shared" si="885"/>
        <v>0</v>
      </c>
      <c r="HL127">
        <f t="shared" si="886"/>
        <v>0.48174818212561515</v>
      </c>
      <c r="HM127">
        <f t="shared" ca="1" si="887"/>
        <v>0.47155632210695658</v>
      </c>
      <c r="HN127">
        <f t="shared" ca="1" si="888"/>
        <v>0.47155632210695658</v>
      </c>
      <c r="HP127">
        <f t="shared" si="889"/>
        <v>1.0272533030196824</v>
      </c>
      <c r="HQ127">
        <f t="shared" si="1011"/>
        <v>1.2119399999999998</v>
      </c>
      <c r="HR127">
        <f t="shared" si="890"/>
        <v>0.53796296296296142</v>
      </c>
      <c r="HS127">
        <f t="shared" si="891"/>
        <v>1.4226447562470037</v>
      </c>
      <c r="HT127">
        <f t="shared" si="892"/>
        <v>1.8180362094743237</v>
      </c>
      <c r="HU127">
        <f t="shared" si="723"/>
        <v>0.39539145322732061</v>
      </c>
      <c r="HV127" t="str">
        <f t="shared" si="724"/>
        <v>No Curl</v>
      </c>
      <c r="HW127">
        <f t="shared" si="893"/>
        <v>20.984195678088629</v>
      </c>
      <c r="HX127">
        <f t="shared" si="894"/>
        <v>0</v>
      </c>
      <c r="HY127">
        <f t="shared" si="725"/>
        <v>1.7761007334892231</v>
      </c>
      <c r="HZ127">
        <f t="shared" si="895"/>
        <v>6.3907704151102047</v>
      </c>
      <c r="IA127">
        <f t="shared" si="896"/>
        <v>0</v>
      </c>
      <c r="IB127">
        <f t="shared" si="897"/>
        <v>0.48320779774014844</v>
      </c>
      <c r="IC127">
        <f t="shared" ca="1" si="898"/>
        <v>0.50109151066430524</v>
      </c>
      <c r="ID127">
        <f t="shared" ca="1" si="899"/>
        <v>0.50109151066430524</v>
      </c>
      <c r="IF127">
        <f t="shared" si="900"/>
        <v>0.99269508158432407</v>
      </c>
      <c r="IG127">
        <f t="shared" si="1012"/>
        <v>1.2585</v>
      </c>
      <c r="IH127">
        <f t="shared" si="901"/>
        <v>0.53981481481481319</v>
      </c>
      <c r="II127">
        <f t="shared" si="902"/>
        <v>1.41475967852064</v>
      </c>
      <c r="IJ127">
        <f t="shared" si="903"/>
        <v>1.8368242754569557</v>
      </c>
      <c r="IK127">
        <f t="shared" si="726"/>
        <v>0.42206459693631582</v>
      </c>
      <c r="IL127" t="str">
        <f t="shared" si="727"/>
        <v>No Curl</v>
      </c>
      <c r="IM127">
        <f t="shared" si="904"/>
        <v>21.029690646156524</v>
      </c>
      <c r="IN127">
        <f t="shared" si="905"/>
        <v>0</v>
      </c>
      <c r="IO127">
        <f t="shared" si="728"/>
        <v>1.7927424812924</v>
      </c>
      <c r="IP127">
        <f t="shared" si="906"/>
        <v>6.7602346942328619</v>
      </c>
      <c r="IQ127">
        <f t="shared" si="907"/>
        <v>0</v>
      </c>
      <c r="IR127">
        <f t="shared" si="908"/>
        <v>0.48401344866499652</v>
      </c>
      <c r="IS127">
        <f t="shared" ca="1" si="909"/>
        <v>0.52960390349617659</v>
      </c>
      <c r="IT127">
        <f t="shared" ca="1" si="910"/>
        <v>0.52960390349617659</v>
      </c>
      <c r="IV127">
        <f t="shared" si="911"/>
        <v>0.84527689661154903</v>
      </c>
      <c r="IW127">
        <f t="shared" si="1013"/>
        <v>1.4159999999999999</v>
      </c>
      <c r="IX127">
        <f t="shared" si="912"/>
        <v>0.55092592592592382</v>
      </c>
      <c r="IY127">
        <f t="shared" si="913"/>
        <v>1.3962936473399539</v>
      </c>
      <c r="IZ127">
        <f t="shared" si="914"/>
        <v>1.9473103980683566</v>
      </c>
      <c r="JA127">
        <f t="shared" si="729"/>
        <v>0.55101675072840384</v>
      </c>
      <c r="JB127" t="str">
        <f t="shared" si="730"/>
        <v>No Curl</v>
      </c>
      <c r="JC127">
        <f t="shared" si="915"/>
        <v>21.461978413680662</v>
      </c>
      <c r="JD127">
        <f t="shared" si="916"/>
        <v>0</v>
      </c>
      <c r="JE127">
        <f t="shared" si="731"/>
        <v>1.8936374305190333</v>
      </c>
      <c r="JF127">
        <f t="shared" si="917"/>
        <v>8.3657487798688877</v>
      </c>
      <c r="JG127">
        <f t="shared" si="918"/>
        <v>0</v>
      </c>
      <c r="JH127">
        <f t="shared" si="919"/>
        <v>0.512381206330634</v>
      </c>
      <c r="JI127">
        <f t="shared" ca="1" si="920"/>
        <v>0.66664446337017613</v>
      </c>
      <c r="JJ127">
        <f t="shared" ca="1" si="921"/>
        <v>0.66664446337017613</v>
      </c>
      <c r="JL127">
        <f t="shared" si="922"/>
        <v>0.56230802539090308</v>
      </c>
      <c r="JM127">
        <f t="shared" si="1014"/>
        <v>1.6377600000000001</v>
      </c>
      <c r="JN127">
        <f t="shared" si="923"/>
        <v>0.56759259259258976</v>
      </c>
      <c r="JO127">
        <f t="shared" si="924"/>
        <v>1.3463425184459472</v>
      </c>
      <c r="JP127">
        <f t="shared" si="925"/>
        <v>2.1303770115009906</v>
      </c>
      <c r="JQ127">
        <f t="shared" si="732"/>
        <v>0.7840344930550438</v>
      </c>
      <c r="JR127" t="str">
        <f t="shared" si="733"/>
        <v>No Curl</v>
      </c>
      <c r="JS127">
        <f t="shared" si="926"/>
        <v>22.169651004233394</v>
      </c>
      <c r="JT127">
        <f t="shared" si="927"/>
        <v>0</v>
      </c>
      <c r="JU127">
        <f t="shared" si="734"/>
        <v>2.0629262414154685</v>
      </c>
      <c r="JV127">
        <f t="shared" si="928"/>
        <v>10.954517228068074</v>
      </c>
      <c r="JW127">
        <f t="shared" si="929"/>
        <v>0</v>
      </c>
      <c r="JX127">
        <f t="shared" si="930"/>
        <v>0.52895693640959751</v>
      </c>
      <c r="JY127">
        <f t="shared" ca="1" si="931"/>
        <v>0.88820147785928127</v>
      </c>
      <c r="JZ127">
        <f t="shared" ca="1" si="932"/>
        <v>0.88820147785928127</v>
      </c>
      <c r="KB127">
        <f t="shared" si="933"/>
        <v>0.29342854720283634</v>
      </c>
      <c r="KC127">
        <f t="shared" si="1015"/>
        <v>1.7625</v>
      </c>
      <c r="KD127">
        <f t="shared" si="934"/>
        <v>0.5842592592592557</v>
      </c>
      <c r="KE127">
        <f t="shared" si="935"/>
        <v>1.299309881004354</v>
      </c>
      <c r="KF127">
        <f t="shared" si="936"/>
        <v>2.3051912148058706</v>
      </c>
      <c r="KG127">
        <f t="shared" si="735"/>
        <v>1.0058813338015171</v>
      </c>
      <c r="KH127" t="str">
        <f t="shared" si="736"/>
        <v>No Curl</v>
      </c>
      <c r="KI127">
        <f t="shared" si="937"/>
        <v>22.518755624252144</v>
      </c>
      <c r="KJ127">
        <f t="shared" si="938"/>
        <v>0</v>
      </c>
      <c r="KK127">
        <f t="shared" si="737"/>
        <v>2.2279384917020413</v>
      </c>
      <c r="KL127">
        <f t="shared" si="939"/>
        <v>13.046550579252791</v>
      </c>
      <c r="KM127">
        <f t="shared" si="940"/>
        <v>0</v>
      </c>
      <c r="KN127">
        <f t="shared" si="941"/>
        <v>0.54724955320958313</v>
      </c>
      <c r="KO127">
        <f t="shared" ca="1" si="942"/>
        <v>1.0779930391908872</v>
      </c>
      <c r="KP127">
        <f t="shared" ca="1" si="943"/>
        <v>1.0779930391908872</v>
      </c>
      <c r="KR127">
        <f t="shared" si="944"/>
        <v>4.939531004395388E-2</v>
      </c>
      <c r="KS127">
        <f t="shared" si="1016"/>
        <v>1.7999999999999998</v>
      </c>
      <c r="KT127">
        <f t="shared" si="945"/>
        <v>0.63</v>
      </c>
      <c r="KU127">
        <f t="shared" si="946"/>
        <v>1.2887124592441286</v>
      </c>
      <c r="KV127">
        <f t="shared" si="947"/>
        <v>2.5280296084443008</v>
      </c>
      <c r="KW127">
        <f t="shared" si="738"/>
        <v>1.2393171492001736</v>
      </c>
      <c r="KX127" t="str">
        <f t="shared" si="739"/>
        <v>No Curl</v>
      </c>
      <c r="KY127">
        <f t="shared" si="948"/>
        <v>22.761703156016761</v>
      </c>
      <c r="KZ127">
        <f t="shared" si="949"/>
        <v>0</v>
      </c>
      <c r="LA127">
        <f t="shared" si="740"/>
        <v>2.4419225545107239</v>
      </c>
      <c r="LB127">
        <f t="shared" si="950"/>
        <v>14.700032173356528</v>
      </c>
      <c r="LC127">
        <f t="shared" si="951"/>
        <v>0</v>
      </c>
      <c r="LD127">
        <f t="shared" si="952"/>
        <v>0.55728044392724785</v>
      </c>
      <c r="LE127">
        <f t="shared" ca="1" si="953"/>
        <v>1.2251117495713972</v>
      </c>
      <c r="LF127">
        <f t="shared" ca="1" si="954"/>
        <v>1.2251117495713972</v>
      </c>
      <c r="LH127">
        <f t="shared" si="955"/>
        <v>-0.20762465830490801</v>
      </c>
      <c r="LI127">
        <f t="shared" si="1017"/>
        <v>1.78464</v>
      </c>
      <c r="LJ127">
        <f t="shared" si="956"/>
        <v>0.63</v>
      </c>
      <c r="LK127">
        <f t="shared" si="957"/>
        <v>1.2858065733661272</v>
      </c>
      <c r="LL127">
        <f t="shared" si="958"/>
        <v>2.7792378050371633</v>
      </c>
      <c r="LM127">
        <f t="shared" si="741"/>
        <v>1.4934312316710356</v>
      </c>
      <c r="LN127" t="str">
        <f t="shared" si="742"/>
        <v>No Curl</v>
      </c>
      <c r="LO127">
        <f t="shared" si="959"/>
        <v>22.674493576257227</v>
      </c>
      <c r="LP127">
        <f t="shared" si="960"/>
        <v>0</v>
      </c>
      <c r="LQ127">
        <f t="shared" si="743"/>
        <v>2.6850753566217715</v>
      </c>
      <c r="LR127">
        <f t="shared" si="961"/>
        <v>16.146754124357088</v>
      </c>
      <c r="LS127">
        <f t="shared" si="962"/>
        <v>0</v>
      </c>
      <c r="LT127">
        <f t="shared" si="963"/>
        <v>0.5535230978934238</v>
      </c>
      <c r="LU127">
        <f t="shared" ca="1" si="964"/>
        <v>1.3375906659295764</v>
      </c>
      <c r="LV127">
        <f t="shared" ca="1" si="965"/>
        <v>1.3375906659295764</v>
      </c>
      <c r="LX127">
        <f t="shared" si="966"/>
        <v>-0.48638465139884363</v>
      </c>
      <c r="LY127">
        <f t="shared" si="1018"/>
        <v>1.68384</v>
      </c>
      <c r="LZ127">
        <f t="shared" si="967"/>
        <v>0.65999999999999992</v>
      </c>
      <c r="MA127">
        <f t="shared" si="968"/>
        <v>1.320484107070931</v>
      </c>
      <c r="MB127">
        <f t="shared" si="969"/>
        <v>3.1273528655407041</v>
      </c>
      <c r="MC127">
        <f t="shared" si="744"/>
        <v>1.8068687584697738</v>
      </c>
      <c r="MD127" t="str">
        <f t="shared" si="745"/>
        <v>No Curl</v>
      </c>
      <c r="ME127">
        <f t="shared" si="970"/>
        <v>22.447812897659251</v>
      </c>
      <c r="MF127">
        <f t="shared" si="971"/>
        <v>0</v>
      </c>
      <c r="MG127">
        <f t="shared" si="746"/>
        <v>3.0234127824508041</v>
      </c>
      <c r="MH127">
        <f t="shared" si="972"/>
        <v>17.386309906653207</v>
      </c>
      <c r="MI127">
        <f t="shared" si="973"/>
        <v>0</v>
      </c>
      <c r="MJ127">
        <f t="shared" si="974"/>
        <v>0.5475593470390685</v>
      </c>
      <c r="MK127">
        <f t="shared" ca="1" si="975"/>
        <v>1.4194491961676343</v>
      </c>
      <c r="ML127">
        <f t="shared" ca="1" si="976"/>
        <v>1.4194491961676343</v>
      </c>
      <c r="MN127">
        <f t="shared" si="977"/>
        <v>-0.8534873999575896</v>
      </c>
      <c r="MO127">
        <f t="shared" si="1019"/>
        <v>1.4063400000000001</v>
      </c>
      <c r="MP127">
        <f t="shared" si="978"/>
        <v>0.69</v>
      </c>
      <c r="MQ127">
        <f t="shared" si="979"/>
        <v>1.3773355734759107</v>
      </c>
      <c r="MR127">
        <f t="shared" si="980"/>
        <v>3.6081585469094097</v>
      </c>
      <c r="MS127">
        <f t="shared" si="747"/>
        <v>2.2308229734334999</v>
      </c>
      <c r="MT127" t="str">
        <f t="shared" si="748"/>
        <v>No Curl</v>
      </c>
      <c r="MU127">
        <f t="shared" si="981"/>
        <v>21.669957664635703</v>
      </c>
      <c r="MV127">
        <f t="shared" si="982"/>
        <v>0</v>
      </c>
      <c r="MW127">
        <f t="shared" si="749"/>
        <v>3.4922069809201965</v>
      </c>
      <c r="MX127">
        <f t="shared" si="983"/>
        <v>18.626653307038037</v>
      </c>
      <c r="MY127">
        <f t="shared" si="984"/>
        <v>0</v>
      </c>
      <c r="MZ127">
        <f t="shared" si="985"/>
        <v>0.53299408820807559</v>
      </c>
      <c r="NA127">
        <f t="shared" ca="1" si="986"/>
        <v>1.4759836288839019</v>
      </c>
      <c r="NB127">
        <f t="shared" ca="1" si="987"/>
        <v>1.4759836288839019</v>
      </c>
    </row>
    <row r="128" spans="1:366" x14ac:dyDescent="0.25">
      <c r="A128">
        <v>-1.87</v>
      </c>
      <c r="B128">
        <f t="shared" si="681"/>
        <v>1.0500000000000001E-2</v>
      </c>
      <c r="C128">
        <f>(Overview!C3*10/C$13)*$B128</f>
        <v>0.63</v>
      </c>
      <c r="D128">
        <f t="shared" si="682"/>
        <v>0.54166666666666918</v>
      </c>
      <c r="E128">
        <f t="shared" si="683"/>
        <v>0.85978835978836377</v>
      </c>
      <c r="F128">
        <f t="shared" si="684"/>
        <v>9.0277777777778203E-3</v>
      </c>
      <c r="H128">
        <v>105</v>
      </c>
      <c r="I128">
        <v>10.5</v>
      </c>
      <c r="J128">
        <f t="shared" si="750"/>
        <v>1.4693333333333336</v>
      </c>
      <c r="K128">
        <f t="shared" si="751"/>
        <v>0.65999999999999992</v>
      </c>
      <c r="L128">
        <f t="shared" si="752"/>
        <v>0.99503386004514671</v>
      </c>
      <c r="M128" t="str">
        <f t="shared" si="685"/>
        <v>No Curl</v>
      </c>
      <c r="N128">
        <f t="shared" si="988"/>
        <v>19.328333333333319</v>
      </c>
      <c r="P128">
        <f t="shared" si="989"/>
        <v>1.4541300663861054</v>
      </c>
      <c r="Q128">
        <f t="shared" si="990"/>
        <v>0.65999999999999992</v>
      </c>
      <c r="R128">
        <f t="shared" si="991"/>
        <v>0.50833333333333308</v>
      </c>
      <c r="S128">
        <f t="shared" si="992"/>
        <v>1.4790359567454214</v>
      </c>
      <c r="T128">
        <f t="shared" si="993"/>
        <v>1.5039418471047414</v>
      </c>
      <c r="U128">
        <f t="shared" si="753"/>
        <v>2.4905890359318006E-2</v>
      </c>
      <c r="V128" t="str">
        <f t="shared" si="994"/>
        <v>Weak initial curl</v>
      </c>
      <c r="W128">
        <f t="shared" si="754"/>
        <v>20.820789625797438</v>
      </c>
      <c r="X128">
        <f t="shared" si="995"/>
        <v>3.8006931763370833E-2</v>
      </c>
      <c r="Y128">
        <f t="shared" si="686"/>
        <v>1.500656760714969</v>
      </c>
      <c r="Z128">
        <f t="shared" si="996"/>
        <v>0.47546474924949567</v>
      </c>
      <c r="AA128">
        <f t="shared" si="997"/>
        <v>8.3341220736836322E-2</v>
      </c>
      <c r="AB128">
        <f t="shared" si="755"/>
        <v>0.18412231154982744</v>
      </c>
      <c r="AC128">
        <f t="shared" ca="1" si="756"/>
        <v>2.8493973849503289E-2</v>
      </c>
      <c r="AD128">
        <f t="shared" ca="1" si="998"/>
        <v>0.11183519458633961</v>
      </c>
      <c r="AF128">
        <f t="shared" si="757"/>
        <v>1.4339985170725871</v>
      </c>
      <c r="AG128">
        <f t="shared" si="999"/>
        <v>0.65999999999999992</v>
      </c>
      <c r="AH128">
        <f t="shared" si="758"/>
        <v>0.51111111111111074</v>
      </c>
      <c r="AI128">
        <f t="shared" si="759"/>
        <v>1.4830499299901252</v>
      </c>
      <c r="AJ128">
        <f t="shared" si="760"/>
        <v>1.5321013429076649</v>
      </c>
      <c r="AK128">
        <f t="shared" si="687"/>
        <v>4.9051412917538895E-2</v>
      </c>
      <c r="AL128" t="str">
        <f t="shared" si="688"/>
        <v>Weak initial curl</v>
      </c>
      <c r="AM128">
        <f t="shared" si="761"/>
        <v>20.887420220022012</v>
      </c>
      <c r="AN128">
        <f t="shared" si="762"/>
        <v>3.5983164210712459E-2</v>
      </c>
      <c r="AO128">
        <f t="shared" si="689"/>
        <v>1.5257268349370914</v>
      </c>
      <c r="AP128">
        <f t="shared" si="763"/>
        <v>0.92105609092004304</v>
      </c>
      <c r="AQ128">
        <f t="shared" si="764"/>
        <v>7.2096936779673645E-2</v>
      </c>
      <c r="AR128">
        <f t="shared" si="765"/>
        <v>0.259409158351671</v>
      </c>
      <c r="AS128">
        <f t="shared" ca="1" si="766"/>
        <v>6.8263489106660968E-2</v>
      </c>
      <c r="AT128">
        <f t="shared" ca="1" si="767"/>
        <v>0.14036042588633463</v>
      </c>
      <c r="AV128">
        <f t="shared" si="768"/>
        <v>1.4135216855445518</v>
      </c>
      <c r="AW128">
        <f t="shared" si="1000"/>
        <v>0.67386000000000013</v>
      </c>
      <c r="AX128">
        <f t="shared" si="769"/>
        <v>0.5138888888888884</v>
      </c>
      <c r="AY128">
        <f t="shared" si="770"/>
        <v>1.4870009038877068</v>
      </c>
      <c r="AZ128">
        <f t="shared" si="771"/>
        <v>1.5604801222308642</v>
      </c>
      <c r="BA128">
        <f t="shared" si="690"/>
        <v>7.3479218343156183E-2</v>
      </c>
      <c r="BB128" t="str">
        <f t="shared" si="691"/>
        <v>Curl</v>
      </c>
      <c r="BC128">
        <f t="shared" si="772"/>
        <v>20.957345020869763</v>
      </c>
      <c r="BD128">
        <f t="shared" si="773"/>
        <v>3.5685247106299924E-2</v>
      </c>
      <c r="BE128">
        <f t="shared" si="692"/>
        <v>1.5510709530262634</v>
      </c>
      <c r="BF128">
        <f t="shared" si="774"/>
        <v>1.3572695893270286</v>
      </c>
      <c r="BG128">
        <f t="shared" si="775"/>
        <v>7.2010103077122023E-2</v>
      </c>
      <c r="BH128">
        <f t="shared" si="776"/>
        <v>0.29045737746448874</v>
      </c>
      <c r="BI128">
        <f t="shared" ca="1" si="777"/>
        <v>0.10533187506394508</v>
      </c>
      <c r="BJ128">
        <f t="shared" ca="1" si="778"/>
        <v>0.17734197814106711</v>
      </c>
      <c r="BL128">
        <f t="shared" si="779"/>
        <v>1.3919050802915445</v>
      </c>
      <c r="BM128">
        <f t="shared" si="1001"/>
        <v>0.70650000000000024</v>
      </c>
      <c r="BN128">
        <f t="shared" si="780"/>
        <v>0.51666666666666605</v>
      </c>
      <c r="BO128">
        <f t="shared" si="781"/>
        <v>1.4889216656739557</v>
      </c>
      <c r="BP128">
        <f t="shared" si="782"/>
        <v>1.5859382510563655</v>
      </c>
      <c r="BQ128">
        <f t="shared" si="693"/>
        <v>9.8401667739102638E-2</v>
      </c>
      <c r="BR128" t="str">
        <f t="shared" si="694"/>
        <v>Curl</v>
      </c>
      <c r="BS128">
        <f t="shared" si="783"/>
        <v>21.028192835240219</v>
      </c>
      <c r="BT128">
        <f t="shared" si="784"/>
        <v>2.4259150186432463E-2</v>
      </c>
      <c r="BU128">
        <f t="shared" si="695"/>
        <v>1.574908725045898</v>
      </c>
      <c r="BV128">
        <f t="shared" si="785"/>
        <v>1.7902363652717093</v>
      </c>
      <c r="BW128">
        <f t="shared" si="786"/>
        <v>2.940111440956765E-2</v>
      </c>
      <c r="BX128">
        <f t="shared" si="787"/>
        <v>0.31186728301009292</v>
      </c>
      <c r="BY128">
        <f t="shared" ca="1" si="788"/>
        <v>0.14033332402252388</v>
      </c>
      <c r="BZ128">
        <f t="shared" ca="1" si="789"/>
        <v>0.16973443843209152</v>
      </c>
      <c r="CB128">
        <f t="shared" si="790"/>
        <v>1.3705479904128453</v>
      </c>
      <c r="CC128">
        <f t="shared" si="1002"/>
        <v>0.73866000000000009</v>
      </c>
      <c r="CD128">
        <f t="shared" si="791"/>
        <v>0.51944444444444371</v>
      </c>
      <c r="CE128">
        <f t="shared" si="792"/>
        <v>1.4943800919133521</v>
      </c>
      <c r="CF128">
        <f t="shared" si="793"/>
        <v>1.6182121934138607</v>
      </c>
      <c r="CG128">
        <f t="shared" si="696"/>
        <v>0.12383210150050772</v>
      </c>
      <c r="CH128" t="str">
        <f t="shared" si="697"/>
        <v>No Curl</v>
      </c>
      <c r="CI128">
        <f t="shared" si="794"/>
        <v>21.101692356155564</v>
      </c>
      <c r="CJ128">
        <f t="shared" si="795"/>
        <v>0</v>
      </c>
      <c r="CK128">
        <f t="shared" si="698"/>
        <v>1.6028181768596019</v>
      </c>
      <c r="CL128">
        <f t="shared" si="796"/>
        <v>2.2138576470297515</v>
      </c>
      <c r="CM128">
        <f t="shared" si="797"/>
        <v>0</v>
      </c>
      <c r="CN128">
        <f t="shared" si="798"/>
        <v>0.31876382241687828</v>
      </c>
      <c r="CO128">
        <f t="shared" ca="1" si="799"/>
        <v>0.1753076051965671</v>
      </c>
      <c r="CP128">
        <f t="shared" ca="1" si="800"/>
        <v>0.1753076051965671</v>
      </c>
      <c r="CR128">
        <f t="shared" si="801"/>
        <v>1.305603303274038</v>
      </c>
      <c r="CS128">
        <f t="shared" si="1003"/>
        <v>0.84743999999999986</v>
      </c>
      <c r="CT128">
        <f t="shared" si="802"/>
        <v>0.51944444444444371</v>
      </c>
      <c r="CU128">
        <f t="shared" si="803"/>
        <v>1.4635833994802376</v>
      </c>
      <c r="CV128">
        <f t="shared" si="804"/>
        <v>1.6215634956864378</v>
      </c>
      <c r="CW128">
        <f t="shared" si="699"/>
        <v>0.1579800962061999</v>
      </c>
      <c r="CX128" t="str">
        <f t="shared" si="700"/>
        <v>No Curl</v>
      </c>
      <c r="CY128">
        <f t="shared" si="805"/>
        <v>20.859400375845379</v>
      </c>
      <c r="CZ128">
        <f t="shared" si="806"/>
        <v>0</v>
      </c>
      <c r="DA128">
        <f t="shared" si="701"/>
        <v>1.6023463263983535</v>
      </c>
      <c r="DB128">
        <f t="shared" si="807"/>
        <v>2.825626001536782</v>
      </c>
      <c r="DC128">
        <f t="shared" si="808"/>
        <v>0</v>
      </c>
      <c r="DD128">
        <f t="shared" si="809"/>
        <v>0.38134936941184311</v>
      </c>
      <c r="DE128">
        <f t="shared" ca="1" si="810"/>
        <v>0.22488534730167739</v>
      </c>
      <c r="DF128">
        <f t="shared" ca="1" si="811"/>
        <v>0.22488534730167739</v>
      </c>
      <c r="DH128">
        <f t="shared" si="812"/>
        <v>1.2640092006023145</v>
      </c>
      <c r="DI128">
        <f t="shared" si="1004"/>
        <v>0.90695999999999999</v>
      </c>
      <c r="DJ128">
        <f t="shared" si="813"/>
        <v>0.52129629629629548</v>
      </c>
      <c r="DK128">
        <f t="shared" si="814"/>
        <v>1.4529165042928749</v>
      </c>
      <c r="DL128">
        <f t="shared" si="815"/>
        <v>1.6418238079834349</v>
      </c>
      <c r="DM128">
        <f t="shared" si="702"/>
        <v>0.18890730369056019</v>
      </c>
      <c r="DN128" t="str">
        <f t="shared" si="703"/>
        <v>No Curl</v>
      </c>
      <c r="DO128">
        <f t="shared" si="816"/>
        <v>20.826465786699536</v>
      </c>
      <c r="DP128">
        <f t="shared" si="817"/>
        <v>0</v>
      </c>
      <c r="DQ128">
        <f t="shared" si="704"/>
        <v>1.6192721602321258</v>
      </c>
      <c r="DR128">
        <f t="shared" si="818"/>
        <v>3.3440142976426119</v>
      </c>
      <c r="DS128">
        <f t="shared" si="819"/>
        <v>0</v>
      </c>
      <c r="DT128">
        <f t="shared" si="820"/>
        <v>0.40996311846968692</v>
      </c>
      <c r="DU128">
        <f t="shared" ca="1" si="821"/>
        <v>0.26429675630596561</v>
      </c>
      <c r="DV128">
        <f t="shared" ca="1" si="822"/>
        <v>0.26429675630596561</v>
      </c>
      <c r="DX128">
        <f t="shared" si="823"/>
        <v>1.2210608909068517</v>
      </c>
      <c r="DY128">
        <f t="shared" si="1005"/>
        <v>0.96455999999999997</v>
      </c>
      <c r="DZ128">
        <f t="shared" si="824"/>
        <v>0.52314814814814725</v>
      </c>
      <c r="EA128">
        <f t="shared" si="825"/>
        <v>1.4404938905318072</v>
      </c>
      <c r="EB128">
        <f t="shared" si="826"/>
        <v>1.6599268901567619</v>
      </c>
      <c r="EC128">
        <f t="shared" si="705"/>
        <v>0.21943299962495511</v>
      </c>
      <c r="ED128" t="str">
        <f t="shared" si="706"/>
        <v>No Curl</v>
      </c>
      <c r="EE128">
        <f t="shared" si="827"/>
        <v>20.790366179154635</v>
      </c>
      <c r="EF128">
        <f t="shared" si="828"/>
        <v>0</v>
      </c>
      <c r="EG128">
        <f t="shared" si="707"/>
        <v>1.6342156260955607</v>
      </c>
      <c r="EH128">
        <f t="shared" si="829"/>
        <v>3.8495681649893601</v>
      </c>
      <c r="EI128">
        <f t="shared" si="830"/>
        <v>0</v>
      </c>
      <c r="EJ128">
        <f t="shared" si="831"/>
        <v>0.42367808540981111</v>
      </c>
      <c r="EK128">
        <f t="shared" ca="1" si="832"/>
        <v>0.30284924535675423</v>
      </c>
      <c r="EL128">
        <f t="shared" ca="1" si="833"/>
        <v>0.30284924535675423</v>
      </c>
      <c r="EN128">
        <f t="shared" si="834"/>
        <v>1.1881173186412015</v>
      </c>
      <c r="EO128">
        <f t="shared" si="1006"/>
        <v>1.0065</v>
      </c>
      <c r="EP128">
        <f t="shared" si="835"/>
        <v>0.52592592592592491</v>
      </c>
      <c r="EQ128">
        <f t="shared" si="836"/>
        <v>1.4381110573182172</v>
      </c>
      <c r="ER128">
        <f t="shared" si="837"/>
        <v>1.6881047959952356</v>
      </c>
      <c r="ES128">
        <f t="shared" si="708"/>
        <v>0.24999373867701702</v>
      </c>
      <c r="ET128" t="str">
        <f t="shared" si="709"/>
        <v>No Curl</v>
      </c>
      <c r="EU128">
        <f t="shared" si="838"/>
        <v>20.857415729290317</v>
      </c>
      <c r="EV128">
        <f t="shared" si="839"/>
        <v>0</v>
      </c>
      <c r="EW128">
        <f t="shared" si="710"/>
        <v>1.6593266829940387</v>
      </c>
      <c r="EX128">
        <f t="shared" si="840"/>
        <v>4.3201762900976606</v>
      </c>
      <c r="EY128">
        <f t="shared" si="841"/>
        <v>0</v>
      </c>
      <c r="EZ128">
        <f t="shared" si="842"/>
        <v>0.44087331923900352</v>
      </c>
      <c r="FA128">
        <f t="shared" ca="1" si="843"/>
        <v>0.33917621926719049</v>
      </c>
      <c r="FB128">
        <f t="shared" ca="1" si="844"/>
        <v>0.33917621926719049</v>
      </c>
      <c r="FD128">
        <f t="shared" si="845"/>
        <v>1.1449845932924922</v>
      </c>
      <c r="FE128">
        <f t="shared" si="1007"/>
        <v>1.0739999999999998</v>
      </c>
      <c r="FF128">
        <f t="shared" si="846"/>
        <v>0.52777777777777668</v>
      </c>
      <c r="FG128">
        <f t="shared" si="847"/>
        <v>1.423184193783821</v>
      </c>
      <c r="FH128">
        <f t="shared" si="848"/>
        <v>1.7013837942751524</v>
      </c>
      <c r="FI128">
        <f t="shared" si="711"/>
        <v>0.27819960049133008</v>
      </c>
      <c r="FJ128" t="str">
        <f t="shared" si="712"/>
        <v>No Curl</v>
      </c>
      <c r="FK128">
        <f t="shared" si="849"/>
        <v>20.816103675601816</v>
      </c>
      <c r="FL128">
        <f t="shared" si="850"/>
        <v>0</v>
      </c>
      <c r="FM128">
        <f t="shared" si="713"/>
        <v>1.669915532641536</v>
      </c>
      <c r="FN128">
        <f t="shared" si="851"/>
        <v>4.7781319697991895</v>
      </c>
      <c r="FO128">
        <f t="shared" si="852"/>
        <v>0</v>
      </c>
      <c r="FP128">
        <f t="shared" si="853"/>
        <v>0.44806147867985668</v>
      </c>
      <c r="FQ128">
        <f t="shared" ca="1" si="854"/>
        <v>0.37504726724119442</v>
      </c>
      <c r="FR128">
        <f t="shared" ca="1" si="855"/>
        <v>0.37504726724119442</v>
      </c>
      <c r="FT128">
        <f t="shared" si="856"/>
        <v>1.1102363615978865</v>
      </c>
      <c r="FU128">
        <f t="shared" si="1008"/>
        <v>1.1130599999999999</v>
      </c>
      <c r="FV128">
        <f t="shared" si="857"/>
        <v>0.52962962962962845</v>
      </c>
      <c r="FW128">
        <f t="shared" si="858"/>
        <v>1.4174274148539647</v>
      </c>
      <c r="FX128">
        <f t="shared" si="859"/>
        <v>1.7246184681100434</v>
      </c>
      <c r="FY128">
        <f t="shared" si="714"/>
        <v>0.30719105325607843</v>
      </c>
      <c r="FZ128" t="str">
        <f t="shared" si="715"/>
        <v>No Curl</v>
      </c>
      <c r="GA128">
        <f t="shared" si="860"/>
        <v>20.863919413651036</v>
      </c>
      <c r="GB128">
        <f t="shared" si="861"/>
        <v>0</v>
      </c>
      <c r="GC128">
        <f t="shared" si="716"/>
        <v>1.6904550126342517</v>
      </c>
      <c r="GD128">
        <f t="shared" si="862"/>
        <v>5.2131108687902392</v>
      </c>
      <c r="GE128">
        <f t="shared" si="863"/>
        <v>0</v>
      </c>
      <c r="GF128">
        <f t="shared" si="864"/>
        <v>0.46079244024434463</v>
      </c>
      <c r="GG128">
        <f t="shared" ca="1" si="865"/>
        <v>0.41019180235230956</v>
      </c>
      <c r="GH128">
        <f t="shared" ca="1" si="866"/>
        <v>0.41019180235230956</v>
      </c>
      <c r="GJ128">
        <f t="shared" si="867"/>
        <v>1.085353445621106</v>
      </c>
      <c r="GK128">
        <f t="shared" si="1009"/>
        <v>1.1510400000000001</v>
      </c>
      <c r="GL128">
        <f t="shared" si="868"/>
        <v>0.53333333333333199</v>
      </c>
      <c r="GM128">
        <f t="shared" si="869"/>
        <v>1.4231006662263332</v>
      </c>
      <c r="GN128">
        <f t="shared" si="870"/>
        <v>1.7608478868315602</v>
      </c>
      <c r="GO128">
        <f t="shared" si="717"/>
        <v>0.33774722060522711</v>
      </c>
      <c r="GP128" t="str">
        <f t="shared" si="718"/>
        <v>No Curl</v>
      </c>
      <c r="GQ128">
        <f t="shared" si="871"/>
        <v>21.022796539338149</v>
      </c>
      <c r="GR128">
        <f t="shared" si="872"/>
        <v>0</v>
      </c>
      <c r="GS128">
        <f t="shared" si="719"/>
        <v>1.7238897755256255</v>
      </c>
      <c r="GT128">
        <f t="shared" si="873"/>
        <v>5.6217559520204325</v>
      </c>
      <c r="GU128">
        <f t="shared" si="874"/>
        <v>0</v>
      </c>
      <c r="GV128">
        <f t="shared" si="875"/>
        <v>0.46605215943511596</v>
      </c>
      <c r="GW128">
        <f t="shared" ca="1" si="876"/>
        <v>0.44059880393280082</v>
      </c>
      <c r="GX128">
        <f t="shared" ca="1" si="877"/>
        <v>0.44059880393280082</v>
      </c>
      <c r="GZ128">
        <f t="shared" si="878"/>
        <v>1.0520478733422465</v>
      </c>
      <c r="HA128">
        <f t="shared" si="1010"/>
        <v>1.1879399999999998</v>
      </c>
      <c r="HB128">
        <f t="shared" si="879"/>
        <v>0.53518518518518376</v>
      </c>
      <c r="HC128">
        <f t="shared" si="880"/>
        <v>1.417079342763707</v>
      </c>
      <c r="HD128">
        <f t="shared" si="881"/>
        <v>1.7821108121851668</v>
      </c>
      <c r="HE128">
        <f t="shared" si="720"/>
        <v>0.36503146942146014</v>
      </c>
      <c r="HF128" t="str">
        <f t="shared" si="721"/>
        <v>No Curl</v>
      </c>
      <c r="HG128">
        <f t="shared" si="882"/>
        <v>21.075516741951745</v>
      </c>
      <c r="HH128">
        <f t="shared" si="883"/>
        <v>0</v>
      </c>
      <c r="HI128">
        <f t="shared" si="722"/>
        <v>1.7427893090942328</v>
      </c>
      <c r="HJ128">
        <f t="shared" si="884"/>
        <v>6.0113930951386036</v>
      </c>
      <c r="HK128">
        <f t="shared" si="885"/>
        <v>0</v>
      </c>
      <c r="HL128">
        <f t="shared" si="886"/>
        <v>0.4863803761845153</v>
      </c>
      <c r="HM128">
        <f t="shared" ca="1" si="887"/>
        <v>0.47609051751183112</v>
      </c>
      <c r="HN128">
        <f t="shared" ca="1" si="888"/>
        <v>0.47609051751183112</v>
      </c>
      <c r="HP128">
        <f t="shared" si="889"/>
        <v>1.0180888868116655</v>
      </c>
      <c r="HQ128">
        <f t="shared" si="1011"/>
        <v>1.22376</v>
      </c>
      <c r="HR128">
        <f t="shared" si="890"/>
        <v>0.53703703703703554</v>
      </c>
      <c r="HS128">
        <f t="shared" si="891"/>
        <v>1.4099529414588934</v>
      </c>
      <c r="HT128">
        <f t="shared" si="892"/>
        <v>1.8018169961061201</v>
      </c>
      <c r="HU128">
        <f t="shared" si="723"/>
        <v>0.39186405464722729</v>
      </c>
      <c r="HV128" t="str">
        <f t="shared" si="724"/>
        <v>No Curl</v>
      </c>
      <c r="HW128">
        <f t="shared" si="893"/>
        <v>21.126460153713328</v>
      </c>
      <c r="HX128">
        <f t="shared" si="894"/>
        <v>0</v>
      </c>
      <c r="HY128">
        <f t="shared" si="725"/>
        <v>1.7602556383201815</v>
      </c>
      <c r="HZ128">
        <f t="shared" si="895"/>
        <v>6.3907704151102056</v>
      </c>
      <c r="IA128">
        <f t="shared" si="896"/>
        <v>0</v>
      </c>
      <c r="IB128">
        <f t="shared" si="897"/>
        <v>0.48785402656457294</v>
      </c>
      <c r="IC128">
        <f t="shared" ca="1" si="898"/>
        <v>0.50590969826684662</v>
      </c>
      <c r="ID128">
        <f t="shared" ca="1" si="899"/>
        <v>0.50590969826684662</v>
      </c>
      <c r="IF128">
        <f t="shared" si="900"/>
        <v>0.98360188743729882</v>
      </c>
      <c r="IG128">
        <f t="shared" si="1012"/>
        <v>1.2698399999999999</v>
      </c>
      <c r="IH128">
        <f t="shared" si="901"/>
        <v>0.53888888888888731</v>
      </c>
      <c r="II128">
        <f t="shared" si="902"/>
        <v>1.4018003270875299</v>
      </c>
      <c r="IJ128">
        <f t="shared" si="903"/>
        <v>1.8199987667377606</v>
      </c>
      <c r="IK128">
        <f t="shared" si="726"/>
        <v>0.4181984396502309</v>
      </c>
      <c r="IL128" t="str">
        <f t="shared" si="727"/>
        <v>No Curl</v>
      </c>
      <c r="IM128">
        <f t="shared" si="904"/>
        <v>21.171166614008587</v>
      </c>
      <c r="IN128">
        <f t="shared" si="905"/>
        <v>0</v>
      </c>
      <c r="IO128">
        <f t="shared" si="728"/>
        <v>1.7763207665680818</v>
      </c>
      <c r="IP128">
        <f t="shared" si="906"/>
        <v>6.7602346942328611</v>
      </c>
      <c r="IQ128">
        <f t="shared" si="907"/>
        <v>0</v>
      </c>
      <c r="IR128">
        <f t="shared" si="908"/>
        <v>0.48866742413292918</v>
      </c>
      <c r="IS128">
        <f t="shared" ca="1" si="909"/>
        <v>0.53469624872210142</v>
      </c>
      <c r="IT128">
        <f t="shared" ca="1" si="910"/>
        <v>0.53469624872210142</v>
      </c>
      <c r="IV128">
        <f t="shared" si="911"/>
        <v>0.83689954961408686</v>
      </c>
      <c r="IW128">
        <f t="shared" si="1013"/>
        <v>1.4159999999999999</v>
      </c>
      <c r="IX128">
        <f t="shared" si="912"/>
        <v>0.54907407407407205</v>
      </c>
      <c r="IY128">
        <f t="shared" si="913"/>
        <v>1.3824552986982135</v>
      </c>
      <c r="IZ128">
        <f t="shared" si="914"/>
        <v>1.9280110477823382</v>
      </c>
      <c r="JA128">
        <f t="shared" si="729"/>
        <v>0.54555574908412563</v>
      </c>
      <c r="JB128" t="str">
        <f t="shared" si="730"/>
        <v>No Curl</v>
      </c>
      <c r="JC128">
        <f t="shared" si="915"/>
        <v>21.601607778414657</v>
      </c>
      <c r="JD128">
        <f t="shared" si="916"/>
        <v>0</v>
      </c>
      <c r="JE128">
        <f t="shared" si="731"/>
        <v>1.8748700208022491</v>
      </c>
      <c r="JF128">
        <f t="shared" si="917"/>
        <v>8.3657487798688859</v>
      </c>
      <c r="JG128">
        <f t="shared" si="918"/>
        <v>0</v>
      </c>
      <c r="JH128">
        <f t="shared" si="919"/>
        <v>0.51730794869919783</v>
      </c>
      <c r="JI128">
        <f t="shared" ca="1" si="920"/>
        <v>0.6730545062871971</v>
      </c>
      <c r="JJ128">
        <f t="shared" ca="1" si="921"/>
        <v>0.6730545062871971</v>
      </c>
      <c r="JL128">
        <f t="shared" si="922"/>
        <v>0.55596299032468666</v>
      </c>
      <c r="JM128">
        <f t="shared" si="1014"/>
        <v>1.64394</v>
      </c>
      <c r="JN128">
        <f t="shared" si="923"/>
        <v>0.56574074074073799</v>
      </c>
      <c r="JO128">
        <f t="shared" si="924"/>
        <v>1.3311505060524924</v>
      </c>
      <c r="JP128">
        <f t="shared" si="925"/>
        <v>2.1063380217802976</v>
      </c>
      <c r="JQ128">
        <f t="shared" si="732"/>
        <v>0.77518751572780542</v>
      </c>
      <c r="JR128" t="str">
        <f t="shared" si="733"/>
        <v>No Curl</v>
      </c>
      <c r="JS128">
        <f t="shared" si="926"/>
        <v>22.304285256077989</v>
      </c>
      <c r="JT128">
        <f t="shared" si="927"/>
        <v>0</v>
      </c>
      <c r="JU128">
        <f t="shared" si="734"/>
        <v>2.0396483603436137</v>
      </c>
      <c r="JV128">
        <f t="shared" si="928"/>
        <v>10.954517228068072</v>
      </c>
      <c r="JW128">
        <f t="shared" si="929"/>
        <v>0</v>
      </c>
      <c r="JX128">
        <f t="shared" si="930"/>
        <v>0.53404306079815134</v>
      </c>
      <c r="JY128">
        <f t="shared" ca="1" si="931"/>
        <v>0.89674187668485128</v>
      </c>
      <c r="JZ128">
        <f t="shared" ca="1" si="932"/>
        <v>0.89674187668485128</v>
      </c>
      <c r="KB128">
        <f t="shared" si="933"/>
        <v>0.28982662272573062</v>
      </c>
      <c r="KC128">
        <f t="shared" si="1015"/>
        <v>1.7654399999999999</v>
      </c>
      <c r="KD128">
        <f t="shared" si="934"/>
        <v>0.58240740740740393</v>
      </c>
      <c r="KE128">
        <f t="shared" si="935"/>
        <v>1.283360457853989</v>
      </c>
      <c r="KF128">
        <f t="shared" si="936"/>
        <v>2.2768942929822464</v>
      </c>
      <c r="KG128">
        <f t="shared" si="735"/>
        <v>0.99353383512825788</v>
      </c>
      <c r="KH128" t="str">
        <f t="shared" si="736"/>
        <v>No Curl</v>
      </c>
      <c r="KI128">
        <f t="shared" si="937"/>
        <v>22.648686612352581</v>
      </c>
      <c r="KJ128">
        <f t="shared" si="938"/>
        <v>0</v>
      </c>
      <c r="KK128">
        <f t="shared" si="737"/>
        <v>2.2005898705019362</v>
      </c>
      <c r="KL128">
        <f t="shared" si="939"/>
        <v>13.046550579252793</v>
      </c>
      <c r="KM128">
        <f t="shared" si="940"/>
        <v>0</v>
      </c>
      <c r="KN128">
        <f t="shared" si="941"/>
        <v>0.5525115681442907</v>
      </c>
      <c r="KO128">
        <f t="shared" ca="1" si="942"/>
        <v>1.0883583568754152</v>
      </c>
      <c r="KP128">
        <f t="shared" ca="1" si="943"/>
        <v>1.0883583568754152</v>
      </c>
      <c r="KR128">
        <f t="shared" si="944"/>
        <v>4.8760990765422674E-2</v>
      </c>
      <c r="KS128">
        <f t="shared" si="1016"/>
        <v>1.7999999999999998</v>
      </c>
      <c r="KT128">
        <f t="shared" si="945"/>
        <v>0.63</v>
      </c>
      <c r="KU128">
        <f t="shared" si="946"/>
        <v>1.2721632128348135</v>
      </c>
      <c r="KV128">
        <f t="shared" si="947"/>
        <v>2.495565434904202</v>
      </c>
      <c r="KW128">
        <f t="shared" si="738"/>
        <v>1.2234022220693896</v>
      </c>
      <c r="KX128" t="str">
        <f t="shared" si="739"/>
        <v>No Curl</v>
      </c>
      <c r="KY128">
        <f t="shared" si="948"/>
        <v>22.890574401941173</v>
      </c>
      <c r="KZ128">
        <f t="shared" si="949"/>
        <v>0</v>
      </c>
      <c r="LA128">
        <f t="shared" si="740"/>
        <v>2.4105641410980341</v>
      </c>
      <c r="LB128">
        <f t="shared" si="950"/>
        <v>14.700032173356526</v>
      </c>
      <c r="LC128">
        <f t="shared" si="951"/>
        <v>0</v>
      </c>
      <c r="LD128">
        <f t="shared" si="952"/>
        <v>0.56263890973424058</v>
      </c>
      <c r="LE128">
        <f t="shared" ca="1" si="953"/>
        <v>1.2368916702403527</v>
      </c>
      <c r="LF128">
        <f t="shared" ca="1" si="954"/>
        <v>1.2368916702403527</v>
      </c>
      <c r="LH128">
        <f t="shared" si="955"/>
        <v>-0.20498079270098041</v>
      </c>
      <c r="LI128">
        <f t="shared" si="1017"/>
        <v>1.78464</v>
      </c>
      <c r="LJ128">
        <f t="shared" si="956"/>
        <v>0.63</v>
      </c>
      <c r="LK128">
        <f t="shared" si="957"/>
        <v>1.2694332784001972</v>
      </c>
      <c r="LL128">
        <f t="shared" si="958"/>
        <v>2.7438473495013755</v>
      </c>
      <c r="LM128">
        <f t="shared" si="741"/>
        <v>1.4744140711011779</v>
      </c>
      <c r="LN128" t="str">
        <f t="shared" si="742"/>
        <v>No Curl</v>
      </c>
      <c r="LO128">
        <f t="shared" si="959"/>
        <v>22.80307423359384</v>
      </c>
      <c r="LP128">
        <f t="shared" si="960"/>
        <v>0</v>
      </c>
      <c r="LQ128">
        <f t="shared" si="743"/>
        <v>2.6508839535520043</v>
      </c>
      <c r="LR128">
        <f t="shared" si="961"/>
        <v>16.146754124357088</v>
      </c>
      <c r="LS128">
        <f t="shared" si="962"/>
        <v>0</v>
      </c>
      <c r="LT128">
        <f t="shared" si="963"/>
        <v>0.55884543537316822</v>
      </c>
      <c r="LU128">
        <f t="shared" ca="1" si="964"/>
        <v>1.3504521146404376</v>
      </c>
      <c r="LV128">
        <f t="shared" ca="1" si="965"/>
        <v>1.3504521146404376</v>
      </c>
      <c r="LX128">
        <f t="shared" si="966"/>
        <v>-0.48047900748870681</v>
      </c>
      <c r="LY128">
        <f t="shared" si="1018"/>
        <v>1.68384</v>
      </c>
      <c r="LZ128">
        <f t="shared" si="967"/>
        <v>0.65999999999999992</v>
      </c>
      <c r="MA128">
        <f t="shared" si="968"/>
        <v>1.3044508936401042</v>
      </c>
      <c r="MB128">
        <f t="shared" si="969"/>
        <v>3.089380794768914</v>
      </c>
      <c r="MC128">
        <f t="shared" si="744"/>
        <v>1.7849299011288104</v>
      </c>
      <c r="MD128" t="str">
        <f t="shared" si="745"/>
        <v>No Curl</v>
      </c>
      <c r="ME128">
        <f t="shared" si="970"/>
        <v>22.579861308366343</v>
      </c>
      <c r="MF128">
        <f t="shared" si="971"/>
        <v>0</v>
      </c>
      <c r="MG128">
        <f t="shared" si="746"/>
        <v>2.9867027439346652</v>
      </c>
      <c r="MH128">
        <f t="shared" si="972"/>
        <v>17.386309906653207</v>
      </c>
      <c r="MI128">
        <f t="shared" si="973"/>
        <v>0</v>
      </c>
      <c r="MJ128">
        <f t="shared" si="974"/>
        <v>0.55282434076059805</v>
      </c>
      <c r="MK128">
        <f t="shared" ca="1" si="975"/>
        <v>1.4330977461307848</v>
      </c>
      <c r="ML128">
        <f t="shared" ca="1" si="976"/>
        <v>1.4330977461307848</v>
      </c>
      <c r="MN128">
        <f t="shared" si="977"/>
        <v>-0.84434658515958028</v>
      </c>
      <c r="MO128">
        <f t="shared" si="1019"/>
        <v>1.4159999999999999</v>
      </c>
      <c r="MP128">
        <f t="shared" si="978"/>
        <v>0.69</v>
      </c>
      <c r="MQ128">
        <f t="shared" si="979"/>
        <v>1.3625843663784436</v>
      </c>
      <c r="MR128">
        <f t="shared" si="980"/>
        <v>3.569515317916466</v>
      </c>
      <c r="MS128">
        <f t="shared" si="747"/>
        <v>2.2069309515380233</v>
      </c>
      <c r="MT128" t="str">
        <f t="shared" si="748"/>
        <v>No Curl</v>
      </c>
      <c r="MU128">
        <f t="shared" si="981"/>
        <v>21.807691221983294</v>
      </c>
      <c r="MV128">
        <f t="shared" si="982"/>
        <v>0</v>
      </c>
      <c r="MW128">
        <f t="shared" si="749"/>
        <v>3.4548055884093141</v>
      </c>
      <c r="MX128">
        <f t="shared" si="983"/>
        <v>18.626653307038037</v>
      </c>
      <c r="MY128">
        <f t="shared" si="984"/>
        <v>0</v>
      </c>
      <c r="MZ128">
        <f t="shared" si="985"/>
        <v>0.53811903136392247</v>
      </c>
      <c r="NA128">
        <f t="shared" ca="1" si="986"/>
        <v>1.4901757791616317</v>
      </c>
      <c r="NB128">
        <f t="shared" ca="1" si="987"/>
        <v>1.4901757791616317</v>
      </c>
    </row>
    <row r="129" spans="1:366" x14ac:dyDescent="0.25">
      <c r="A129">
        <v>-1.86</v>
      </c>
      <c r="B129">
        <f t="shared" si="681"/>
        <v>1.0500000000000001E-2</v>
      </c>
      <c r="C129">
        <f>(Overview!C3*10/C$13)*$B129</f>
        <v>0.63</v>
      </c>
      <c r="D129">
        <f t="shared" si="682"/>
        <v>0.5407407407407433</v>
      </c>
      <c r="E129">
        <f t="shared" si="683"/>
        <v>0.8583186360964179</v>
      </c>
      <c r="F129">
        <f t="shared" si="684"/>
        <v>9.0123456790123877E-3</v>
      </c>
      <c r="H129">
        <v>106</v>
      </c>
      <c r="I129">
        <v>10.6</v>
      </c>
      <c r="J129">
        <f t="shared" si="750"/>
        <v>1.4620000000000002</v>
      </c>
      <c r="K129">
        <f t="shared" si="751"/>
        <v>0.65999999999999992</v>
      </c>
      <c r="L129">
        <f t="shared" si="752"/>
        <v>0.99500907441016329</v>
      </c>
      <c r="M129" t="str">
        <f t="shared" si="685"/>
        <v>No Curl</v>
      </c>
      <c r="N129">
        <f t="shared" si="988"/>
        <v>19.474899999999984</v>
      </c>
      <c r="P129">
        <f t="shared" si="989"/>
        <v>1.4449826028021719</v>
      </c>
      <c r="Q129">
        <f t="shared" si="990"/>
        <v>0.65999999999999992</v>
      </c>
      <c r="R129">
        <f t="shared" si="991"/>
        <v>0.5074074074074072</v>
      </c>
      <c r="S129">
        <f t="shared" si="992"/>
        <v>1.4697318182323644</v>
      </c>
      <c r="T129">
        <f t="shared" si="993"/>
        <v>1.4944810336625611</v>
      </c>
      <c r="U129">
        <f t="shared" si="753"/>
        <v>2.4749215430194593E-2</v>
      </c>
      <c r="V129" t="str">
        <f t="shared" si="994"/>
        <v>Weak initial curl</v>
      </c>
      <c r="W129">
        <f t="shared" si="754"/>
        <v>20.96869322147198</v>
      </c>
      <c r="X129">
        <f t="shared" si="995"/>
        <v>3.8854765449534763E-2</v>
      </c>
      <c r="Y129">
        <f t="shared" si="686"/>
        <v>1.4912166126924888</v>
      </c>
      <c r="Z129">
        <f t="shared" si="996"/>
        <v>0.47546474924949617</v>
      </c>
      <c r="AA129">
        <f t="shared" si="997"/>
        <v>8.6118642997354444E-2</v>
      </c>
      <c r="AB129">
        <f t="shared" si="755"/>
        <v>0.18587585737411152</v>
      </c>
      <c r="AC129">
        <f t="shared" ca="1" si="756"/>
        <v>2.8765345029022369E-2</v>
      </c>
      <c r="AD129">
        <f t="shared" ca="1" si="998"/>
        <v>0.11488398802637681</v>
      </c>
      <c r="AF129">
        <f t="shared" si="757"/>
        <v>1.424973307604664</v>
      </c>
      <c r="AG129">
        <f t="shared" si="999"/>
        <v>0.65999999999999992</v>
      </c>
      <c r="AH129">
        <f t="shared" si="758"/>
        <v>0.51018518518518485</v>
      </c>
      <c r="AI129">
        <f t="shared" si="759"/>
        <v>1.4737160038317678</v>
      </c>
      <c r="AJ129">
        <f t="shared" si="760"/>
        <v>1.5224587000588732</v>
      </c>
      <c r="AK129">
        <f t="shared" si="687"/>
        <v>4.8742696227104587E-2</v>
      </c>
      <c r="AL129" t="str">
        <f t="shared" si="688"/>
        <v>Weak initial curl</v>
      </c>
      <c r="AM129">
        <f t="shared" si="761"/>
        <v>21.035725213021024</v>
      </c>
      <c r="AN129">
        <f t="shared" si="762"/>
        <v>3.6815834958156837E-2</v>
      </c>
      <c r="AO129">
        <f t="shared" si="689"/>
        <v>1.5161243115647176</v>
      </c>
      <c r="AP129">
        <f t="shared" si="763"/>
        <v>0.92105609092004337</v>
      </c>
      <c r="AQ129">
        <f t="shared" si="764"/>
        <v>7.4729648791670072E-2</v>
      </c>
      <c r="AR129">
        <f t="shared" si="765"/>
        <v>0.26187972176454405</v>
      </c>
      <c r="AS129">
        <f t="shared" ca="1" si="766"/>
        <v>6.8913617574343444E-2</v>
      </c>
      <c r="AT129">
        <f t="shared" ca="1" si="767"/>
        <v>0.14364326636601352</v>
      </c>
      <c r="AV129">
        <f t="shared" si="768"/>
        <v>1.4035246337928591</v>
      </c>
      <c r="AW129">
        <f t="shared" si="1000"/>
        <v>0.69023999999999996</v>
      </c>
      <c r="AX129">
        <f t="shared" si="769"/>
        <v>0.51296296296296251</v>
      </c>
      <c r="AY129">
        <f t="shared" si="770"/>
        <v>1.4764841745421273</v>
      </c>
      <c r="AZ129">
        <f t="shared" si="771"/>
        <v>1.549443715291398</v>
      </c>
      <c r="BA129">
        <f t="shared" si="690"/>
        <v>7.3479218343156183E-2</v>
      </c>
      <c r="BB129" t="str">
        <f t="shared" si="691"/>
        <v>Curl</v>
      </c>
      <c r="BC129">
        <f t="shared" si="772"/>
        <v>21.106045111258535</v>
      </c>
      <c r="BD129">
        <f t="shared" si="773"/>
        <v>3.6670919092648926E-2</v>
      </c>
      <c r="BE129">
        <f t="shared" si="692"/>
        <v>1.5405571944684151</v>
      </c>
      <c r="BF129">
        <f t="shared" si="774"/>
        <v>1.3665342255683384</v>
      </c>
      <c r="BG129">
        <f t="shared" si="775"/>
        <v>7.4637977400676209E-2</v>
      </c>
      <c r="BH129">
        <f t="shared" si="776"/>
        <v>0.29324252052281458</v>
      </c>
      <c r="BI129">
        <f t="shared" ca="1" si="777"/>
        <v>0.10634188329033505</v>
      </c>
      <c r="BJ129">
        <f t="shared" ca="1" si="778"/>
        <v>0.18097986069101124</v>
      </c>
      <c r="BL129">
        <f t="shared" si="779"/>
        <v>1.3817243196939433</v>
      </c>
      <c r="BM129">
        <f t="shared" si="1001"/>
        <v>0.72264000000000017</v>
      </c>
      <c r="BN129">
        <f t="shared" si="780"/>
        <v>0.51574074074074017</v>
      </c>
      <c r="BO129">
        <f t="shared" si="781"/>
        <v>1.4780313002018839</v>
      </c>
      <c r="BP129">
        <f t="shared" si="782"/>
        <v>1.5743382807098234</v>
      </c>
      <c r="BQ129">
        <f t="shared" si="693"/>
        <v>9.8401667739102638E-2</v>
      </c>
      <c r="BR129" t="str">
        <f t="shared" si="694"/>
        <v>Curl</v>
      </c>
      <c r="BS129">
        <f t="shared" si="783"/>
        <v>21.177085001807615</v>
      </c>
      <c r="BT129">
        <f t="shared" si="784"/>
        <v>2.5409989036967506E-2</v>
      </c>
      <c r="BU129">
        <f t="shared" si="695"/>
        <v>1.5640237121814646</v>
      </c>
      <c r="BV129">
        <f t="shared" si="785"/>
        <v>1.8026998312252096</v>
      </c>
      <c r="BW129">
        <f t="shared" si="786"/>
        <v>3.1238560263122519E-2</v>
      </c>
      <c r="BX129">
        <f t="shared" si="787"/>
        <v>0.31489790610687957</v>
      </c>
      <c r="BY129">
        <f t="shared" ca="1" si="788"/>
        <v>0.14169703684589735</v>
      </c>
      <c r="BZ129">
        <f t="shared" ca="1" si="789"/>
        <v>0.17293559710901987</v>
      </c>
      <c r="CB129">
        <f t="shared" si="790"/>
        <v>1.3614273419496365</v>
      </c>
      <c r="CC129">
        <f t="shared" si="1002"/>
        <v>0.75455999999999979</v>
      </c>
      <c r="CD129">
        <f t="shared" si="791"/>
        <v>0.51851851851851782</v>
      </c>
      <c r="CE129">
        <f t="shared" si="792"/>
        <v>1.4844353722945567</v>
      </c>
      <c r="CF129">
        <f t="shared" si="793"/>
        <v>1.6074434026394786</v>
      </c>
      <c r="CG129">
        <f t="shared" si="696"/>
        <v>0.12300803034492103</v>
      </c>
      <c r="CH129" t="str">
        <f t="shared" si="697"/>
        <v>No Curl</v>
      </c>
      <c r="CI129">
        <f t="shared" si="794"/>
        <v>21.251130365346899</v>
      </c>
      <c r="CJ129">
        <f t="shared" si="795"/>
        <v>0</v>
      </c>
      <c r="CK129">
        <f t="shared" si="698"/>
        <v>1.5921518293520083</v>
      </c>
      <c r="CL129">
        <f t="shared" si="796"/>
        <v>2.2138576470297515</v>
      </c>
      <c r="CM129">
        <f t="shared" si="797"/>
        <v>0</v>
      </c>
      <c r="CN129">
        <f t="shared" si="798"/>
        <v>0.32179966834465806</v>
      </c>
      <c r="CO129">
        <f t="shared" ca="1" si="799"/>
        <v>0.17697720143653442</v>
      </c>
      <c r="CP129">
        <f t="shared" ca="1" si="800"/>
        <v>0.17697720143653442</v>
      </c>
      <c r="CR129">
        <f t="shared" si="801"/>
        <v>1.2962765405023557</v>
      </c>
      <c r="CS129">
        <f t="shared" si="1003"/>
        <v>0.84743999999999986</v>
      </c>
      <c r="CT129">
        <f t="shared" si="802"/>
        <v>0.51851851851851782</v>
      </c>
      <c r="CU129">
        <f t="shared" si="803"/>
        <v>1.4531280834364644</v>
      </c>
      <c r="CV129">
        <f t="shared" si="804"/>
        <v>1.6099796263705735</v>
      </c>
      <c r="CW129">
        <f t="shared" si="699"/>
        <v>0.15685154293410886</v>
      </c>
      <c r="CX129" t="str">
        <f t="shared" si="700"/>
        <v>No Curl</v>
      </c>
      <c r="CY129">
        <f t="shared" si="805"/>
        <v>21.005758715793402</v>
      </c>
      <c r="CZ129">
        <f t="shared" si="806"/>
        <v>0</v>
      </c>
      <c r="DA129">
        <f t="shared" si="701"/>
        <v>1.5908997376627725</v>
      </c>
      <c r="DB129">
        <f t="shared" si="807"/>
        <v>2.825626001536782</v>
      </c>
      <c r="DC129">
        <f t="shared" si="808"/>
        <v>0</v>
      </c>
      <c r="DD129">
        <f t="shared" si="809"/>
        <v>0.38498126816814637</v>
      </c>
      <c r="DE129">
        <f t="shared" ca="1" si="810"/>
        <v>0.22702711251407434</v>
      </c>
      <c r="DF129">
        <f t="shared" ca="1" si="811"/>
        <v>0.22702711251407434</v>
      </c>
      <c r="DH129">
        <f t="shared" si="812"/>
        <v>1.2545421699865875</v>
      </c>
      <c r="DI129">
        <f t="shared" si="1004"/>
        <v>0.92153999999999991</v>
      </c>
      <c r="DJ129">
        <f t="shared" si="813"/>
        <v>0.52037037037036959</v>
      </c>
      <c r="DK129">
        <f t="shared" si="814"/>
        <v>1.4420346174983156</v>
      </c>
      <c r="DL129">
        <f t="shared" si="815"/>
        <v>1.6295270650100433</v>
      </c>
      <c r="DM129">
        <f t="shared" si="702"/>
        <v>0.18749244751172789</v>
      </c>
      <c r="DN129" t="str">
        <f t="shared" si="703"/>
        <v>No Curl</v>
      </c>
      <c r="DO129">
        <f t="shared" si="816"/>
        <v>20.971757437128822</v>
      </c>
      <c r="DP129">
        <f t="shared" si="817"/>
        <v>0</v>
      </c>
      <c r="DQ129">
        <f t="shared" si="704"/>
        <v>1.6071443219942338</v>
      </c>
      <c r="DR129">
        <f t="shared" si="818"/>
        <v>3.3440142976426106</v>
      </c>
      <c r="DS129">
        <f t="shared" si="819"/>
        <v>0</v>
      </c>
      <c r="DT129">
        <f t="shared" si="820"/>
        <v>0.41386752912177915</v>
      </c>
      <c r="DU129">
        <f t="shared" ca="1" si="821"/>
        <v>0.26681386827078429</v>
      </c>
      <c r="DV129">
        <f t="shared" ca="1" si="822"/>
        <v>0.26681386827078429</v>
      </c>
      <c r="DX129">
        <f t="shared" si="823"/>
        <v>1.211555720029146</v>
      </c>
      <c r="DY129">
        <f t="shared" si="1005"/>
        <v>0.97865999999999997</v>
      </c>
      <c r="DZ129">
        <f t="shared" si="824"/>
        <v>0.52222222222222137</v>
      </c>
      <c r="EA129">
        <f t="shared" si="825"/>
        <v>1.4292805753894091</v>
      </c>
      <c r="EB129">
        <f t="shared" si="826"/>
        <v>1.6470054307496713</v>
      </c>
      <c r="EC129">
        <f t="shared" si="705"/>
        <v>0.21772485536026265</v>
      </c>
      <c r="ED129" t="str">
        <f t="shared" si="706"/>
        <v>No Curl</v>
      </c>
      <c r="EE129">
        <f t="shared" si="827"/>
        <v>20.934415568207815</v>
      </c>
      <c r="EF129">
        <f t="shared" si="828"/>
        <v>0</v>
      </c>
      <c r="EG129">
        <f t="shared" si="707"/>
        <v>1.6214943122833405</v>
      </c>
      <c r="EH129">
        <f t="shared" si="829"/>
        <v>3.8495681649893583</v>
      </c>
      <c r="EI129">
        <f t="shared" si="830"/>
        <v>0</v>
      </c>
      <c r="EJ129">
        <f t="shared" si="831"/>
        <v>0.42771311479466645</v>
      </c>
      <c r="EK129">
        <f t="shared" ca="1" si="832"/>
        <v>0.30573352388396141</v>
      </c>
      <c r="EL129">
        <f t="shared" ca="1" si="833"/>
        <v>0.30573352388396141</v>
      </c>
      <c r="EN129">
        <f t="shared" si="834"/>
        <v>1.1786426647469352</v>
      </c>
      <c r="EO129">
        <f t="shared" si="1006"/>
        <v>1.0202399999999998</v>
      </c>
      <c r="EP129">
        <f t="shared" si="835"/>
        <v>0.52499999999999902</v>
      </c>
      <c r="EQ129">
        <f t="shared" si="836"/>
        <v>1.4266428257590724</v>
      </c>
      <c r="ER129">
        <f t="shared" si="837"/>
        <v>1.6746429867712123</v>
      </c>
      <c r="ES129">
        <f t="shared" si="708"/>
        <v>0.24800016101213851</v>
      </c>
      <c r="ET129" t="str">
        <f t="shared" si="709"/>
        <v>No Curl</v>
      </c>
      <c r="EU129">
        <f t="shared" si="838"/>
        <v>21.001226835022138</v>
      </c>
      <c r="EV129">
        <f t="shared" si="839"/>
        <v>0</v>
      </c>
      <c r="EW129">
        <f t="shared" si="710"/>
        <v>1.6460943651309599</v>
      </c>
      <c r="EX129">
        <f t="shared" si="840"/>
        <v>4.3201762900976597</v>
      </c>
      <c r="EY129">
        <f t="shared" si="841"/>
        <v>0</v>
      </c>
      <c r="EZ129">
        <f t="shared" si="842"/>
        <v>0.44507211275556546</v>
      </c>
      <c r="FA129">
        <f t="shared" ca="1" si="843"/>
        <v>0.34240646897449706</v>
      </c>
      <c r="FB129">
        <f t="shared" ca="1" si="844"/>
        <v>0.34240646897449706</v>
      </c>
      <c r="FD129">
        <f t="shared" si="845"/>
        <v>1.1354568333057935</v>
      </c>
      <c r="FE129">
        <f t="shared" si="1007"/>
        <v>1.0871400000000002</v>
      </c>
      <c r="FF129">
        <f t="shared" si="846"/>
        <v>0.52592592592592491</v>
      </c>
      <c r="FG129">
        <f t="shared" si="847"/>
        <v>1.4113414515367453</v>
      </c>
      <c r="FH129">
        <f t="shared" si="848"/>
        <v>1.6872260697677</v>
      </c>
      <c r="FI129">
        <f t="shared" si="711"/>
        <v>0.27588461823095323</v>
      </c>
      <c r="FJ129" t="str">
        <f t="shared" si="712"/>
        <v>No Curl</v>
      </c>
      <c r="FK129">
        <f t="shared" si="849"/>
        <v>20.958422094980197</v>
      </c>
      <c r="FL129">
        <f t="shared" si="850"/>
        <v>0</v>
      </c>
      <c r="FM129">
        <f t="shared" si="713"/>
        <v>1.6560196649711099</v>
      </c>
      <c r="FN129">
        <f t="shared" si="851"/>
        <v>4.7781319697991895</v>
      </c>
      <c r="FO129">
        <f t="shared" si="852"/>
        <v>0</v>
      </c>
      <c r="FP129">
        <f t="shared" si="853"/>
        <v>0.4523287308577601</v>
      </c>
      <c r="FQ129">
        <f t="shared" ca="1" si="854"/>
        <v>0.37861914597682483</v>
      </c>
      <c r="FR129">
        <f t="shared" ca="1" si="855"/>
        <v>0.37861914597682483</v>
      </c>
      <c r="FT129">
        <f t="shared" si="856"/>
        <v>1.1007818709384356</v>
      </c>
      <c r="FU129">
        <f t="shared" si="1008"/>
        <v>1.1258399999999997</v>
      </c>
      <c r="FV129">
        <f t="shared" si="857"/>
        <v>0.52777777777777668</v>
      </c>
      <c r="FW129">
        <f t="shared" si="858"/>
        <v>1.4053569632657108</v>
      </c>
      <c r="FX129">
        <f t="shared" si="859"/>
        <v>1.7099320555929864</v>
      </c>
      <c r="FY129">
        <f t="shared" si="714"/>
        <v>0.30457509232727542</v>
      </c>
      <c r="FZ129" t="str">
        <f t="shared" si="715"/>
        <v>No Curl</v>
      </c>
      <c r="GA129">
        <f t="shared" si="860"/>
        <v>21.005662155136434</v>
      </c>
      <c r="GB129">
        <f t="shared" si="861"/>
        <v>0</v>
      </c>
      <c r="GC129">
        <f t="shared" si="716"/>
        <v>1.6760595274204817</v>
      </c>
      <c r="GD129">
        <f t="shared" si="862"/>
        <v>5.2131108687902392</v>
      </c>
      <c r="GE129">
        <f t="shared" si="863"/>
        <v>0</v>
      </c>
      <c r="GF129">
        <f t="shared" si="864"/>
        <v>0.46518093967524315</v>
      </c>
      <c r="GG129">
        <f t="shared" ca="1" si="865"/>
        <v>0.41409839094614109</v>
      </c>
      <c r="GH129">
        <f t="shared" ca="1" si="866"/>
        <v>0.41409839094614109</v>
      </c>
      <c r="GJ129">
        <f t="shared" si="867"/>
        <v>1.0760158358461747</v>
      </c>
      <c r="GK129">
        <f t="shared" si="1009"/>
        <v>1.1510400000000001</v>
      </c>
      <c r="GL129">
        <f t="shared" si="868"/>
        <v>0.53148148148148022</v>
      </c>
      <c r="GM129">
        <f t="shared" si="869"/>
        <v>1.4108573193744125</v>
      </c>
      <c r="GN129">
        <f t="shared" si="870"/>
        <v>1.7456988029026501</v>
      </c>
      <c r="GO129">
        <f t="shared" si="717"/>
        <v>0.33484148352823773</v>
      </c>
      <c r="GP129" t="str">
        <f t="shared" si="718"/>
        <v>No Curl</v>
      </c>
      <c r="GQ129">
        <f t="shared" si="871"/>
        <v>21.165106605960784</v>
      </c>
      <c r="GR129">
        <f t="shared" si="872"/>
        <v>0</v>
      </c>
      <c r="GS129">
        <f t="shared" si="719"/>
        <v>1.7090586529233096</v>
      </c>
      <c r="GT129">
        <f t="shared" si="873"/>
        <v>5.6217559520204317</v>
      </c>
      <c r="GU129">
        <f t="shared" si="874"/>
        <v>0</v>
      </c>
      <c r="GV129">
        <f t="shared" si="875"/>
        <v>0.47049075142973612</v>
      </c>
      <c r="GW129">
        <f t="shared" ca="1" si="876"/>
        <v>0.44479498301787507</v>
      </c>
      <c r="GX129">
        <f t="shared" ca="1" si="877"/>
        <v>0.44479498301787507</v>
      </c>
      <c r="GZ129">
        <f t="shared" si="878"/>
        <v>1.042747311238335</v>
      </c>
      <c r="HA129">
        <f t="shared" si="1010"/>
        <v>1.1999999999999997</v>
      </c>
      <c r="HB129">
        <f t="shared" si="879"/>
        <v>0.53333333333333199</v>
      </c>
      <c r="HC129">
        <f t="shared" si="880"/>
        <v>1.4045517432432844</v>
      </c>
      <c r="HD129">
        <f t="shared" si="881"/>
        <v>1.7663561752482331</v>
      </c>
      <c r="HE129">
        <f t="shared" si="720"/>
        <v>0.36180443200494905</v>
      </c>
      <c r="HF129" t="str">
        <f t="shared" si="721"/>
        <v>No Curl</v>
      </c>
      <c r="HG129">
        <f t="shared" si="882"/>
        <v>21.217224676228117</v>
      </c>
      <c r="HH129">
        <f t="shared" si="883"/>
        <v>0</v>
      </c>
      <c r="HI129">
        <f t="shared" si="722"/>
        <v>1.7273822913966732</v>
      </c>
      <c r="HJ129">
        <f t="shared" si="884"/>
        <v>6.0113930951386036</v>
      </c>
      <c r="HK129">
        <f t="shared" si="885"/>
        <v>0</v>
      </c>
      <c r="HL129">
        <f t="shared" si="886"/>
        <v>0.49101257024341544</v>
      </c>
      <c r="HM129">
        <f t="shared" ca="1" si="887"/>
        <v>0.48062471291670572</v>
      </c>
      <c r="HN129">
        <f t="shared" ca="1" si="888"/>
        <v>0.48062471291670572</v>
      </c>
      <c r="HP129">
        <f t="shared" si="889"/>
        <v>1.0088922092508104</v>
      </c>
      <c r="HQ129">
        <f t="shared" si="1011"/>
        <v>1.2354599999999998</v>
      </c>
      <c r="HR129">
        <f t="shared" si="890"/>
        <v>0.53518518518518376</v>
      </c>
      <c r="HS129">
        <f t="shared" si="891"/>
        <v>1.3972164478712019</v>
      </c>
      <c r="HT129">
        <f t="shared" si="892"/>
        <v>1.7855406864915924</v>
      </c>
      <c r="HU129">
        <f t="shared" si="723"/>
        <v>0.388324238620391</v>
      </c>
      <c r="HV129" t="str">
        <f t="shared" si="724"/>
        <v>No Curl</v>
      </c>
      <c r="HW129">
        <f t="shared" si="893"/>
        <v>21.267455447859216</v>
      </c>
      <c r="HX129">
        <f t="shared" si="894"/>
        <v>0</v>
      </c>
      <c r="HY129">
        <f t="shared" si="725"/>
        <v>1.7443547639073338</v>
      </c>
      <c r="HZ129">
        <f t="shared" si="895"/>
        <v>6.3907704151102056</v>
      </c>
      <c r="IA129">
        <f t="shared" si="896"/>
        <v>0</v>
      </c>
      <c r="IB129">
        <f t="shared" si="897"/>
        <v>0.49250025538899744</v>
      </c>
      <c r="IC129">
        <f t="shared" ca="1" si="898"/>
        <v>0.510727885869388</v>
      </c>
      <c r="ID129">
        <f t="shared" ca="1" si="899"/>
        <v>0.510727885869388</v>
      </c>
      <c r="IF129">
        <f t="shared" si="900"/>
        <v>0.97447919343577294</v>
      </c>
      <c r="IG129">
        <f t="shared" si="1012"/>
        <v>1.2810600000000001</v>
      </c>
      <c r="IH129">
        <f t="shared" si="901"/>
        <v>0.53703703703703554</v>
      </c>
      <c r="II129">
        <f t="shared" si="902"/>
        <v>1.3887989333340296</v>
      </c>
      <c r="IJ129">
        <f t="shared" si="903"/>
        <v>1.8031186732322859</v>
      </c>
      <c r="IK129">
        <f t="shared" si="726"/>
        <v>0.41431973989825649</v>
      </c>
      <c r="IL129" t="str">
        <f t="shared" si="727"/>
        <v>No Curl</v>
      </c>
      <c r="IM129">
        <f t="shared" si="904"/>
        <v>21.31134664671734</v>
      </c>
      <c r="IN129">
        <f t="shared" si="905"/>
        <v>0</v>
      </c>
      <c r="IO129">
        <f t="shared" si="728"/>
        <v>1.7598457770332643</v>
      </c>
      <c r="IP129">
        <f t="shared" si="906"/>
        <v>6.7602346942328619</v>
      </c>
      <c r="IQ129">
        <f t="shared" si="907"/>
        <v>0</v>
      </c>
      <c r="IR129">
        <f t="shared" si="908"/>
        <v>0.49332139960086185</v>
      </c>
      <c r="IS129">
        <f t="shared" ca="1" si="909"/>
        <v>0.53978859394802614</v>
      </c>
      <c r="IT129">
        <f t="shared" ca="1" si="910"/>
        <v>0.53978859394802614</v>
      </c>
      <c r="IV129">
        <f t="shared" si="911"/>
        <v>0.82850231044809652</v>
      </c>
      <c r="IW129">
        <f t="shared" si="1013"/>
        <v>1.42554</v>
      </c>
      <c r="IX129">
        <f t="shared" si="912"/>
        <v>0.54722222222222028</v>
      </c>
      <c r="IY129">
        <f t="shared" si="913"/>
        <v>1.3685840906364901</v>
      </c>
      <c r="IZ129">
        <f t="shared" si="914"/>
        <v>1.9086658708248818</v>
      </c>
      <c r="JA129">
        <f t="shared" si="729"/>
        <v>0.54008178018839259</v>
      </c>
      <c r="JB129" t="str">
        <f t="shared" si="730"/>
        <v>No Curl</v>
      </c>
      <c r="JC129">
        <f t="shared" si="915"/>
        <v>21.739853308284477</v>
      </c>
      <c r="JD129">
        <f t="shared" si="916"/>
        <v>0</v>
      </c>
      <c r="JE129">
        <f t="shared" si="731"/>
        <v>1.8560580475169466</v>
      </c>
      <c r="JF129">
        <f t="shared" si="917"/>
        <v>8.3657487798688859</v>
      </c>
      <c r="JG129">
        <f t="shared" si="918"/>
        <v>0</v>
      </c>
      <c r="JH129">
        <f t="shared" si="919"/>
        <v>0.52223469106776166</v>
      </c>
      <c r="JI129">
        <f t="shared" ca="1" si="920"/>
        <v>0.67946454920421806</v>
      </c>
      <c r="JJ129">
        <f t="shared" ca="1" si="921"/>
        <v>0.67946454920421806</v>
      </c>
      <c r="JL129">
        <f t="shared" si="922"/>
        <v>0.54962623867207239</v>
      </c>
      <c r="JM129">
        <f t="shared" si="1014"/>
        <v>1.64394</v>
      </c>
      <c r="JN129">
        <f t="shared" si="923"/>
        <v>0.56388888888888622</v>
      </c>
      <c r="JO129">
        <f t="shared" si="924"/>
        <v>1.3159783267601619</v>
      </c>
      <c r="JP129">
        <f t="shared" si="925"/>
        <v>2.0823304148482507</v>
      </c>
      <c r="JQ129">
        <f t="shared" si="732"/>
        <v>0.76635208808808919</v>
      </c>
      <c r="JR129" t="str">
        <f t="shared" si="733"/>
        <v>No Curl</v>
      </c>
      <c r="JS129">
        <f t="shared" si="926"/>
        <v>22.437400306683237</v>
      </c>
      <c r="JT129">
        <f t="shared" si="927"/>
        <v>0</v>
      </c>
      <c r="JU129">
        <f t="shared" si="734"/>
        <v>2.0164008684366239</v>
      </c>
      <c r="JV129">
        <f t="shared" si="928"/>
        <v>10.954517228068072</v>
      </c>
      <c r="JW129">
        <f t="shared" si="929"/>
        <v>0</v>
      </c>
      <c r="JX129">
        <f t="shared" si="930"/>
        <v>0.53912918518670516</v>
      </c>
      <c r="JY129">
        <f t="shared" ca="1" si="931"/>
        <v>0.90528227551042129</v>
      </c>
      <c r="JZ129">
        <f t="shared" ca="1" si="932"/>
        <v>0.90528227551042129</v>
      </c>
      <c r="KB129">
        <f t="shared" si="933"/>
        <v>0.28623131323955758</v>
      </c>
      <c r="KC129">
        <f t="shared" si="1015"/>
        <v>1.7654399999999999</v>
      </c>
      <c r="KD129">
        <f t="shared" si="934"/>
        <v>0.57962962962962628</v>
      </c>
      <c r="KE129">
        <f t="shared" si="935"/>
        <v>1.2674403260700009</v>
      </c>
      <c r="KF129">
        <f t="shared" si="936"/>
        <v>2.2486493389004432</v>
      </c>
      <c r="KG129">
        <f t="shared" si="735"/>
        <v>0.98120901283044282</v>
      </c>
      <c r="KH129" t="str">
        <f t="shared" si="736"/>
        <v>No Curl</v>
      </c>
      <c r="KI129">
        <f t="shared" si="937"/>
        <v>22.77702265813798</v>
      </c>
      <c r="KJ129">
        <f t="shared" si="938"/>
        <v>0</v>
      </c>
      <c r="KK129">
        <f t="shared" si="737"/>
        <v>2.173291475474648</v>
      </c>
      <c r="KL129">
        <f t="shared" si="939"/>
        <v>13.046550579252791</v>
      </c>
      <c r="KM129">
        <f t="shared" si="940"/>
        <v>0</v>
      </c>
      <c r="KN129">
        <f t="shared" si="941"/>
        <v>0.55777358307899827</v>
      </c>
      <c r="KO129">
        <f t="shared" ca="1" si="942"/>
        <v>1.0987236745599429</v>
      </c>
      <c r="KP129">
        <f t="shared" ca="1" si="943"/>
        <v>1.0987236745599429</v>
      </c>
      <c r="KR129">
        <f t="shared" si="944"/>
        <v>4.813862516961092E-2</v>
      </c>
      <c r="KS129">
        <f t="shared" si="1016"/>
        <v>1.7999999999999998</v>
      </c>
      <c r="KT129">
        <f t="shared" si="945"/>
        <v>0.59999999999999576</v>
      </c>
      <c r="KU129">
        <f t="shared" si="946"/>
        <v>1.2559258353021325</v>
      </c>
      <c r="KV129">
        <f t="shared" si="947"/>
        <v>2.4637130454346519</v>
      </c>
      <c r="KW129">
        <f t="shared" si="738"/>
        <v>1.2077872101325204</v>
      </c>
      <c r="KX129" t="str">
        <f t="shared" si="739"/>
        <v>No Curl</v>
      </c>
      <c r="KY129">
        <f t="shared" si="948"/>
        <v>23.017790723224653</v>
      </c>
      <c r="KZ129">
        <f t="shared" si="949"/>
        <v>0</v>
      </c>
      <c r="LA129">
        <f t="shared" si="740"/>
        <v>2.3797966738180052</v>
      </c>
      <c r="LB129">
        <f t="shared" si="950"/>
        <v>14.700032173356528</v>
      </c>
      <c r="LC129">
        <f t="shared" si="951"/>
        <v>0</v>
      </c>
      <c r="LD129">
        <f t="shared" si="952"/>
        <v>0.56799737554123331</v>
      </c>
      <c r="LE129">
        <f t="shared" ca="1" si="953"/>
        <v>1.2486715909093085</v>
      </c>
      <c r="LF129">
        <f t="shared" ca="1" si="954"/>
        <v>1.2486715909093085</v>
      </c>
      <c r="LH129">
        <f t="shared" si="955"/>
        <v>-0.20233525852975279</v>
      </c>
      <c r="LI129">
        <f t="shared" si="1017"/>
        <v>1.7865</v>
      </c>
      <c r="LJ129">
        <f t="shared" si="956"/>
        <v>0.63</v>
      </c>
      <c r="LK129">
        <f t="shared" si="957"/>
        <v>1.2530496501009338</v>
      </c>
      <c r="LL129">
        <f t="shared" si="958"/>
        <v>2.7084345587316214</v>
      </c>
      <c r="LM129">
        <f t="shared" si="741"/>
        <v>1.4553849086306871</v>
      </c>
      <c r="LN129" t="str">
        <f t="shared" si="742"/>
        <v>No Curl</v>
      </c>
      <c r="LO129">
        <f t="shared" si="959"/>
        <v>22.930017561433861</v>
      </c>
      <c r="LP129">
        <f t="shared" si="960"/>
        <v>0</v>
      </c>
      <c r="LQ129">
        <f t="shared" si="743"/>
        <v>2.6166709719810375</v>
      </c>
      <c r="LR129">
        <f t="shared" si="961"/>
        <v>16.146754124357088</v>
      </c>
      <c r="LS129">
        <f t="shared" si="962"/>
        <v>0</v>
      </c>
      <c r="LT129">
        <f t="shared" si="963"/>
        <v>0.56416777285291264</v>
      </c>
      <c r="LU129">
        <f t="shared" ca="1" si="964"/>
        <v>1.3633135633512987</v>
      </c>
      <c r="LV129">
        <f t="shared" ca="1" si="965"/>
        <v>1.3633135633512987</v>
      </c>
      <c r="LX129">
        <f t="shared" si="966"/>
        <v>-0.47456268177269662</v>
      </c>
      <c r="LY129">
        <f t="shared" si="1018"/>
        <v>1.68906</v>
      </c>
      <c r="LZ129">
        <f t="shared" si="967"/>
        <v>0.65999999999999992</v>
      </c>
      <c r="MA129">
        <f t="shared" si="968"/>
        <v>1.2883886802092774</v>
      </c>
      <c r="MB129">
        <f t="shared" si="969"/>
        <v>3.0513400421912502</v>
      </c>
      <c r="MC129">
        <f t="shared" si="744"/>
        <v>1.7629513619819734</v>
      </c>
      <c r="MD129" t="str">
        <f t="shared" si="745"/>
        <v>No Curl</v>
      </c>
      <c r="ME129">
        <f t="shared" si="970"/>
        <v>22.710306397730353</v>
      </c>
      <c r="MF129">
        <f t="shared" si="971"/>
        <v>0</v>
      </c>
      <c r="MG129">
        <f t="shared" si="746"/>
        <v>2.9499263063076078</v>
      </c>
      <c r="MH129">
        <f t="shared" si="972"/>
        <v>17.386309906653207</v>
      </c>
      <c r="MI129">
        <f t="shared" si="973"/>
        <v>0</v>
      </c>
      <c r="MJ129">
        <f t="shared" si="974"/>
        <v>0.55808933448212761</v>
      </c>
      <c r="MK129">
        <f t="shared" ca="1" si="975"/>
        <v>1.4467462960939352</v>
      </c>
      <c r="ML129">
        <f t="shared" ca="1" si="976"/>
        <v>1.4467462960939352</v>
      </c>
      <c r="MN129">
        <f t="shared" si="977"/>
        <v>-0.83517292808764088</v>
      </c>
      <c r="MO129">
        <f t="shared" si="1019"/>
        <v>1.42554</v>
      </c>
      <c r="MP129">
        <f t="shared" si="978"/>
        <v>0.69</v>
      </c>
      <c r="MQ129">
        <f t="shared" si="979"/>
        <v>1.3477801592809764</v>
      </c>
      <c r="MR129">
        <f t="shared" si="980"/>
        <v>3.5307332466495924</v>
      </c>
      <c r="MS129">
        <f t="shared" si="747"/>
        <v>2.1829530873686167</v>
      </c>
      <c r="MT129" t="str">
        <f t="shared" si="748"/>
        <v>No Curl</v>
      </c>
      <c r="MU129">
        <f t="shared" si="981"/>
        <v>21.94394965862114</v>
      </c>
      <c r="MV129">
        <f t="shared" si="982"/>
        <v>0</v>
      </c>
      <c r="MW129">
        <f t="shared" si="749"/>
        <v>3.4172698154514629</v>
      </c>
      <c r="MX129">
        <f t="shared" si="983"/>
        <v>18.626653307038037</v>
      </c>
      <c r="MY129">
        <f t="shared" si="984"/>
        <v>0</v>
      </c>
      <c r="MZ129">
        <f t="shared" si="985"/>
        <v>0.54324397451976936</v>
      </c>
      <c r="NA129">
        <f t="shared" ca="1" si="986"/>
        <v>1.5043679294393615</v>
      </c>
      <c r="NB129">
        <f t="shared" ca="1" si="987"/>
        <v>1.5043679294393615</v>
      </c>
    </row>
    <row r="130" spans="1:366" x14ac:dyDescent="0.25">
      <c r="A130">
        <v>-1.85</v>
      </c>
      <c r="B130">
        <f t="shared" ref="B130:B154" si="1020">0.0105</f>
        <v>1.0500000000000001E-2</v>
      </c>
      <c r="C130">
        <f>(Overview!C3*10/C$13)*$B130</f>
        <v>0.63</v>
      </c>
      <c r="D130">
        <f t="shared" si="682"/>
        <v>0.53981481481481741</v>
      </c>
      <c r="E130">
        <f t="shared" si="683"/>
        <v>0.85684891240447203</v>
      </c>
      <c r="F130">
        <f t="shared" si="684"/>
        <v>8.9969135802469569E-3</v>
      </c>
      <c r="H130">
        <v>107</v>
      </c>
      <c r="I130">
        <v>10.7</v>
      </c>
      <c r="J130">
        <f t="shared" si="750"/>
        <v>1.4546666666666668</v>
      </c>
      <c r="K130">
        <f t="shared" si="751"/>
        <v>0.65999999999999992</v>
      </c>
      <c r="L130">
        <f t="shared" si="752"/>
        <v>0.99498404012767894</v>
      </c>
      <c r="M130" t="str">
        <f t="shared" si="685"/>
        <v>No Curl</v>
      </c>
      <c r="N130">
        <f t="shared" si="988"/>
        <v>19.620733333333316</v>
      </c>
      <c r="P130">
        <f t="shared" si="989"/>
        <v>1.435845253344002</v>
      </c>
      <c r="Q130">
        <f t="shared" si="990"/>
        <v>0.65999999999999992</v>
      </c>
      <c r="R130">
        <f t="shared" si="991"/>
        <v>0.50648148148148131</v>
      </c>
      <c r="S130">
        <f t="shared" si="992"/>
        <v>1.4604379670766914</v>
      </c>
      <c r="T130">
        <f t="shared" si="993"/>
        <v>1.4850306808093847</v>
      </c>
      <c r="U130">
        <f t="shared" si="753"/>
        <v>2.459271373269134E-2</v>
      </c>
      <c r="V130" t="str">
        <f t="shared" si="994"/>
        <v>Weak initial curl</v>
      </c>
      <c r="W130">
        <f t="shared" si="754"/>
        <v>21.115666403295215</v>
      </c>
      <c r="X130">
        <f t="shared" si="995"/>
        <v>3.970774299150253E-2</v>
      </c>
      <c r="Y130">
        <f t="shared" si="686"/>
        <v>1.4817869024097654</v>
      </c>
      <c r="Z130">
        <f t="shared" si="996"/>
        <v>0.47546474924949639</v>
      </c>
      <c r="AA130">
        <f t="shared" si="997"/>
        <v>8.8956561741051113E-2</v>
      </c>
      <c r="AB130">
        <f t="shared" si="755"/>
        <v>0.18762940319839561</v>
      </c>
      <c r="AC130">
        <f t="shared" ca="1" si="756"/>
        <v>2.9036716208541449E-2</v>
      </c>
      <c r="AD130">
        <f t="shared" ca="1" si="998"/>
        <v>0.11799327794959256</v>
      </c>
      <c r="AF130">
        <f t="shared" si="757"/>
        <v>1.4158835901084652</v>
      </c>
      <c r="AG130">
        <f t="shared" si="999"/>
        <v>0.67386000000000013</v>
      </c>
      <c r="AH130">
        <f t="shared" si="758"/>
        <v>0.50925925925925897</v>
      </c>
      <c r="AI130">
        <f t="shared" si="759"/>
        <v>1.4643153630808365</v>
      </c>
      <c r="AJ130">
        <f t="shared" si="760"/>
        <v>1.5127471360532094</v>
      </c>
      <c r="AK130">
        <f t="shared" si="687"/>
        <v>4.8431772972372111E-2</v>
      </c>
      <c r="AL130" t="str">
        <f t="shared" si="688"/>
        <v>Curl</v>
      </c>
      <c r="AM130">
        <f t="shared" si="761"/>
        <v>21.183096813404202</v>
      </c>
      <c r="AN130">
        <f t="shared" si="762"/>
        <v>3.7730649073875668E-2</v>
      </c>
      <c r="AO130">
        <f t="shared" si="689"/>
        <v>1.5064531537909573</v>
      </c>
      <c r="AP130">
        <f t="shared" si="763"/>
        <v>0.92105609092004437</v>
      </c>
      <c r="AQ130">
        <f t="shared" si="764"/>
        <v>7.7429952136778307E-2</v>
      </c>
      <c r="AR130">
        <f t="shared" si="765"/>
        <v>0.2643502851774171</v>
      </c>
      <c r="AS130">
        <f t="shared" ca="1" si="766"/>
        <v>6.9563746042025934E-2</v>
      </c>
      <c r="AT130">
        <f t="shared" ca="1" si="767"/>
        <v>0.14699369817880426</v>
      </c>
      <c r="AV130">
        <f t="shared" si="768"/>
        <v>1.3933607597983235</v>
      </c>
      <c r="AW130">
        <f t="shared" si="1000"/>
        <v>0.70650000000000024</v>
      </c>
      <c r="AX130">
        <f t="shared" si="769"/>
        <v>0.51203703703703662</v>
      </c>
      <c r="AY130">
        <f t="shared" si="770"/>
        <v>1.4657919510188266</v>
      </c>
      <c r="AZ130">
        <f t="shared" si="771"/>
        <v>1.5382231422393322</v>
      </c>
      <c r="BA130">
        <f t="shared" si="690"/>
        <v>7.3479218343156183E-2</v>
      </c>
      <c r="BB130" t="str">
        <f t="shared" si="691"/>
        <v>Curl</v>
      </c>
      <c r="BC130">
        <f t="shared" si="772"/>
        <v>21.253693528712748</v>
      </c>
      <c r="BD130">
        <f t="shared" si="773"/>
        <v>3.775207793444206E-2</v>
      </c>
      <c r="BE130">
        <f t="shared" si="692"/>
        <v>1.529868033172944</v>
      </c>
      <c r="BF130">
        <f t="shared" si="774"/>
        <v>1.3760840062792588</v>
      </c>
      <c r="BG130">
        <f t="shared" si="775"/>
        <v>7.7345677169237501E-2</v>
      </c>
      <c r="BH130">
        <f t="shared" si="776"/>
        <v>0.29604712705666697</v>
      </c>
      <c r="BI130">
        <f t="shared" ca="1" si="777"/>
        <v>0.10735894977907789</v>
      </c>
      <c r="BJ130">
        <f t="shared" ca="1" si="778"/>
        <v>0.18470462694831541</v>
      </c>
      <c r="BL130">
        <f t="shared" si="779"/>
        <v>1.3713868155833639</v>
      </c>
      <c r="BM130">
        <f t="shared" si="1001"/>
        <v>0.73866000000000009</v>
      </c>
      <c r="BN130">
        <f t="shared" si="780"/>
        <v>0.5138888888888884</v>
      </c>
      <c r="BO130">
        <f t="shared" si="781"/>
        <v>1.466973266103746</v>
      </c>
      <c r="BP130">
        <f t="shared" si="782"/>
        <v>1.562559716624127</v>
      </c>
      <c r="BQ130">
        <f t="shared" si="693"/>
        <v>9.8401667739102638E-2</v>
      </c>
      <c r="BR130" t="str">
        <f t="shared" si="694"/>
        <v>Curl</v>
      </c>
      <c r="BS130">
        <f t="shared" si="783"/>
        <v>21.324888131827805</v>
      </c>
      <c r="BT130">
        <f t="shared" si="784"/>
        <v>2.6660130400501136E-2</v>
      </c>
      <c r="BU130">
        <f t="shared" si="695"/>
        <v>1.5529711898951049</v>
      </c>
      <c r="BV130">
        <f t="shared" si="785"/>
        <v>1.8155339570312812</v>
      </c>
      <c r="BW130">
        <f t="shared" si="786"/>
        <v>3.3167915334253541E-2</v>
      </c>
      <c r="BX130">
        <f t="shared" si="787"/>
        <v>0.31795010539589813</v>
      </c>
      <c r="BY130">
        <f t="shared" ca="1" si="788"/>
        <v>0.14307045847471661</v>
      </c>
      <c r="BZ130">
        <f t="shared" ca="1" si="789"/>
        <v>0.17623837380897014</v>
      </c>
      <c r="CB130">
        <f t="shared" si="790"/>
        <v>1.3522357127985742</v>
      </c>
      <c r="CC130">
        <f t="shared" si="1002"/>
        <v>0.7703399999999998</v>
      </c>
      <c r="CD130">
        <f t="shared" si="791"/>
        <v>0.51759259259259194</v>
      </c>
      <c r="CE130">
        <f t="shared" si="792"/>
        <v>1.4744132587226997</v>
      </c>
      <c r="CF130">
        <f t="shared" si="793"/>
        <v>1.5965908046468269</v>
      </c>
      <c r="CG130">
        <f t="shared" si="696"/>
        <v>0.12217754592412633</v>
      </c>
      <c r="CH130" t="str">
        <f t="shared" si="697"/>
        <v>No Curl</v>
      </c>
      <c r="CI130">
        <f t="shared" si="794"/>
        <v>21.399573902576353</v>
      </c>
      <c r="CJ130">
        <f t="shared" si="795"/>
        <v>0</v>
      </c>
      <c r="CK130">
        <f t="shared" si="698"/>
        <v>1.5814024718823461</v>
      </c>
      <c r="CL130">
        <f t="shared" si="796"/>
        <v>2.2138576470297515</v>
      </c>
      <c r="CM130">
        <f t="shared" si="797"/>
        <v>0</v>
      </c>
      <c r="CN130">
        <f t="shared" si="798"/>
        <v>0.32483551427243784</v>
      </c>
      <c r="CO130">
        <f t="shared" ca="1" si="799"/>
        <v>0.17864679767650171</v>
      </c>
      <c r="CP130">
        <f t="shared" ca="1" si="800"/>
        <v>0.17864679767650171</v>
      </c>
      <c r="CR130">
        <f t="shared" si="801"/>
        <v>1.2868842973585453</v>
      </c>
      <c r="CS130">
        <f t="shared" si="1003"/>
        <v>0.86249999999999993</v>
      </c>
      <c r="CT130">
        <f t="shared" si="802"/>
        <v>0.51759259259259194</v>
      </c>
      <c r="CU130">
        <f t="shared" si="803"/>
        <v>1.4425993637903882</v>
      </c>
      <c r="CV130">
        <f t="shared" si="804"/>
        <v>1.5983144302222319</v>
      </c>
      <c r="CW130">
        <f t="shared" si="699"/>
        <v>0.1557150664318433</v>
      </c>
      <c r="CX130" t="str">
        <f t="shared" si="700"/>
        <v>No Curl</v>
      </c>
      <c r="CY130">
        <f t="shared" si="805"/>
        <v>21.151071524137048</v>
      </c>
      <c r="CZ130">
        <f t="shared" si="806"/>
        <v>0</v>
      </c>
      <c r="DA130">
        <f t="shared" si="701"/>
        <v>1.5793727859000239</v>
      </c>
      <c r="DB130">
        <f t="shared" si="807"/>
        <v>2.8256260015367816</v>
      </c>
      <c r="DC130">
        <f t="shared" si="808"/>
        <v>0</v>
      </c>
      <c r="DD130">
        <f t="shared" si="809"/>
        <v>0.38861316692444964</v>
      </c>
      <c r="DE130">
        <f t="shared" ca="1" si="810"/>
        <v>0.22916887772647127</v>
      </c>
      <c r="DF130">
        <f t="shared" ca="1" si="811"/>
        <v>0.22916887772647127</v>
      </c>
      <c r="DH130">
        <f t="shared" si="812"/>
        <v>1.2450141708918769</v>
      </c>
      <c r="DI130">
        <f t="shared" si="1004"/>
        <v>0.93599999999999994</v>
      </c>
      <c r="DJ130">
        <f t="shared" si="813"/>
        <v>0.51944444444444371</v>
      </c>
      <c r="DK130">
        <f t="shared" si="814"/>
        <v>1.4310826504311487</v>
      </c>
      <c r="DL130">
        <f t="shared" si="815"/>
        <v>1.61715112997042</v>
      </c>
      <c r="DM130">
        <f t="shared" si="702"/>
        <v>0.18606847953927153</v>
      </c>
      <c r="DN130" t="str">
        <f t="shared" si="703"/>
        <v>No Curl</v>
      </c>
      <c r="DO130">
        <f t="shared" si="816"/>
        <v>21.115960898878654</v>
      </c>
      <c r="DP130">
        <f t="shared" si="817"/>
        <v>0</v>
      </c>
      <c r="DQ130">
        <f t="shared" si="704"/>
        <v>1.5949383794509122</v>
      </c>
      <c r="DR130">
        <f t="shared" si="818"/>
        <v>3.3440142976426102</v>
      </c>
      <c r="DS130">
        <f t="shared" si="819"/>
        <v>0</v>
      </c>
      <c r="DT130">
        <f t="shared" si="820"/>
        <v>0.41777193977387139</v>
      </c>
      <c r="DU130">
        <f t="shared" ca="1" si="821"/>
        <v>0.26933098023560303</v>
      </c>
      <c r="DV130">
        <f t="shared" ca="1" si="822"/>
        <v>0.26933098023560303</v>
      </c>
      <c r="DX130">
        <f t="shared" si="823"/>
        <v>1.2019933951445214</v>
      </c>
      <c r="DY130">
        <f t="shared" si="1005"/>
        <v>0.99263999999999997</v>
      </c>
      <c r="DZ130">
        <f t="shared" si="824"/>
        <v>0.52129629629629548</v>
      </c>
      <c r="EA130">
        <f t="shared" si="825"/>
        <v>1.4179998352738592</v>
      </c>
      <c r="EB130">
        <f t="shared" si="826"/>
        <v>1.6340062754031961</v>
      </c>
      <c r="EC130">
        <f t="shared" si="705"/>
        <v>0.21600644012933734</v>
      </c>
      <c r="ED130" t="str">
        <f t="shared" si="706"/>
        <v>No Curl</v>
      </c>
      <c r="EE130">
        <f t="shared" si="827"/>
        <v>21.077343625746757</v>
      </c>
      <c r="EF130">
        <f t="shared" si="828"/>
        <v>0</v>
      </c>
      <c r="EG130">
        <f t="shared" si="707"/>
        <v>1.6086965059948677</v>
      </c>
      <c r="EH130">
        <f t="shared" si="829"/>
        <v>3.8495681649893583</v>
      </c>
      <c r="EI130">
        <f t="shared" si="830"/>
        <v>0</v>
      </c>
      <c r="EJ130">
        <f t="shared" si="831"/>
        <v>0.43174814417952179</v>
      </c>
      <c r="EK130">
        <f t="shared" ca="1" si="832"/>
        <v>0.3086178024111686</v>
      </c>
      <c r="EL130">
        <f t="shared" ca="1" si="833"/>
        <v>0.3086178024111686</v>
      </c>
      <c r="EN130">
        <f t="shared" si="834"/>
        <v>1.1691224005054963</v>
      </c>
      <c r="EO130">
        <f t="shared" si="1006"/>
        <v>1.0338600000000002</v>
      </c>
      <c r="EP130">
        <f t="shared" si="835"/>
        <v>0.52314814814814725</v>
      </c>
      <c r="EQ130">
        <f t="shared" si="836"/>
        <v>1.4151193869038401</v>
      </c>
      <c r="ER130">
        <f t="shared" si="837"/>
        <v>1.6611163733021865</v>
      </c>
      <c r="ES130">
        <f t="shared" si="708"/>
        <v>0.24599698639834511</v>
      </c>
      <c r="ET130" t="str">
        <f t="shared" si="709"/>
        <v>No Curl</v>
      </c>
      <c r="EU130">
        <f t="shared" si="838"/>
        <v>21.143891117598045</v>
      </c>
      <c r="EV130">
        <f t="shared" si="839"/>
        <v>0</v>
      </c>
      <c r="EW130">
        <f t="shared" si="710"/>
        <v>1.6327983477788686</v>
      </c>
      <c r="EX130">
        <f t="shared" si="840"/>
        <v>4.3201762900976606</v>
      </c>
      <c r="EY130">
        <f t="shared" si="841"/>
        <v>0</v>
      </c>
      <c r="EZ130">
        <f t="shared" si="842"/>
        <v>0.4492709062721274</v>
      </c>
      <c r="FA130">
        <f t="shared" ca="1" si="843"/>
        <v>0.34563671868180362</v>
      </c>
      <c r="FB130">
        <f t="shared" ca="1" si="844"/>
        <v>0.34563671868180362</v>
      </c>
      <c r="FD130">
        <f t="shared" si="845"/>
        <v>1.1259372928763014</v>
      </c>
      <c r="FE130">
        <f t="shared" si="1007"/>
        <v>1.0871400000000002</v>
      </c>
      <c r="FF130">
        <f t="shared" si="846"/>
        <v>0.52499999999999902</v>
      </c>
      <c r="FG130">
        <f t="shared" si="847"/>
        <v>1.3995089259720295</v>
      </c>
      <c r="FH130">
        <f t="shared" si="848"/>
        <v>1.6730805590677604</v>
      </c>
      <c r="FI130">
        <f t="shared" si="711"/>
        <v>0.27357163309572952</v>
      </c>
      <c r="FJ130" t="str">
        <f t="shared" si="712"/>
        <v>No Curl</v>
      </c>
      <c r="FK130">
        <f t="shared" si="849"/>
        <v>21.099556240133872</v>
      </c>
      <c r="FL130">
        <f t="shared" si="850"/>
        <v>0</v>
      </c>
      <c r="FM130">
        <f t="shared" si="713"/>
        <v>1.6421357852054397</v>
      </c>
      <c r="FN130">
        <f t="shared" si="851"/>
        <v>4.7781319697991895</v>
      </c>
      <c r="FO130">
        <f t="shared" si="852"/>
        <v>0</v>
      </c>
      <c r="FP130">
        <f t="shared" si="853"/>
        <v>0.45659598303566351</v>
      </c>
      <c r="FQ130">
        <f t="shared" ca="1" si="854"/>
        <v>0.38219102471245531</v>
      </c>
      <c r="FR130">
        <f t="shared" ca="1" si="855"/>
        <v>0.38219102471245531</v>
      </c>
      <c r="FT130">
        <f t="shared" si="856"/>
        <v>1.091280281756781</v>
      </c>
      <c r="FU130">
        <f t="shared" si="1008"/>
        <v>1.1384999999999998</v>
      </c>
      <c r="FV130">
        <f t="shared" si="857"/>
        <v>0.52685185185185079</v>
      </c>
      <c r="FW130">
        <f t="shared" si="858"/>
        <v>1.393226381475565</v>
      </c>
      <c r="FX130">
        <f t="shared" si="859"/>
        <v>1.6951724811943494</v>
      </c>
      <c r="FY130">
        <f t="shared" si="714"/>
        <v>0.30194609971878417</v>
      </c>
      <c r="FZ130" t="str">
        <f t="shared" si="715"/>
        <v>No Curl</v>
      </c>
      <c r="GA130">
        <f t="shared" si="860"/>
        <v>21.146197851463004</v>
      </c>
      <c r="GB130">
        <f t="shared" si="861"/>
        <v>0</v>
      </c>
      <c r="GC130">
        <f t="shared" si="716"/>
        <v>1.6615923296095556</v>
      </c>
      <c r="GD130">
        <f t="shared" si="862"/>
        <v>5.2131108687902383</v>
      </c>
      <c r="GE130">
        <f t="shared" si="863"/>
        <v>0</v>
      </c>
      <c r="GF130">
        <f t="shared" si="864"/>
        <v>0.46956943910614168</v>
      </c>
      <c r="GG130">
        <f t="shared" ca="1" si="865"/>
        <v>0.41800497953997262</v>
      </c>
      <c r="GH130">
        <f t="shared" ca="1" si="866"/>
        <v>0.41800497953997262</v>
      </c>
      <c r="GJ130">
        <f t="shared" si="867"/>
        <v>1.0666333730570974</v>
      </c>
      <c r="GK130">
        <f t="shared" si="1009"/>
        <v>1.1634599999999999</v>
      </c>
      <c r="GL130">
        <f t="shared" si="868"/>
        <v>0.53055555555555434</v>
      </c>
      <c r="GM130">
        <f t="shared" si="869"/>
        <v>1.3985551618607936</v>
      </c>
      <c r="GN130">
        <f t="shared" si="870"/>
        <v>1.7304769506644899</v>
      </c>
      <c r="GO130">
        <f t="shared" si="717"/>
        <v>0.33192178880369627</v>
      </c>
      <c r="GP130" t="str">
        <f t="shared" si="718"/>
        <v>No Curl</v>
      </c>
      <c r="GQ130">
        <f t="shared" si="871"/>
        <v>21.306192337898224</v>
      </c>
      <c r="GR130">
        <f t="shared" si="872"/>
        <v>0</v>
      </c>
      <c r="GS130">
        <f t="shared" si="719"/>
        <v>1.6941562893323558</v>
      </c>
      <c r="GT130">
        <f t="shared" si="873"/>
        <v>5.6217559520204325</v>
      </c>
      <c r="GU130">
        <f t="shared" si="874"/>
        <v>0</v>
      </c>
      <c r="GV130">
        <f t="shared" si="875"/>
        <v>0.47492934342435628</v>
      </c>
      <c r="GW130">
        <f t="shared" ca="1" si="876"/>
        <v>0.44899116210294937</v>
      </c>
      <c r="GX130">
        <f t="shared" ca="1" si="877"/>
        <v>0.44899116210294937</v>
      </c>
      <c r="GZ130">
        <f t="shared" si="878"/>
        <v>1.0334050570352467</v>
      </c>
      <c r="HA130">
        <f t="shared" si="1010"/>
        <v>1.2119399999999998</v>
      </c>
      <c r="HB130">
        <f t="shared" si="879"/>
        <v>0.53240740740740611</v>
      </c>
      <c r="HC130">
        <f t="shared" si="880"/>
        <v>1.3919679856201774</v>
      </c>
      <c r="HD130">
        <f t="shared" si="881"/>
        <v>1.7505309142051075</v>
      </c>
      <c r="HE130">
        <f t="shared" si="720"/>
        <v>0.35856292858493044</v>
      </c>
      <c r="HF130" t="str">
        <f t="shared" si="721"/>
        <v>No Curl</v>
      </c>
      <c r="HG130">
        <f t="shared" si="882"/>
        <v>21.357679850552444</v>
      </c>
      <c r="HH130">
        <f t="shared" si="883"/>
        <v>0</v>
      </c>
      <c r="HI130">
        <f t="shared" si="722"/>
        <v>1.7119062078832319</v>
      </c>
      <c r="HJ130">
        <f t="shared" si="884"/>
        <v>6.0113930951386028</v>
      </c>
      <c r="HK130">
        <f t="shared" si="885"/>
        <v>0</v>
      </c>
      <c r="HL130">
        <f t="shared" si="886"/>
        <v>0.49564476430231558</v>
      </c>
      <c r="HM130">
        <f t="shared" ca="1" si="887"/>
        <v>0.48515890832158032</v>
      </c>
      <c r="HN130">
        <f t="shared" ca="1" si="888"/>
        <v>0.48515890832158032</v>
      </c>
      <c r="HP130">
        <f t="shared" si="889"/>
        <v>0.99965641502446945</v>
      </c>
      <c r="HQ130">
        <f t="shared" si="1011"/>
        <v>1.2470399999999997</v>
      </c>
      <c r="HR130">
        <f t="shared" si="890"/>
        <v>0.53425925925925788</v>
      </c>
      <c r="HS130">
        <f t="shared" si="891"/>
        <v>1.3844257815503864</v>
      </c>
      <c r="HT130">
        <f t="shared" si="892"/>
        <v>1.7691951480763024</v>
      </c>
      <c r="HU130">
        <f t="shared" si="723"/>
        <v>0.38476936652591648</v>
      </c>
      <c r="HV130" t="str">
        <f t="shared" si="724"/>
        <v>No Curl</v>
      </c>
      <c r="HW130">
        <f t="shared" si="893"/>
        <v>21.407177092646336</v>
      </c>
      <c r="HX130">
        <f t="shared" si="894"/>
        <v>0</v>
      </c>
      <c r="HY130">
        <f t="shared" si="725"/>
        <v>1.7283862575500997</v>
      </c>
      <c r="HZ130">
        <f t="shared" si="895"/>
        <v>6.3907704151102056</v>
      </c>
      <c r="IA130">
        <f t="shared" si="896"/>
        <v>0</v>
      </c>
      <c r="IB130">
        <f t="shared" si="897"/>
        <v>0.49714648421342195</v>
      </c>
      <c r="IC130">
        <f t="shared" ca="1" si="898"/>
        <v>0.51554607347192938</v>
      </c>
      <c r="ID130">
        <f t="shared" ca="1" si="899"/>
        <v>0.51554607347192938</v>
      </c>
      <c r="IF130">
        <f t="shared" si="900"/>
        <v>0.96532746736005648</v>
      </c>
      <c r="IG130">
        <f t="shared" si="1012"/>
        <v>1.29216</v>
      </c>
      <c r="IH130">
        <f t="shared" si="901"/>
        <v>0.53518518518518376</v>
      </c>
      <c r="II130">
        <f t="shared" si="902"/>
        <v>1.3757561639268057</v>
      </c>
      <c r="IJ130">
        <f t="shared" si="903"/>
        <v>1.7861848604935546</v>
      </c>
      <c r="IK130">
        <f t="shared" si="726"/>
        <v>0.41042869656674907</v>
      </c>
      <c r="IL130" t="str">
        <f t="shared" si="727"/>
        <v>No Curl</v>
      </c>
      <c r="IM130">
        <f t="shared" si="904"/>
        <v>21.450226540050743</v>
      </c>
      <c r="IN130">
        <f t="shared" si="905"/>
        <v>0</v>
      </c>
      <c r="IO130">
        <f t="shared" si="728"/>
        <v>1.7433183574686346</v>
      </c>
      <c r="IP130">
        <f t="shared" si="906"/>
        <v>6.7602346942328611</v>
      </c>
      <c r="IQ130">
        <f t="shared" si="907"/>
        <v>0</v>
      </c>
      <c r="IR130">
        <f t="shared" si="908"/>
        <v>0.49797537506879452</v>
      </c>
      <c r="IS130">
        <f t="shared" ca="1" si="909"/>
        <v>0.54488093917395097</v>
      </c>
      <c r="IT130">
        <f t="shared" ca="1" si="910"/>
        <v>0.54488093917395097</v>
      </c>
      <c r="IV130">
        <f t="shared" si="911"/>
        <v>0.82008558269482501</v>
      </c>
      <c r="IW130">
        <f t="shared" si="1013"/>
        <v>1.43496</v>
      </c>
      <c r="IX130">
        <f t="shared" si="912"/>
        <v>0.54537037037036851</v>
      </c>
      <c r="IY130">
        <f t="shared" si="913"/>
        <v>1.3546806898214507</v>
      </c>
      <c r="IZ130">
        <f t="shared" si="914"/>
        <v>1.8892757969480747</v>
      </c>
      <c r="JA130">
        <f t="shared" si="729"/>
        <v>0.53459510712662484</v>
      </c>
      <c r="JB130" t="str">
        <f t="shared" si="730"/>
        <v>No Curl</v>
      </c>
      <c r="JC130">
        <f t="shared" si="915"/>
        <v>21.876711717348126</v>
      </c>
      <c r="JD130">
        <f t="shared" si="916"/>
        <v>0</v>
      </c>
      <c r="JE130">
        <f t="shared" si="731"/>
        <v>1.8372024147888137</v>
      </c>
      <c r="JF130">
        <f t="shared" si="917"/>
        <v>8.3657487798688859</v>
      </c>
      <c r="JG130">
        <f t="shared" si="918"/>
        <v>0</v>
      </c>
      <c r="JH130">
        <f t="shared" si="919"/>
        <v>0.52716143343632549</v>
      </c>
      <c r="JI130">
        <f t="shared" ca="1" si="920"/>
        <v>0.68587459212123902</v>
      </c>
      <c r="JJ130">
        <f t="shared" ca="1" si="921"/>
        <v>0.68587459212123902</v>
      </c>
      <c r="JL130">
        <f t="shared" si="922"/>
        <v>0.54328785105466559</v>
      </c>
      <c r="JM130">
        <f t="shared" si="1014"/>
        <v>1.65</v>
      </c>
      <c r="JN130">
        <f t="shared" si="923"/>
        <v>0.56111111111110856</v>
      </c>
      <c r="JO130">
        <f t="shared" si="924"/>
        <v>1.300802230452851</v>
      </c>
      <c r="JP130">
        <f t="shared" si="925"/>
        <v>2.0583166098510359</v>
      </c>
      <c r="JQ130">
        <f t="shared" si="732"/>
        <v>0.75751437939818511</v>
      </c>
      <c r="JR130" t="str">
        <f t="shared" si="733"/>
        <v>No Curl</v>
      </c>
      <c r="JS130">
        <f t="shared" si="926"/>
        <v>22.568998139359252</v>
      </c>
      <c r="JT130">
        <f t="shared" si="927"/>
        <v>0</v>
      </c>
      <c r="JU130">
        <f t="shared" si="734"/>
        <v>1.9931473747040351</v>
      </c>
      <c r="JV130">
        <f t="shared" si="928"/>
        <v>10.954517228068072</v>
      </c>
      <c r="JW130">
        <f t="shared" si="929"/>
        <v>0</v>
      </c>
      <c r="JX130">
        <f t="shared" si="930"/>
        <v>0.54421530957525899</v>
      </c>
      <c r="JY130">
        <f t="shared" ca="1" si="931"/>
        <v>0.91382267433599129</v>
      </c>
      <c r="JZ130">
        <f t="shared" ca="1" si="932"/>
        <v>0.91382267433599129</v>
      </c>
      <c r="KB130">
        <f t="shared" si="933"/>
        <v>0.28264261874431718</v>
      </c>
      <c r="KC130">
        <f t="shared" si="1015"/>
        <v>1.7654399999999999</v>
      </c>
      <c r="KD130">
        <f t="shared" si="934"/>
        <v>0.57685185185184862</v>
      </c>
      <c r="KE130">
        <f t="shared" si="935"/>
        <v>1.2515494856523897</v>
      </c>
      <c r="KF130">
        <f t="shared" si="936"/>
        <v>2.2204563525604608</v>
      </c>
      <c r="KG130">
        <f t="shared" si="735"/>
        <v>0.96890686690807182</v>
      </c>
      <c r="KH130" t="str">
        <f t="shared" si="736"/>
        <v>No Curl</v>
      </c>
      <c r="KI130">
        <f t="shared" si="937"/>
        <v>22.90376669074498</v>
      </c>
      <c r="KJ130">
        <f t="shared" si="938"/>
        <v>0</v>
      </c>
      <c r="KK130">
        <f t="shared" si="737"/>
        <v>2.1460433066201756</v>
      </c>
      <c r="KL130">
        <f t="shared" si="939"/>
        <v>13.046550579252791</v>
      </c>
      <c r="KM130">
        <f t="shared" si="940"/>
        <v>0</v>
      </c>
      <c r="KN130">
        <f t="shared" si="941"/>
        <v>0.56303559801370584</v>
      </c>
      <c r="KO130">
        <f t="shared" ca="1" si="942"/>
        <v>1.1090889922444709</v>
      </c>
      <c r="KP130">
        <f t="shared" ca="1" si="943"/>
        <v>1.1090889922444709</v>
      </c>
      <c r="KR130">
        <f t="shared" si="944"/>
        <v>4.7517735337097862E-2</v>
      </c>
      <c r="KS130">
        <f t="shared" si="1016"/>
        <v>1.7999999999999998</v>
      </c>
      <c r="KT130">
        <f t="shared" si="945"/>
        <v>0.59629629629629222</v>
      </c>
      <c r="KU130">
        <f t="shared" si="946"/>
        <v>1.2397269600999004</v>
      </c>
      <c r="KV130">
        <f t="shared" si="947"/>
        <v>2.4319361848627006</v>
      </c>
      <c r="KW130">
        <f t="shared" si="738"/>
        <v>1.1922092247628013</v>
      </c>
      <c r="KX130" t="str">
        <f t="shared" si="739"/>
        <v>No Curl</v>
      </c>
      <c r="KY130">
        <f t="shared" si="948"/>
        <v>23.143383306754867</v>
      </c>
      <c r="KZ130">
        <f t="shared" si="949"/>
        <v>0</v>
      </c>
      <c r="LA130">
        <f t="shared" si="740"/>
        <v>2.3491021628506501</v>
      </c>
      <c r="LB130">
        <f t="shared" si="950"/>
        <v>14.700032173356528</v>
      </c>
      <c r="LC130">
        <f t="shared" si="951"/>
        <v>0</v>
      </c>
      <c r="LD130">
        <f t="shared" si="952"/>
        <v>0.57335584134822604</v>
      </c>
      <c r="LE130">
        <f t="shared" ca="1" si="953"/>
        <v>1.2604515115782642</v>
      </c>
      <c r="LF130">
        <f t="shared" ca="1" si="954"/>
        <v>1.2604515115782642</v>
      </c>
      <c r="LH130">
        <f t="shared" si="955"/>
        <v>-0.19968972435852519</v>
      </c>
      <c r="LI130">
        <f t="shared" si="1017"/>
        <v>1.7865</v>
      </c>
      <c r="LJ130">
        <f t="shared" si="956"/>
        <v>0.63</v>
      </c>
      <c r="LK130">
        <f t="shared" si="957"/>
        <v>1.2366660218016705</v>
      </c>
      <c r="LL130">
        <f t="shared" si="958"/>
        <v>2.6730217679618673</v>
      </c>
      <c r="LM130">
        <f t="shared" si="741"/>
        <v>1.4363557461601963</v>
      </c>
      <c r="LN130" t="str">
        <f t="shared" si="742"/>
        <v>No Curl</v>
      </c>
      <c r="LO130">
        <f t="shared" si="959"/>
        <v>23.055322526443955</v>
      </c>
      <c r="LP130">
        <f t="shared" si="960"/>
        <v>0</v>
      </c>
      <c r="LQ130">
        <f t="shared" si="743"/>
        <v>2.5824579904100711</v>
      </c>
      <c r="LR130">
        <f t="shared" si="961"/>
        <v>16.146754124357091</v>
      </c>
      <c r="LS130">
        <f t="shared" si="962"/>
        <v>0</v>
      </c>
      <c r="LT130">
        <f t="shared" si="963"/>
        <v>0.56949011033265706</v>
      </c>
      <c r="LU130">
        <f t="shared" ca="1" si="964"/>
        <v>1.3761750120621601</v>
      </c>
      <c r="LV130">
        <f t="shared" ca="1" si="965"/>
        <v>1.3761750120621601</v>
      </c>
      <c r="LX130">
        <f t="shared" si="966"/>
        <v>-0.46863591980956876</v>
      </c>
      <c r="LY130">
        <f t="shared" si="1018"/>
        <v>1.6941600000000001</v>
      </c>
      <c r="LZ130">
        <f t="shared" si="967"/>
        <v>0.65999999999999992</v>
      </c>
      <c r="MA130">
        <f t="shared" si="968"/>
        <v>1.2722981334451173</v>
      </c>
      <c r="MB130">
        <f t="shared" si="969"/>
        <v>3.0132321866998022</v>
      </c>
      <c r="MC130">
        <f t="shared" si="744"/>
        <v>1.7409340532546855</v>
      </c>
      <c r="MD130" t="str">
        <f t="shared" si="745"/>
        <v>No Curl</v>
      </c>
      <c r="ME130">
        <f t="shared" si="970"/>
        <v>22.839145265751281</v>
      </c>
      <c r="MF130">
        <f t="shared" si="971"/>
        <v>0</v>
      </c>
      <c r="MG130">
        <f t="shared" si="746"/>
        <v>2.9130849959859755</v>
      </c>
      <c r="MH130">
        <f t="shared" si="972"/>
        <v>17.386309906653207</v>
      </c>
      <c r="MI130">
        <f t="shared" si="973"/>
        <v>0</v>
      </c>
      <c r="MJ130">
        <f t="shared" si="974"/>
        <v>0.56335432820365716</v>
      </c>
      <c r="MK130">
        <f t="shared" ca="1" si="975"/>
        <v>1.4603948460570857</v>
      </c>
      <c r="ML130">
        <f t="shared" ca="1" si="976"/>
        <v>1.4603948460570857</v>
      </c>
      <c r="MN130">
        <f t="shared" si="977"/>
        <v>-0.82599927101570148</v>
      </c>
      <c r="MO130">
        <f t="shared" si="1019"/>
        <v>1.42554</v>
      </c>
      <c r="MP130">
        <f t="shared" si="978"/>
        <v>0.69</v>
      </c>
      <c r="MQ130">
        <f t="shared" si="979"/>
        <v>1.3329759521835092</v>
      </c>
      <c r="MR130">
        <f t="shared" si="980"/>
        <v>3.4919511753827184</v>
      </c>
      <c r="MS130">
        <f t="shared" si="747"/>
        <v>2.1589752231992101</v>
      </c>
      <c r="MT130" t="str">
        <f t="shared" si="748"/>
        <v>No Curl</v>
      </c>
      <c r="MU130">
        <f t="shared" si="981"/>
        <v>22.078727674549238</v>
      </c>
      <c r="MV130">
        <f t="shared" si="982"/>
        <v>0</v>
      </c>
      <c r="MW130">
        <f t="shared" si="749"/>
        <v>3.3797340424936118</v>
      </c>
      <c r="MX130">
        <f t="shared" si="983"/>
        <v>18.626653307038037</v>
      </c>
      <c r="MY130">
        <f t="shared" si="984"/>
        <v>0</v>
      </c>
      <c r="MZ130">
        <f t="shared" si="985"/>
        <v>0.54836891767561624</v>
      </c>
      <c r="NA130">
        <f t="shared" ca="1" si="986"/>
        <v>1.5185600797170913</v>
      </c>
      <c r="NB130">
        <f t="shared" ca="1" si="987"/>
        <v>1.5185600797170913</v>
      </c>
    </row>
    <row r="131" spans="1:366" x14ac:dyDescent="0.25">
      <c r="A131">
        <v>-1.84</v>
      </c>
      <c r="B131">
        <f t="shared" si="1020"/>
        <v>1.0500000000000001E-2</v>
      </c>
      <c r="C131">
        <f>(Overview!C3*10/C$13)*$B131</f>
        <v>0.63</v>
      </c>
      <c r="D131">
        <f t="shared" ref="D131:D173" si="1021">D130-(1/108)*(1/10)</f>
        <v>0.53888888888889153</v>
      </c>
      <c r="E131">
        <f t="shared" si="683"/>
        <v>0.85537918871252627</v>
      </c>
      <c r="F131">
        <f t="shared" si="684"/>
        <v>8.981481481481526E-3</v>
      </c>
      <c r="H131">
        <v>108</v>
      </c>
      <c r="I131">
        <v>10.8</v>
      </c>
      <c r="J131">
        <f t="shared" si="750"/>
        <v>1.4473333333333334</v>
      </c>
      <c r="K131">
        <f t="shared" si="751"/>
        <v>0.65999999999999992</v>
      </c>
      <c r="L131">
        <f t="shared" si="752"/>
        <v>0.99495875343721352</v>
      </c>
      <c r="M131" t="str">
        <f t="shared" si="685"/>
        <v>No Curl</v>
      </c>
      <c r="N131">
        <f t="shared" si="988"/>
        <v>19.765833333333315</v>
      </c>
      <c r="P131">
        <f t="shared" si="989"/>
        <v>1.4267079038858324</v>
      </c>
      <c r="Q131">
        <f t="shared" si="990"/>
        <v>0.65999999999999992</v>
      </c>
      <c r="R131">
        <f t="shared" si="991"/>
        <v>0.50648148148148131</v>
      </c>
      <c r="S131">
        <f t="shared" si="992"/>
        <v>1.4511441159210183</v>
      </c>
      <c r="T131">
        <f t="shared" si="993"/>
        <v>1.4755803279562085</v>
      </c>
      <c r="U131">
        <f t="shared" si="753"/>
        <v>2.4436212035188087E-2</v>
      </c>
      <c r="V131" t="str">
        <f t="shared" si="994"/>
        <v>Weak initial curl</v>
      </c>
      <c r="W131">
        <f t="shared" si="754"/>
        <v>21.261710200002884</v>
      </c>
      <c r="X131">
        <f t="shared" si="995"/>
        <v>4.0560720533470297E-2</v>
      </c>
      <c r="Y131">
        <f t="shared" si="686"/>
        <v>1.4723571921270426</v>
      </c>
      <c r="Z131">
        <f t="shared" si="996"/>
        <v>0.47546474924949644</v>
      </c>
      <c r="AA131">
        <f t="shared" si="997"/>
        <v>9.18547951051603E-2</v>
      </c>
      <c r="AB131">
        <f t="shared" si="755"/>
        <v>0.18938294902267969</v>
      </c>
      <c r="AC131">
        <f t="shared" ca="1" si="756"/>
        <v>2.9308087388060532E-2</v>
      </c>
      <c r="AD131">
        <f t="shared" ca="1" si="998"/>
        <v>0.12116288249322082</v>
      </c>
      <c r="AF131">
        <f t="shared" si="757"/>
        <v>1.4059142876553197</v>
      </c>
      <c r="AG131">
        <f t="shared" si="999"/>
        <v>0.67386000000000013</v>
      </c>
      <c r="AH131">
        <f t="shared" si="758"/>
        <v>0.50833333333333308</v>
      </c>
      <c r="AI131">
        <f t="shared" si="759"/>
        <v>1.4540050502533377</v>
      </c>
      <c r="AJ131">
        <f t="shared" si="760"/>
        <v>1.5020958128513571</v>
      </c>
      <c r="AK131">
        <f t="shared" si="687"/>
        <v>4.8431772972372111E-2</v>
      </c>
      <c r="AL131" t="str">
        <f t="shared" si="688"/>
        <v>Curl</v>
      </c>
      <c r="AM131">
        <f t="shared" si="761"/>
        <v>21.329528349712284</v>
      </c>
      <c r="AN131">
        <f t="shared" si="762"/>
        <v>3.8650606557868949E-2</v>
      </c>
      <c r="AO131">
        <f t="shared" si="689"/>
        <v>1.4961441823123807</v>
      </c>
      <c r="AP131">
        <f t="shared" si="763"/>
        <v>0.92740305103015164</v>
      </c>
      <c r="AQ131">
        <f t="shared" si="764"/>
        <v>8.0195488144949298E-2</v>
      </c>
      <c r="AR131">
        <f t="shared" si="765"/>
        <v>0.26683787314241636</v>
      </c>
      <c r="AS131">
        <f t="shared" ca="1" si="766"/>
        <v>7.0218354518571627E-2</v>
      </c>
      <c r="AT131">
        <f t="shared" ca="1" si="767"/>
        <v>0.15041384266352092</v>
      </c>
      <c r="AV131">
        <f t="shared" si="768"/>
        <v>1.3830313320744674</v>
      </c>
      <c r="AW131">
        <f t="shared" si="1000"/>
        <v>0.72264000000000017</v>
      </c>
      <c r="AX131">
        <f t="shared" si="769"/>
        <v>0.51111111111111074</v>
      </c>
      <c r="AY131">
        <f t="shared" si="770"/>
        <v>1.4549255677725734</v>
      </c>
      <c r="AZ131">
        <f t="shared" si="771"/>
        <v>1.5268198034706819</v>
      </c>
      <c r="BA131">
        <f t="shared" si="690"/>
        <v>7.3479218343156183E-2</v>
      </c>
      <c r="BB131" t="str">
        <f t="shared" si="691"/>
        <v>Curl</v>
      </c>
      <c r="BC131">
        <f t="shared" si="772"/>
        <v>21.400272723814631</v>
      </c>
      <c r="BD131">
        <f t="shared" si="773"/>
        <v>3.8928057339024484E-2</v>
      </c>
      <c r="BE131">
        <f t="shared" si="692"/>
        <v>1.5190048061959773</v>
      </c>
      <c r="BF131">
        <f t="shared" si="774"/>
        <v>1.3859270421235239</v>
      </c>
      <c r="BG131">
        <f t="shared" si="775"/>
        <v>8.0139883652097593E-2</v>
      </c>
      <c r="BH131">
        <f t="shared" si="776"/>
        <v>0.29887179475140474</v>
      </c>
      <c r="BI131">
        <f t="shared" ca="1" si="777"/>
        <v>0.10838329127563932</v>
      </c>
      <c r="BJ131">
        <f t="shared" ca="1" si="778"/>
        <v>0.1885231749277369</v>
      </c>
      <c r="BL131">
        <f t="shared" si="779"/>
        <v>1.3608890144182042</v>
      </c>
      <c r="BM131">
        <f t="shared" si="1001"/>
        <v>0.75455999999999979</v>
      </c>
      <c r="BN131">
        <f t="shared" si="780"/>
        <v>0.51296296296296251</v>
      </c>
      <c r="BO131">
        <f t="shared" si="781"/>
        <v>1.4557437621540443</v>
      </c>
      <c r="BP131">
        <f t="shared" si="782"/>
        <v>1.5505985098898833</v>
      </c>
      <c r="BQ131">
        <f t="shared" si="693"/>
        <v>9.8401667739102638E-2</v>
      </c>
      <c r="BR131" t="str">
        <f t="shared" si="694"/>
        <v>Curl</v>
      </c>
      <c r="BS131">
        <f t="shared" si="783"/>
        <v>21.471585458438181</v>
      </c>
      <c r="BT131">
        <f t="shared" si="784"/>
        <v>2.8003766736903718E-2</v>
      </c>
      <c r="BU131">
        <f t="shared" si="695"/>
        <v>1.5417473641195691</v>
      </c>
      <c r="BV131">
        <f t="shared" si="785"/>
        <v>1.8287554061597118</v>
      </c>
      <c r="BW131">
        <f t="shared" si="786"/>
        <v>3.5195585388342575E-2</v>
      </c>
      <c r="BX131">
        <f t="shared" si="787"/>
        <v>0.3210245320288192</v>
      </c>
      <c r="BY131">
        <f t="shared" ca="1" si="788"/>
        <v>0.14445388191271549</v>
      </c>
      <c r="BZ131">
        <f t="shared" ca="1" si="789"/>
        <v>0.17964946730105807</v>
      </c>
      <c r="CB131">
        <f t="shared" si="790"/>
        <v>1.34297371438286</v>
      </c>
      <c r="CC131">
        <f t="shared" si="1002"/>
        <v>0.78599999999999981</v>
      </c>
      <c r="CD131">
        <f t="shared" si="791"/>
        <v>0.51666666666666605</v>
      </c>
      <c r="CE131">
        <f t="shared" si="792"/>
        <v>1.4643144178644476</v>
      </c>
      <c r="CF131">
        <f t="shared" si="793"/>
        <v>1.585655121346037</v>
      </c>
      <c r="CG131">
        <f t="shared" si="696"/>
        <v>0.12134070348158854</v>
      </c>
      <c r="CH131" t="str">
        <f t="shared" si="697"/>
        <v>No Curl</v>
      </c>
      <c r="CI131">
        <f t="shared" si="794"/>
        <v>21.547015228448622</v>
      </c>
      <c r="CJ131">
        <f t="shared" si="795"/>
        <v>0</v>
      </c>
      <c r="CK131">
        <f t="shared" si="698"/>
        <v>1.5705708194932313</v>
      </c>
      <c r="CL131">
        <f t="shared" si="796"/>
        <v>2.2138576470297506</v>
      </c>
      <c r="CM131">
        <f t="shared" si="797"/>
        <v>0</v>
      </c>
      <c r="CN131">
        <f t="shared" si="798"/>
        <v>0.32787136020021762</v>
      </c>
      <c r="CO131">
        <f t="shared" ca="1" si="799"/>
        <v>0.180316393916469</v>
      </c>
      <c r="CP131">
        <f t="shared" ca="1" si="800"/>
        <v>0.180316393916469</v>
      </c>
      <c r="CR131">
        <f t="shared" si="801"/>
        <v>1.2774271685488614</v>
      </c>
      <c r="CS131">
        <f t="shared" si="1003"/>
        <v>0.87743999999999989</v>
      </c>
      <c r="CT131">
        <f t="shared" si="802"/>
        <v>0.51666666666666605</v>
      </c>
      <c r="CU131">
        <f t="shared" si="803"/>
        <v>1.4319979072086761</v>
      </c>
      <c r="CV131">
        <f t="shared" si="804"/>
        <v>1.5865686458684916</v>
      </c>
      <c r="CW131">
        <f t="shared" si="699"/>
        <v>0.15457073865981508</v>
      </c>
      <c r="CX131" t="str">
        <f t="shared" si="700"/>
        <v>No Curl</v>
      </c>
      <c r="CY131">
        <f t="shared" si="805"/>
        <v>21.295331460516088</v>
      </c>
      <c r="CZ131">
        <f t="shared" si="806"/>
        <v>0</v>
      </c>
      <c r="DA131">
        <f t="shared" si="701"/>
        <v>1.5677662009837079</v>
      </c>
      <c r="DB131">
        <f t="shared" si="807"/>
        <v>2.8256260015367816</v>
      </c>
      <c r="DC131">
        <f t="shared" si="808"/>
        <v>0</v>
      </c>
      <c r="DD131">
        <f t="shared" si="809"/>
        <v>0.3922450656807529</v>
      </c>
      <c r="DE131">
        <f t="shared" ca="1" si="810"/>
        <v>0.23131064293886819</v>
      </c>
      <c r="DF131">
        <f t="shared" ca="1" si="811"/>
        <v>0.23131064293886819</v>
      </c>
      <c r="DH131">
        <f t="shared" si="812"/>
        <v>1.2354950917612892</v>
      </c>
      <c r="DI131">
        <f t="shared" si="1004"/>
        <v>0.93599999999999994</v>
      </c>
      <c r="DJ131">
        <f t="shared" si="813"/>
        <v>0.51851851851851782</v>
      </c>
      <c r="DK131">
        <f t="shared" si="814"/>
        <v>1.4201409364247075</v>
      </c>
      <c r="DL131">
        <f t="shared" si="815"/>
        <v>1.6047867810881256</v>
      </c>
      <c r="DM131">
        <f t="shared" si="702"/>
        <v>0.18464584466341816</v>
      </c>
      <c r="DN131" t="str">
        <f t="shared" si="703"/>
        <v>No Curl</v>
      </c>
      <c r="DO131">
        <f t="shared" si="816"/>
        <v>21.259069163921769</v>
      </c>
      <c r="DP131">
        <f t="shared" si="817"/>
        <v>0</v>
      </c>
      <c r="DQ131">
        <f t="shared" si="704"/>
        <v>1.582743863920596</v>
      </c>
      <c r="DR131">
        <f t="shared" si="818"/>
        <v>3.3440142976426106</v>
      </c>
      <c r="DS131">
        <f t="shared" si="819"/>
        <v>0</v>
      </c>
      <c r="DT131">
        <f t="shared" si="820"/>
        <v>0.42167635042596363</v>
      </c>
      <c r="DU131">
        <f t="shared" ca="1" si="821"/>
        <v>0.27184809220042172</v>
      </c>
      <c r="DV131">
        <f t="shared" ca="1" si="822"/>
        <v>0.27184809220042172</v>
      </c>
      <c r="DX131">
        <f t="shared" si="823"/>
        <v>1.1923831629232269</v>
      </c>
      <c r="DY131">
        <f t="shared" si="1005"/>
        <v>1.0065</v>
      </c>
      <c r="DZ131">
        <f t="shared" si="824"/>
        <v>0.51944444444444371</v>
      </c>
      <c r="EA131">
        <f t="shared" si="825"/>
        <v>1.406662578545339</v>
      </c>
      <c r="EB131">
        <f t="shared" si="826"/>
        <v>1.6209419941674501</v>
      </c>
      <c r="EC131">
        <f t="shared" si="705"/>
        <v>0.21427941562211161</v>
      </c>
      <c r="ED131" t="str">
        <f t="shared" si="706"/>
        <v>No Curl</v>
      </c>
      <c r="EE131">
        <f t="shared" si="827"/>
        <v>21.219143609274141</v>
      </c>
      <c r="EF131">
        <f t="shared" si="828"/>
        <v>0</v>
      </c>
      <c r="EG131">
        <f t="shared" si="707"/>
        <v>1.5958345825777789</v>
      </c>
      <c r="EH131">
        <f t="shared" si="829"/>
        <v>3.8495681649893583</v>
      </c>
      <c r="EI131">
        <f t="shared" si="830"/>
        <v>0</v>
      </c>
      <c r="EJ131">
        <f t="shared" si="831"/>
        <v>0.43578317356437712</v>
      </c>
      <c r="EK131">
        <f t="shared" ca="1" si="832"/>
        <v>0.31150208093837572</v>
      </c>
      <c r="EL131">
        <f t="shared" ca="1" si="833"/>
        <v>0.31150208093837572</v>
      </c>
      <c r="EN131">
        <f t="shared" si="834"/>
        <v>1.1595486252836293</v>
      </c>
      <c r="EO131">
        <f t="shared" si="1006"/>
        <v>1.0473599999999998</v>
      </c>
      <c r="EP131">
        <f t="shared" si="835"/>
        <v>0.52222222222222137</v>
      </c>
      <c r="EQ131">
        <f t="shared" si="836"/>
        <v>1.4035311777338972</v>
      </c>
      <c r="ER131">
        <f t="shared" si="837"/>
        <v>1.6475137301841676</v>
      </c>
      <c r="ES131">
        <f t="shared" si="708"/>
        <v>0.24398255245026912</v>
      </c>
      <c r="ET131" t="str">
        <f t="shared" si="709"/>
        <v>No Curl</v>
      </c>
      <c r="EU131">
        <f t="shared" si="838"/>
        <v>21.28540305628843</v>
      </c>
      <c r="EV131">
        <f t="shared" si="839"/>
        <v>0</v>
      </c>
      <c r="EW131">
        <f t="shared" si="710"/>
        <v>1.6194275968998233</v>
      </c>
      <c r="EX131">
        <f t="shared" si="840"/>
        <v>4.3201762900976615</v>
      </c>
      <c r="EY131">
        <f t="shared" si="841"/>
        <v>0</v>
      </c>
      <c r="EZ131">
        <f t="shared" si="842"/>
        <v>0.45346969978868934</v>
      </c>
      <c r="FA131">
        <f t="shared" ca="1" si="843"/>
        <v>0.34886696838911024</v>
      </c>
      <c r="FB131">
        <f t="shared" ca="1" si="844"/>
        <v>0.34886696838911024</v>
      </c>
      <c r="FD131">
        <f t="shared" si="845"/>
        <v>1.1163759977219363</v>
      </c>
      <c r="FE131">
        <f t="shared" si="1007"/>
        <v>1.10016</v>
      </c>
      <c r="FF131">
        <f t="shared" si="846"/>
        <v>0.52314814814814725</v>
      </c>
      <c r="FG131">
        <f t="shared" si="847"/>
        <v>1.3876245004387</v>
      </c>
      <c r="FH131">
        <f t="shared" si="848"/>
        <v>1.6588730031554666</v>
      </c>
      <c r="FI131">
        <f t="shared" si="711"/>
        <v>0.27124850271676515</v>
      </c>
      <c r="FJ131" t="str">
        <f t="shared" si="712"/>
        <v>No Curl</v>
      </c>
      <c r="FK131">
        <f t="shared" si="849"/>
        <v>21.239507132731074</v>
      </c>
      <c r="FL131">
        <f t="shared" si="850"/>
        <v>0</v>
      </c>
      <c r="FM131">
        <f t="shared" si="713"/>
        <v>1.6281910077962249</v>
      </c>
      <c r="FN131">
        <f t="shared" si="851"/>
        <v>4.7781319697991904</v>
      </c>
      <c r="FO131">
        <f t="shared" si="852"/>
        <v>0</v>
      </c>
      <c r="FP131">
        <f t="shared" si="853"/>
        <v>0.46086323521356692</v>
      </c>
      <c r="FQ131">
        <f t="shared" ca="1" si="854"/>
        <v>0.38576290344808573</v>
      </c>
      <c r="FR131">
        <f t="shared" ca="1" si="855"/>
        <v>0.38576290344808573</v>
      </c>
      <c r="FT131">
        <f t="shared" si="856"/>
        <v>1.0817321162366809</v>
      </c>
      <c r="FU131">
        <f t="shared" si="1008"/>
        <v>1.1510400000000001</v>
      </c>
      <c r="FV131">
        <f t="shared" si="857"/>
        <v>0.52592592592592491</v>
      </c>
      <c r="FW131">
        <f t="shared" si="858"/>
        <v>1.3810363361501938</v>
      </c>
      <c r="FX131">
        <f t="shared" si="859"/>
        <v>1.6803405560637072</v>
      </c>
      <c r="FY131">
        <f t="shared" si="714"/>
        <v>0.29930421991351319</v>
      </c>
      <c r="FZ131" t="str">
        <f t="shared" si="715"/>
        <v>No Curl</v>
      </c>
      <c r="GA131">
        <f t="shared" si="860"/>
        <v>21.285520489610562</v>
      </c>
      <c r="GB131">
        <f t="shared" si="861"/>
        <v>0</v>
      </c>
      <c r="GC131">
        <f t="shared" si="716"/>
        <v>1.6470542142827573</v>
      </c>
      <c r="GD131">
        <f t="shared" si="862"/>
        <v>5.2131108687902383</v>
      </c>
      <c r="GE131">
        <f t="shared" si="863"/>
        <v>0</v>
      </c>
      <c r="GF131">
        <f t="shared" si="864"/>
        <v>0.47395793853704021</v>
      </c>
      <c r="GG131">
        <f t="shared" ca="1" si="865"/>
        <v>0.42191156813380415</v>
      </c>
      <c r="GH131">
        <f t="shared" ca="1" si="866"/>
        <v>0.42191156813380415</v>
      </c>
      <c r="GJ131">
        <f t="shared" si="867"/>
        <v>1.0572143367822855</v>
      </c>
      <c r="GK131">
        <f t="shared" si="1009"/>
        <v>1.1757599999999999</v>
      </c>
      <c r="GL131">
        <f t="shared" si="868"/>
        <v>0.52870370370370257</v>
      </c>
      <c r="GM131">
        <f t="shared" si="869"/>
        <v>1.3862050496904452</v>
      </c>
      <c r="GN131">
        <f t="shared" si="870"/>
        <v>1.715195762598605</v>
      </c>
      <c r="GO131">
        <f t="shared" si="717"/>
        <v>0.32899071290815973</v>
      </c>
      <c r="GP131" t="str">
        <f t="shared" si="718"/>
        <v>No Curl</v>
      </c>
      <c r="GQ131">
        <f t="shared" si="871"/>
        <v>21.446047854084302</v>
      </c>
      <c r="GR131">
        <f t="shared" si="872"/>
        <v>0</v>
      </c>
      <c r="GS131">
        <f t="shared" si="719"/>
        <v>1.6791958353024143</v>
      </c>
      <c r="GT131">
        <f t="shared" si="873"/>
        <v>5.6217559520204317</v>
      </c>
      <c r="GU131">
        <f t="shared" si="874"/>
        <v>0</v>
      </c>
      <c r="GV131">
        <f t="shared" si="875"/>
        <v>0.47936793541897643</v>
      </c>
      <c r="GW131">
        <f t="shared" ca="1" si="876"/>
        <v>0.45318734118802367</v>
      </c>
      <c r="GX131">
        <f t="shared" ca="1" si="877"/>
        <v>0.45318734118802367</v>
      </c>
      <c r="GZ131">
        <f t="shared" si="878"/>
        <v>1.0240291598200504</v>
      </c>
      <c r="HA131">
        <f t="shared" si="1010"/>
        <v>1.22376</v>
      </c>
      <c r="HB131">
        <f t="shared" si="879"/>
        <v>0.53055555555555434</v>
      </c>
      <c r="HC131">
        <f t="shared" si="880"/>
        <v>1.3793389117917014</v>
      </c>
      <c r="HD131">
        <f t="shared" si="881"/>
        <v>1.7346486637633518</v>
      </c>
      <c r="HE131">
        <f t="shared" si="720"/>
        <v>0.35530975197165071</v>
      </c>
      <c r="HF131" t="str">
        <f t="shared" si="721"/>
        <v>No Curl</v>
      </c>
      <c r="HG131">
        <f t="shared" si="882"/>
        <v>21.496876649114462</v>
      </c>
      <c r="HH131">
        <f t="shared" si="883"/>
        <v>0</v>
      </c>
      <c r="HI131">
        <f t="shared" si="722"/>
        <v>1.6963743924175541</v>
      </c>
      <c r="HJ131">
        <f t="shared" si="884"/>
        <v>6.0113930951386036</v>
      </c>
      <c r="HK131">
        <f t="shared" si="885"/>
        <v>0</v>
      </c>
      <c r="HL131">
        <f t="shared" si="886"/>
        <v>0.50027695836121577</v>
      </c>
      <c r="HM131">
        <f t="shared" ca="1" si="887"/>
        <v>0.48969310372645491</v>
      </c>
      <c r="HN131">
        <f t="shared" ca="1" si="888"/>
        <v>0.48969310372645491</v>
      </c>
      <c r="HP131">
        <f t="shared" si="889"/>
        <v>0.99038932220923026</v>
      </c>
      <c r="HQ131">
        <f t="shared" si="1011"/>
        <v>1.2585</v>
      </c>
      <c r="HR131">
        <f t="shared" si="890"/>
        <v>0.53240740740740611</v>
      </c>
      <c r="HS131">
        <f t="shared" si="891"/>
        <v>1.3715917697633231</v>
      </c>
      <c r="HT131">
        <f t="shared" si="892"/>
        <v>1.7527942173174149</v>
      </c>
      <c r="HU131">
        <f t="shared" si="723"/>
        <v>0.38120244755409233</v>
      </c>
      <c r="HV131" t="str">
        <f t="shared" si="724"/>
        <v>No Curl</v>
      </c>
      <c r="HW131">
        <f t="shared" si="893"/>
        <v>21.545619670801376</v>
      </c>
      <c r="HX131">
        <f t="shared" si="894"/>
        <v>0</v>
      </c>
      <c r="HY131">
        <f t="shared" si="725"/>
        <v>1.7123636365489543</v>
      </c>
      <c r="HZ131">
        <f t="shared" si="895"/>
        <v>6.3907704151102047</v>
      </c>
      <c r="IA131">
        <f t="shared" si="896"/>
        <v>0</v>
      </c>
      <c r="IB131">
        <f t="shared" si="897"/>
        <v>0.50179271303784645</v>
      </c>
      <c r="IC131">
        <f t="shared" ca="1" si="898"/>
        <v>0.52036426107447076</v>
      </c>
      <c r="ID131">
        <f t="shared" ca="1" si="899"/>
        <v>0.52036426107447076</v>
      </c>
      <c r="IF131">
        <f t="shared" si="900"/>
        <v>0.95618286008658426</v>
      </c>
      <c r="IG131">
        <f t="shared" si="1012"/>
        <v>1.29216</v>
      </c>
      <c r="IH131">
        <f t="shared" si="901"/>
        <v>0.53425925925925788</v>
      </c>
      <c r="II131">
        <f t="shared" si="902"/>
        <v>1.3627235400260533</v>
      </c>
      <c r="IJ131">
        <f t="shared" si="903"/>
        <v>1.7692642199655224</v>
      </c>
      <c r="IK131">
        <f t="shared" si="726"/>
        <v>0.40654067993946907</v>
      </c>
      <c r="IL131" t="str">
        <f t="shared" si="727"/>
        <v>No Curl</v>
      </c>
      <c r="IM131">
        <f t="shared" si="904"/>
        <v>21.587802156443423</v>
      </c>
      <c r="IN131">
        <f t="shared" si="905"/>
        <v>0</v>
      </c>
      <c r="IO131">
        <f t="shared" si="728"/>
        <v>1.7268037939959064</v>
      </c>
      <c r="IP131">
        <f t="shared" si="906"/>
        <v>6.7602346942328619</v>
      </c>
      <c r="IQ131">
        <f t="shared" si="907"/>
        <v>0</v>
      </c>
      <c r="IR131">
        <f t="shared" si="908"/>
        <v>0.50262935053672719</v>
      </c>
      <c r="IS131">
        <f t="shared" ca="1" si="909"/>
        <v>0.54997328439987581</v>
      </c>
      <c r="IT131">
        <f t="shared" ca="1" si="910"/>
        <v>0.54997328439987581</v>
      </c>
      <c r="IV131">
        <f t="shared" si="911"/>
        <v>0.81164976993551885</v>
      </c>
      <c r="IW131">
        <f t="shared" si="1013"/>
        <v>1.4442600000000001</v>
      </c>
      <c r="IX131">
        <f t="shared" si="912"/>
        <v>0.54351851851851674</v>
      </c>
      <c r="IY131">
        <f t="shared" si="913"/>
        <v>1.3407457629197617</v>
      </c>
      <c r="IZ131">
        <f t="shared" si="914"/>
        <v>1.8698417559040028</v>
      </c>
      <c r="JA131">
        <f t="shared" si="729"/>
        <v>0.52909599298424204</v>
      </c>
      <c r="JB131" t="str">
        <f t="shared" si="730"/>
        <v>No Curl</v>
      </c>
      <c r="JC131">
        <f t="shared" si="915"/>
        <v>22.012179786330272</v>
      </c>
      <c r="JD131">
        <f t="shared" si="916"/>
        <v>0</v>
      </c>
      <c r="JE131">
        <f t="shared" si="731"/>
        <v>1.8183040267435371</v>
      </c>
      <c r="JF131">
        <f t="shared" si="917"/>
        <v>8.3657487798688877</v>
      </c>
      <c r="JG131">
        <f t="shared" si="918"/>
        <v>0</v>
      </c>
      <c r="JH131">
        <f t="shared" si="919"/>
        <v>0.53208817580488932</v>
      </c>
      <c r="JI131">
        <f t="shared" ca="1" si="920"/>
        <v>0.6922846350382601</v>
      </c>
      <c r="JJ131">
        <f t="shared" ca="1" si="921"/>
        <v>0.6922846350382601</v>
      </c>
      <c r="JL131">
        <f t="shared" si="922"/>
        <v>0.53694396420299562</v>
      </c>
      <c r="JM131">
        <f t="shared" si="1014"/>
        <v>1.65594</v>
      </c>
      <c r="JN131">
        <f t="shared" si="923"/>
        <v>0.55925925925925679</v>
      </c>
      <c r="JO131">
        <f t="shared" si="924"/>
        <v>1.2856129672466645</v>
      </c>
      <c r="JP131">
        <f t="shared" si="925"/>
        <v>2.0342819702903325</v>
      </c>
      <c r="JQ131">
        <f t="shared" si="732"/>
        <v>0.74866900304366846</v>
      </c>
      <c r="JR131" t="str">
        <f t="shared" si="733"/>
        <v>No Curl</v>
      </c>
      <c r="JS131">
        <f t="shared" si="926"/>
        <v>22.699078362404538</v>
      </c>
      <c r="JT131">
        <f t="shared" si="927"/>
        <v>0</v>
      </c>
      <c r="JU131">
        <f t="shared" si="734"/>
        <v>1.9698737060599092</v>
      </c>
      <c r="JV131">
        <f t="shared" si="928"/>
        <v>10.95451722806807</v>
      </c>
      <c r="JW131">
        <f t="shared" si="929"/>
        <v>0</v>
      </c>
      <c r="JX131">
        <f t="shared" si="930"/>
        <v>0.54930143396381281</v>
      </c>
      <c r="JY131">
        <f t="shared" ca="1" si="931"/>
        <v>0.9223630731615613</v>
      </c>
      <c r="JZ131">
        <f t="shared" ca="1" si="932"/>
        <v>0.9223630731615613</v>
      </c>
      <c r="KB131">
        <f t="shared" si="933"/>
        <v>0.27905700117160354</v>
      </c>
      <c r="KC131">
        <f t="shared" si="1015"/>
        <v>1.7682599999999997</v>
      </c>
      <c r="KD131">
        <f t="shared" si="934"/>
        <v>0.57407407407407096</v>
      </c>
      <c r="KE131">
        <f t="shared" si="935"/>
        <v>1.2356722699344889</v>
      </c>
      <c r="KF131">
        <f t="shared" si="936"/>
        <v>2.1922875386973728</v>
      </c>
      <c r="KG131">
        <f t="shared" si="735"/>
        <v>0.95661526876288461</v>
      </c>
      <c r="KH131" t="str">
        <f t="shared" si="736"/>
        <v>No Curl</v>
      </c>
      <c r="KI131">
        <f t="shared" si="937"/>
        <v>23.028921639310219</v>
      </c>
      <c r="KJ131">
        <f t="shared" si="938"/>
        <v>0</v>
      </c>
      <c r="KK131">
        <f t="shared" si="737"/>
        <v>2.1188185001624391</v>
      </c>
      <c r="KL131">
        <f t="shared" si="939"/>
        <v>13.046550579252791</v>
      </c>
      <c r="KM131">
        <f t="shared" si="940"/>
        <v>0</v>
      </c>
      <c r="KN131">
        <f t="shared" si="941"/>
        <v>0.56829761294841341</v>
      </c>
      <c r="KO131">
        <f t="shared" ca="1" si="942"/>
        <v>1.1194543099289986</v>
      </c>
      <c r="KP131">
        <f t="shared" ca="1" si="943"/>
        <v>1.1194543099289986</v>
      </c>
      <c r="KR131">
        <f t="shared" si="944"/>
        <v>4.6897952327058824E-2</v>
      </c>
      <c r="KS131">
        <f t="shared" si="1016"/>
        <v>1.7999999999999998</v>
      </c>
      <c r="KT131">
        <f t="shared" si="945"/>
        <v>0.59351851851851456</v>
      </c>
      <c r="KU131">
        <f t="shared" si="946"/>
        <v>1.2235569616455046</v>
      </c>
      <c r="KV131">
        <f t="shared" si="947"/>
        <v>2.4002159709639481</v>
      </c>
      <c r="KW131">
        <f t="shared" si="738"/>
        <v>1.1766590093184446</v>
      </c>
      <c r="KX131" t="str">
        <f t="shared" si="739"/>
        <v>No Curl</v>
      </c>
      <c r="KY131">
        <f t="shared" si="948"/>
        <v>23.267356002764856</v>
      </c>
      <c r="KZ131">
        <f t="shared" si="949"/>
        <v>0</v>
      </c>
      <c r="LA131">
        <f t="shared" si="740"/>
        <v>2.3184623691178015</v>
      </c>
      <c r="LB131">
        <f t="shared" si="950"/>
        <v>14.700032173356528</v>
      </c>
      <c r="LC131">
        <f t="shared" si="951"/>
        <v>0</v>
      </c>
      <c r="LD131">
        <f t="shared" si="952"/>
        <v>0.57871430715521877</v>
      </c>
      <c r="LE131">
        <f t="shared" ca="1" si="953"/>
        <v>1.2722314322472197</v>
      </c>
      <c r="LF131">
        <f t="shared" ca="1" si="954"/>
        <v>1.2722314322472197</v>
      </c>
      <c r="LH131">
        <f t="shared" si="955"/>
        <v>-0.1970441901872976</v>
      </c>
      <c r="LI131">
        <f t="shared" si="1017"/>
        <v>1.7865</v>
      </c>
      <c r="LJ131">
        <f t="shared" si="956"/>
        <v>0.63</v>
      </c>
      <c r="LK131">
        <f t="shared" si="957"/>
        <v>1.2202823935024072</v>
      </c>
      <c r="LL131">
        <f t="shared" si="958"/>
        <v>2.6376089771921132</v>
      </c>
      <c r="LM131">
        <f t="shared" si="741"/>
        <v>1.4173265836897053</v>
      </c>
      <c r="LN131" t="str">
        <f t="shared" si="742"/>
        <v>No Curl</v>
      </c>
      <c r="LO131">
        <f t="shared" si="959"/>
        <v>23.178989128624121</v>
      </c>
      <c r="LP131">
        <f t="shared" si="960"/>
        <v>0</v>
      </c>
      <c r="LQ131">
        <f t="shared" si="743"/>
        <v>2.5482450088391047</v>
      </c>
      <c r="LR131">
        <f t="shared" si="961"/>
        <v>16.146754124357084</v>
      </c>
      <c r="LS131">
        <f t="shared" si="962"/>
        <v>0</v>
      </c>
      <c r="LT131">
        <f t="shared" si="963"/>
        <v>0.57481244781240148</v>
      </c>
      <c r="LU131">
        <f t="shared" ca="1" si="964"/>
        <v>1.3890364607730212</v>
      </c>
      <c r="LV131">
        <f t="shared" ca="1" si="965"/>
        <v>1.3890364607730212</v>
      </c>
      <c r="LX131">
        <f t="shared" si="966"/>
        <v>-0.46282097436689668</v>
      </c>
      <c r="LY131">
        <f t="shared" si="1018"/>
        <v>1.6941600000000001</v>
      </c>
      <c r="LZ131">
        <f t="shared" si="967"/>
        <v>0.63</v>
      </c>
      <c r="MA131">
        <f t="shared" si="968"/>
        <v>1.2565111569884189</v>
      </c>
      <c r="MB131">
        <f t="shared" si="969"/>
        <v>2.9758432883437331</v>
      </c>
      <c r="MC131">
        <f t="shared" si="744"/>
        <v>1.7193321313553149</v>
      </c>
      <c r="MD131" t="str">
        <f t="shared" si="745"/>
        <v>No Curl</v>
      </c>
      <c r="ME131">
        <f t="shared" si="970"/>
        <v>22.966375079095794</v>
      </c>
      <c r="MF131">
        <f t="shared" si="971"/>
        <v>0</v>
      </c>
      <c r="MG131">
        <f t="shared" si="746"/>
        <v>2.8769387476821566</v>
      </c>
      <c r="MH131">
        <f t="shared" si="972"/>
        <v>17.386309906653207</v>
      </c>
      <c r="MI131">
        <f t="shared" si="973"/>
        <v>0</v>
      </c>
      <c r="MJ131">
        <f t="shared" si="974"/>
        <v>0.56861932192518672</v>
      </c>
      <c r="MK131">
        <f t="shared" ca="1" si="975"/>
        <v>1.4740433960202362</v>
      </c>
      <c r="ML131">
        <f t="shared" ca="1" si="976"/>
        <v>1.4740433960202362</v>
      </c>
      <c r="MN131">
        <f t="shared" si="977"/>
        <v>-0.81697866793254292</v>
      </c>
      <c r="MO131">
        <f t="shared" si="1019"/>
        <v>1.43496</v>
      </c>
      <c r="MP131">
        <f t="shared" si="978"/>
        <v>0.65999999999999992</v>
      </c>
      <c r="MQ131">
        <f t="shared" si="979"/>
        <v>1.318418739597526</v>
      </c>
      <c r="MR131">
        <f t="shared" si="980"/>
        <v>3.4538161471275934</v>
      </c>
      <c r="MS131">
        <f t="shared" si="747"/>
        <v>2.1353974075300681</v>
      </c>
      <c r="MT131" t="str">
        <f t="shared" si="748"/>
        <v>No Curl</v>
      </c>
      <c r="MU131">
        <f t="shared" si="981"/>
        <v>22.21202526976759</v>
      </c>
      <c r="MV131">
        <f t="shared" si="982"/>
        <v>0</v>
      </c>
      <c r="MW131">
        <f t="shared" si="749"/>
        <v>3.3428245192122117</v>
      </c>
      <c r="MX131">
        <f t="shared" si="983"/>
        <v>18.626653307038037</v>
      </c>
      <c r="MY131">
        <f t="shared" si="984"/>
        <v>0</v>
      </c>
      <c r="MZ131">
        <f t="shared" si="985"/>
        <v>0.55349386083146312</v>
      </c>
      <c r="NA131">
        <f t="shared" ca="1" si="986"/>
        <v>1.5327522299948211</v>
      </c>
      <c r="NB131">
        <f t="shared" ca="1" si="987"/>
        <v>1.5327522299948211</v>
      </c>
    </row>
    <row r="132" spans="1:366" x14ac:dyDescent="0.25">
      <c r="A132">
        <v>-1.83</v>
      </c>
      <c r="B132">
        <f t="shared" si="1020"/>
        <v>1.0500000000000001E-2</v>
      </c>
      <c r="C132">
        <f>(Overview!C3*10/C$13)*$B132</f>
        <v>0.63</v>
      </c>
      <c r="D132">
        <f t="shared" si="1021"/>
        <v>0.53796296296296564</v>
      </c>
      <c r="E132">
        <f t="shared" si="683"/>
        <v>0.8539094650205804</v>
      </c>
      <c r="F132">
        <f t="shared" si="684"/>
        <v>8.9660493827160952E-3</v>
      </c>
      <c r="H132">
        <v>109</v>
      </c>
      <c r="I132">
        <v>10.9</v>
      </c>
      <c r="J132">
        <f t="shared" si="750"/>
        <v>1.44</v>
      </c>
      <c r="K132">
        <f t="shared" si="751"/>
        <v>0.65999999999999992</v>
      </c>
      <c r="L132">
        <f t="shared" si="752"/>
        <v>0.99493321050207273</v>
      </c>
      <c r="M132" t="str">
        <f t="shared" si="685"/>
        <v>No Curl</v>
      </c>
      <c r="N132">
        <f t="shared" si="988"/>
        <v>19.910199999999982</v>
      </c>
      <c r="P132">
        <f t="shared" si="989"/>
        <v>1.4175806685534262</v>
      </c>
      <c r="Q132">
        <f t="shared" si="990"/>
        <v>0.65999999999999992</v>
      </c>
      <c r="R132">
        <f t="shared" si="991"/>
        <v>0.50555555555555542</v>
      </c>
      <c r="S132">
        <f t="shared" si="992"/>
        <v>1.4418605521227292</v>
      </c>
      <c r="T132">
        <f t="shared" si="993"/>
        <v>1.4661404356920362</v>
      </c>
      <c r="U132">
        <f t="shared" si="753"/>
        <v>2.4279883569304994E-2</v>
      </c>
      <c r="V132" t="str">
        <f t="shared" si="994"/>
        <v>Curl</v>
      </c>
      <c r="W132">
        <f t="shared" si="754"/>
        <v>21.406824611594985</v>
      </c>
      <c r="X132">
        <f t="shared" si="995"/>
        <v>4.1418841931241901E-2</v>
      </c>
      <c r="Y132">
        <f t="shared" si="686"/>
        <v>1.4629379195840768</v>
      </c>
      <c r="Z132">
        <f t="shared" si="996"/>
        <v>0.47546474924949617</v>
      </c>
      <c r="AA132">
        <f t="shared" si="997"/>
        <v>9.481388867798006E-2</v>
      </c>
      <c r="AB132">
        <f t="shared" si="755"/>
        <v>0.19113649484696377</v>
      </c>
      <c r="AC132">
        <f t="shared" ca="1" si="756"/>
        <v>2.9579458567579611E-2</v>
      </c>
      <c r="AD132">
        <f t="shared" ca="1" si="998"/>
        <v>0.12439334724555967</v>
      </c>
      <c r="AF132">
        <f t="shared" si="757"/>
        <v>1.395773991371573</v>
      </c>
      <c r="AG132">
        <f t="shared" si="999"/>
        <v>0.69023999999999996</v>
      </c>
      <c r="AH132">
        <f t="shared" si="758"/>
        <v>0.5074074074074072</v>
      </c>
      <c r="AI132">
        <f t="shared" si="759"/>
        <v>1.4435178945731562</v>
      </c>
      <c r="AJ132">
        <f t="shared" si="760"/>
        <v>1.4912617977747407</v>
      </c>
      <c r="AK132">
        <f t="shared" si="687"/>
        <v>4.8431772972372111E-2</v>
      </c>
      <c r="AL132" t="str">
        <f t="shared" si="688"/>
        <v>Curl</v>
      </c>
      <c r="AM132">
        <f t="shared" si="761"/>
        <v>21.474928854737616</v>
      </c>
      <c r="AN132">
        <f t="shared" si="762"/>
        <v>3.9666712447065655E-2</v>
      </c>
      <c r="AO132">
        <f t="shared" si="689"/>
        <v>1.4856584100861183</v>
      </c>
      <c r="AP132">
        <f t="shared" si="763"/>
        <v>0.93394923651281869</v>
      </c>
      <c r="AQ132">
        <f t="shared" si="764"/>
        <v>8.3036273049051729E-2</v>
      </c>
      <c r="AR132">
        <f t="shared" si="765"/>
        <v>0.2693430200449296</v>
      </c>
      <c r="AS132">
        <f t="shared" ca="1" si="766"/>
        <v>7.0877583627431642E-2</v>
      </c>
      <c r="AT132">
        <f t="shared" ca="1" si="767"/>
        <v>0.15391385667648338</v>
      </c>
      <c r="AV132">
        <f t="shared" si="768"/>
        <v>1.3725376191761511</v>
      </c>
      <c r="AW132">
        <f t="shared" si="1000"/>
        <v>0.73866000000000009</v>
      </c>
      <c r="AX132">
        <f t="shared" si="769"/>
        <v>0.51018518518518485</v>
      </c>
      <c r="AY132">
        <f t="shared" si="770"/>
        <v>1.4438863593016238</v>
      </c>
      <c r="AZ132">
        <f t="shared" si="771"/>
        <v>1.5152350994270989</v>
      </c>
      <c r="BA132">
        <f t="shared" si="690"/>
        <v>7.3479218343156183E-2</v>
      </c>
      <c r="BB132" t="str">
        <f t="shared" si="691"/>
        <v>Curl</v>
      </c>
      <c r="BC132">
        <f t="shared" si="772"/>
        <v>21.545765280591887</v>
      </c>
      <c r="BD132">
        <f t="shared" si="773"/>
        <v>4.0198191028248995E-2</v>
      </c>
      <c r="BE132">
        <f t="shared" si="692"/>
        <v>1.5079688507656148</v>
      </c>
      <c r="BF132">
        <f t="shared" si="774"/>
        <v>1.3960718443062583</v>
      </c>
      <c r="BG132">
        <f t="shared" si="775"/>
        <v>8.3027231006081517E-2</v>
      </c>
      <c r="BH132">
        <f t="shared" si="776"/>
        <v>0.30171713863913396</v>
      </c>
      <c r="BI132">
        <f t="shared" ca="1" si="777"/>
        <v>0.10941513081613402</v>
      </c>
      <c r="BJ132">
        <f t="shared" ca="1" si="778"/>
        <v>0.19244236182221552</v>
      </c>
      <c r="BL132">
        <f t="shared" si="779"/>
        <v>1.3502321645682882</v>
      </c>
      <c r="BM132">
        <f t="shared" si="1001"/>
        <v>0.7703399999999998</v>
      </c>
      <c r="BN132">
        <f t="shared" si="780"/>
        <v>0.51203703703703662</v>
      </c>
      <c r="BO132">
        <f t="shared" si="781"/>
        <v>1.4443441237346986</v>
      </c>
      <c r="BP132">
        <f t="shared" si="782"/>
        <v>1.5384560829011078</v>
      </c>
      <c r="BQ132">
        <f t="shared" si="693"/>
        <v>9.8401667739102638E-2</v>
      </c>
      <c r="BR132" t="str">
        <f t="shared" si="694"/>
        <v>Curl</v>
      </c>
      <c r="BS132">
        <f t="shared" si="783"/>
        <v>21.617159834653584</v>
      </c>
      <c r="BT132">
        <f t="shared" si="784"/>
        <v>2.9440232063025547E-2</v>
      </c>
      <c r="BU132">
        <f t="shared" si="695"/>
        <v>1.5303535751154869</v>
      </c>
      <c r="BV132">
        <f t="shared" si="785"/>
        <v>1.842375533850555</v>
      </c>
      <c r="BW132">
        <f t="shared" si="786"/>
        <v>3.7328110880141679E-2</v>
      </c>
      <c r="BX132">
        <f t="shared" si="787"/>
        <v>0.32412185624726508</v>
      </c>
      <c r="BY132">
        <f t="shared" ca="1" si="788"/>
        <v>0.14584760875368044</v>
      </c>
      <c r="BZ132">
        <f t="shared" ca="1" si="789"/>
        <v>0.18317571963382212</v>
      </c>
      <c r="CB132">
        <f t="shared" si="790"/>
        <v>1.3336419581256953</v>
      </c>
      <c r="CC132">
        <f t="shared" si="1002"/>
        <v>0.8015399999999997</v>
      </c>
      <c r="CD132">
        <f t="shared" si="791"/>
        <v>0.51574074074074017</v>
      </c>
      <c r="CE132">
        <f t="shared" si="792"/>
        <v>1.4541395163864672</v>
      </c>
      <c r="CF132">
        <f t="shared" si="793"/>
        <v>1.5746370746472409</v>
      </c>
      <c r="CG132">
        <f t="shared" si="696"/>
        <v>0.1204975582607728</v>
      </c>
      <c r="CH132" t="str">
        <f t="shared" si="697"/>
        <v>No Curl</v>
      </c>
      <c r="CI132">
        <f t="shared" si="794"/>
        <v>21.693446670235065</v>
      </c>
      <c r="CJ132">
        <f t="shared" si="795"/>
        <v>0</v>
      </c>
      <c r="CK132">
        <f t="shared" si="698"/>
        <v>1.5596575872272809</v>
      </c>
      <c r="CL132">
        <f t="shared" si="796"/>
        <v>2.2138576470297506</v>
      </c>
      <c r="CM132">
        <f t="shared" si="797"/>
        <v>0</v>
      </c>
      <c r="CN132">
        <f t="shared" si="798"/>
        <v>0.3309072061279974</v>
      </c>
      <c r="CO132">
        <f t="shared" ca="1" si="799"/>
        <v>0.18198599015643629</v>
      </c>
      <c r="CP132">
        <f t="shared" ca="1" si="800"/>
        <v>0.18198599015643629</v>
      </c>
      <c r="CR132">
        <f t="shared" si="801"/>
        <v>1.2679057487795589</v>
      </c>
      <c r="CS132">
        <f t="shared" si="1003"/>
        <v>0.89225999999999994</v>
      </c>
      <c r="CT132">
        <f t="shared" si="802"/>
        <v>0.51574074074074017</v>
      </c>
      <c r="CU132">
        <f t="shared" si="803"/>
        <v>1.4213243803579945</v>
      </c>
      <c r="CV132">
        <f t="shared" si="804"/>
        <v>1.5747430119364307</v>
      </c>
      <c r="CW132">
        <f t="shared" si="699"/>
        <v>0.15341863157843594</v>
      </c>
      <c r="CX132" t="str">
        <f t="shared" si="700"/>
        <v>No Curl</v>
      </c>
      <c r="CY132">
        <f t="shared" si="805"/>
        <v>21.438531251236956</v>
      </c>
      <c r="CZ132">
        <f t="shared" si="806"/>
        <v>0</v>
      </c>
      <c r="DA132">
        <f t="shared" si="701"/>
        <v>1.5560807127874234</v>
      </c>
      <c r="DB132">
        <f t="shared" si="807"/>
        <v>2.825626001536782</v>
      </c>
      <c r="DC132">
        <f t="shared" si="808"/>
        <v>0</v>
      </c>
      <c r="DD132">
        <f t="shared" si="809"/>
        <v>0.39587696443705617</v>
      </c>
      <c r="DE132">
        <f t="shared" ca="1" si="810"/>
        <v>0.23345240815126511</v>
      </c>
      <c r="DF132">
        <f t="shared" ca="1" si="811"/>
        <v>0.23345240815126511</v>
      </c>
      <c r="DH132">
        <f t="shared" si="812"/>
        <v>1.2259245441029207</v>
      </c>
      <c r="DI132">
        <f t="shared" si="1004"/>
        <v>0.95033999999999996</v>
      </c>
      <c r="DJ132">
        <f t="shared" si="813"/>
        <v>0.51666666666666605</v>
      </c>
      <c r="DK132">
        <f t="shared" si="814"/>
        <v>1.4091400618730514</v>
      </c>
      <c r="DL132">
        <f t="shared" si="815"/>
        <v>1.5923555796431819</v>
      </c>
      <c r="DM132">
        <f t="shared" si="702"/>
        <v>0.18321551777013056</v>
      </c>
      <c r="DN132" t="str">
        <f t="shared" si="703"/>
        <v>No Curl</v>
      </c>
      <c r="DO132">
        <f t="shared" si="816"/>
        <v>21.401083257564238</v>
      </c>
      <c r="DP132">
        <f t="shared" si="817"/>
        <v>0</v>
      </c>
      <c r="DQ132">
        <f t="shared" si="704"/>
        <v>1.5704834140963493</v>
      </c>
      <c r="DR132">
        <f t="shared" si="818"/>
        <v>3.3440142976426102</v>
      </c>
      <c r="DS132">
        <f t="shared" si="819"/>
        <v>0</v>
      </c>
      <c r="DT132">
        <f t="shared" si="820"/>
        <v>0.42558076107805587</v>
      </c>
      <c r="DU132">
        <f t="shared" ca="1" si="821"/>
        <v>0.27436520416524046</v>
      </c>
      <c r="DV132">
        <f t="shared" ca="1" si="822"/>
        <v>0.27436520416524046</v>
      </c>
      <c r="DX132">
        <f t="shared" si="823"/>
        <v>1.1827169069193058</v>
      </c>
      <c r="DY132">
        <f t="shared" si="1005"/>
        <v>1.0202399999999998</v>
      </c>
      <c r="DZ132">
        <f t="shared" si="824"/>
        <v>0.51851851851851782</v>
      </c>
      <c r="EA132">
        <f t="shared" si="825"/>
        <v>1.3952592301770006</v>
      </c>
      <c r="EB132">
        <f t="shared" si="826"/>
        <v>1.6078015534346941</v>
      </c>
      <c r="EC132">
        <f t="shared" si="705"/>
        <v>0.21254232325769418</v>
      </c>
      <c r="ED132" t="str">
        <f t="shared" si="706"/>
        <v>No Curl</v>
      </c>
      <c r="EE132">
        <f t="shared" si="827"/>
        <v>21.359809867128675</v>
      </c>
      <c r="EF132">
        <f t="shared" si="828"/>
        <v>0</v>
      </c>
      <c r="EG132">
        <f t="shared" si="707"/>
        <v>1.5828976793282481</v>
      </c>
      <c r="EH132">
        <f t="shared" si="829"/>
        <v>3.8495681649893592</v>
      </c>
      <c r="EI132">
        <f t="shared" si="830"/>
        <v>0</v>
      </c>
      <c r="EJ132">
        <f t="shared" si="831"/>
        <v>0.43981820294923246</v>
      </c>
      <c r="EK132">
        <f t="shared" ca="1" si="832"/>
        <v>0.31438635946558291</v>
      </c>
      <c r="EL132">
        <f t="shared" ca="1" si="833"/>
        <v>0.31438635946558291</v>
      </c>
      <c r="EN132">
        <f t="shared" si="834"/>
        <v>1.1499218898581387</v>
      </c>
      <c r="EO132">
        <f t="shared" si="1006"/>
        <v>1.06074</v>
      </c>
      <c r="EP132">
        <f t="shared" si="835"/>
        <v>0.52129629629629548</v>
      </c>
      <c r="EQ132">
        <f t="shared" si="836"/>
        <v>1.3918788649159104</v>
      </c>
      <c r="ER132">
        <f t="shared" si="837"/>
        <v>1.6338358399736845</v>
      </c>
      <c r="ES132">
        <f t="shared" si="708"/>
        <v>0.24195697505777292</v>
      </c>
      <c r="ET132" t="str">
        <f t="shared" si="709"/>
        <v>No Curl</v>
      </c>
      <c r="EU132">
        <f t="shared" si="838"/>
        <v>21.425756174061821</v>
      </c>
      <c r="EV132">
        <f t="shared" si="839"/>
        <v>0</v>
      </c>
      <c r="EW132">
        <f t="shared" si="710"/>
        <v>1.6059828817096524</v>
      </c>
      <c r="EX132">
        <f t="shared" si="840"/>
        <v>4.3201762900976624</v>
      </c>
      <c r="EY132">
        <f t="shared" si="841"/>
        <v>0</v>
      </c>
      <c r="EZ132">
        <f t="shared" si="842"/>
        <v>0.45766849330525128</v>
      </c>
      <c r="FA132">
        <f t="shared" ca="1" si="843"/>
        <v>0.35209721809641681</v>
      </c>
      <c r="FB132">
        <f t="shared" ca="1" si="844"/>
        <v>0.35209721809641681</v>
      </c>
      <c r="FD132">
        <f t="shared" si="845"/>
        <v>1.1067652646342407</v>
      </c>
      <c r="FE132">
        <f t="shared" si="1007"/>
        <v>1.1130599999999999</v>
      </c>
      <c r="FF132">
        <f t="shared" si="846"/>
        <v>0.52222222222222137</v>
      </c>
      <c r="FG132">
        <f t="shared" si="847"/>
        <v>1.3756786249210637</v>
      </c>
      <c r="FH132">
        <f t="shared" si="848"/>
        <v>1.6445919852078896</v>
      </c>
      <c r="FI132">
        <f t="shared" si="711"/>
        <v>0.26891336028682444</v>
      </c>
      <c r="FJ132" t="str">
        <f t="shared" si="712"/>
        <v>No Curl</v>
      </c>
      <c r="FK132">
        <f t="shared" si="849"/>
        <v>21.378269582774944</v>
      </c>
      <c r="FL132">
        <f t="shared" si="850"/>
        <v>0</v>
      </c>
      <c r="FM132">
        <f t="shared" si="713"/>
        <v>1.6141741270825163</v>
      </c>
      <c r="FN132">
        <f t="shared" si="851"/>
        <v>4.7781319697991904</v>
      </c>
      <c r="FO132">
        <f t="shared" si="852"/>
        <v>0</v>
      </c>
      <c r="FP132">
        <f t="shared" si="853"/>
        <v>0.46513048739147034</v>
      </c>
      <c r="FQ132">
        <f t="shared" ca="1" si="854"/>
        <v>0.38933478218371614</v>
      </c>
      <c r="FR132">
        <f t="shared" ca="1" si="855"/>
        <v>0.38933478218371614</v>
      </c>
      <c r="FT132">
        <f t="shared" si="856"/>
        <v>1.0721458884261745</v>
      </c>
      <c r="FU132">
        <f t="shared" si="1008"/>
        <v>1.1634599999999999</v>
      </c>
      <c r="FV132">
        <f t="shared" si="857"/>
        <v>0.52407407407407314</v>
      </c>
      <c r="FW132">
        <f t="shared" si="858"/>
        <v>1.3687976970877054</v>
      </c>
      <c r="FX132">
        <f t="shared" si="859"/>
        <v>1.6654495057492364</v>
      </c>
      <c r="FY132">
        <f t="shared" si="714"/>
        <v>0.29665180866153096</v>
      </c>
      <c r="FZ132" t="str">
        <f t="shared" si="715"/>
        <v>No Curl</v>
      </c>
      <c r="GA132">
        <f t="shared" si="860"/>
        <v>21.423624123225583</v>
      </c>
      <c r="GB132">
        <f t="shared" si="861"/>
        <v>0</v>
      </c>
      <c r="GC132">
        <f t="shared" si="716"/>
        <v>1.6324581449996354</v>
      </c>
      <c r="GD132">
        <f t="shared" si="862"/>
        <v>5.2131108687902392</v>
      </c>
      <c r="GE132">
        <f t="shared" si="863"/>
        <v>0</v>
      </c>
      <c r="GF132">
        <f t="shared" si="864"/>
        <v>0.47834643796793874</v>
      </c>
      <c r="GG132">
        <f t="shared" ca="1" si="865"/>
        <v>0.42581815672763568</v>
      </c>
      <c r="GH132">
        <f t="shared" ca="1" si="866"/>
        <v>0.42581815672763568</v>
      </c>
      <c r="GJ132">
        <f t="shared" si="867"/>
        <v>1.0477514643840942</v>
      </c>
      <c r="GK132">
        <f t="shared" si="1009"/>
        <v>1.1879399999999998</v>
      </c>
      <c r="GL132">
        <f t="shared" si="868"/>
        <v>0.52777777777777668</v>
      </c>
      <c r="GM132">
        <f t="shared" si="869"/>
        <v>1.373797460191732</v>
      </c>
      <c r="GN132">
        <f t="shared" si="870"/>
        <v>1.6998434559993696</v>
      </c>
      <c r="GO132">
        <f t="shared" si="717"/>
        <v>0.32604599580763771</v>
      </c>
      <c r="GP132" t="str">
        <f t="shared" si="718"/>
        <v>No Curl</v>
      </c>
      <c r="GQ132">
        <f t="shared" si="871"/>
        <v>21.584668359053346</v>
      </c>
      <c r="GR132">
        <f t="shared" si="872"/>
        <v>0</v>
      </c>
      <c r="GS132">
        <f t="shared" si="719"/>
        <v>1.664165755432893</v>
      </c>
      <c r="GT132">
        <f t="shared" si="873"/>
        <v>5.6217559520204325</v>
      </c>
      <c r="GU132">
        <f t="shared" si="874"/>
        <v>0</v>
      </c>
      <c r="GV132">
        <f t="shared" si="875"/>
        <v>0.48380652741359659</v>
      </c>
      <c r="GW132">
        <f t="shared" ca="1" si="876"/>
        <v>0.45738352027309798</v>
      </c>
      <c r="GX132">
        <f t="shared" ca="1" si="877"/>
        <v>0.45738352027309798</v>
      </c>
      <c r="GZ132">
        <f t="shared" si="878"/>
        <v>1.014620114529923</v>
      </c>
      <c r="HA132">
        <f t="shared" si="1010"/>
        <v>1.2354599999999998</v>
      </c>
      <c r="HB132">
        <f t="shared" si="879"/>
        <v>0.52870370370370257</v>
      </c>
      <c r="HC132">
        <f t="shared" si="880"/>
        <v>1.3666651884245233</v>
      </c>
      <c r="HD132">
        <f t="shared" si="881"/>
        <v>1.718710262319123</v>
      </c>
      <c r="HE132">
        <f t="shared" si="720"/>
        <v>0.35204507389460005</v>
      </c>
      <c r="HF132" t="str">
        <f t="shared" si="721"/>
        <v>No Curl</v>
      </c>
      <c r="HG132">
        <f t="shared" si="882"/>
        <v>21.634810540293632</v>
      </c>
      <c r="HH132">
        <f t="shared" si="883"/>
        <v>0</v>
      </c>
      <c r="HI132">
        <f t="shared" si="722"/>
        <v>1.6807876648969493</v>
      </c>
      <c r="HJ132">
        <f t="shared" si="884"/>
        <v>6.0113930951386036</v>
      </c>
      <c r="HK132">
        <f t="shared" si="885"/>
        <v>0</v>
      </c>
      <c r="HL132">
        <f t="shared" si="886"/>
        <v>0.50490915242011591</v>
      </c>
      <c r="HM132">
        <f t="shared" ca="1" si="887"/>
        <v>0.49422729913132951</v>
      </c>
      <c r="HN132">
        <f t="shared" ca="1" si="888"/>
        <v>0.49422729913132951</v>
      </c>
      <c r="HP132">
        <f t="shared" si="889"/>
        <v>0.98109141218706264</v>
      </c>
      <c r="HQ132">
        <f t="shared" si="1011"/>
        <v>1.2698399999999999</v>
      </c>
      <c r="HR132">
        <f t="shared" si="890"/>
        <v>0.53055555555555434</v>
      </c>
      <c r="HS132">
        <f t="shared" si="891"/>
        <v>1.3587150791766784</v>
      </c>
      <c r="HT132">
        <f t="shared" si="892"/>
        <v>1.7363387461662931</v>
      </c>
      <c r="HU132">
        <f t="shared" si="723"/>
        <v>0.37762366698961525</v>
      </c>
      <c r="HV132" t="str">
        <f t="shared" si="724"/>
        <v>No Curl</v>
      </c>
      <c r="HW132">
        <f t="shared" si="893"/>
        <v>21.682778847777708</v>
      </c>
      <c r="HX132">
        <f t="shared" si="894"/>
        <v>0</v>
      </c>
      <c r="HY132">
        <f t="shared" si="725"/>
        <v>1.6962877332038451</v>
      </c>
      <c r="HZ132">
        <f t="shared" si="895"/>
        <v>6.3907704151102047</v>
      </c>
      <c r="IA132">
        <f t="shared" si="896"/>
        <v>0</v>
      </c>
      <c r="IB132">
        <f t="shared" si="897"/>
        <v>0.50643894186227101</v>
      </c>
      <c r="IC132">
        <f t="shared" ca="1" si="898"/>
        <v>0.52518244867701225</v>
      </c>
      <c r="ID132">
        <f t="shared" ca="1" si="899"/>
        <v>0.52518244867701225</v>
      </c>
      <c r="IF132">
        <f t="shared" si="900"/>
        <v>0.9470096885192314</v>
      </c>
      <c r="IG132">
        <f t="shared" si="1012"/>
        <v>1.3031400000000002</v>
      </c>
      <c r="IH132">
        <f t="shared" si="901"/>
        <v>0.53240740740740611</v>
      </c>
      <c r="II132">
        <f t="shared" si="902"/>
        <v>1.3496502071382441</v>
      </c>
      <c r="IJ132">
        <f t="shared" si="903"/>
        <v>1.7522907257572569</v>
      </c>
      <c r="IK132">
        <f t="shared" si="726"/>
        <v>0.40264051861901273</v>
      </c>
      <c r="IL132" t="str">
        <f t="shared" si="727"/>
        <v>No Curl</v>
      </c>
      <c r="IM132">
        <f t="shared" si="904"/>
        <v>21.72407451044603</v>
      </c>
      <c r="IN132">
        <f t="shared" si="905"/>
        <v>0</v>
      </c>
      <c r="IO132">
        <f t="shared" si="728"/>
        <v>1.7102376452740544</v>
      </c>
      <c r="IP132">
        <f t="shared" si="906"/>
        <v>6.7602346942328619</v>
      </c>
      <c r="IQ132">
        <f t="shared" si="907"/>
        <v>0</v>
      </c>
      <c r="IR132">
        <f t="shared" si="908"/>
        <v>0.50728332600465986</v>
      </c>
      <c r="IS132">
        <f t="shared" ca="1" si="909"/>
        <v>0.55506562962580053</v>
      </c>
      <c r="IT132">
        <f t="shared" ca="1" si="910"/>
        <v>0.55506562962580053</v>
      </c>
      <c r="IV132">
        <f t="shared" si="911"/>
        <v>0.80319527575142491</v>
      </c>
      <c r="IW132">
        <f t="shared" si="1013"/>
        <v>1.4534399999999998</v>
      </c>
      <c r="IX132">
        <f t="shared" si="912"/>
        <v>0.54166666666666496</v>
      </c>
      <c r="IY132">
        <f t="shared" si="913"/>
        <v>1.3267799765980897</v>
      </c>
      <c r="IZ132">
        <f t="shared" si="914"/>
        <v>1.8503646774447526</v>
      </c>
      <c r="JA132">
        <f t="shared" si="729"/>
        <v>0.52358470084666386</v>
      </c>
      <c r="JB132" t="str">
        <f t="shared" si="730"/>
        <v>No Curl</v>
      </c>
      <c r="JC132">
        <f t="shared" si="915"/>
        <v>22.146254362622248</v>
      </c>
      <c r="JD132">
        <f t="shared" si="916"/>
        <v>0</v>
      </c>
      <c r="JE132">
        <f t="shared" si="731"/>
        <v>1.7993637875068043</v>
      </c>
      <c r="JF132">
        <f t="shared" si="917"/>
        <v>8.3657487798688859</v>
      </c>
      <c r="JG132">
        <f t="shared" si="918"/>
        <v>0</v>
      </c>
      <c r="JH132">
        <f t="shared" si="919"/>
        <v>0.53701491817345315</v>
      </c>
      <c r="JI132">
        <f t="shared" ca="1" si="920"/>
        <v>0.69869467795528106</v>
      </c>
      <c r="JJ132">
        <f t="shared" ca="1" si="921"/>
        <v>0.69869467795528106</v>
      </c>
      <c r="JL132">
        <f t="shared" si="922"/>
        <v>0.53061250247172909</v>
      </c>
      <c r="JM132">
        <f t="shared" si="1014"/>
        <v>1.65594</v>
      </c>
      <c r="JN132">
        <f t="shared" si="923"/>
        <v>0.55648148148147913</v>
      </c>
      <c r="JO132">
        <f t="shared" si="924"/>
        <v>1.2704534536921643</v>
      </c>
      <c r="JP132">
        <f t="shared" si="925"/>
        <v>2.010294404912599</v>
      </c>
      <c r="JQ132">
        <f t="shared" si="732"/>
        <v>0.73984095122043492</v>
      </c>
      <c r="JR132" t="str">
        <f t="shared" si="733"/>
        <v>No Curl</v>
      </c>
      <c r="JS132">
        <f t="shared" si="926"/>
        <v>22.827639659129204</v>
      </c>
      <c r="JT132">
        <f t="shared" si="927"/>
        <v>0</v>
      </c>
      <c r="JU132">
        <f t="shared" si="734"/>
        <v>1.9466456211630814</v>
      </c>
      <c r="JV132">
        <f t="shared" si="928"/>
        <v>10.95451722806807</v>
      </c>
      <c r="JW132">
        <f t="shared" si="929"/>
        <v>0</v>
      </c>
      <c r="JX132">
        <f t="shared" si="930"/>
        <v>0.55438755835236664</v>
      </c>
      <c r="JY132">
        <f t="shared" ca="1" si="931"/>
        <v>0.9309034719871313</v>
      </c>
      <c r="JZ132">
        <f t="shared" ca="1" si="932"/>
        <v>0.9309034719871313</v>
      </c>
      <c r="KB132">
        <f t="shared" si="933"/>
        <v>0.27547799858982258</v>
      </c>
      <c r="KC132">
        <f t="shared" si="1015"/>
        <v>1.7682599999999997</v>
      </c>
      <c r="KD132">
        <f t="shared" si="934"/>
        <v>0.5712962962962933</v>
      </c>
      <c r="KE132">
        <f t="shared" si="935"/>
        <v>1.2198243455829649</v>
      </c>
      <c r="KF132">
        <f t="shared" si="936"/>
        <v>2.1641706925761062</v>
      </c>
      <c r="KG132">
        <f t="shared" si="735"/>
        <v>0.94434634699314179</v>
      </c>
      <c r="KH132" t="str">
        <f t="shared" si="736"/>
        <v>No Curl</v>
      </c>
      <c r="KI132">
        <f t="shared" si="937"/>
        <v>23.152488866303667</v>
      </c>
      <c r="KJ132">
        <f t="shared" si="938"/>
        <v>0</v>
      </c>
      <c r="KK132">
        <f t="shared" si="737"/>
        <v>2.0916439198775194</v>
      </c>
      <c r="KL132">
        <f t="shared" si="939"/>
        <v>13.04655057925279</v>
      </c>
      <c r="KM132">
        <f t="shared" si="940"/>
        <v>0</v>
      </c>
      <c r="KN132">
        <f t="shared" si="941"/>
        <v>0.57355962788312098</v>
      </c>
      <c r="KO132">
        <f t="shared" ca="1" si="942"/>
        <v>1.1298196276135264</v>
      </c>
      <c r="KP132">
        <f t="shared" ca="1" si="943"/>
        <v>1.1298196276135264</v>
      </c>
      <c r="KR132">
        <f t="shared" si="944"/>
        <v>4.6279276139493813E-2</v>
      </c>
      <c r="KS132">
        <f t="shared" si="1016"/>
        <v>1.7999999999999998</v>
      </c>
      <c r="KT132">
        <f t="shared" si="945"/>
        <v>0.5907407407407369</v>
      </c>
      <c r="KU132">
        <f t="shared" si="946"/>
        <v>1.2074158399389454</v>
      </c>
      <c r="KV132">
        <f t="shared" si="947"/>
        <v>2.3685524037383945</v>
      </c>
      <c r="KW132">
        <f t="shared" si="738"/>
        <v>1.1611365637994504</v>
      </c>
      <c r="KX132" t="str">
        <f t="shared" si="739"/>
        <v>No Curl</v>
      </c>
      <c r="KY132">
        <f t="shared" si="948"/>
        <v>23.389711698929407</v>
      </c>
      <c r="KZ132">
        <f t="shared" si="949"/>
        <v>0</v>
      </c>
      <c r="LA132">
        <f t="shared" si="740"/>
        <v>2.2878772926194588</v>
      </c>
      <c r="LB132">
        <f t="shared" si="950"/>
        <v>14.700032173356526</v>
      </c>
      <c r="LC132">
        <f t="shared" si="951"/>
        <v>0</v>
      </c>
      <c r="LD132">
        <f t="shared" si="952"/>
        <v>0.58407277296221149</v>
      </c>
      <c r="LE132">
        <f t="shared" ca="1" si="953"/>
        <v>1.2840113529161754</v>
      </c>
      <c r="LF132">
        <f t="shared" ca="1" si="954"/>
        <v>1.2840113529161754</v>
      </c>
      <c r="LH132">
        <f t="shared" si="955"/>
        <v>-0.19439865601607001</v>
      </c>
      <c r="LI132">
        <f t="shared" si="1017"/>
        <v>1.7865</v>
      </c>
      <c r="LJ132">
        <f t="shared" si="956"/>
        <v>0.63</v>
      </c>
      <c r="LK132">
        <f t="shared" si="957"/>
        <v>1.2038987652031439</v>
      </c>
      <c r="LL132">
        <f t="shared" si="958"/>
        <v>2.6021961864223591</v>
      </c>
      <c r="LM132">
        <f t="shared" si="741"/>
        <v>1.3982974212192145</v>
      </c>
      <c r="LN132" t="str">
        <f t="shared" si="742"/>
        <v>No Curl</v>
      </c>
      <c r="LO132">
        <f t="shared" si="959"/>
        <v>23.30101736797436</v>
      </c>
      <c r="LP132">
        <f t="shared" si="960"/>
        <v>0</v>
      </c>
      <c r="LQ132">
        <f t="shared" si="743"/>
        <v>2.5140320272681378</v>
      </c>
      <c r="LR132">
        <f t="shared" si="961"/>
        <v>16.146754124357091</v>
      </c>
      <c r="LS132">
        <f t="shared" si="962"/>
        <v>0</v>
      </c>
      <c r="LT132">
        <f t="shared" si="963"/>
        <v>0.5801347852921459</v>
      </c>
      <c r="LU132">
        <f t="shared" ca="1" si="964"/>
        <v>1.4018979094838824</v>
      </c>
      <c r="LV132">
        <f t="shared" ca="1" si="965"/>
        <v>1.4018979094838824</v>
      </c>
      <c r="LX132">
        <f t="shared" si="966"/>
        <v>-0.45699583823586271</v>
      </c>
      <c r="LY132">
        <f t="shared" si="1018"/>
        <v>1.6991399999999999</v>
      </c>
      <c r="LZ132">
        <f t="shared" si="967"/>
        <v>0.63</v>
      </c>
      <c r="MA132">
        <f t="shared" si="968"/>
        <v>1.2406965138650539</v>
      </c>
      <c r="MB132">
        <f t="shared" si="969"/>
        <v>2.9383888659659689</v>
      </c>
      <c r="MC132">
        <f t="shared" si="744"/>
        <v>1.6976923521009157</v>
      </c>
      <c r="MD132" t="str">
        <f t="shared" si="745"/>
        <v>No Curl</v>
      </c>
      <c r="ME132">
        <f t="shared" si="970"/>
        <v>23.092026194794634</v>
      </c>
      <c r="MF132">
        <f t="shared" si="971"/>
        <v>0</v>
      </c>
      <c r="MG132">
        <f t="shared" si="746"/>
        <v>2.8407291531001055</v>
      </c>
      <c r="MH132">
        <f t="shared" si="972"/>
        <v>17.386309906653207</v>
      </c>
      <c r="MI132">
        <f t="shared" si="973"/>
        <v>0</v>
      </c>
      <c r="MJ132">
        <f t="shared" si="974"/>
        <v>0.57388431564671627</v>
      </c>
      <c r="MK132">
        <f t="shared" ca="1" si="975"/>
        <v>1.4876919459833866</v>
      </c>
      <c r="ML132">
        <f t="shared" ca="1" si="976"/>
        <v>1.4876919459833866</v>
      </c>
      <c r="MN132">
        <f t="shared" si="977"/>
        <v>-0.80792604879618224</v>
      </c>
      <c r="MO132">
        <f t="shared" si="1019"/>
        <v>1.4442600000000001</v>
      </c>
      <c r="MP132">
        <f t="shared" si="978"/>
        <v>0.65999999999999992</v>
      </c>
      <c r="MQ132">
        <f t="shared" si="979"/>
        <v>1.3038098603448762</v>
      </c>
      <c r="MR132">
        <f t="shared" si="980"/>
        <v>3.4155457694859335</v>
      </c>
      <c r="MS132">
        <f t="shared" si="747"/>
        <v>2.1117359091410579</v>
      </c>
      <c r="MT132" t="str">
        <f t="shared" si="748"/>
        <v>No Curl</v>
      </c>
      <c r="MU132">
        <f t="shared" si="981"/>
        <v>22.343867143727344</v>
      </c>
      <c r="MV132">
        <f t="shared" si="982"/>
        <v>0</v>
      </c>
      <c r="MW132">
        <f t="shared" si="749"/>
        <v>3.3057839961240183</v>
      </c>
      <c r="MX132">
        <f t="shared" si="983"/>
        <v>18.626653307038037</v>
      </c>
      <c r="MY132">
        <f t="shared" si="984"/>
        <v>0</v>
      </c>
      <c r="MZ132">
        <f t="shared" si="985"/>
        <v>0.55861880398731001</v>
      </c>
      <c r="NA132">
        <f t="shared" ca="1" si="986"/>
        <v>1.5469443802725511</v>
      </c>
      <c r="NB132">
        <f t="shared" ca="1" si="987"/>
        <v>1.5469443802725511</v>
      </c>
    </row>
    <row r="133" spans="1:366" x14ac:dyDescent="0.25">
      <c r="A133">
        <v>-1.82</v>
      </c>
      <c r="B133">
        <f t="shared" si="1020"/>
        <v>1.0500000000000001E-2</v>
      </c>
      <c r="C133">
        <f>(Overview!C3*10/C$13)*$B133</f>
        <v>0.63</v>
      </c>
      <c r="D133">
        <f t="shared" si="1021"/>
        <v>0.53703703703703976</v>
      </c>
      <c r="E133">
        <f t="shared" si="683"/>
        <v>0.85243974132863454</v>
      </c>
      <c r="F133">
        <f t="shared" si="684"/>
        <v>8.9506172839506626E-3</v>
      </c>
      <c r="H133">
        <v>110</v>
      </c>
      <c r="I133">
        <v>11</v>
      </c>
      <c r="J133">
        <f t="shared" si="750"/>
        <v>1.4326666666666665</v>
      </c>
      <c r="K133">
        <f t="shared" si="751"/>
        <v>0.65999999999999992</v>
      </c>
      <c r="L133">
        <f t="shared" si="752"/>
        <v>0.99490740740740735</v>
      </c>
      <c r="M133" t="str">
        <f t="shared" si="685"/>
        <v>No Curl</v>
      </c>
      <c r="N133">
        <f t="shared" si="988"/>
        <v>20.053833333333316</v>
      </c>
      <c r="P133">
        <f t="shared" si="989"/>
        <v>1.4074634121006002</v>
      </c>
      <c r="Q133">
        <f t="shared" si="990"/>
        <v>0.67386000000000013</v>
      </c>
      <c r="R133">
        <f t="shared" si="991"/>
        <v>0.50462962962962954</v>
      </c>
      <c r="S133">
        <f t="shared" si="992"/>
        <v>1.4315700104282485</v>
      </c>
      <c r="T133">
        <f t="shared" si="993"/>
        <v>1.4556766087559008</v>
      </c>
      <c r="U133">
        <f t="shared" si="753"/>
        <v>2.4279883569304994E-2</v>
      </c>
      <c r="V133" t="str">
        <f t="shared" si="994"/>
        <v>Curl</v>
      </c>
      <c r="W133">
        <f t="shared" si="754"/>
        <v>21.551010666807258</v>
      </c>
      <c r="X133">
        <f t="shared" si="995"/>
        <v>4.2359107184817342E-2</v>
      </c>
      <c r="Y133">
        <f t="shared" si="686"/>
        <v>1.4526477347207556</v>
      </c>
      <c r="Z133">
        <f t="shared" si="996"/>
        <v>0.47883289801426965</v>
      </c>
      <c r="AA133">
        <f t="shared" si="997"/>
        <v>9.7842373268365146E-2</v>
      </c>
      <c r="AB133">
        <f t="shared" si="755"/>
        <v>0.19290246262936642</v>
      </c>
      <c r="AC133">
        <f t="shared" ca="1" si="756"/>
        <v>2.9852752115696015E-2</v>
      </c>
      <c r="AD133">
        <f t="shared" ca="1" si="998"/>
        <v>0.12769512538406116</v>
      </c>
      <c r="AF133">
        <f t="shared" si="757"/>
        <v>1.3854639910002251</v>
      </c>
      <c r="AG133">
        <f t="shared" si="999"/>
        <v>0.70650000000000024</v>
      </c>
      <c r="AH133">
        <f t="shared" si="758"/>
        <v>0.50648148148148131</v>
      </c>
      <c r="AI133">
        <f t="shared" si="759"/>
        <v>1.4328552299002946</v>
      </c>
      <c r="AJ133">
        <f t="shared" si="760"/>
        <v>1.4802464688003654</v>
      </c>
      <c r="AK133">
        <f t="shared" si="687"/>
        <v>4.8431772972372111E-2</v>
      </c>
      <c r="AL133" t="str">
        <f t="shared" si="688"/>
        <v>Curl</v>
      </c>
      <c r="AM133">
        <f t="shared" si="761"/>
        <v>21.61928064419493</v>
      </c>
      <c r="AN133">
        <f t="shared" si="762"/>
        <v>4.0778300250398802E-2</v>
      </c>
      <c r="AO133">
        <f t="shared" si="689"/>
        <v>1.4749971721879762</v>
      </c>
      <c r="AP133">
        <f t="shared" si="763"/>
        <v>0.94070039966526953</v>
      </c>
      <c r="AQ133">
        <f t="shared" si="764"/>
        <v>8.5959034875964596E-2</v>
      </c>
      <c r="AR133">
        <f t="shared" si="765"/>
        <v>0.27186627569982308</v>
      </c>
      <c r="AS133">
        <f t="shared" ca="1" si="766"/>
        <v>7.1541578052322502E-2</v>
      </c>
      <c r="AT133">
        <f t="shared" ca="1" si="767"/>
        <v>0.1575006129282871</v>
      </c>
      <c r="AV133">
        <f t="shared" si="768"/>
        <v>1.3618808897020045</v>
      </c>
      <c r="AW133">
        <f t="shared" si="1000"/>
        <v>0.75455999999999979</v>
      </c>
      <c r="AX133">
        <f t="shared" si="769"/>
        <v>0.50925925925925897</v>
      </c>
      <c r="AY133">
        <f t="shared" si="770"/>
        <v>1.4326756601502784</v>
      </c>
      <c r="AZ133">
        <f t="shared" si="771"/>
        <v>1.5034704305985545</v>
      </c>
      <c r="BA133">
        <f t="shared" si="690"/>
        <v>7.3479218343156183E-2</v>
      </c>
      <c r="BB133" t="str">
        <f t="shared" si="691"/>
        <v>Curl</v>
      </c>
      <c r="BC133">
        <f t="shared" si="772"/>
        <v>21.69015391652205</v>
      </c>
      <c r="BD133">
        <f t="shared" si="773"/>
        <v>4.156181273932958E-2</v>
      </c>
      <c r="BE133">
        <f t="shared" si="692"/>
        <v>1.4967615042914586</v>
      </c>
      <c r="BF133">
        <f t="shared" si="774"/>
        <v>1.4065273463057346</v>
      </c>
      <c r="BG133">
        <f t="shared" si="775"/>
        <v>8.6014306276663968E-2</v>
      </c>
      <c r="BH133">
        <f t="shared" si="776"/>
        <v>0.30458379195934598</v>
      </c>
      <c r="BI133">
        <f t="shared" ca="1" si="777"/>
        <v>0.11045469803942871</v>
      </c>
      <c r="BJ133">
        <f t="shared" ca="1" si="778"/>
        <v>0.19646900431609268</v>
      </c>
      <c r="BL133">
        <f t="shared" si="779"/>
        <v>1.3394175144798084</v>
      </c>
      <c r="BM133">
        <f t="shared" si="1001"/>
        <v>0.78599999999999981</v>
      </c>
      <c r="BN133">
        <f t="shared" si="780"/>
        <v>0.51111111111111074</v>
      </c>
      <c r="BO133">
        <f t="shared" si="781"/>
        <v>1.4327756863093193</v>
      </c>
      <c r="BP133">
        <f t="shared" si="782"/>
        <v>1.5261338581388288</v>
      </c>
      <c r="BQ133">
        <f t="shared" si="693"/>
        <v>9.8401667739102638E-2</v>
      </c>
      <c r="BR133" t="str">
        <f t="shared" si="694"/>
        <v>Curl</v>
      </c>
      <c r="BS133">
        <f t="shared" si="783"/>
        <v>21.761594247027055</v>
      </c>
      <c r="BT133">
        <f t="shared" si="784"/>
        <v>3.0968860422987115E-2</v>
      </c>
      <c r="BU133">
        <f t="shared" si="695"/>
        <v>1.5187911634651983</v>
      </c>
      <c r="BV133">
        <f t="shared" si="785"/>
        <v>1.856406253848671</v>
      </c>
      <c r="BW133">
        <f t="shared" si="786"/>
        <v>3.9571985175175212E-2</v>
      </c>
      <c r="BX133">
        <f t="shared" si="787"/>
        <v>0.32724276832174459</v>
      </c>
      <c r="BY133">
        <f t="shared" ca="1" si="788"/>
        <v>0.14725194960395027</v>
      </c>
      <c r="BZ133">
        <f t="shared" ca="1" si="789"/>
        <v>0.18682393477912548</v>
      </c>
      <c r="CB133">
        <f t="shared" si="790"/>
        <v>1.3242504769134449</v>
      </c>
      <c r="CC133">
        <f t="shared" si="1002"/>
        <v>0.8169599999999998</v>
      </c>
      <c r="CD133">
        <f t="shared" si="791"/>
        <v>0.5138888888888884</v>
      </c>
      <c r="CE133">
        <f t="shared" si="792"/>
        <v>1.4438994936690301</v>
      </c>
      <c r="CF133">
        <f t="shared" si="793"/>
        <v>1.5635485104246172</v>
      </c>
      <c r="CG133">
        <f t="shared" si="696"/>
        <v>0.11964901675558615</v>
      </c>
      <c r="CH133" t="str">
        <f t="shared" si="697"/>
        <v>Curl</v>
      </c>
      <c r="CI133">
        <f t="shared" si="794"/>
        <v>21.838860621873714</v>
      </c>
      <c r="CJ133">
        <f t="shared" si="795"/>
        <v>1.6858593134275156E-3</v>
      </c>
      <c r="CK133">
        <f t="shared" si="698"/>
        <v>1.5486745082691364</v>
      </c>
      <c r="CL133">
        <f t="shared" si="796"/>
        <v>2.2138576470297511</v>
      </c>
      <c r="CM133">
        <f t="shared" si="797"/>
        <v>1.7881238289766405E-4</v>
      </c>
      <c r="CN133">
        <f t="shared" si="798"/>
        <v>0.33394305205577718</v>
      </c>
      <c r="CO133">
        <f t="shared" ca="1" si="799"/>
        <v>0.18365558639640361</v>
      </c>
      <c r="CP133">
        <f t="shared" ca="1" si="800"/>
        <v>0.18383439877930127</v>
      </c>
      <c r="CR133">
        <f t="shared" si="801"/>
        <v>1.2583297880197495</v>
      </c>
      <c r="CS133">
        <f t="shared" si="1003"/>
        <v>0.90695999999999999</v>
      </c>
      <c r="CT133">
        <f t="shared" si="802"/>
        <v>0.5138888888888884</v>
      </c>
      <c r="CU133">
        <f t="shared" si="803"/>
        <v>1.4105897129693739</v>
      </c>
      <c r="CV133">
        <f t="shared" si="804"/>
        <v>1.5628496379189989</v>
      </c>
      <c r="CW133">
        <f t="shared" si="699"/>
        <v>0.1522599249496247</v>
      </c>
      <c r="CX133" t="str">
        <f t="shared" si="700"/>
        <v>No Curl</v>
      </c>
      <c r="CY133">
        <f t="shared" si="805"/>
        <v>21.580663689272754</v>
      </c>
      <c r="CZ133">
        <f t="shared" si="806"/>
        <v>0</v>
      </c>
      <c r="DA133">
        <f t="shared" si="701"/>
        <v>1.5443282872943678</v>
      </c>
      <c r="DB133">
        <f t="shared" si="807"/>
        <v>2.8256260015367825</v>
      </c>
      <c r="DC133">
        <f t="shared" si="808"/>
        <v>0</v>
      </c>
      <c r="DD133">
        <f t="shared" si="809"/>
        <v>0.39950886319335943</v>
      </c>
      <c r="DE133">
        <f t="shared" ca="1" si="810"/>
        <v>0.23559417336366203</v>
      </c>
      <c r="DF133">
        <f t="shared" ca="1" si="811"/>
        <v>0.23559417336366203</v>
      </c>
      <c r="DH133">
        <f t="shared" si="812"/>
        <v>1.2162941879397282</v>
      </c>
      <c r="DI133">
        <f t="shared" si="1004"/>
        <v>0.96455999999999997</v>
      </c>
      <c r="DJ133">
        <f t="shared" si="813"/>
        <v>0.51574074074074017</v>
      </c>
      <c r="DK133">
        <f t="shared" si="814"/>
        <v>1.3980704403821211</v>
      </c>
      <c r="DL133">
        <f t="shared" si="815"/>
        <v>1.5798466928245138</v>
      </c>
      <c r="DM133">
        <f t="shared" si="702"/>
        <v>0.18177625244239282</v>
      </c>
      <c r="DN133" t="str">
        <f t="shared" si="703"/>
        <v>No Curl</v>
      </c>
      <c r="DO133">
        <f t="shared" si="816"/>
        <v>21.541997263751544</v>
      </c>
      <c r="DP133">
        <f t="shared" si="817"/>
        <v>0</v>
      </c>
      <c r="DQ133">
        <f t="shared" si="704"/>
        <v>1.5581463459636595</v>
      </c>
      <c r="DR133">
        <f t="shared" si="818"/>
        <v>3.3440142976426106</v>
      </c>
      <c r="DS133">
        <f t="shared" si="819"/>
        <v>0</v>
      </c>
      <c r="DT133">
        <f t="shared" si="820"/>
        <v>0.42948517173014811</v>
      </c>
      <c r="DU133">
        <f t="shared" ca="1" si="821"/>
        <v>0.27688231613005915</v>
      </c>
      <c r="DV133">
        <f t="shared" ca="1" si="822"/>
        <v>0.27688231613005915</v>
      </c>
      <c r="DX133">
        <f t="shared" si="823"/>
        <v>1.172995192244904</v>
      </c>
      <c r="DY133">
        <f t="shared" si="1005"/>
        <v>1.0338600000000002</v>
      </c>
      <c r="DZ133">
        <f t="shared" si="824"/>
        <v>0.51759259259259194</v>
      </c>
      <c r="EA133">
        <f t="shared" si="825"/>
        <v>1.3837904568355102</v>
      </c>
      <c r="EB133">
        <f t="shared" si="826"/>
        <v>1.594585721426115</v>
      </c>
      <c r="EC133">
        <f t="shared" si="705"/>
        <v>0.21079526459060549</v>
      </c>
      <c r="ED133" t="str">
        <f t="shared" si="706"/>
        <v>No Curl</v>
      </c>
      <c r="EE133">
        <f t="shared" si="827"/>
        <v>21.499335790146375</v>
      </c>
      <c r="EF133">
        <f t="shared" si="828"/>
        <v>0</v>
      </c>
      <c r="EG133">
        <f t="shared" si="707"/>
        <v>1.5698865525681809</v>
      </c>
      <c r="EH133">
        <f t="shared" si="829"/>
        <v>3.8495681649893605</v>
      </c>
      <c r="EI133">
        <f t="shared" si="830"/>
        <v>0</v>
      </c>
      <c r="EJ133">
        <f t="shared" si="831"/>
        <v>0.4438532323340878</v>
      </c>
      <c r="EK133">
        <f t="shared" ca="1" si="832"/>
        <v>0.31727063799279009</v>
      </c>
      <c r="EL133">
        <f t="shared" ca="1" si="833"/>
        <v>0.31727063799279009</v>
      </c>
      <c r="EN133">
        <f t="shared" si="834"/>
        <v>1.1402511964158886</v>
      </c>
      <c r="EO133">
        <f t="shared" si="1006"/>
        <v>1.0739999999999998</v>
      </c>
      <c r="EP133">
        <f t="shared" si="835"/>
        <v>0.51944444444444371</v>
      </c>
      <c r="EQ133">
        <f t="shared" si="836"/>
        <v>1.3801733448018361</v>
      </c>
      <c r="ER133">
        <f t="shared" si="837"/>
        <v>1.620095493187786</v>
      </c>
      <c r="ES133">
        <f t="shared" si="708"/>
        <v>0.23992214838594872</v>
      </c>
      <c r="ET133" t="str">
        <f t="shared" si="709"/>
        <v>No Curl</v>
      </c>
      <c r="EU133">
        <f t="shared" si="838"/>
        <v>21.564944060553412</v>
      </c>
      <c r="EV133">
        <f t="shared" si="839"/>
        <v>0</v>
      </c>
      <c r="EW133">
        <f t="shared" si="710"/>
        <v>1.5924767746779551</v>
      </c>
      <c r="EX133">
        <f t="shared" si="840"/>
        <v>4.3201762900976624</v>
      </c>
      <c r="EY133">
        <f t="shared" si="841"/>
        <v>0</v>
      </c>
      <c r="EZ133">
        <f t="shared" si="842"/>
        <v>0.46186728682181322</v>
      </c>
      <c r="FA133">
        <f t="shared" ca="1" si="843"/>
        <v>0.35532746780372337</v>
      </c>
      <c r="FB133">
        <f t="shared" ca="1" si="844"/>
        <v>0.35532746780372337</v>
      </c>
      <c r="FD133">
        <f t="shared" si="845"/>
        <v>1.0971138495191708</v>
      </c>
      <c r="FE133">
        <f t="shared" si="1007"/>
        <v>1.1258399999999997</v>
      </c>
      <c r="FF133">
        <f t="shared" si="846"/>
        <v>0.52037037037036959</v>
      </c>
      <c r="FG133">
        <f t="shared" si="847"/>
        <v>1.3636821827681473</v>
      </c>
      <c r="FH133">
        <f t="shared" si="848"/>
        <v>1.6302505160171268</v>
      </c>
      <c r="FI133">
        <f t="shared" si="711"/>
        <v>0.266568333248978</v>
      </c>
      <c r="FJ133" t="str">
        <f t="shared" si="712"/>
        <v>No Curl</v>
      </c>
      <c r="FK133">
        <f t="shared" si="849"/>
        <v>21.515837445267049</v>
      </c>
      <c r="FL133">
        <f t="shared" si="850"/>
        <v>0</v>
      </c>
      <c r="FM133">
        <f t="shared" si="713"/>
        <v>1.6000979132128772</v>
      </c>
      <c r="FN133">
        <f t="shared" si="851"/>
        <v>4.7781319697991904</v>
      </c>
      <c r="FO133">
        <f t="shared" si="852"/>
        <v>0</v>
      </c>
      <c r="FP133">
        <f t="shared" si="853"/>
        <v>0.46939773956937375</v>
      </c>
      <c r="FQ133">
        <f t="shared" ca="1" si="854"/>
        <v>0.39290666091934662</v>
      </c>
      <c r="FR133">
        <f t="shared" ca="1" si="855"/>
        <v>0.39290666091934662</v>
      </c>
      <c r="FT133">
        <f t="shared" si="856"/>
        <v>1.0625141286447393</v>
      </c>
      <c r="FU133">
        <f t="shared" si="1008"/>
        <v>1.1757599999999999</v>
      </c>
      <c r="FV133">
        <f t="shared" si="857"/>
        <v>0.52314814814814725</v>
      </c>
      <c r="FW133">
        <f t="shared" si="858"/>
        <v>1.3565009278233251</v>
      </c>
      <c r="FX133">
        <f t="shared" si="859"/>
        <v>1.6504877270019112</v>
      </c>
      <c r="FY133">
        <f t="shared" si="714"/>
        <v>0.29398679917858594</v>
      </c>
      <c r="FZ133" t="str">
        <f t="shared" si="715"/>
        <v>No Curl</v>
      </c>
      <c r="GA133">
        <f t="shared" si="860"/>
        <v>21.560503892934353</v>
      </c>
      <c r="GB133">
        <f t="shared" si="861"/>
        <v>0</v>
      </c>
      <c r="GC133">
        <f t="shared" si="716"/>
        <v>1.6177927483632086</v>
      </c>
      <c r="GD133">
        <f t="shared" si="862"/>
        <v>5.2131108687902374</v>
      </c>
      <c r="GE133">
        <f t="shared" si="863"/>
        <v>0</v>
      </c>
      <c r="GF133">
        <f t="shared" si="864"/>
        <v>0.48273493739883727</v>
      </c>
      <c r="GG133">
        <f t="shared" ca="1" si="865"/>
        <v>0.42972474532146721</v>
      </c>
      <c r="GH133">
        <f t="shared" ca="1" si="866"/>
        <v>0.42972474532146721</v>
      </c>
      <c r="GJ133">
        <f t="shared" si="867"/>
        <v>1.0382530353909349</v>
      </c>
      <c r="GK133">
        <f t="shared" si="1009"/>
        <v>1.1999999999999997</v>
      </c>
      <c r="GL133">
        <f t="shared" si="868"/>
        <v>0.52592592592592491</v>
      </c>
      <c r="GM133">
        <f t="shared" si="869"/>
        <v>1.3613432493696223</v>
      </c>
      <c r="GN133">
        <f t="shared" si="870"/>
        <v>1.6844334633483093</v>
      </c>
      <c r="GO133">
        <f t="shared" si="717"/>
        <v>0.3230902139786872</v>
      </c>
      <c r="GP133" t="str">
        <f t="shared" si="718"/>
        <v>No Curl</v>
      </c>
      <c r="GQ133">
        <f t="shared" si="871"/>
        <v>21.72204810507252</v>
      </c>
      <c r="GR133">
        <f t="shared" si="872"/>
        <v>0</v>
      </c>
      <c r="GS133">
        <f t="shared" si="719"/>
        <v>1.6490792002734418</v>
      </c>
      <c r="GT133">
        <f t="shared" si="873"/>
        <v>5.6217559520204317</v>
      </c>
      <c r="GU133">
        <f t="shared" si="874"/>
        <v>0</v>
      </c>
      <c r="GV133">
        <f t="shared" si="875"/>
        <v>0.48824511940821674</v>
      </c>
      <c r="GW133">
        <f t="shared" ca="1" si="876"/>
        <v>0.46157969935817228</v>
      </c>
      <c r="GX133">
        <f t="shared" ca="1" si="877"/>
        <v>0.46157969935817228</v>
      </c>
      <c r="GZ133">
        <f t="shared" si="878"/>
        <v>1.0051708619521482</v>
      </c>
      <c r="HA133">
        <f t="shared" si="1010"/>
        <v>1.2470399999999997</v>
      </c>
      <c r="HB133">
        <f t="shared" si="879"/>
        <v>0.52777777777777668</v>
      </c>
      <c r="HC133">
        <f t="shared" si="880"/>
        <v>1.3539373069546607</v>
      </c>
      <c r="HD133">
        <f t="shared" si="881"/>
        <v>1.7027037519571724</v>
      </c>
      <c r="HE133">
        <f t="shared" si="720"/>
        <v>0.34876644500251208</v>
      </c>
      <c r="HF133" t="str">
        <f t="shared" si="721"/>
        <v>No Curl</v>
      </c>
      <c r="HG133">
        <f t="shared" si="882"/>
        <v>21.771477059136085</v>
      </c>
      <c r="HH133">
        <f t="shared" si="883"/>
        <v>0</v>
      </c>
      <c r="HI133">
        <f t="shared" si="722"/>
        <v>1.6651343312523887</v>
      </c>
      <c r="HJ133">
        <f t="shared" si="884"/>
        <v>6.0113930951386036</v>
      </c>
      <c r="HK133">
        <f t="shared" si="885"/>
        <v>0</v>
      </c>
      <c r="HL133">
        <f t="shared" si="886"/>
        <v>0.50954134647901606</v>
      </c>
      <c r="HM133">
        <f t="shared" ca="1" si="887"/>
        <v>0.49876149453620405</v>
      </c>
      <c r="HN133">
        <f t="shared" ca="1" si="888"/>
        <v>0.49876149453620405</v>
      </c>
      <c r="HP133">
        <f t="shared" si="889"/>
        <v>0.97175582964531915</v>
      </c>
      <c r="HQ133">
        <f t="shared" si="1011"/>
        <v>1.2810600000000001</v>
      </c>
      <c r="HR133">
        <f t="shared" si="890"/>
        <v>0.52962962962962845</v>
      </c>
      <c r="HS133">
        <f t="shared" si="891"/>
        <v>1.3457862158569098</v>
      </c>
      <c r="HT133">
        <f t="shared" si="892"/>
        <v>1.7198166020684993</v>
      </c>
      <c r="HU133">
        <f t="shared" si="723"/>
        <v>0.37403038621159007</v>
      </c>
      <c r="HV133" t="str">
        <f t="shared" si="724"/>
        <v>No Curl</v>
      </c>
      <c r="HW133">
        <f t="shared" si="893"/>
        <v>21.818650355695375</v>
      </c>
      <c r="HX133">
        <f t="shared" si="894"/>
        <v>0</v>
      </c>
      <c r="HY133">
        <f t="shared" si="725"/>
        <v>1.680146694814191</v>
      </c>
      <c r="HZ133">
        <f t="shared" si="895"/>
        <v>6.3907704151102038</v>
      </c>
      <c r="IA133">
        <f t="shared" si="896"/>
        <v>0</v>
      </c>
      <c r="IB133">
        <f t="shared" si="897"/>
        <v>0.51108517068669557</v>
      </c>
      <c r="IC133">
        <f t="shared" ca="1" si="898"/>
        <v>0.53000063627955374</v>
      </c>
      <c r="ID133">
        <f t="shared" ca="1" si="899"/>
        <v>0.53000063627955374</v>
      </c>
      <c r="IF133">
        <f t="shared" si="900"/>
        <v>0.93780842043830814</v>
      </c>
      <c r="IG133">
        <f t="shared" si="1012"/>
        <v>1.3140000000000001</v>
      </c>
      <c r="IH133">
        <f t="shared" si="901"/>
        <v>0.53055555555555434</v>
      </c>
      <c r="II133">
        <f t="shared" si="902"/>
        <v>1.3365368319300448</v>
      </c>
      <c r="IJ133">
        <f t="shared" si="903"/>
        <v>1.7352652434217815</v>
      </c>
      <c r="IK133">
        <f t="shared" si="726"/>
        <v>0.39872841149173666</v>
      </c>
      <c r="IL133" t="str">
        <f t="shared" si="727"/>
        <v>No Curl</v>
      </c>
      <c r="IM133">
        <f t="shared" si="904"/>
        <v>21.859039531159855</v>
      </c>
      <c r="IN133">
        <f t="shared" si="905"/>
        <v>0</v>
      </c>
      <c r="IO133">
        <f t="shared" si="728"/>
        <v>1.6936207560837662</v>
      </c>
      <c r="IP133">
        <f t="shared" si="906"/>
        <v>6.7602346942328611</v>
      </c>
      <c r="IQ133">
        <f t="shared" si="907"/>
        <v>0</v>
      </c>
      <c r="IR133">
        <f t="shared" si="908"/>
        <v>0.51193730147259253</v>
      </c>
      <c r="IS133">
        <f t="shared" ca="1" si="909"/>
        <v>0.56015797485172536</v>
      </c>
      <c r="IT133">
        <f t="shared" ca="1" si="910"/>
        <v>0.56015797485172536</v>
      </c>
      <c r="IV133">
        <f t="shared" si="911"/>
        <v>0.79472250372379005</v>
      </c>
      <c r="IW133">
        <f t="shared" si="1013"/>
        <v>1.4625000000000001</v>
      </c>
      <c r="IX133">
        <f t="shared" si="912"/>
        <v>0.53981481481481319</v>
      </c>
      <c r="IY133">
        <f t="shared" si="913"/>
        <v>1.3127839975231015</v>
      </c>
      <c r="IZ133">
        <f t="shared" si="914"/>
        <v>1.830845491322411</v>
      </c>
      <c r="JA133">
        <f t="shared" si="729"/>
        <v>0.51806149379931044</v>
      </c>
      <c r="JB133" t="str">
        <f t="shared" si="730"/>
        <v>No Curl</v>
      </c>
      <c r="JC133">
        <f t="shared" si="915"/>
        <v>22.278932360282056</v>
      </c>
      <c r="JD133">
        <f t="shared" si="916"/>
        <v>0</v>
      </c>
      <c r="JE133">
        <f t="shared" si="731"/>
        <v>1.7803826012043029</v>
      </c>
      <c r="JF133">
        <f t="shared" si="917"/>
        <v>8.3657487798688841</v>
      </c>
      <c r="JG133">
        <f t="shared" si="918"/>
        <v>0</v>
      </c>
      <c r="JH133">
        <f t="shared" si="919"/>
        <v>0.54194166054201698</v>
      </c>
      <c r="JI133">
        <f t="shared" ca="1" si="920"/>
        <v>0.70510472087230203</v>
      </c>
      <c r="JJ133">
        <f t="shared" ca="1" si="921"/>
        <v>0.70510472087230203</v>
      </c>
      <c r="JL133">
        <f t="shared" si="922"/>
        <v>0.52427581994353001</v>
      </c>
      <c r="JM133">
        <f t="shared" si="1014"/>
        <v>1.6617599999999999</v>
      </c>
      <c r="JN133">
        <f t="shared" si="923"/>
        <v>0.55462962962962736</v>
      </c>
      <c r="JO133">
        <f t="shared" si="924"/>
        <v>1.255281439905455</v>
      </c>
      <c r="JP133">
        <f t="shared" si="925"/>
        <v>1.9862870598673796</v>
      </c>
      <c r="JQ133">
        <f t="shared" si="732"/>
        <v>0.73100561996192481</v>
      </c>
      <c r="JR133" t="str">
        <f t="shared" si="733"/>
        <v>No Curl</v>
      </c>
      <c r="JS133">
        <f t="shared" si="926"/>
        <v>22.954685004498419</v>
      </c>
      <c r="JT133">
        <f t="shared" si="927"/>
        <v>0</v>
      </c>
      <c r="JU133">
        <f t="shared" si="734"/>
        <v>1.9233983828512085</v>
      </c>
      <c r="JV133">
        <f t="shared" si="928"/>
        <v>10.95451722806807</v>
      </c>
      <c r="JW133">
        <f t="shared" si="929"/>
        <v>0</v>
      </c>
      <c r="JX133">
        <f t="shared" si="930"/>
        <v>0.55947368274092046</v>
      </c>
      <c r="JY133">
        <f t="shared" ca="1" si="931"/>
        <v>0.93944387081270131</v>
      </c>
      <c r="JZ133">
        <f t="shared" ca="1" si="932"/>
        <v>0.93944387081270131</v>
      </c>
      <c r="KB133">
        <f t="shared" si="933"/>
        <v>0.27190561099897426</v>
      </c>
      <c r="KC133">
        <f t="shared" si="1015"/>
        <v>1.7682599999999997</v>
      </c>
      <c r="KD133">
        <f t="shared" si="934"/>
        <v>0.56851851851851565</v>
      </c>
      <c r="KE133">
        <f t="shared" si="935"/>
        <v>1.2040057125978179</v>
      </c>
      <c r="KF133">
        <f t="shared" si="936"/>
        <v>2.1361058141966605</v>
      </c>
      <c r="KG133">
        <f t="shared" si="735"/>
        <v>0.93210010159884304</v>
      </c>
      <c r="KH133" t="str">
        <f t="shared" si="736"/>
        <v>No Curl</v>
      </c>
      <c r="KI133">
        <f t="shared" si="937"/>
        <v>23.274471300861965</v>
      </c>
      <c r="KJ133">
        <f t="shared" si="938"/>
        <v>0</v>
      </c>
      <c r="KK133">
        <f t="shared" si="737"/>
        <v>2.0645195657654165</v>
      </c>
      <c r="KL133">
        <f t="shared" si="939"/>
        <v>13.046550579252791</v>
      </c>
      <c r="KM133">
        <f t="shared" si="940"/>
        <v>0</v>
      </c>
      <c r="KN133">
        <f t="shared" si="941"/>
        <v>0.57882164281782855</v>
      </c>
      <c r="KO133">
        <f t="shared" ca="1" si="942"/>
        <v>1.1401849452980544</v>
      </c>
      <c r="KP133">
        <f t="shared" ca="1" si="943"/>
        <v>1.1401849452980544</v>
      </c>
      <c r="KR133">
        <f t="shared" si="944"/>
        <v>4.5661706774402823E-2</v>
      </c>
      <c r="KS133">
        <f t="shared" si="1016"/>
        <v>1.7999999999999998</v>
      </c>
      <c r="KT133">
        <f t="shared" si="945"/>
        <v>0.58796296296295925</v>
      </c>
      <c r="KU133">
        <f t="shared" si="946"/>
        <v>1.1913035949802226</v>
      </c>
      <c r="KV133">
        <f t="shared" si="947"/>
        <v>2.3369454831860401</v>
      </c>
      <c r="KW133">
        <f t="shared" si="738"/>
        <v>1.1456418882058186</v>
      </c>
      <c r="KX133" t="str">
        <f t="shared" si="739"/>
        <v>No Curl</v>
      </c>
      <c r="KY133">
        <f t="shared" si="948"/>
        <v>23.510453282923301</v>
      </c>
      <c r="KZ133">
        <f t="shared" si="949"/>
        <v>0</v>
      </c>
      <c r="LA133">
        <f t="shared" si="740"/>
        <v>2.2573469333556209</v>
      </c>
      <c r="LB133">
        <f t="shared" si="950"/>
        <v>14.700032173356528</v>
      </c>
      <c r="LC133">
        <f t="shared" si="951"/>
        <v>0</v>
      </c>
      <c r="LD133">
        <f t="shared" si="952"/>
        <v>0.58943123876920422</v>
      </c>
      <c r="LE133">
        <f t="shared" ca="1" si="953"/>
        <v>1.2957912735851311</v>
      </c>
      <c r="LF133">
        <f t="shared" ca="1" si="954"/>
        <v>1.2957912735851311</v>
      </c>
      <c r="LH133">
        <f t="shared" si="955"/>
        <v>-0.19175156092704559</v>
      </c>
      <c r="LI133">
        <f t="shared" si="1017"/>
        <v>1.7882399999999998</v>
      </c>
      <c r="LJ133">
        <f t="shared" si="956"/>
        <v>0.63</v>
      </c>
      <c r="LK133">
        <f t="shared" si="957"/>
        <v>1.1875054702372139</v>
      </c>
      <c r="LL133">
        <f t="shared" si="958"/>
        <v>2.5667625014014748</v>
      </c>
      <c r="LM133">
        <f t="shared" si="741"/>
        <v>1.3792570311642602</v>
      </c>
      <c r="LN133" t="str">
        <f t="shared" si="742"/>
        <v>No Curl</v>
      </c>
      <c r="LO133">
        <f t="shared" si="959"/>
        <v>23.421407244494674</v>
      </c>
      <c r="LP133">
        <f t="shared" si="960"/>
        <v>0</v>
      </c>
      <c r="LQ133">
        <f t="shared" si="743"/>
        <v>2.4797988593573406</v>
      </c>
      <c r="LR133">
        <f t="shared" si="961"/>
        <v>16.146754124357088</v>
      </c>
      <c r="LS133">
        <f t="shared" si="962"/>
        <v>0</v>
      </c>
      <c r="LT133">
        <f t="shared" si="963"/>
        <v>0.58545712277189033</v>
      </c>
      <c r="LU133">
        <f t="shared" ca="1" si="964"/>
        <v>1.4147593581947437</v>
      </c>
      <c r="LV133">
        <f t="shared" ca="1" si="965"/>
        <v>1.4147593581947437</v>
      </c>
      <c r="LX133">
        <f t="shared" si="966"/>
        <v>-0.45117070210482874</v>
      </c>
      <c r="LY133">
        <f t="shared" si="1018"/>
        <v>1.6991399999999999</v>
      </c>
      <c r="LZ133">
        <f t="shared" si="967"/>
        <v>0.63</v>
      </c>
      <c r="MA133">
        <f t="shared" si="968"/>
        <v>1.2248818707416889</v>
      </c>
      <c r="MB133">
        <f t="shared" si="969"/>
        <v>2.9009344435882047</v>
      </c>
      <c r="MC133">
        <f t="shared" si="744"/>
        <v>1.6760525728465168</v>
      </c>
      <c r="MD133" t="str">
        <f t="shared" si="745"/>
        <v>No Curl</v>
      </c>
      <c r="ME133">
        <f t="shared" si="970"/>
        <v>23.21609584618114</v>
      </c>
      <c r="MF133">
        <f t="shared" si="971"/>
        <v>0</v>
      </c>
      <c r="MG133">
        <f t="shared" si="746"/>
        <v>2.8045195585180549</v>
      </c>
      <c r="MH133">
        <f t="shared" si="972"/>
        <v>17.386309906653207</v>
      </c>
      <c r="MI133">
        <f t="shared" si="973"/>
        <v>0</v>
      </c>
      <c r="MJ133">
        <f t="shared" si="974"/>
        <v>0.57914930936824582</v>
      </c>
      <c r="MK133">
        <f t="shared" ca="1" si="975"/>
        <v>1.5013404959465371</v>
      </c>
      <c r="ML133">
        <f t="shared" ca="1" si="976"/>
        <v>1.5013404959465371</v>
      </c>
      <c r="MN133">
        <f t="shared" si="977"/>
        <v>-0.79884182671698312</v>
      </c>
      <c r="MO133">
        <f t="shared" si="1019"/>
        <v>1.4534399999999998</v>
      </c>
      <c r="MP133">
        <f t="shared" si="978"/>
        <v>0.65999999999999992</v>
      </c>
      <c r="MQ133">
        <f t="shared" si="979"/>
        <v>1.2891499810922264</v>
      </c>
      <c r="MR133">
        <f t="shared" si="980"/>
        <v>3.3771417889014348</v>
      </c>
      <c r="MS133">
        <f t="shared" si="747"/>
        <v>2.087991807809209</v>
      </c>
      <c r="MT133" t="str">
        <f t="shared" si="748"/>
        <v>No Curl</v>
      </c>
      <c r="MU133">
        <f t="shared" si="981"/>
        <v>22.474248129761833</v>
      </c>
      <c r="MV133">
        <f t="shared" si="982"/>
        <v>0</v>
      </c>
      <c r="MW133">
        <f t="shared" si="749"/>
        <v>3.2686141635491208</v>
      </c>
      <c r="MX133">
        <f t="shared" si="983"/>
        <v>18.626653307038037</v>
      </c>
      <c r="MY133">
        <f t="shared" si="984"/>
        <v>0</v>
      </c>
      <c r="MZ133">
        <f t="shared" si="985"/>
        <v>0.56374374714315689</v>
      </c>
      <c r="NA133">
        <f t="shared" ca="1" si="986"/>
        <v>1.5611365305502809</v>
      </c>
      <c r="NB133">
        <f t="shared" ca="1" si="987"/>
        <v>1.5611365305502809</v>
      </c>
    </row>
    <row r="134" spans="1:366" x14ac:dyDescent="0.25">
      <c r="A134">
        <v>-1.81</v>
      </c>
      <c r="B134">
        <f t="shared" si="1020"/>
        <v>1.0500000000000001E-2</v>
      </c>
      <c r="C134">
        <f>(Overview!C3*10/C$13)*$B134</f>
        <v>0.63</v>
      </c>
      <c r="D134">
        <f t="shared" si="1021"/>
        <v>0.53611111111111387</v>
      </c>
      <c r="E134">
        <f t="shared" si="683"/>
        <v>0.85097001763668867</v>
      </c>
      <c r="F134">
        <f t="shared" si="684"/>
        <v>8.9351851851852317E-3</v>
      </c>
      <c r="H134">
        <v>111</v>
      </c>
      <c r="I134">
        <v>11.1</v>
      </c>
      <c r="J134">
        <f t="shared" si="750"/>
        <v>1.4253333333333331</v>
      </c>
      <c r="K134">
        <f t="shared" si="751"/>
        <v>0.65999999999999992</v>
      </c>
      <c r="L134">
        <f t="shared" si="752"/>
        <v>0.99488134015821306</v>
      </c>
      <c r="M134" t="str">
        <f t="shared" si="685"/>
        <v>No Curl</v>
      </c>
      <c r="N134">
        <f t="shared" si="988"/>
        <v>20.196733333333317</v>
      </c>
      <c r="P134">
        <f t="shared" si="989"/>
        <v>1.3971722813246148</v>
      </c>
      <c r="Q134">
        <f t="shared" si="990"/>
        <v>0.69023999999999996</v>
      </c>
      <c r="R134">
        <f t="shared" si="991"/>
        <v>0.50370370370370365</v>
      </c>
      <c r="S134">
        <f t="shared" si="992"/>
        <v>1.4211026163449394</v>
      </c>
      <c r="T134">
        <f t="shared" si="993"/>
        <v>1.445032951365268</v>
      </c>
      <c r="U134">
        <f t="shared" si="753"/>
        <v>2.4279883569304994E-2</v>
      </c>
      <c r="V134" t="str">
        <f t="shared" si="994"/>
        <v>Curl</v>
      </c>
      <c r="W134">
        <f t="shared" si="754"/>
        <v>21.694167667850081</v>
      </c>
      <c r="X134">
        <f t="shared" si="995"/>
        <v>4.3395517664123785E-2</v>
      </c>
      <c r="Y134">
        <f t="shared" si="686"/>
        <v>1.4421807088252796</v>
      </c>
      <c r="Z134">
        <f t="shared" si="996"/>
        <v>0.48230824217361801</v>
      </c>
      <c r="AA134">
        <f t="shared" si="997"/>
        <v>0.10094754239360591</v>
      </c>
      <c r="AB134">
        <f t="shared" si="755"/>
        <v>0.19468124771367881</v>
      </c>
      <c r="AC134">
        <f t="shared" ca="1" si="756"/>
        <v>3.0128029214107673E-2</v>
      </c>
      <c r="AD134">
        <f t="shared" ca="1" si="998"/>
        <v>0.13107557160771358</v>
      </c>
      <c r="AF134">
        <f t="shared" si="757"/>
        <v>1.3749855763043199</v>
      </c>
      <c r="AG134">
        <f t="shared" si="999"/>
        <v>0.72264000000000017</v>
      </c>
      <c r="AH134">
        <f t="shared" si="758"/>
        <v>0.50555555555555542</v>
      </c>
      <c r="AI134">
        <f t="shared" si="759"/>
        <v>1.4220183901154855</v>
      </c>
      <c r="AJ134">
        <f t="shared" si="760"/>
        <v>1.4690512039266521</v>
      </c>
      <c r="AK134">
        <f t="shared" si="687"/>
        <v>4.8431772972372111E-2</v>
      </c>
      <c r="AL134" t="str">
        <f t="shared" si="688"/>
        <v>Curl</v>
      </c>
      <c r="AM134">
        <f t="shared" si="761"/>
        <v>21.762566167184961</v>
      </c>
      <c r="AN134">
        <f t="shared" si="762"/>
        <v>4.1984703483713755E-2</v>
      </c>
      <c r="AO134">
        <f t="shared" si="689"/>
        <v>1.4641618037756385</v>
      </c>
      <c r="AP134">
        <f t="shared" si="763"/>
        <v>0.94766258207386489</v>
      </c>
      <c r="AQ134">
        <f t="shared" si="764"/>
        <v>8.8970454525264767E-2</v>
      </c>
      <c r="AR134">
        <f t="shared" si="765"/>
        <v>0.2744082061274063</v>
      </c>
      <c r="AS134">
        <f t="shared" ca="1" si="766"/>
        <v>7.221048674142122E-2</v>
      </c>
      <c r="AT134">
        <f t="shared" ca="1" si="767"/>
        <v>0.16118094126668597</v>
      </c>
      <c r="AV134">
        <f t="shared" si="768"/>
        <v>1.351067297721732</v>
      </c>
      <c r="AW134">
        <f t="shared" si="1000"/>
        <v>0.7703399999999998</v>
      </c>
      <c r="AX134">
        <f t="shared" si="769"/>
        <v>0.5074074074074072</v>
      </c>
      <c r="AY134">
        <f t="shared" si="770"/>
        <v>1.4212999442957717</v>
      </c>
      <c r="AZ134">
        <f t="shared" si="771"/>
        <v>1.4915325908698136</v>
      </c>
      <c r="BA134">
        <f t="shared" si="690"/>
        <v>7.3479218343156183E-2</v>
      </c>
      <c r="BB134" t="str">
        <f t="shared" si="691"/>
        <v>Curl</v>
      </c>
      <c r="BC134">
        <f t="shared" si="772"/>
        <v>21.833421482537076</v>
      </c>
      <c r="BD134">
        <f t="shared" si="773"/>
        <v>4.3023398708775272E-2</v>
      </c>
      <c r="BE134">
        <f t="shared" si="692"/>
        <v>1.4853892421866604</v>
      </c>
      <c r="BF134">
        <f t="shared" si="774"/>
        <v>1.4172980238366879</v>
      </c>
      <c r="BG134">
        <f t="shared" si="775"/>
        <v>8.9108194841844832E-2</v>
      </c>
      <c r="BH134">
        <f t="shared" si="776"/>
        <v>0.30747239707351787</v>
      </c>
      <c r="BI134">
        <f t="shared" ca="1" si="777"/>
        <v>0.11150222589239993</v>
      </c>
      <c r="BJ134">
        <f t="shared" ca="1" si="778"/>
        <v>0.20061042073424476</v>
      </c>
      <c r="BL134">
        <f t="shared" si="779"/>
        <v>1.3284463126798178</v>
      </c>
      <c r="BM134">
        <f t="shared" si="1001"/>
        <v>0.8015399999999997</v>
      </c>
      <c r="BN134">
        <f t="shared" si="780"/>
        <v>0.51018518518518485</v>
      </c>
      <c r="BO134">
        <f t="shared" si="781"/>
        <v>1.4210397854280139</v>
      </c>
      <c r="BP134">
        <f t="shared" si="782"/>
        <v>1.5136332581762086</v>
      </c>
      <c r="BQ134">
        <f t="shared" si="693"/>
        <v>9.8401667739102638E-2</v>
      </c>
      <c r="BR134" t="str">
        <f t="shared" si="694"/>
        <v>Curl</v>
      </c>
      <c r="BS134">
        <f t="shared" si="783"/>
        <v>21.904871815657987</v>
      </c>
      <c r="BT134">
        <f t="shared" si="784"/>
        <v>3.2588985889784212E-2</v>
      </c>
      <c r="BU134">
        <f t="shared" si="695"/>
        <v>1.5070614700908371</v>
      </c>
      <c r="BV134">
        <f t="shared" si="785"/>
        <v>1.8708600692875736</v>
      </c>
      <c r="BW134">
        <f t="shared" si="786"/>
        <v>4.1933654551838388E-2</v>
      </c>
      <c r="BX134">
        <f t="shared" si="787"/>
        <v>0.33038797954250854</v>
      </c>
      <c r="BY134">
        <f t="shared" ca="1" si="788"/>
        <v>0.1486672245282791</v>
      </c>
      <c r="BZ134">
        <f t="shared" ca="1" si="789"/>
        <v>0.1906008790801175</v>
      </c>
      <c r="CB134">
        <f t="shared" si="790"/>
        <v>1.3131616297492388</v>
      </c>
      <c r="CC134">
        <f t="shared" si="1002"/>
        <v>0.83225999999999989</v>
      </c>
      <c r="CD134">
        <f t="shared" si="791"/>
        <v>0.51296296296296251</v>
      </c>
      <c r="CE134">
        <f t="shared" si="792"/>
        <v>1.4318087441583414</v>
      </c>
      <c r="CF134">
        <f t="shared" si="793"/>
        <v>1.5504558585674459</v>
      </c>
      <c r="CG134">
        <f t="shared" si="696"/>
        <v>0.11964901675558615</v>
      </c>
      <c r="CH134" t="str">
        <f t="shared" si="697"/>
        <v>Curl</v>
      </c>
      <c r="CI134">
        <f t="shared" si="794"/>
        <v>21.983250571240617</v>
      </c>
      <c r="CJ134">
        <f t="shared" si="795"/>
        <v>3.461858820284291E-3</v>
      </c>
      <c r="CK134">
        <f t="shared" si="698"/>
        <v>1.5365928542450742</v>
      </c>
      <c r="CL134">
        <f t="shared" si="796"/>
        <v>2.2312731508269716</v>
      </c>
      <c r="CM134">
        <f t="shared" si="797"/>
        <v>4.8639383236513201E-4</v>
      </c>
      <c r="CN134">
        <f t="shared" si="798"/>
        <v>0.3370027797296819</v>
      </c>
      <c r="CO134">
        <f t="shared" ca="1" si="799"/>
        <v>0.18533831666045597</v>
      </c>
      <c r="CP134">
        <f t="shared" ca="1" si="800"/>
        <v>0.18582471049282109</v>
      </c>
      <c r="CR134">
        <f t="shared" si="801"/>
        <v>1.2486907257128312</v>
      </c>
      <c r="CS134">
        <f t="shared" si="1003"/>
        <v>0.92153999999999991</v>
      </c>
      <c r="CT134">
        <f t="shared" si="802"/>
        <v>0.51296296296296251</v>
      </c>
      <c r="CU134">
        <f t="shared" si="803"/>
        <v>1.3997843086451172</v>
      </c>
      <c r="CV134">
        <f t="shared" si="804"/>
        <v>1.5508778915774037</v>
      </c>
      <c r="CW134">
        <f t="shared" si="699"/>
        <v>0.15109358293228625</v>
      </c>
      <c r="CX134" t="str">
        <f t="shared" si="700"/>
        <v>No Curl</v>
      </c>
      <c r="CY134">
        <f t="shared" si="805"/>
        <v>21.721722660569693</v>
      </c>
      <c r="CZ134">
        <f t="shared" si="806"/>
        <v>0</v>
      </c>
      <c r="DA134">
        <f t="shared" si="701"/>
        <v>1.5324984182685439</v>
      </c>
      <c r="DB134">
        <f t="shared" si="807"/>
        <v>2.8256260015367833</v>
      </c>
      <c r="DC134">
        <f t="shared" si="808"/>
        <v>0</v>
      </c>
      <c r="DD134">
        <f t="shared" si="809"/>
        <v>0.4031407619496627</v>
      </c>
      <c r="DE134">
        <f t="shared" ca="1" si="810"/>
        <v>0.23773593857605896</v>
      </c>
      <c r="DF134">
        <f t="shared" ca="1" si="811"/>
        <v>0.23773593857605896</v>
      </c>
      <c r="DH134">
        <f t="shared" si="812"/>
        <v>1.2066046032587914</v>
      </c>
      <c r="DI134">
        <f t="shared" si="1004"/>
        <v>0.97865999999999997</v>
      </c>
      <c r="DJ134">
        <f t="shared" si="813"/>
        <v>0.51481481481481428</v>
      </c>
      <c r="DK134">
        <f t="shared" si="814"/>
        <v>1.3869327386185832</v>
      </c>
      <c r="DL134">
        <f t="shared" si="815"/>
        <v>1.5672608739783749</v>
      </c>
      <c r="DM134">
        <f t="shared" si="702"/>
        <v>0.18032813535979175</v>
      </c>
      <c r="DN134" t="str">
        <f t="shared" si="703"/>
        <v>No Curl</v>
      </c>
      <c r="DO134">
        <f t="shared" si="816"/>
        <v>21.681804307789754</v>
      </c>
      <c r="DP134">
        <f t="shared" si="817"/>
        <v>0</v>
      </c>
      <c r="DQ134">
        <f t="shared" si="704"/>
        <v>1.5457334025210199</v>
      </c>
      <c r="DR134">
        <f t="shared" si="818"/>
        <v>3.344014297642611</v>
      </c>
      <c r="DS134">
        <f t="shared" si="819"/>
        <v>0</v>
      </c>
      <c r="DT134">
        <f t="shared" si="820"/>
        <v>0.43338958238224035</v>
      </c>
      <c r="DU134">
        <f t="shared" ca="1" si="821"/>
        <v>0.27939942809487789</v>
      </c>
      <c r="DV134">
        <f t="shared" ca="1" si="822"/>
        <v>0.27939942809487789</v>
      </c>
      <c r="DX134">
        <f t="shared" si="823"/>
        <v>1.1632272655702709</v>
      </c>
      <c r="DY134">
        <f t="shared" si="1005"/>
        <v>1.0473599999999998</v>
      </c>
      <c r="DZ134">
        <f t="shared" si="824"/>
        <v>0.51574074074074017</v>
      </c>
      <c r="EA134">
        <f t="shared" si="825"/>
        <v>1.3722671668810495</v>
      </c>
      <c r="EB134">
        <f t="shared" si="826"/>
        <v>1.5813070681918269</v>
      </c>
      <c r="EC134">
        <f t="shared" si="705"/>
        <v>0.20903990131077799</v>
      </c>
      <c r="ED134" t="str">
        <f t="shared" si="706"/>
        <v>No Curl</v>
      </c>
      <c r="EE134">
        <f t="shared" si="827"/>
        <v>21.637714835829925</v>
      </c>
      <c r="EF134">
        <f t="shared" si="828"/>
        <v>0</v>
      </c>
      <c r="EG134">
        <f t="shared" si="707"/>
        <v>1.5568135776452137</v>
      </c>
      <c r="EH134">
        <f t="shared" si="829"/>
        <v>3.8495681649893605</v>
      </c>
      <c r="EI134">
        <f t="shared" si="830"/>
        <v>0</v>
      </c>
      <c r="EJ134">
        <f t="shared" si="831"/>
        <v>0.44788826171894314</v>
      </c>
      <c r="EK134">
        <f t="shared" ca="1" si="832"/>
        <v>0.32015491651999728</v>
      </c>
      <c r="EL134">
        <f t="shared" ca="1" si="833"/>
        <v>0.32015491651999728</v>
      </c>
      <c r="EN134">
        <f t="shared" si="834"/>
        <v>1.1305286443236233</v>
      </c>
      <c r="EO134">
        <f t="shared" si="1006"/>
        <v>1.0871400000000002</v>
      </c>
      <c r="EP134">
        <f t="shared" si="835"/>
        <v>0.51851851851851782</v>
      </c>
      <c r="EQ134">
        <f t="shared" si="836"/>
        <v>1.368405054373051</v>
      </c>
      <c r="ER134">
        <f t="shared" si="837"/>
        <v>1.6062814644224812</v>
      </c>
      <c r="ES134">
        <f t="shared" si="708"/>
        <v>0.23787641004942894</v>
      </c>
      <c r="ET134" t="str">
        <f t="shared" si="709"/>
        <v>No Curl</v>
      </c>
      <c r="EU134">
        <f t="shared" si="838"/>
        <v>21.702961395033597</v>
      </c>
      <c r="EV134">
        <f t="shared" si="839"/>
        <v>0</v>
      </c>
      <c r="EW134">
        <f t="shared" si="710"/>
        <v>1.5788982417667898</v>
      </c>
      <c r="EX134">
        <f t="shared" si="840"/>
        <v>4.3201762900976624</v>
      </c>
      <c r="EY134">
        <f t="shared" si="841"/>
        <v>0</v>
      </c>
      <c r="EZ134">
        <f t="shared" si="842"/>
        <v>0.46606608033837515</v>
      </c>
      <c r="FA134">
        <f t="shared" ca="1" si="843"/>
        <v>0.35855771751102994</v>
      </c>
      <c r="FB134">
        <f t="shared" ca="1" si="844"/>
        <v>0.35855771751102994</v>
      </c>
      <c r="FD134">
        <f t="shared" si="845"/>
        <v>1.0874140691682685</v>
      </c>
      <c r="FE134">
        <f t="shared" si="1007"/>
        <v>1.1384999999999998</v>
      </c>
      <c r="FF134">
        <f t="shared" si="846"/>
        <v>0.51944444444444371</v>
      </c>
      <c r="FG134">
        <f t="shared" si="847"/>
        <v>1.3516256239642574</v>
      </c>
      <c r="FH134">
        <f t="shared" si="848"/>
        <v>1.6158371787602492</v>
      </c>
      <c r="FI134">
        <f t="shared" si="711"/>
        <v>0.26421155479599034</v>
      </c>
      <c r="FJ134" t="str">
        <f t="shared" si="712"/>
        <v>No Curl</v>
      </c>
      <c r="FK134">
        <f t="shared" si="849"/>
        <v>21.652205663543864</v>
      </c>
      <c r="FL134">
        <f t="shared" si="850"/>
        <v>0</v>
      </c>
      <c r="FM134">
        <f t="shared" si="713"/>
        <v>1.5859511605263592</v>
      </c>
      <c r="FN134">
        <f t="shared" si="851"/>
        <v>4.7781319697991904</v>
      </c>
      <c r="FO134">
        <f t="shared" si="852"/>
        <v>0</v>
      </c>
      <c r="FP134">
        <f t="shared" si="853"/>
        <v>0.47366499174727716</v>
      </c>
      <c r="FQ134">
        <f t="shared" ca="1" si="854"/>
        <v>0.39647853965497704</v>
      </c>
      <c r="FR134">
        <f t="shared" ca="1" si="855"/>
        <v>0.39647853965497704</v>
      </c>
      <c r="FT134">
        <f t="shared" si="856"/>
        <v>1.0528453509404141</v>
      </c>
      <c r="FU134">
        <f t="shared" si="1008"/>
        <v>1.1879399999999998</v>
      </c>
      <c r="FV134">
        <f t="shared" si="857"/>
        <v>0.52129629629629548</v>
      </c>
      <c r="FW134">
        <f t="shared" si="858"/>
        <v>1.3441568981551608</v>
      </c>
      <c r="FX134">
        <f t="shared" si="859"/>
        <v>1.6354684453699075</v>
      </c>
      <c r="FY134">
        <f t="shared" si="714"/>
        <v>0.29131154721474672</v>
      </c>
      <c r="FZ134" t="str">
        <f t="shared" si="715"/>
        <v>No Curl</v>
      </c>
      <c r="GA134">
        <f t="shared" si="860"/>
        <v>21.696153985716684</v>
      </c>
      <c r="GB134">
        <f t="shared" si="861"/>
        <v>0</v>
      </c>
      <c r="GC134">
        <f t="shared" si="716"/>
        <v>1.6030709879330252</v>
      </c>
      <c r="GD134">
        <f t="shared" si="862"/>
        <v>5.2131108687902383</v>
      </c>
      <c r="GE134">
        <f t="shared" si="863"/>
        <v>0</v>
      </c>
      <c r="GF134">
        <f t="shared" si="864"/>
        <v>0.4871234368297358</v>
      </c>
      <c r="GG134">
        <f t="shared" ca="1" si="865"/>
        <v>0.43363133391529873</v>
      </c>
      <c r="GH134">
        <f t="shared" ca="1" si="866"/>
        <v>0.43363133391529873</v>
      </c>
      <c r="GJ134">
        <f t="shared" si="867"/>
        <v>1.0287195582481912</v>
      </c>
      <c r="GK134">
        <f t="shared" si="1009"/>
        <v>1.2119399999999998</v>
      </c>
      <c r="GL134">
        <f t="shared" si="868"/>
        <v>0.52407407407407314</v>
      </c>
      <c r="GM134">
        <f t="shared" si="869"/>
        <v>1.348843083890783</v>
      </c>
      <c r="GN134">
        <f t="shared" si="870"/>
        <v>1.6689666095333746</v>
      </c>
      <c r="GO134">
        <f t="shared" si="717"/>
        <v>0.32012352564259172</v>
      </c>
      <c r="GP134" t="str">
        <f t="shared" si="718"/>
        <v>No Curl</v>
      </c>
      <c r="GQ134">
        <f t="shared" si="871"/>
        <v>21.858182430009482</v>
      </c>
      <c r="GR134">
        <f t="shared" si="872"/>
        <v>0</v>
      </c>
      <c r="GS134">
        <f t="shared" si="719"/>
        <v>1.6339369773985897</v>
      </c>
      <c r="GT134">
        <f t="shared" si="873"/>
        <v>5.6217559520204317</v>
      </c>
      <c r="GU134">
        <f t="shared" si="874"/>
        <v>0</v>
      </c>
      <c r="GV134">
        <f t="shared" si="875"/>
        <v>0.4926837114028369</v>
      </c>
      <c r="GW134">
        <f t="shared" ca="1" si="876"/>
        <v>0.46577587844324658</v>
      </c>
      <c r="GX134">
        <f t="shared" ca="1" si="877"/>
        <v>0.46577587844324658</v>
      </c>
      <c r="GZ134">
        <f t="shared" si="878"/>
        <v>0.99573671767415872</v>
      </c>
      <c r="HA134">
        <f t="shared" si="1010"/>
        <v>1.2470399999999997</v>
      </c>
      <c r="HB134">
        <f t="shared" si="879"/>
        <v>0.52592592592592491</v>
      </c>
      <c r="HC134">
        <f t="shared" si="880"/>
        <v>1.3412297759460958</v>
      </c>
      <c r="HD134">
        <f t="shared" si="881"/>
        <v>1.686722834218032</v>
      </c>
      <c r="HE134">
        <f t="shared" si="720"/>
        <v>0.34549305827193666</v>
      </c>
      <c r="HF134" t="str">
        <f t="shared" si="721"/>
        <v>No Curl</v>
      </c>
      <c r="HG134">
        <f t="shared" si="882"/>
        <v>21.906870789831551</v>
      </c>
      <c r="HH134">
        <f t="shared" si="883"/>
        <v>0</v>
      </c>
      <c r="HI134">
        <f t="shared" si="722"/>
        <v>1.6495060255405019</v>
      </c>
      <c r="HJ134">
        <f t="shared" si="884"/>
        <v>6.0113930951386036</v>
      </c>
      <c r="HK134">
        <f t="shared" si="885"/>
        <v>0</v>
      </c>
      <c r="HL134">
        <f t="shared" si="886"/>
        <v>0.5141735405379162</v>
      </c>
      <c r="HM134">
        <f t="shared" ca="1" si="887"/>
        <v>0.50329568994107865</v>
      </c>
      <c r="HN134">
        <f t="shared" ca="1" si="888"/>
        <v>0.50329568994107865</v>
      </c>
      <c r="HP134">
        <f t="shared" si="889"/>
        <v>0.96239039266058746</v>
      </c>
      <c r="HQ134">
        <f t="shared" si="1011"/>
        <v>1.29216</v>
      </c>
      <c r="HR134">
        <f t="shared" si="890"/>
        <v>0.52777777777777668</v>
      </c>
      <c r="HS134">
        <f t="shared" si="891"/>
        <v>1.3328160070708934</v>
      </c>
      <c r="HT134">
        <f t="shared" si="892"/>
        <v>1.7032416214811981</v>
      </c>
      <c r="HU134">
        <f t="shared" si="723"/>
        <v>0.3704256144103053</v>
      </c>
      <c r="HV134" t="str">
        <f t="shared" si="724"/>
        <v>No Curl</v>
      </c>
      <c r="HW134">
        <f t="shared" si="893"/>
        <v>21.953228977281068</v>
      </c>
      <c r="HX134">
        <f t="shared" si="894"/>
        <v>0</v>
      </c>
      <c r="HY134">
        <f t="shared" si="725"/>
        <v>1.6639540386804679</v>
      </c>
      <c r="HZ134">
        <f t="shared" si="895"/>
        <v>6.3907704151102038</v>
      </c>
      <c r="IA134">
        <f t="shared" si="896"/>
        <v>0</v>
      </c>
      <c r="IB134">
        <f t="shared" si="897"/>
        <v>0.51573139951112013</v>
      </c>
      <c r="IC134">
        <f t="shared" ca="1" si="898"/>
        <v>0.53481882388209512</v>
      </c>
      <c r="ID134">
        <f t="shared" ca="1" si="899"/>
        <v>0.53481882388209512</v>
      </c>
      <c r="IF134">
        <f t="shared" si="900"/>
        <v>0.92857240482188008</v>
      </c>
      <c r="IG134">
        <f t="shared" si="1012"/>
        <v>1.32474</v>
      </c>
      <c r="IH134">
        <f t="shared" si="901"/>
        <v>0.52962962962962845</v>
      </c>
      <c r="II134">
        <f t="shared" si="902"/>
        <v>1.3233739355616503</v>
      </c>
      <c r="IJ134">
        <f t="shared" si="903"/>
        <v>1.7181754663014206</v>
      </c>
      <c r="IK134">
        <f t="shared" si="726"/>
        <v>0.39480153073977026</v>
      </c>
      <c r="IL134" t="str">
        <f t="shared" si="727"/>
        <v>No Curl</v>
      </c>
      <c r="IM134">
        <f t="shared" si="904"/>
        <v>21.992693214352858</v>
      </c>
      <c r="IN134">
        <f t="shared" si="905"/>
        <v>0</v>
      </c>
      <c r="IO134">
        <f t="shared" si="728"/>
        <v>1.6769411151138272</v>
      </c>
      <c r="IP134">
        <f t="shared" si="906"/>
        <v>6.7602346942328619</v>
      </c>
      <c r="IQ134">
        <f t="shared" si="907"/>
        <v>0</v>
      </c>
      <c r="IR134">
        <f t="shared" si="908"/>
        <v>0.5165912769405252</v>
      </c>
      <c r="IS134">
        <f t="shared" ca="1" si="909"/>
        <v>0.56525032007765008</v>
      </c>
      <c r="IT134">
        <f t="shared" ca="1" si="910"/>
        <v>0.56525032007765008</v>
      </c>
      <c r="IV134">
        <f t="shared" si="911"/>
        <v>0.78623185743386104</v>
      </c>
      <c r="IW134">
        <f t="shared" si="1013"/>
        <v>1.4714399999999999</v>
      </c>
      <c r="IX134">
        <f t="shared" si="912"/>
        <v>0.53796296296296142</v>
      </c>
      <c r="IY134">
        <f t="shared" si="913"/>
        <v>1.2987584923614637</v>
      </c>
      <c r="IZ134">
        <f t="shared" si="914"/>
        <v>1.8112851272890647</v>
      </c>
      <c r="JA134">
        <f t="shared" si="729"/>
        <v>0.51252663492760187</v>
      </c>
      <c r="JB134" t="str">
        <f t="shared" si="730"/>
        <v>No Curl</v>
      </c>
      <c r="JC134">
        <f t="shared" si="915"/>
        <v>22.410210760034367</v>
      </c>
      <c r="JD134">
        <f t="shared" si="916"/>
        <v>0</v>
      </c>
      <c r="JE134">
        <f t="shared" si="731"/>
        <v>1.7613613719617203</v>
      </c>
      <c r="JF134">
        <f t="shared" si="917"/>
        <v>8.3657487798688877</v>
      </c>
      <c r="JG134">
        <f t="shared" si="918"/>
        <v>0</v>
      </c>
      <c r="JH134">
        <f t="shared" si="919"/>
        <v>0.54686840291058081</v>
      </c>
      <c r="JI134">
        <f t="shared" ca="1" si="920"/>
        <v>0.71151476378932299</v>
      </c>
      <c r="JJ134">
        <f t="shared" ca="1" si="921"/>
        <v>0.71151476378932299</v>
      </c>
      <c r="JL134">
        <f t="shared" si="922"/>
        <v>0.51793419505572891</v>
      </c>
      <c r="JM134">
        <f t="shared" si="1014"/>
        <v>1.6674599999999999</v>
      </c>
      <c r="JN134">
        <f t="shared" si="923"/>
        <v>0.55277777777777559</v>
      </c>
      <c r="JO134">
        <f t="shared" si="924"/>
        <v>1.2400975925532032</v>
      </c>
      <c r="JP134">
        <f t="shared" si="925"/>
        <v>1.9622609900506771</v>
      </c>
      <c r="JQ134">
        <f t="shared" si="732"/>
        <v>0.72216339749747416</v>
      </c>
      <c r="JR134" t="str">
        <f t="shared" si="733"/>
        <v>No Curl</v>
      </c>
      <c r="JS134">
        <f t="shared" si="926"/>
        <v>23.080213148488966</v>
      </c>
      <c r="JT134">
        <f t="shared" si="927"/>
        <v>0</v>
      </c>
      <c r="JU134">
        <f t="shared" si="734"/>
        <v>1.900133012620784</v>
      </c>
      <c r="JV134">
        <f t="shared" si="928"/>
        <v>10.954517228068072</v>
      </c>
      <c r="JW134">
        <f t="shared" si="929"/>
        <v>0</v>
      </c>
      <c r="JX134">
        <f t="shared" si="930"/>
        <v>0.56455980712947429</v>
      </c>
      <c r="JY134">
        <f t="shared" ca="1" si="931"/>
        <v>0.94798426963827132</v>
      </c>
      <c r="JZ134">
        <f t="shared" ca="1" si="932"/>
        <v>0.94798426963827132</v>
      </c>
      <c r="KB134">
        <f t="shared" si="933"/>
        <v>0.2683342458897775</v>
      </c>
      <c r="KC134">
        <f t="shared" si="1015"/>
        <v>1.7709599999999999</v>
      </c>
      <c r="KD134">
        <f t="shared" si="934"/>
        <v>0.56666666666666388</v>
      </c>
      <c r="KE134">
        <f t="shared" si="935"/>
        <v>1.1881916071902554</v>
      </c>
      <c r="KF134">
        <f t="shared" si="936"/>
        <v>2.1080489684907322</v>
      </c>
      <c r="KG134">
        <f t="shared" si="735"/>
        <v>0.91985736130047735</v>
      </c>
      <c r="KH134" t="str">
        <f t="shared" si="736"/>
        <v>No Curl</v>
      </c>
      <c r="KI134">
        <f t="shared" si="937"/>
        <v>23.394871872121747</v>
      </c>
      <c r="KJ134">
        <f t="shared" si="938"/>
        <v>0</v>
      </c>
      <c r="KK134">
        <f t="shared" si="737"/>
        <v>2.037402975131851</v>
      </c>
      <c r="KL134">
        <f t="shared" si="939"/>
        <v>13.04655057925279</v>
      </c>
      <c r="KM134">
        <f t="shared" si="940"/>
        <v>0</v>
      </c>
      <c r="KN134">
        <f t="shared" si="941"/>
        <v>0.58408365775253612</v>
      </c>
      <c r="KO134">
        <f t="shared" ca="1" si="942"/>
        <v>1.1505502629825821</v>
      </c>
      <c r="KP134">
        <f t="shared" ca="1" si="943"/>
        <v>1.1505502629825821</v>
      </c>
      <c r="KR134">
        <f t="shared" si="944"/>
        <v>4.504524423178586E-2</v>
      </c>
      <c r="KS134">
        <f t="shared" si="1016"/>
        <v>1.7999999999999998</v>
      </c>
      <c r="KT134">
        <f t="shared" si="945"/>
        <v>0.58518518518518159</v>
      </c>
      <c r="KU134">
        <f t="shared" si="946"/>
        <v>1.1752202267693364</v>
      </c>
      <c r="KV134">
        <f t="shared" si="947"/>
        <v>2.3053952093068846</v>
      </c>
      <c r="KW134">
        <f t="shared" si="738"/>
        <v>1.1301749825375493</v>
      </c>
      <c r="KX134" t="str">
        <f t="shared" si="739"/>
        <v>No Curl</v>
      </c>
      <c r="KY134">
        <f t="shared" si="948"/>
        <v>23.629583642421323</v>
      </c>
      <c r="KZ134">
        <f t="shared" si="949"/>
        <v>0</v>
      </c>
      <c r="LA134">
        <f t="shared" si="740"/>
        <v>2.2268712913262889</v>
      </c>
      <c r="LB134">
        <f t="shared" si="950"/>
        <v>14.700032173356528</v>
      </c>
      <c r="LC134">
        <f t="shared" si="951"/>
        <v>0</v>
      </c>
      <c r="LD134">
        <f t="shared" si="952"/>
        <v>0.59478970457619695</v>
      </c>
      <c r="LE134">
        <f t="shared" ca="1" si="953"/>
        <v>1.3075711942540869</v>
      </c>
      <c r="LF134">
        <f t="shared" ca="1" si="954"/>
        <v>1.3075711942540869</v>
      </c>
      <c r="LH134">
        <f t="shared" si="955"/>
        <v>-0.18910446583802118</v>
      </c>
      <c r="LI134">
        <f t="shared" si="1017"/>
        <v>1.7882399999999998</v>
      </c>
      <c r="LJ134">
        <f t="shared" si="956"/>
        <v>0.63</v>
      </c>
      <c r="LK134">
        <f t="shared" si="957"/>
        <v>1.1711121752712839</v>
      </c>
      <c r="LL134">
        <f t="shared" si="958"/>
        <v>2.5313288163805905</v>
      </c>
      <c r="LM134">
        <f t="shared" si="741"/>
        <v>1.3602166411093057</v>
      </c>
      <c r="LN134" t="str">
        <f t="shared" si="742"/>
        <v>No Curl</v>
      </c>
      <c r="LO134">
        <f t="shared" si="959"/>
        <v>23.540157791518396</v>
      </c>
      <c r="LP134">
        <f t="shared" si="960"/>
        <v>0</v>
      </c>
      <c r="LQ134">
        <f t="shared" si="743"/>
        <v>2.4455656914465425</v>
      </c>
      <c r="LR134">
        <f t="shared" si="961"/>
        <v>16.146754124357088</v>
      </c>
      <c r="LS134">
        <f t="shared" si="962"/>
        <v>0</v>
      </c>
      <c r="LT134">
        <f t="shared" si="963"/>
        <v>0.59077946025163475</v>
      </c>
      <c r="LU134">
        <f t="shared" ca="1" si="964"/>
        <v>1.4276208069056049</v>
      </c>
      <c r="LV134">
        <f t="shared" ca="1" si="965"/>
        <v>1.4276208069056049</v>
      </c>
      <c r="LX134">
        <f t="shared" si="966"/>
        <v>-0.4453356208441886</v>
      </c>
      <c r="LY134">
        <f t="shared" si="1018"/>
        <v>1.704</v>
      </c>
      <c r="LZ134">
        <f t="shared" si="967"/>
        <v>0.63</v>
      </c>
      <c r="MA134">
        <f t="shared" si="968"/>
        <v>1.2090402276183239</v>
      </c>
      <c r="MB134">
        <f t="shared" si="969"/>
        <v>2.8634160760808349</v>
      </c>
      <c r="MC134">
        <f t="shared" si="744"/>
        <v>1.6543758484625117</v>
      </c>
      <c r="MD134" t="str">
        <f t="shared" si="745"/>
        <v>No Curl</v>
      </c>
      <c r="ME134">
        <f t="shared" si="970"/>
        <v>23.338584033255309</v>
      </c>
      <c r="MF134">
        <f t="shared" si="971"/>
        <v>0</v>
      </c>
      <c r="MG134">
        <f t="shared" si="746"/>
        <v>2.7682481440741151</v>
      </c>
      <c r="MH134">
        <f t="shared" si="972"/>
        <v>17.386309906653207</v>
      </c>
      <c r="MI134">
        <f t="shared" si="973"/>
        <v>0</v>
      </c>
      <c r="MJ134">
        <f t="shared" si="974"/>
        <v>0.58441430308977538</v>
      </c>
      <c r="MK134">
        <f t="shared" ca="1" si="975"/>
        <v>1.5149890459096875</v>
      </c>
      <c r="ML134">
        <f t="shared" ca="1" si="976"/>
        <v>1.5149890459096875</v>
      </c>
      <c r="MN134">
        <f t="shared" si="977"/>
        <v>-0.78972641480530958</v>
      </c>
      <c r="MO134">
        <f t="shared" si="1019"/>
        <v>1.4625000000000001</v>
      </c>
      <c r="MP134">
        <f t="shared" si="978"/>
        <v>0.65999999999999992</v>
      </c>
      <c r="MQ134">
        <f t="shared" si="979"/>
        <v>1.2744397685062434</v>
      </c>
      <c r="MR134">
        <f t="shared" si="980"/>
        <v>3.3386059518177951</v>
      </c>
      <c r="MS134">
        <f t="shared" si="747"/>
        <v>2.0641661833115523</v>
      </c>
      <c r="MT134" t="str">
        <f t="shared" si="748"/>
        <v>No Curl</v>
      </c>
      <c r="MU134">
        <f t="shared" si="981"/>
        <v>22.603163127871056</v>
      </c>
      <c r="MV134">
        <f t="shared" si="982"/>
        <v>0</v>
      </c>
      <c r="MW134">
        <f t="shared" si="749"/>
        <v>3.2313167118076054</v>
      </c>
      <c r="MX134">
        <f t="shared" si="983"/>
        <v>18.626653307038037</v>
      </c>
      <c r="MY134">
        <f t="shared" si="984"/>
        <v>0</v>
      </c>
      <c r="MZ134">
        <f t="shared" si="985"/>
        <v>0.56886869029900378</v>
      </c>
      <c r="NA134">
        <f t="shared" ca="1" si="986"/>
        <v>1.5753286808280107</v>
      </c>
      <c r="NB134">
        <f t="shared" ca="1" si="987"/>
        <v>1.5753286808280107</v>
      </c>
    </row>
    <row r="135" spans="1:366" x14ac:dyDescent="0.25">
      <c r="A135">
        <v>-1.8</v>
      </c>
      <c r="B135">
        <f t="shared" si="1020"/>
        <v>1.0500000000000001E-2</v>
      </c>
      <c r="C135">
        <f>(Overview!C3*10/C$13)*$B135</f>
        <v>0.63</v>
      </c>
      <c r="D135">
        <f t="shared" si="1021"/>
        <v>0.53518518518518798</v>
      </c>
      <c r="E135">
        <f t="shared" si="683"/>
        <v>0.8495002939447428</v>
      </c>
      <c r="F135">
        <f t="shared" si="684"/>
        <v>8.9197530864197992E-3</v>
      </c>
      <c r="H135">
        <v>112</v>
      </c>
      <c r="I135">
        <v>11.2</v>
      </c>
      <c r="J135">
        <f t="shared" si="750"/>
        <v>1.4179999999999997</v>
      </c>
      <c r="K135">
        <f t="shared" si="751"/>
        <v>0.65999999999999992</v>
      </c>
      <c r="L135">
        <f t="shared" si="752"/>
        <v>0.9948550046772684</v>
      </c>
      <c r="M135" t="str">
        <f t="shared" si="685"/>
        <v>No Curl</v>
      </c>
      <c r="N135">
        <f t="shared" si="988"/>
        <v>20.338899999999985</v>
      </c>
      <c r="P135">
        <f t="shared" si="989"/>
        <v>1.3867085872497769</v>
      </c>
      <c r="Q135">
        <f t="shared" si="990"/>
        <v>0.70650000000000024</v>
      </c>
      <c r="R135">
        <f t="shared" si="991"/>
        <v>0.50277777777777777</v>
      </c>
      <c r="S135">
        <f t="shared" si="992"/>
        <v>1.4104597033519279</v>
      </c>
      <c r="T135">
        <f t="shared" si="993"/>
        <v>1.434210819454083</v>
      </c>
      <c r="U135">
        <f t="shared" si="753"/>
        <v>2.4279883569304994E-2</v>
      </c>
      <c r="V135" t="str">
        <f t="shared" si="994"/>
        <v>Curl</v>
      </c>
      <c r="W135">
        <f t="shared" si="754"/>
        <v>21.836277929484574</v>
      </c>
      <c r="X135">
        <f t="shared" si="995"/>
        <v>4.4527406751095365E-2</v>
      </c>
      <c r="Y135">
        <f t="shared" si="686"/>
        <v>1.4315381757143939</v>
      </c>
      <c r="Z135">
        <f t="shared" si="996"/>
        <v>0.48589396843983024</v>
      </c>
      <c r="AA135">
        <f t="shared" si="997"/>
        <v>0.10413612384228846</v>
      </c>
      <c r="AB135">
        <f t="shared" si="755"/>
        <v>0.19647325719650038</v>
      </c>
      <c r="AC135">
        <f t="shared" ca="1" si="756"/>
        <v>3.0405352863326369E-2</v>
      </c>
      <c r="AD135">
        <f t="shared" ca="1" si="998"/>
        <v>0.13454147670561484</v>
      </c>
      <c r="AF135">
        <f t="shared" si="757"/>
        <v>1.3641692135962624</v>
      </c>
      <c r="AG135">
        <f t="shared" si="999"/>
        <v>0.75455999999999979</v>
      </c>
      <c r="AH135">
        <f t="shared" si="758"/>
        <v>0.50462962962962954</v>
      </c>
      <c r="AI135">
        <f t="shared" si="759"/>
        <v>1.4108320424547645</v>
      </c>
      <c r="AJ135">
        <f t="shared" si="760"/>
        <v>1.4574948713132674</v>
      </c>
      <c r="AK135">
        <f t="shared" si="687"/>
        <v>4.8431772972372111E-2</v>
      </c>
      <c r="AL135" t="str">
        <f t="shared" si="688"/>
        <v>Curl</v>
      </c>
      <c r="AM135">
        <f t="shared" si="761"/>
        <v>21.904768006196509</v>
      </c>
      <c r="AN135">
        <f t="shared" si="762"/>
        <v>4.3373589003515532E-2</v>
      </c>
      <c r="AO135">
        <f t="shared" si="689"/>
        <v>1.4529769979615694</v>
      </c>
      <c r="AP135">
        <f t="shared" si="763"/>
        <v>0.9549582239305322</v>
      </c>
      <c r="AQ135">
        <f t="shared" si="764"/>
        <v>9.2086534934610359E-2</v>
      </c>
      <c r="AR135">
        <f t="shared" si="765"/>
        <v>0.2769697057712644</v>
      </c>
      <c r="AS135">
        <f t="shared" ca="1" si="766"/>
        <v>7.2884545067450623E-2</v>
      </c>
      <c r="AT135">
        <f t="shared" ca="1" si="767"/>
        <v>0.16497108000206098</v>
      </c>
      <c r="AV135">
        <f t="shared" si="768"/>
        <v>1.3400932264198073</v>
      </c>
      <c r="AW135">
        <f t="shared" si="1000"/>
        <v>0.78599999999999981</v>
      </c>
      <c r="AX135">
        <f t="shared" si="769"/>
        <v>0.50648148148148131</v>
      </c>
      <c r="AY135">
        <f t="shared" si="770"/>
        <v>1.4097554069093479</v>
      </c>
      <c r="AZ135">
        <f t="shared" si="771"/>
        <v>1.4794175873988904</v>
      </c>
      <c r="BA135">
        <f t="shared" si="690"/>
        <v>7.3479218343156183E-2</v>
      </c>
      <c r="BB135" t="str">
        <f t="shared" si="691"/>
        <v>Curl</v>
      </c>
      <c r="BC135">
        <f t="shared" si="772"/>
        <v>21.975551476966654</v>
      </c>
      <c r="BD135">
        <f t="shared" si="773"/>
        <v>4.4577140194494567E-2</v>
      </c>
      <c r="BE135">
        <f t="shared" si="692"/>
        <v>1.4738482643044899</v>
      </c>
      <c r="BF135">
        <f t="shared" si="774"/>
        <v>1.4283984755792523</v>
      </c>
      <c r="BG135">
        <f t="shared" si="775"/>
        <v>9.2315207710626027E-2</v>
      </c>
      <c r="BH135">
        <f t="shared" si="776"/>
        <v>0.31038362609679987</v>
      </c>
      <c r="BI135">
        <f t="shared" ca="1" si="777"/>
        <v>0.11255795811183843</v>
      </c>
      <c r="BJ135">
        <f t="shared" ca="1" si="778"/>
        <v>0.20487316582246445</v>
      </c>
      <c r="BL135">
        <f t="shared" si="779"/>
        <v>1.3173246089467576</v>
      </c>
      <c r="BM135">
        <f t="shared" si="1001"/>
        <v>0.8169599999999998</v>
      </c>
      <c r="BN135">
        <f t="shared" si="780"/>
        <v>0.50833333333333308</v>
      </c>
      <c r="BO135">
        <f t="shared" si="781"/>
        <v>1.4091428925422635</v>
      </c>
      <c r="BP135">
        <f t="shared" si="782"/>
        <v>1.5009611761377681</v>
      </c>
      <c r="BQ135">
        <f t="shared" si="693"/>
        <v>9.8401667739102638E-2</v>
      </c>
      <c r="BR135" t="str">
        <f t="shared" si="694"/>
        <v>Curl</v>
      </c>
      <c r="BS135">
        <f t="shared" si="783"/>
        <v>22.04697579420079</v>
      </c>
      <c r="BT135">
        <f t="shared" si="784"/>
        <v>3.4305083857890398E-2</v>
      </c>
      <c r="BU135">
        <f t="shared" si="695"/>
        <v>1.495170969302047</v>
      </c>
      <c r="BV135">
        <f t="shared" si="785"/>
        <v>1.8857436295190231</v>
      </c>
      <c r="BW135">
        <f t="shared" si="786"/>
        <v>4.4420063519868554E-2</v>
      </c>
      <c r="BX135">
        <f t="shared" si="787"/>
        <v>0.33355821237841804</v>
      </c>
      <c r="BY135">
        <f t="shared" ca="1" si="788"/>
        <v>0.15009375862154636</v>
      </c>
      <c r="BZ135">
        <f t="shared" ca="1" si="789"/>
        <v>0.19451382214141491</v>
      </c>
      <c r="CB135">
        <f t="shared" si="790"/>
        <v>1.3019228918966781</v>
      </c>
      <c r="CC135">
        <f t="shared" si="1002"/>
        <v>0.84743999999999986</v>
      </c>
      <c r="CD135">
        <f t="shared" si="791"/>
        <v>0.51203703703703662</v>
      </c>
      <c r="CE135">
        <f t="shared" si="792"/>
        <v>1.4195545609976039</v>
      </c>
      <c r="CF135">
        <f t="shared" si="793"/>
        <v>1.5371862300985315</v>
      </c>
      <c r="CG135">
        <f t="shared" si="696"/>
        <v>0.11964901675558615</v>
      </c>
      <c r="CH135" t="str">
        <f t="shared" si="697"/>
        <v>Curl</v>
      </c>
      <c r="CI135">
        <f t="shared" si="794"/>
        <v>22.126431445656451</v>
      </c>
      <c r="CJ135">
        <f t="shared" si="795"/>
        <v>5.3273653863526553E-3</v>
      </c>
      <c r="CK135">
        <f t="shared" si="698"/>
        <v>1.5243480366865225</v>
      </c>
      <c r="CL135">
        <f t="shared" si="796"/>
        <v>2.2492057483059682</v>
      </c>
      <c r="CM135">
        <f t="shared" si="797"/>
        <v>9.2905106858072602E-4</v>
      </c>
      <c r="CN135">
        <f t="shared" si="798"/>
        <v>0.34008709823629174</v>
      </c>
      <c r="CO135">
        <f t="shared" ca="1" si="799"/>
        <v>0.1870345709184128</v>
      </c>
      <c r="CP135">
        <f t="shared" ca="1" si="800"/>
        <v>0.18796362198699354</v>
      </c>
      <c r="CR135">
        <f t="shared" si="801"/>
        <v>1.2389891565650593</v>
      </c>
      <c r="CS135">
        <f t="shared" si="1003"/>
        <v>0.93599999999999994</v>
      </c>
      <c r="CT135">
        <f t="shared" si="802"/>
        <v>0.51203703703703662</v>
      </c>
      <c r="CU135">
        <f t="shared" si="803"/>
        <v>1.3889088340518911</v>
      </c>
      <c r="CV135">
        <f t="shared" si="804"/>
        <v>1.5388285115387239</v>
      </c>
      <c r="CW135">
        <f t="shared" si="699"/>
        <v>0.14991967748683233</v>
      </c>
      <c r="CX135" t="str">
        <f t="shared" si="700"/>
        <v>No Curl</v>
      </c>
      <c r="CY135">
        <f t="shared" si="805"/>
        <v>21.861701091434206</v>
      </c>
      <c r="CZ135">
        <f t="shared" si="806"/>
        <v>0</v>
      </c>
      <c r="DA135">
        <f t="shared" si="701"/>
        <v>1.520591835583551</v>
      </c>
      <c r="DB135">
        <f t="shared" si="807"/>
        <v>2.8256260015367847</v>
      </c>
      <c r="DC135">
        <f t="shared" si="808"/>
        <v>0</v>
      </c>
      <c r="DD135">
        <f t="shared" si="809"/>
        <v>0.40677266070596596</v>
      </c>
      <c r="DE135">
        <f t="shared" ca="1" si="810"/>
        <v>0.23987770378845588</v>
      </c>
      <c r="DF135">
        <f t="shared" ca="1" si="811"/>
        <v>0.23987770378845588</v>
      </c>
      <c r="DH135">
        <f t="shared" si="812"/>
        <v>1.1968563700471901</v>
      </c>
      <c r="DI135">
        <f t="shared" si="1004"/>
        <v>0.99263999999999997</v>
      </c>
      <c r="DJ135">
        <f t="shared" si="813"/>
        <v>0.5138888888888884</v>
      </c>
      <c r="DK135">
        <f t="shared" si="814"/>
        <v>1.3757276232491045</v>
      </c>
      <c r="DL135">
        <f t="shared" si="815"/>
        <v>1.5545988764510188</v>
      </c>
      <c r="DM135">
        <f t="shared" si="702"/>
        <v>0.17887125320191433</v>
      </c>
      <c r="DN135" t="str">
        <f t="shared" si="703"/>
        <v>No Curl</v>
      </c>
      <c r="DO135">
        <f t="shared" si="816"/>
        <v>21.820497581651612</v>
      </c>
      <c r="DP135">
        <f t="shared" si="817"/>
        <v>0</v>
      </c>
      <c r="DQ135">
        <f t="shared" si="704"/>
        <v>1.5332453267669235</v>
      </c>
      <c r="DR135">
        <f t="shared" si="818"/>
        <v>3.3440142976426106</v>
      </c>
      <c r="DS135">
        <f t="shared" si="819"/>
        <v>0</v>
      </c>
      <c r="DT135">
        <f t="shared" si="820"/>
        <v>0.43729399303433258</v>
      </c>
      <c r="DU135">
        <f t="shared" ca="1" si="821"/>
        <v>0.28191654005969657</v>
      </c>
      <c r="DV135">
        <f t="shared" ca="1" si="822"/>
        <v>0.28191654005969657</v>
      </c>
      <c r="DX135">
        <f t="shared" si="823"/>
        <v>1.1534050104494493</v>
      </c>
      <c r="DY135">
        <f t="shared" si="1005"/>
        <v>1.06074</v>
      </c>
      <c r="DZ135">
        <f t="shared" si="824"/>
        <v>0.51481481481481428</v>
      </c>
      <c r="EA135">
        <f t="shared" si="825"/>
        <v>1.3606797852867705</v>
      </c>
      <c r="EB135">
        <f t="shared" si="826"/>
        <v>1.5679545601240901</v>
      </c>
      <c r="EC135">
        <f t="shared" si="705"/>
        <v>0.20727477483732037</v>
      </c>
      <c r="ED135" t="str">
        <f t="shared" si="706"/>
        <v>No Curl</v>
      </c>
      <c r="EE135">
        <f t="shared" si="827"/>
        <v>21.77494155251803</v>
      </c>
      <c r="EF135">
        <f t="shared" si="828"/>
        <v>0</v>
      </c>
      <c r="EG135">
        <f t="shared" si="707"/>
        <v>1.5436678918555211</v>
      </c>
      <c r="EH135">
        <f t="shared" si="829"/>
        <v>3.8495681649893605</v>
      </c>
      <c r="EI135">
        <f t="shared" si="830"/>
        <v>0</v>
      </c>
      <c r="EJ135">
        <f t="shared" si="831"/>
        <v>0.45192329110379847</v>
      </c>
      <c r="EK135">
        <f t="shared" ca="1" si="832"/>
        <v>0.32303919504720446</v>
      </c>
      <c r="EL135">
        <f t="shared" ca="1" si="833"/>
        <v>0.32303919504720446</v>
      </c>
      <c r="EN135">
        <f t="shared" si="834"/>
        <v>1.1207547843581476</v>
      </c>
      <c r="EO135">
        <f t="shared" si="1006"/>
        <v>1.10016</v>
      </c>
      <c r="EP135">
        <f t="shared" si="835"/>
        <v>0.51759259259259194</v>
      </c>
      <c r="EQ135">
        <f t="shared" si="836"/>
        <v>1.3565746602962223</v>
      </c>
      <c r="ER135">
        <f t="shared" si="837"/>
        <v>1.5923945362342995</v>
      </c>
      <c r="ES135">
        <f t="shared" si="708"/>
        <v>0.23581987593807596</v>
      </c>
      <c r="ET135" t="str">
        <f t="shared" si="709"/>
        <v>No Curl</v>
      </c>
      <c r="EU135">
        <f t="shared" si="838"/>
        <v>21.839801900470903</v>
      </c>
      <c r="EV135">
        <f t="shared" si="839"/>
        <v>0</v>
      </c>
      <c r="EW135">
        <f t="shared" si="710"/>
        <v>1.5652480521919849</v>
      </c>
      <c r="EX135">
        <f t="shared" si="840"/>
        <v>4.3201762900976641</v>
      </c>
      <c r="EY135">
        <f t="shared" si="841"/>
        <v>0</v>
      </c>
      <c r="EZ135">
        <f t="shared" si="842"/>
        <v>0.47026487385493709</v>
      </c>
      <c r="FA135">
        <f t="shared" ca="1" si="843"/>
        <v>0.3617879672183365</v>
      </c>
      <c r="FB135">
        <f t="shared" ca="1" si="844"/>
        <v>0.3617879672183365</v>
      </c>
      <c r="FD135">
        <f t="shared" si="845"/>
        <v>1.0776664599302834</v>
      </c>
      <c r="FE135">
        <f t="shared" si="1007"/>
        <v>1.1510400000000001</v>
      </c>
      <c r="FF135">
        <f t="shared" si="846"/>
        <v>0.51851851851851782</v>
      </c>
      <c r="FG135">
        <f t="shared" si="847"/>
        <v>1.3395096151760608</v>
      </c>
      <c r="FH135">
        <f t="shared" si="848"/>
        <v>1.6013527704218411</v>
      </c>
      <c r="FI135">
        <f t="shared" si="711"/>
        <v>0.26184315524577884</v>
      </c>
      <c r="FJ135" t="str">
        <f t="shared" si="712"/>
        <v>No Curl</v>
      </c>
      <c r="FK135">
        <f t="shared" si="849"/>
        <v>21.787368225940291</v>
      </c>
      <c r="FL135">
        <f t="shared" si="850"/>
        <v>0</v>
      </c>
      <c r="FM135">
        <f t="shared" si="713"/>
        <v>1.5717346512667685</v>
      </c>
      <c r="FN135">
        <f t="shared" si="851"/>
        <v>4.7781319697991913</v>
      </c>
      <c r="FO135">
        <f t="shared" si="852"/>
        <v>0</v>
      </c>
      <c r="FP135">
        <f t="shared" si="853"/>
        <v>0.47793224392518058</v>
      </c>
      <c r="FQ135">
        <f t="shared" ca="1" si="854"/>
        <v>0.40005041839060745</v>
      </c>
      <c r="FR135">
        <f t="shared" ca="1" si="855"/>
        <v>0.40005041839060745</v>
      </c>
      <c r="FT135">
        <f t="shared" si="856"/>
        <v>1.0431320856326762</v>
      </c>
      <c r="FU135">
        <f t="shared" si="1008"/>
        <v>1.1999999999999997</v>
      </c>
      <c r="FV135">
        <f t="shared" si="857"/>
        <v>0.52037037037036959</v>
      </c>
      <c r="FW135">
        <f t="shared" si="858"/>
        <v>1.331756071618438</v>
      </c>
      <c r="FX135">
        <f t="shared" si="859"/>
        <v>1.6203800576041998</v>
      </c>
      <c r="FY135">
        <f t="shared" si="714"/>
        <v>0.28862398598576178</v>
      </c>
      <c r="FZ135" t="str">
        <f t="shared" si="715"/>
        <v>No Curl</v>
      </c>
      <c r="GA135">
        <f t="shared" si="860"/>
        <v>21.8305696755322</v>
      </c>
      <c r="GB135">
        <f t="shared" si="861"/>
        <v>0</v>
      </c>
      <c r="GC135">
        <f t="shared" si="716"/>
        <v>1.5882814903121041</v>
      </c>
      <c r="GD135">
        <f t="shared" si="862"/>
        <v>5.2131108687902374</v>
      </c>
      <c r="GE135">
        <f t="shared" si="863"/>
        <v>0</v>
      </c>
      <c r="GF135">
        <f t="shared" si="864"/>
        <v>0.49151193626063433</v>
      </c>
      <c r="GG135">
        <f t="shared" ca="1" si="865"/>
        <v>0.43753792250913026</v>
      </c>
      <c r="GH135">
        <f t="shared" ca="1" si="866"/>
        <v>0.43753792250913026</v>
      </c>
      <c r="GJ135">
        <f t="shared" si="867"/>
        <v>1.019143770318218</v>
      </c>
      <c r="GK135">
        <f t="shared" si="1009"/>
        <v>1.22376</v>
      </c>
      <c r="GL135">
        <f t="shared" si="868"/>
        <v>0.52314814814814725</v>
      </c>
      <c r="GM135">
        <f t="shared" si="869"/>
        <v>1.3362874410835788</v>
      </c>
      <c r="GN135">
        <f t="shared" si="870"/>
        <v>1.6534311118489393</v>
      </c>
      <c r="GO135">
        <f t="shared" si="717"/>
        <v>0.31714367076536065</v>
      </c>
      <c r="GP135" t="str">
        <f t="shared" si="718"/>
        <v>No Curl</v>
      </c>
      <c r="GQ135">
        <f t="shared" si="871"/>
        <v>21.993066738398561</v>
      </c>
      <c r="GR135">
        <f t="shared" si="872"/>
        <v>0</v>
      </c>
      <c r="GS135">
        <f t="shared" si="719"/>
        <v>1.618727551407745</v>
      </c>
      <c r="GT135">
        <f t="shared" si="873"/>
        <v>5.6217559520204299</v>
      </c>
      <c r="GU135">
        <f t="shared" si="874"/>
        <v>0</v>
      </c>
      <c r="GV135">
        <f t="shared" si="875"/>
        <v>0.49712230339745705</v>
      </c>
      <c r="GW135">
        <f t="shared" ca="1" si="876"/>
        <v>0.46997205752832089</v>
      </c>
      <c r="GX135">
        <f t="shared" ca="1" si="877"/>
        <v>0.46997205752832089</v>
      </c>
      <c r="GZ135">
        <f t="shared" si="878"/>
        <v>0.9862628610456986</v>
      </c>
      <c r="HA135">
        <f t="shared" si="1010"/>
        <v>1.2585</v>
      </c>
      <c r="HB135">
        <f t="shared" si="879"/>
        <v>0.52499999999999902</v>
      </c>
      <c r="HC135">
        <f t="shared" si="880"/>
        <v>1.3284687535015132</v>
      </c>
      <c r="HD135">
        <f t="shared" si="881"/>
        <v>1.6706746459573267</v>
      </c>
      <c r="HE135">
        <f t="shared" si="720"/>
        <v>0.34220589245581406</v>
      </c>
      <c r="HF135" t="str">
        <f t="shared" si="721"/>
        <v>No Curl</v>
      </c>
      <c r="HG135">
        <f t="shared" si="882"/>
        <v>22.040993767426162</v>
      </c>
      <c r="HH135">
        <f t="shared" si="883"/>
        <v>0</v>
      </c>
      <c r="HI135">
        <f t="shared" si="722"/>
        <v>1.6338119336019683</v>
      </c>
      <c r="HJ135">
        <f t="shared" si="884"/>
        <v>6.0113930951386028</v>
      </c>
      <c r="HK135">
        <f t="shared" si="885"/>
        <v>0</v>
      </c>
      <c r="HL135">
        <f t="shared" si="886"/>
        <v>0.51880573459681634</v>
      </c>
      <c r="HM135">
        <f t="shared" ca="1" si="887"/>
        <v>0.50782988534595319</v>
      </c>
      <c r="HN135">
        <f t="shared" ca="1" si="888"/>
        <v>0.50782988534595319</v>
      </c>
      <c r="HP135">
        <f t="shared" si="889"/>
        <v>0.95299558261483741</v>
      </c>
      <c r="HQ135">
        <f t="shared" si="1011"/>
        <v>1.3031400000000002</v>
      </c>
      <c r="HR135">
        <f t="shared" si="890"/>
        <v>0.52592592592592491</v>
      </c>
      <c r="HS135">
        <f t="shared" si="891"/>
        <v>1.3198051194852958</v>
      </c>
      <c r="HT135">
        <f t="shared" si="892"/>
        <v>1.6866146563557529</v>
      </c>
      <c r="HU135">
        <f t="shared" si="723"/>
        <v>0.36680953687045775</v>
      </c>
      <c r="HV135" t="str">
        <f t="shared" si="724"/>
        <v>No Curl</v>
      </c>
      <c r="HW135">
        <f t="shared" si="893"/>
        <v>22.086510577988157</v>
      </c>
      <c r="HX135">
        <f t="shared" si="894"/>
        <v>0</v>
      </c>
      <c r="HY135">
        <f t="shared" si="725"/>
        <v>1.6477105971026229</v>
      </c>
      <c r="HZ135">
        <f t="shared" si="895"/>
        <v>6.3907704151102047</v>
      </c>
      <c r="IA135">
        <f t="shared" si="896"/>
        <v>0</v>
      </c>
      <c r="IB135">
        <f t="shared" si="897"/>
        <v>0.52037762833554468</v>
      </c>
      <c r="IC135">
        <f t="shared" ca="1" si="898"/>
        <v>0.53963701148463661</v>
      </c>
      <c r="ID135">
        <f t="shared" ca="1" si="899"/>
        <v>0.53963701148463661</v>
      </c>
      <c r="IF135">
        <f t="shared" si="900"/>
        <v>0.91930922825250161</v>
      </c>
      <c r="IG135">
        <f t="shared" si="1012"/>
        <v>1.3353599999999999</v>
      </c>
      <c r="IH135">
        <f t="shared" si="901"/>
        <v>0.52777777777777668</v>
      </c>
      <c r="II135">
        <f t="shared" si="902"/>
        <v>1.3101723302061989</v>
      </c>
      <c r="IJ135">
        <f t="shared" si="903"/>
        <v>1.7010354321598964</v>
      </c>
      <c r="IK135">
        <f t="shared" si="726"/>
        <v>0.39086310195369739</v>
      </c>
      <c r="IL135" t="str">
        <f t="shared" si="727"/>
        <v>No Curl</v>
      </c>
      <c r="IM135">
        <f t="shared" si="904"/>
        <v>22.125030607909022</v>
      </c>
      <c r="IN135">
        <f t="shared" si="905"/>
        <v>0</v>
      </c>
      <c r="IO135">
        <f t="shared" si="728"/>
        <v>1.6602124232368276</v>
      </c>
      <c r="IP135">
        <f t="shared" si="906"/>
        <v>6.7602346942328619</v>
      </c>
      <c r="IQ135">
        <f t="shared" si="907"/>
        <v>0</v>
      </c>
      <c r="IR135">
        <f t="shared" si="908"/>
        <v>0.52124525240845787</v>
      </c>
      <c r="IS135">
        <f t="shared" ca="1" si="909"/>
        <v>0.57034266530357491</v>
      </c>
      <c r="IT135">
        <f t="shared" ca="1" si="910"/>
        <v>0.57034266530357491</v>
      </c>
      <c r="IV135">
        <f t="shared" si="911"/>
        <v>0.7777534036845235</v>
      </c>
      <c r="IW135">
        <f t="shared" si="1013"/>
        <v>1.4714399999999999</v>
      </c>
      <c r="IX135">
        <f t="shared" si="912"/>
        <v>0.53611111111110965</v>
      </c>
      <c r="IY135">
        <f t="shared" si="913"/>
        <v>1.2847531277798432</v>
      </c>
      <c r="IZ135">
        <f t="shared" si="914"/>
        <v>1.7917528518751611</v>
      </c>
      <c r="JA135">
        <f t="shared" si="729"/>
        <v>0.50699972409531879</v>
      </c>
      <c r="JB135" t="str">
        <f t="shared" si="730"/>
        <v>No Curl</v>
      </c>
      <c r="JC135">
        <f t="shared" si="915"/>
        <v>22.540086609270514</v>
      </c>
      <c r="JD135">
        <f t="shared" si="916"/>
        <v>0</v>
      </c>
      <c r="JE135">
        <f t="shared" si="731"/>
        <v>1.7423674571427659</v>
      </c>
      <c r="JF135">
        <f t="shared" si="917"/>
        <v>8.3657487798688877</v>
      </c>
      <c r="JG135">
        <f t="shared" si="918"/>
        <v>0</v>
      </c>
      <c r="JH135">
        <f t="shared" si="919"/>
        <v>0.55179514527914464</v>
      </c>
      <c r="JI135">
        <f t="shared" ca="1" si="920"/>
        <v>0.71792480670634395</v>
      </c>
      <c r="JJ135">
        <f t="shared" ca="1" si="921"/>
        <v>0.71792480670634395</v>
      </c>
      <c r="JL135">
        <f t="shared" si="922"/>
        <v>0.51160499528833125</v>
      </c>
      <c r="JM135">
        <f t="shared" si="1014"/>
        <v>1.6674599999999999</v>
      </c>
      <c r="JN135">
        <f t="shared" si="923"/>
        <v>0.54999999999999793</v>
      </c>
      <c r="JO135">
        <f t="shared" si="924"/>
        <v>1.2249434948526379</v>
      </c>
      <c r="JP135">
        <f t="shared" si="925"/>
        <v>1.9382819944169443</v>
      </c>
      <c r="JQ135">
        <f t="shared" si="732"/>
        <v>0.71333849956430651</v>
      </c>
      <c r="JR135" t="str">
        <f t="shared" si="733"/>
        <v>No Curl</v>
      </c>
      <c r="JS135">
        <f t="shared" si="926"/>
        <v>23.204222907744285</v>
      </c>
      <c r="JT135">
        <f t="shared" si="927"/>
        <v>0</v>
      </c>
      <c r="JU135">
        <f t="shared" si="734"/>
        <v>1.8769132261376573</v>
      </c>
      <c r="JV135">
        <f t="shared" si="928"/>
        <v>10.954517228068072</v>
      </c>
      <c r="JW135">
        <f t="shared" si="929"/>
        <v>0</v>
      </c>
      <c r="JX135">
        <f t="shared" si="930"/>
        <v>0.56964593151802811</v>
      </c>
      <c r="JY135">
        <f t="shared" ca="1" si="931"/>
        <v>0.95652466846384132</v>
      </c>
      <c r="JZ135">
        <f t="shared" ca="1" si="932"/>
        <v>0.95652466846384132</v>
      </c>
      <c r="KB135">
        <f t="shared" si="933"/>
        <v>0.26476949577151343</v>
      </c>
      <c r="KC135">
        <f t="shared" si="1015"/>
        <v>1.7709599999999999</v>
      </c>
      <c r="KD135">
        <f t="shared" si="934"/>
        <v>0.56388888888888622</v>
      </c>
      <c r="KE135">
        <f t="shared" si="935"/>
        <v>1.17240679314907</v>
      </c>
      <c r="KF135">
        <f t="shared" si="936"/>
        <v>2.0800440905266258</v>
      </c>
      <c r="KG135">
        <f t="shared" si="735"/>
        <v>0.90763729737755616</v>
      </c>
      <c r="KH135" t="str">
        <f t="shared" si="736"/>
        <v>No Curl</v>
      </c>
      <c r="KI135">
        <f t="shared" si="937"/>
        <v>23.513691032840772</v>
      </c>
      <c r="KJ135">
        <f t="shared" si="938"/>
        <v>0</v>
      </c>
      <c r="KK135">
        <f t="shared" si="737"/>
        <v>2.0103366106711023</v>
      </c>
      <c r="KL135">
        <f t="shared" si="939"/>
        <v>13.046550579252791</v>
      </c>
      <c r="KM135">
        <f t="shared" si="940"/>
        <v>0</v>
      </c>
      <c r="KN135">
        <f t="shared" si="941"/>
        <v>0.58934567268724369</v>
      </c>
      <c r="KO135">
        <f t="shared" ca="1" si="942"/>
        <v>1.1609155806671101</v>
      </c>
      <c r="KP135">
        <f t="shared" ca="1" si="943"/>
        <v>1.1609155806671101</v>
      </c>
      <c r="KR135">
        <f t="shared" si="944"/>
        <v>4.4429888511642916E-2</v>
      </c>
      <c r="KS135">
        <f t="shared" si="1016"/>
        <v>1.7999999999999998</v>
      </c>
      <c r="KT135">
        <f t="shared" si="945"/>
        <v>0.58240740740740393</v>
      </c>
      <c r="KU135">
        <f t="shared" si="946"/>
        <v>1.1591657353062865</v>
      </c>
      <c r="KV135">
        <f t="shared" si="947"/>
        <v>2.2739015821009279</v>
      </c>
      <c r="KW135">
        <f t="shared" si="738"/>
        <v>1.1147358467946424</v>
      </c>
      <c r="KX135" t="str">
        <f t="shared" si="739"/>
        <v>No Curl</v>
      </c>
      <c r="KY135">
        <f t="shared" si="948"/>
        <v>23.747105665098257</v>
      </c>
      <c r="KZ135">
        <f t="shared" si="949"/>
        <v>0</v>
      </c>
      <c r="LA135">
        <f t="shared" si="740"/>
        <v>2.196450366531463</v>
      </c>
      <c r="LB135">
        <f t="shared" si="950"/>
        <v>14.700032173356526</v>
      </c>
      <c r="LC135">
        <f t="shared" si="951"/>
        <v>0</v>
      </c>
      <c r="LD135">
        <f t="shared" si="952"/>
        <v>0.60014817038318968</v>
      </c>
      <c r="LE135">
        <f t="shared" ca="1" si="953"/>
        <v>1.3193511149230424</v>
      </c>
      <c r="LF135">
        <f t="shared" ca="1" si="954"/>
        <v>1.3193511149230424</v>
      </c>
      <c r="LH135">
        <f t="shared" si="955"/>
        <v>-0.18645737074899676</v>
      </c>
      <c r="LI135">
        <f t="shared" si="1017"/>
        <v>1.7882399999999998</v>
      </c>
      <c r="LJ135">
        <f t="shared" si="956"/>
        <v>0.63</v>
      </c>
      <c r="LK135">
        <f t="shared" si="957"/>
        <v>1.1547188803053539</v>
      </c>
      <c r="LL135">
        <f t="shared" si="958"/>
        <v>2.4958951313597058</v>
      </c>
      <c r="LM135">
        <f t="shared" si="741"/>
        <v>1.3411762510543512</v>
      </c>
      <c r="LN135" t="str">
        <f t="shared" si="742"/>
        <v>No Curl</v>
      </c>
      <c r="LO135">
        <f t="shared" si="959"/>
        <v>23.657269009045525</v>
      </c>
      <c r="LP135">
        <f t="shared" si="960"/>
        <v>0</v>
      </c>
      <c r="LQ135">
        <f t="shared" si="743"/>
        <v>2.4113325235357443</v>
      </c>
      <c r="LR135">
        <f t="shared" si="961"/>
        <v>16.146754124357088</v>
      </c>
      <c r="LS135">
        <f t="shared" si="962"/>
        <v>0</v>
      </c>
      <c r="LT135">
        <f t="shared" si="963"/>
        <v>0.59610179773137917</v>
      </c>
      <c r="LU135">
        <f t="shared" ca="1" si="964"/>
        <v>1.440482255616466</v>
      </c>
      <c r="LV135">
        <f t="shared" ca="1" si="965"/>
        <v>1.440482255616466</v>
      </c>
      <c r="LX135">
        <f t="shared" si="966"/>
        <v>-0.4395005395835484</v>
      </c>
      <c r="LY135">
        <f t="shared" si="1018"/>
        <v>1.704</v>
      </c>
      <c r="LZ135">
        <f t="shared" si="967"/>
        <v>0.63</v>
      </c>
      <c r="MA135">
        <f t="shared" si="968"/>
        <v>1.1931985844949589</v>
      </c>
      <c r="MB135">
        <f t="shared" si="969"/>
        <v>2.8258977085734647</v>
      </c>
      <c r="MC135">
        <f t="shared" si="744"/>
        <v>1.6326991240785065</v>
      </c>
      <c r="MD135" t="str">
        <f t="shared" si="745"/>
        <v>No Curl</v>
      </c>
      <c r="ME135">
        <f t="shared" si="970"/>
        <v>23.45948805601714</v>
      </c>
      <c r="MF135">
        <f t="shared" si="971"/>
        <v>0</v>
      </c>
      <c r="MG135">
        <f t="shared" si="746"/>
        <v>2.7319767296301753</v>
      </c>
      <c r="MH135">
        <f t="shared" si="972"/>
        <v>17.386309906653207</v>
      </c>
      <c r="MI135">
        <f t="shared" si="973"/>
        <v>0</v>
      </c>
      <c r="MJ135">
        <f t="shared" si="974"/>
        <v>0.58967929681130493</v>
      </c>
      <c r="MK135">
        <f t="shared" ca="1" si="975"/>
        <v>1.528637595872838</v>
      </c>
      <c r="ML135">
        <f t="shared" ca="1" si="976"/>
        <v>1.528637595872838</v>
      </c>
      <c r="MN135">
        <f t="shared" si="977"/>
        <v>-0.78058022617152545</v>
      </c>
      <c r="MO135">
        <f t="shared" si="1019"/>
        <v>1.4714399999999999</v>
      </c>
      <c r="MP135">
        <f t="shared" si="978"/>
        <v>0.65999999999999992</v>
      </c>
      <c r="MQ135">
        <f t="shared" si="979"/>
        <v>1.2596798892535936</v>
      </c>
      <c r="MR135">
        <f t="shared" si="980"/>
        <v>3.2999400046787115</v>
      </c>
      <c r="MS135">
        <f t="shared" si="747"/>
        <v>2.0402601154251183</v>
      </c>
      <c r="MT135" t="str">
        <f t="shared" si="748"/>
        <v>No Curl</v>
      </c>
      <c r="MU135">
        <f t="shared" si="981"/>
        <v>22.730607104721681</v>
      </c>
      <c r="MV135">
        <f t="shared" si="982"/>
        <v>0</v>
      </c>
      <c r="MW135">
        <f t="shared" si="749"/>
        <v>3.1938933312195603</v>
      </c>
      <c r="MX135">
        <f t="shared" si="983"/>
        <v>18.626653307038037</v>
      </c>
      <c r="MY135">
        <f t="shared" si="984"/>
        <v>0</v>
      </c>
      <c r="MZ135">
        <f t="shared" si="985"/>
        <v>0.57399363345485066</v>
      </c>
      <c r="NA135">
        <f t="shared" ca="1" si="986"/>
        <v>1.5895208311057405</v>
      </c>
      <c r="NB135">
        <f t="shared" ca="1" si="987"/>
        <v>1.5895208311057405</v>
      </c>
    </row>
    <row r="136" spans="1:366" x14ac:dyDescent="0.25">
      <c r="A136">
        <v>-1.79</v>
      </c>
      <c r="B136">
        <f t="shared" si="1020"/>
        <v>1.0500000000000001E-2</v>
      </c>
      <c r="C136">
        <f>(Overview!C3*10/C$13)*$B136</f>
        <v>0.63</v>
      </c>
      <c r="D136">
        <f t="shared" si="1021"/>
        <v>0.5342592592592621</v>
      </c>
      <c r="E136">
        <f t="shared" si="683"/>
        <v>0.84803057025279693</v>
      </c>
      <c r="F136">
        <f t="shared" si="684"/>
        <v>8.9043209876543683E-3</v>
      </c>
      <c r="H136">
        <v>113</v>
      </c>
      <c r="I136">
        <v>11.3</v>
      </c>
      <c r="J136">
        <f t="shared" si="750"/>
        <v>1.4105126666666663</v>
      </c>
      <c r="K136">
        <f t="shared" si="751"/>
        <v>0.67386000000000013</v>
      </c>
      <c r="L136">
        <f t="shared" si="752"/>
        <v>0.99471979313587211</v>
      </c>
      <c r="M136" t="str">
        <f t="shared" si="685"/>
        <v>No Curl</v>
      </c>
      <c r="N136">
        <f t="shared" si="988"/>
        <v>20.480325633333319</v>
      </c>
      <c r="P136">
        <f t="shared" si="989"/>
        <v>1.3760786977717818</v>
      </c>
      <c r="Q136">
        <f t="shared" si="990"/>
        <v>0.72264000000000017</v>
      </c>
      <c r="R136">
        <f t="shared" si="991"/>
        <v>0.500925925925926</v>
      </c>
      <c r="S136">
        <f t="shared" si="992"/>
        <v>1.3996477484122589</v>
      </c>
      <c r="T136">
        <f t="shared" si="993"/>
        <v>1.42321679905274</v>
      </c>
      <c r="U136">
        <f t="shared" si="753"/>
        <v>2.4279883569304994E-2</v>
      </c>
      <c r="V136" t="str">
        <f t="shared" si="994"/>
        <v>Curl</v>
      </c>
      <c r="W136">
        <f t="shared" si="754"/>
        <v>21.977323899819766</v>
      </c>
      <c r="X136">
        <f t="shared" si="995"/>
        <v>4.575925167758263E-2</v>
      </c>
      <c r="Y136">
        <f t="shared" si="686"/>
        <v>1.4207266125182783</v>
      </c>
      <c r="Z136">
        <f t="shared" si="996"/>
        <v>0.4895916543141034</v>
      </c>
      <c r="AA136">
        <f t="shared" si="997"/>
        <v>0.10741534385365699</v>
      </c>
      <c r="AB136">
        <f t="shared" si="755"/>
        <v>0.19827890399236059</v>
      </c>
      <c r="AC136">
        <f t="shared" ca="1" si="756"/>
        <v>3.0684786964221614E-2</v>
      </c>
      <c r="AD136">
        <f t="shared" ca="1" si="998"/>
        <v>0.13810013081787861</v>
      </c>
      <c r="AF136">
        <f t="shared" si="757"/>
        <v>1.3531883056625518</v>
      </c>
      <c r="AG136">
        <f t="shared" si="999"/>
        <v>0.7703399999999998</v>
      </c>
      <c r="AH136">
        <f t="shared" si="758"/>
        <v>0.50370370370370365</v>
      </c>
      <c r="AI136">
        <f t="shared" si="759"/>
        <v>1.3994755211275578</v>
      </c>
      <c r="AJ136">
        <f t="shared" si="760"/>
        <v>1.4457627365925647</v>
      </c>
      <c r="AK136">
        <f t="shared" si="687"/>
        <v>4.8431772972372111E-2</v>
      </c>
      <c r="AL136" t="str">
        <f t="shared" si="688"/>
        <v>Curl</v>
      </c>
      <c r="AM136">
        <f t="shared" si="761"/>
        <v>22.045851210441985</v>
      </c>
      <c r="AN136">
        <f t="shared" si="762"/>
        <v>4.4855290435237422E-2</v>
      </c>
      <c r="AO136">
        <f t="shared" si="689"/>
        <v>1.441622066411731</v>
      </c>
      <c r="AP136">
        <f t="shared" si="763"/>
        <v>0.96248065412490957</v>
      </c>
      <c r="AQ136">
        <f t="shared" si="764"/>
        <v>9.5310668994998418E-2</v>
      </c>
      <c r="AR136">
        <f t="shared" si="765"/>
        <v>0.27955138294936532</v>
      </c>
      <c r="AS136">
        <f t="shared" ca="1" si="766"/>
        <v>7.3563913109211482E-2</v>
      </c>
      <c r="AT136">
        <f t="shared" ca="1" si="767"/>
        <v>0.16887458210420991</v>
      </c>
      <c r="AV136">
        <f t="shared" si="768"/>
        <v>1.3289599445390619</v>
      </c>
      <c r="AW136">
        <f t="shared" si="1000"/>
        <v>0.8015399999999997</v>
      </c>
      <c r="AX136">
        <f t="shared" si="769"/>
        <v>0.50555555555555542</v>
      </c>
      <c r="AY136">
        <f t="shared" si="770"/>
        <v>1.3980433826870047</v>
      </c>
      <c r="AZ136">
        <f t="shared" si="771"/>
        <v>1.4671268208349495</v>
      </c>
      <c r="BA136">
        <f t="shared" si="690"/>
        <v>7.3479218343156183E-2</v>
      </c>
      <c r="BB136" t="str">
        <f t="shared" si="691"/>
        <v>Curl</v>
      </c>
      <c r="BC136">
        <f t="shared" si="772"/>
        <v>22.116527017657589</v>
      </c>
      <c r="BD136">
        <f t="shared" si="773"/>
        <v>4.6222370984311402E-2</v>
      </c>
      <c r="BE136">
        <f t="shared" si="692"/>
        <v>1.4621399086567215</v>
      </c>
      <c r="BF136">
        <f t="shared" si="774"/>
        <v>1.4398390392837894</v>
      </c>
      <c r="BG136">
        <f t="shared" si="775"/>
        <v>9.564179059958354E-2</v>
      </c>
      <c r="BH136">
        <f t="shared" si="776"/>
        <v>0.31331817221378422</v>
      </c>
      <c r="BI136">
        <f t="shared" ca="1" si="777"/>
        <v>0.11362214607518727</v>
      </c>
      <c r="BJ136">
        <f t="shared" ca="1" si="778"/>
        <v>0.20926393667477081</v>
      </c>
      <c r="BL136">
        <f t="shared" si="779"/>
        <v>1.306048850666192</v>
      </c>
      <c r="BM136">
        <f t="shared" si="1001"/>
        <v>0.83225999999999989</v>
      </c>
      <c r="BN136">
        <f t="shared" si="780"/>
        <v>0.5074074074074072</v>
      </c>
      <c r="BO136">
        <f t="shared" si="781"/>
        <v>1.3970812074183612</v>
      </c>
      <c r="BP136">
        <f t="shared" si="782"/>
        <v>1.488113564170529</v>
      </c>
      <c r="BQ136">
        <f t="shared" si="693"/>
        <v>9.8401667739102638E-2</v>
      </c>
      <c r="BR136" t="str">
        <f t="shared" si="694"/>
        <v>Curl</v>
      </c>
      <c r="BS136">
        <f t="shared" si="783"/>
        <v>22.187890083455017</v>
      </c>
      <c r="BT136">
        <f t="shared" si="784"/>
        <v>3.6111347118114097E-2</v>
      </c>
      <c r="BU136">
        <f t="shared" si="695"/>
        <v>1.4831158694780682</v>
      </c>
      <c r="BV136">
        <f t="shared" si="785"/>
        <v>1.9010769830774608</v>
      </c>
      <c r="BW136">
        <f t="shared" si="786"/>
        <v>4.7037382412364145E-2</v>
      </c>
      <c r="BX136">
        <f t="shared" si="787"/>
        <v>0.33675422300308666</v>
      </c>
      <c r="BY136">
        <f t="shared" ca="1" si="788"/>
        <v>0.15153189214501872</v>
      </c>
      <c r="BZ136">
        <f t="shared" ca="1" si="789"/>
        <v>0.19856927455738288</v>
      </c>
      <c r="CB136">
        <f t="shared" si="790"/>
        <v>1.2905354893519316</v>
      </c>
      <c r="CC136">
        <f t="shared" si="1002"/>
        <v>0.86249999999999993</v>
      </c>
      <c r="CD136">
        <f t="shared" si="791"/>
        <v>0.51111111111111074</v>
      </c>
      <c r="CE136">
        <f t="shared" si="792"/>
        <v>1.4071382809545048</v>
      </c>
      <c r="CF136">
        <f t="shared" si="793"/>
        <v>1.5237410725570797</v>
      </c>
      <c r="CG136">
        <f t="shared" si="696"/>
        <v>0.11964901675558615</v>
      </c>
      <c r="CH136" t="str">
        <f t="shared" si="697"/>
        <v>Curl</v>
      </c>
      <c r="CI136">
        <f t="shared" si="794"/>
        <v>22.268386901756212</v>
      </c>
      <c r="CJ136">
        <f t="shared" si="795"/>
        <v>7.2817134914568774E-3</v>
      </c>
      <c r="CK136">
        <f t="shared" si="698"/>
        <v>1.5119414009142422</v>
      </c>
      <c r="CL136">
        <f t="shared" si="796"/>
        <v>2.2676718057647762</v>
      </c>
      <c r="CM136">
        <f t="shared" si="797"/>
        <v>1.5130426073233128E-3</v>
      </c>
      <c r="CN136">
        <f t="shared" si="798"/>
        <v>0.34319673910516535</v>
      </c>
      <c r="CO136">
        <f t="shared" ca="1" si="799"/>
        <v>0.18874475148285172</v>
      </c>
      <c r="CP136">
        <f t="shared" ca="1" si="800"/>
        <v>0.19025779409017504</v>
      </c>
      <c r="CR136">
        <f t="shared" si="801"/>
        <v>1.2292256752826882</v>
      </c>
      <c r="CS136">
        <f t="shared" si="1003"/>
        <v>0.95033999999999996</v>
      </c>
      <c r="CT136">
        <f t="shared" si="802"/>
        <v>0.51111111111111074</v>
      </c>
      <c r="CU136">
        <f t="shared" si="803"/>
        <v>1.3779639558563623</v>
      </c>
      <c r="CV136">
        <f t="shared" si="804"/>
        <v>1.5267022364300376</v>
      </c>
      <c r="CW136">
        <f t="shared" si="699"/>
        <v>0.14873828057367466</v>
      </c>
      <c r="CX136" t="str">
        <f t="shared" si="700"/>
        <v>No Curl</v>
      </c>
      <c r="CY136">
        <f t="shared" si="805"/>
        <v>22.000591974839395</v>
      </c>
      <c r="CZ136">
        <f t="shared" si="806"/>
        <v>0</v>
      </c>
      <c r="DA136">
        <f t="shared" si="701"/>
        <v>1.5086092691129891</v>
      </c>
      <c r="DB136">
        <f t="shared" si="807"/>
        <v>2.8256260015367851</v>
      </c>
      <c r="DC136">
        <f t="shared" si="808"/>
        <v>0</v>
      </c>
      <c r="DD136">
        <f t="shared" si="809"/>
        <v>0.41040455946226923</v>
      </c>
      <c r="DE136">
        <f t="shared" ca="1" si="810"/>
        <v>0.2420194690008528</v>
      </c>
      <c r="DF136">
        <f t="shared" ca="1" si="811"/>
        <v>0.2420194690008528</v>
      </c>
      <c r="DH136">
        <f t="shared" si="812"/>
        <v>1.1870589882561267</v>
      </c>
      <c r="DI136">
        <f t="shared" si="1004"/>
        <v>1.0065</v>
      </c>
      <c r="DJ136">
        <f t="shared" si="813"/>
        <v>0.51203703703703662</v>
      </c>
      <c r="DK136">
        <f t="shared" si="814"/>
        <v>1.3644660140010771</v>
      </c>
      <c r="DL136">
        <f t="shared" si="815"/>
        <v>1.5418730397460276</v>
      </c>
      <c r="DM136">
        <f t="shared" si="702"/>
        <v>0.17740702574495049</v>
      </c>
      <c r="DN136" t="str">
        <f t="shared" si="703"/>
        <v>No Curl</v>
      </c>
      <c r="DO136">
        <f t="shared" si="816"/>
        <v>21.958070343976523</v>
      </c>
      <c r="DP136">
        <f t="shared" si="817"/>
        <v>0</v>
      </c>
      <c r="DQ136">
        <f t="shared" si="704"/>
        <v>1.5206942887128696</v>
      </c>
      <c r="DR136">
        <f t="shared" si="818"/>
        <v>3.3440142976426102</v>
      </c>
      <c r="DS136">
        <f t="shared" si="819"/>
        <v>0</v>
      </c>
      <c r="DT136">
        <f t="shared" si="820"/>
        <v>0.44119840368642482</v>
      </c>
      <c r="DU136">
        <f t="shared" ca="1" si="821"/>
        <v>0.28443365202451526</v>
      </c>
      <c r="DV136">
        <f t="shared" ca="1" si="822"/>
        <v>0.28443365202451526</v>
      </c>
      <c r="DX136">
        <f t="shared" si="823"/>
        <v>1.1435289919945857</v>
      </c>
      <c r="DY136">
        <f t="shared" si="1005"/>
        <v>1.0739999999999998</v>
      </c>
      <c r="DZ136">
        <f t="shared" si="824"/>
        <v>0.5138888888888884</v>
      </c>
      <c r="EA136">
        <f t="shared" si="825"/>
        <v>1.3490289787193397</v>
      </c>
      <c r="EB136">
        <f t="shared" si="826"/>
        <v>1.5545289654440921</v>
      </c>
      <c r="EC136">
        <f t="shared" si="705"/>
        <v>0.20549998672475323</v>
      </c>
      <c r="ED136" t="str">
        <f t="shared" si="706"/>
        <v>No Curl</v>
      </c>
      <c r="EE136">
        <f t="shared" si="827"/>
        <v>21.911009531046705</v>
      </c>
      <c r="EF136">
        <f t="shared" si="828"/>
        <v>0</v>
      </c>
      <c r="EG136">
        <f t="shared" si="707"/>
        <v>1.5304502515210083</v>
      </c>
      <c r="EH136">
        <f t="shared" si="829"/>
        <v>3.8495681649893605</v>
      </c>
      <c r="EI136">
        <f t="shared" si="830"/>
        <v>0</v>
      </c>
      <c r="EJ136">
        <f t="shared" si="831"/>
        <v>0.45595832048865381</v>
      </c>
      <c r="EK136">
        <f t="shared" ca="1" si="832"/>
        <v>0.32592347357441165</v>
      </c>
      <c r="EL136">
        <f t="shared" ca="1" si="833"/>
        <v>0.32592347357441165</v>
      </c>
      <c r="EN136">
        <f t="shared" si="834"/>
        <v>1.1109386187063253</v>
      </c>
      <c r="EO136">
        <f t="shared" si="1006"/>
        <v>1.1130599999999999</v>
      </c>
      <c r="EP136">
        <f t="shared" si="835"/>
        <v>0.51574074074074017</v>
      </c>
      <c r="EQ136">
        <f t="shared" si="836"/>
        <v>1.3446930589233059</v>
      </c>
      <c r="ER136">
        <f t="shared" si="837"/>
        <v>1.578447499140289</v>
      </c>
      <c r="ES136">
        <f t="shared" si="708"/>
        <v>0.23375444021698188</v>
      </c>
      <c r="ET136" t="str">
        <f t="shared" si="709"/>
        <v>No Curl</v>
      </c>
      <c r="EU136">
        <f t="shared" si="838"/>
        <v>21.975459366500527</v>
      </c>
      <c r="EV136">
        <f t="shared" si="839"/>
        <v>0</v>
      </c>
      <c r="EW136">
        <f t="shared" si="710"/>
        <v>1.5515387784231398</v>
      </c>
      <c r="EX136">
        <f t="shared" si="840"/>
        <v>4.3201762900976624</v>
      </c>
      <c r="EY136">
        <f t="shared" si="841"/>
        <v>0</v>
      </c>
      <c r="EZ136">
        <f t="shared" si="842"/>
        <v>0.47446366737149903</v>
      </c>
      <c r="FA136">
        <f t="shared" ca="1" si="843"/>
        <v>0.36501821692564312</v>
      </c>
      <c r="FB136">
        <f t="shared" ca="1" si="844"/>
        <v>0.36501821692564312</v>
      </c>
      <c r="FD136">
        <f t="shared" si="845"/>
        <v>1.0678797777111713</v>
      </c>
      <c r="FE136">
        <f t="shared" si="1007"/>
        <v>1.1634599999999999</v>
      </c>
      <c r="FF136">
        <f t="shared" si="846"/>
        <v>0.51666666666666605</v>
      </c>
      <c r="FG136">
        <f t="shared" si="847"/>
        <v>1.3273450397525839</v>
      </c>
      <c r="FH136">
        <f t="shared" si="848"/>
        <v>1.5868103017939992</v>
      </c>
      <c r="FI136">
        <f t="shared" si="711"/>
        <v>0.25946526204141396</v>
      </c>
      <c r="FJ136" t="str">
        <f t="shared" si="712"/>
        <v>No Curl</v>
      </c>
      <c r="FK136">
        <f t="shared" si="849"/>
        <v>21.921319187457897</v>
      </c>
      <c r="FL136">
        <f t="shared" si="850"/>
        <v>0</v>
      </c>
      <c r="FM136">
        <f t="shared" si="713"/>
        <v>1.5574611555826676</v>
      </c>
      <c r="FN136">
        <f t="shared" si="851"/>
        <v>4.7781319697991895</v>
      </c>
      <c r="FO136">
        <f t="shared" si="852"/>
        <v>0</v>
      </c>
      <c r="FP136">
        <f t="shared" si="853"/>
        <v>0.48219949610308399</v>
      </c>
      <c r="FQ136">
        <f t="shared" ca="1" si="854"/>
        <v>0.40362229712623793</v>
      </c>
      <c r="FR136">
        <f t="shared" ca="1" si="855"/>
        <v>0.40362229712623793</v>
      </c>
      <c r="FT136">
        <f t="shared" si="856"/>
        <v>1.0333828467695649</v>
      </c>
      <c r="FU136">
        <f t="shared" si="1008"/>
        <v>1.2119399999999998</v>
      </c>
      <c r="FV136">
        <f t="shared" si="857"/>
        <v>0.51851851851851782</v>
      </c>
      <c r="FW136">
        <f t="shared" si="858"/>
        <v>1.3193093180112647</v>
      </c>
      <c r="FX136">
        <f t="shared" si="859"/>
        <v>1.6052357892529643</v>
      </c>
      <c r="FY136">
        <f t="shared" si="714"/>
        <v>0.28592647124169968</v>
      </c>
      <c r="FZ136" t="str">
        <f t="shared" si="715"/>
        <v>No Curl</v>
      </c>
      <c r="GA136">
        <f t="shared" si="860"/>
        <v>21.963745282694042</v>
      </c>
      <c r="GB136">
        <f t="shared" si="861"/>
        <v>0</v>
      </c>
      <c r="GC136">
        <f t="shared" si="716"/>
        <v>1.5734372190599941</v>
      </c>
      <c r="GD136">
        <f t="shared" si="862"/>
        <v>5.2131108687902383</v>
      </c>
      <c r="GE136">
        <f t="shared" si="863"/>
        <v>0</v>
      </c>
      <c r="GF136">
        <f t="shared" si="864"/>
        <v>0.49590043569153286</v>
      </c>
      <c r="GG136">
        <f t="shared" ca="1" si="865"/>
        <v>0.44144451110296179</v>
      </c>
      <c r="GH136">
        <f t="shared" ca="1" si="866"/>
        <v>0.44144451110296179</v>
      </c>
      <c r="GJ136">
        <f t="shared" si="867"/>
        <v>1.009533951129427</v>
      </c>
      <c r="GK136">
        <f t="shared" si="1009"/>
        <v>1.2354599999999998</v>
      </c>
      <c r="GL136">
        <f t="shared" si="868"/>
        <v>0.52129629629629548</v>
      </c>
      <c r="GM136">
        <f t="shared" si="869"/>
        <v>1.3236871769529783</v>
      </c>
      <c r="GN136">
        <f t="shared" si="870"/>
        <v>1.6378404027765296</v>
      </c>
      <c r="GO136">
        <f t="shared" si="717"/>
        <v>0.31415322582355132</v>
      </c>
      <c r="GP136" t="str">
        <f t="shared" si="718"/>
        <v>No Curl</v>
      </c>
      <c r="GQ136">
        <f t="shared" si="871"/>
        <v>22.126695482506918</v>
      </c>
      <c r="GR136">
        <f t="shared" si="872"/>
        <v>0</v>
      </c>
      <c r="GS136">
        <f t="shared" si="719"/>
        <v>1.6034640728505576</v>
      </c>
      <c r="GT136">
        <f t="shared" si="873"/>
        <v>5.6217559520204308</v>
      </c>
      <c r="GU136">
        <f t="shared" si="874"/>
        <v>0</v>
      </c>
      <c r="GV136">
        <f t="shared" si="875"/>
        <v>0.50156089539207716</v>
      </c>
      <c r="GW136">
        <f t="shared" ca="1" si="876"/>
        <v>0.47416823661339513</v>
      </c>
      <c r="GX136">
        <f t="shared" ca="1" si="877"/>
        <v>0.47416823661339513</v>
      </c>
      <c r="GZ136">
        <f t="shared" si="878"/>
        <v>0.97675734115383694</v>
      </c>
      <c r="HA136">
        <f t="shared" si="1010"/>
        <v>1.2698399999999999</v>
      </c>
      <c r="HB136">
        <f t="shared" si="879"/>
        <v>0.52314814814814725</v>
      </c>
      <c r="HC136">
        <f t="shared" si="880"/>
        <v>1.3156650815182283</v>
      </c>
      <c r="HD136">
        <f t="shared" si="881"/>
        <v>1.6545728218826183</v>
      </c>
      <c r="HE136">
        <f t="shared" si="720"/>
        <v>0.3389077403643907</v>
      </c>
      <c r="HF136" t="str">
        <f t="shared" si="721"/>
        <v>No Curl</v>
      </c>
      <c r="HG136">
        <f t="shared" si="882"/>
        <v>22.173840642776312</v>
      </c>
      <c r="HH136">
        <f t="shared" si="883"/>
        <v>0</v>
      </c>
      <c r="HI136">
        <f t="shared" si="722"/>
        <v>1.6180653893004338</v>
      </c>
      <c r="HJ136">
        <f t="shared" si="884"/>
        <v>6.0113930951386019</v>
      </c>
      <c r="HK136">
        <f t="shared" si="885"/>
        <v>0</v>
      </c>
      <c r="HL136">
        <f t="shared" si="886"/>
        <v>0.52343792865571648</v>
      </c>
      <c r="HM136">
        <f t="shared" ca="1" si="887"/>
        <v>0.51236408075082784</v>
      </c>
      <c r="HN136">
        <f t="shared" ca="1" si="888"/>
        <v>0.51236408075082784</v>
      </c>
      <c r="HP136">
        <f t="shared" si="889"/>
        <v>0.94356454419542146</v>
      </c>
      <c r="HQ136">
        <f t="shared" si="1011"/>
        <v>1.3140000000000001</v>
      </c>
      <c r="HR136">
        <f t="shared" si="890"/>
        <v>0.52499999999999902</v>
      </c>
      <c r="HS136">
        <f t="shared" si="891"/>
        <v>1.3067440591665742</v>
      </c>
      <c r="HT136">
        <f t="shared" si="892"/>
        <v>1.6699235741377256</v>
      </c>
      <c r="HU136">
        <f t="shared" si="723"/>
        <v>0.36317951497115208</v>
      </c>
      <c r="HV136" t="str">
        <f t="shared" si="724"/>
        <v>No Curl</v>
      </c>
      <c r="HW136">
        <f t="shared" si="893"/>
        <v>22.218491089936688</v>
      </c>
      <c r="HX136">
        <f t="shared" si="894"/>
        <v>0</v>
      </c>
      <c r="HY136">
        <f t="shared" si="725"/>
        <v>1.6314045173800751</v>
      </c>
      <c r="HZ136">
        <f t="shared" si="895"/>
        <v>6.3907704151102038</v>
      </c>
      <c r="IA136">
        <f t="shared" si="896"/>
        <v>0</v>
      </c>
      <c r="IB136">
        <f t="shared" si="897"/>
        <v>0.52502385715996924</v>
      </c>
      <c r="IC136">
        <f t="shared" ca="1" si="898"/>
        <v>0.5444551990871781</v>
      </c>
      <c r="ID136">
        <f t="shared" ca="1" si="899"/>
        <v>0.5444551990871781</v>
      </c>
      <c r="IF136">
        <f t="shared" si="900"/>
        <v>0.91001935851048266</v>
      </c>
      <c r="IG136">
        <f t="shared" si="1012"/>
        <v>1.3458600000000001</v>
      </c>
      <c r="IH136">
        <f t="shared" si="901"/>
        <v>0.52592592592592491</v>
      </c>
      <c r="II136">
        <f t="shared" si="902"/>
        <v>1.2969326825303573</v>
      </c>
      <c r="IJ136">
        <f t="shared" si="903"/>
        <v>1.6838460065502321</v>
      </c>
      <c r="IK136">
        <f t="shared" si="726"/>
        <v>0.38691332401987472</v>
      </c>
      <c r="IL136" t="str">
        <f t="shared" si="727"/>
        <v>No Curl</v>
      </c>
      <c r="IM136">
        <f t="shared" si="904"/>
        <v>22.256047840929643</v>
      </c>
      <c r="IN136">
        <f t="shared" si="905"/>
        <v>0</v>
      </c>
      <c r="IO136">
        <f t="shared" si="728"/>
        <v>1.6434355252334547</v>
      </c>
      <c r="IP136">
        <f t="shared" si="906"/>
        <v>6.7602346942328619</v>
      </c>
      <c r="IQ136">
        <f t="shared" si="907"/>
        <v>0</v>
      </c>
      <c r="IR136">
        <f t="shared" si="908"/>
        <v>0.52589922787639054</v>
      </c>
      <c r="IS136">
        <f t="shared" ca="1" si="909"/>
        <v>0.57543501052949964</v>
      </c>
      <c r="IT136">
        <f t="shared" ca="1" si="910"/>
        <v>0.57543501052949964</v>
      </c>
      <c r="IV136">
        <f t="shared" si="911"/>
        <v>0.76925747925413857</v>
      </c>
      <c r="IW136">
        <f t="shared" si="1013"/>
        <v>1.4802599999999999</v>
      </c>
      <c r="IX136">
        <f t="shared" si="912"/>
        <v>0.53425925925925788</v>
      </c>
      <c r="IY136">
        <f t="shared" si="913"/>
        <v>1.2707189037782396</v>
      </c>
      <c r="IZ136">
        <f t="shared" si="914"/>
        <v>1.7721803283023387</v>
      </c>
      <c r="JA136">
        <f t="shared" si="729"/>
        <v>0.50146142452410003</v>
      </c>
      <c r="JB136" t="str">
        <f t="shared" si="730"/>
        <v>No Curl</v>
      </c>
      <c r="JC136">
        <f t="shared" si="915"/>
        <v>22.668561922048497</v>
      </c>
      <c r="JD136">
        <f t="shared" si="916"/>
        <v>0</v>
      </c>
      <c r="JE136">
        <f t="shared" si="731"/>
        <v>1.7233344035094174</v>
      </c>
      <c r="JF136">
        <f t="shared" si="917"/>
        <v>8.3657487798688859</v>
      </c>
      <c r="JG136">
        <f t="shared" si="918"/>
        <v>0</v>
      </c>
      <c r="JH136">
        <f t="shared" si="919"/>
        <v>0.55672188764770847</v>
      </c>
      <c r="JI136">
        <f t="shared" ca="1" si="920"/>
        <v>0.72433484962336492</v>
      </c>
      <c r="JJ136">
        <f t="shared" ca="1" si="921"/>
        <v>0.72433484962336492</v>
      </c>
      <c r="JL136">
        <f t="shared" si="922"/>
        <v>0.50527113159866222</v>
      </c>
      <c r="JM136">
        <f t="shared" si="1014"/>
        <v>1.6730399999999999</v>
      </c>
      <c r="JN136">
        <f t="shared" si="923"/>
        <v>0.54814814814814616</v>
      </c>
      <c r="JO136">
        <f t="shared" si="924"/>
        <v>1.2097782302531968</v>
      </c>
      <c r="JP136">
        <f t="shared" si="925"/>
        <v>1.9142853289077311</v>
      </c>
      <c r="JQ136">
        <f t="shared" si="732"/>
        <v>0.70450709865453442</v>
      </c>
      <c r="JR136" t="str">
        <f t="shared" si="733"/>
        <v>No Curl</v>
      </c>
      <c r="JS136">
        <f t="shared" si="926"/>
        <v>23.32671725722955</v>
      </c>
      <c r="JT136">
        <f t="shared" si="927"/>
        <v>0</v>
      </c>
      <c r="JU136">
        <f t="shared" si="734"/>
        <v>1.8536763292324721</v>
      </c>
      <c r="JV136">
        <f t="shared" si="928"/>
        <v>10.95451722806807</v>
      </c>
      <c r="JW136">
        <f t="shared" si="929"/>
        <v>0</v>
      </c>
      <c r="JX136">
        <f t="shared" si="930"/>
        <v>0.57473205590658194</v>
      </c>
      <c r="JY136">
        <f t="shared" ca="1" si="931"/>
        <v>0.96506506728941133</v>
      </c>
      <c r="JZ136">
        <f t="shared" ca="1" si="932"/>
        <v>0.96506506728941133</v>
      </c>
      <c r="KB136">
        <f t="shared" si="933"/>
        <v>0.26120812368798085</v>
      </c>
      <c r="KC136">
        <f t="shared" si="1015"/>
        <v>1.7735399999999999</v>
      </c>
      <c r="KD136">
        <f t="shared" si="934"/>
        <v>0.56111111111110856</v>
      </c>
      <c r="KE136">
        <f t="shared" si="935"/>
        <v>1.1566369371409282</v>
      </c>
      <c r="KF136">
        <f t="shared" si="936"/>
        <v>2.0520657505938749</v>
      </c>
      <c r="KG136">
        <f t="shared" si="735"/>
        <v>0.895428813452947</v>
      </c>
      <c r="KH136" t="str">
        <f t="shared" si="736"/>
        <v>No Curl</v>
      </c>
      <c r="KI136">
        <f t="shared" si="937"/>
        <v>23.630931712155679</v>
      </c>
      <c r="KJ136">
        <f t="shared" si="938"/>
        <v>0</v>
      </c>
      <c r="KK136">
        <f t="shared" si="737"/>
        <v>1.9832958948859045</v>
      </c>
      <c r="KL136">
        <f t="shared" si="939"/>
        <v>13.046550579252791</v>
      </c>
      <c r="KM136">
        <f t="shared" si="940"/>
        <v>0</v>
      </c>
      <c r="KN136">
        <f t="shared" si="941"/>
        <v>0.59460768762195126</v>
      </c>
      <c r="KO136">
        <f t="shared" ca="1" si="942"/>
        <v>1.1712808983516378</v>
      </c>
      <c r="KP136">
        <f t="shared" ca="1" si="943"/>
        <v>1.1712808983516378</v>
      </c>
      <c r="KR136">
        <f t="shared" si="944"/>
        <v>4.3816008554798669E-2</v>
      </c>
      <c r="KS136">
        <f t="shared" si="1016"/>
        <v>1.7999999999999998</v>
      </c>
      <c r="KT136">
        <f t="shared" si="945"/>
        <v>0.57870370370370039</v>
      </c>
      <c r="KU136">
        <f t="shared" si="946"/>
        <v>1.1431497461736853</v>
      </c>
      <c r="KV136">
        <f t="shared" si="947"/>
        <v>2.2424834837925696</v>
      </c>
      <c r="KW136">
        <f t="shared" si="738"/>
        <v>1.0993337376188854</v>
      </c>
      <c r="KX136" t="str">
        <f t="shared" si="739"/>
        <v>No Curl</v>
      </c>
      <c r="KY136">
        <f t="shared" si="948"/>
        <v>23.863022238628886</v>
      </c>
      <c r="KZ136">
        <f t="shared" si="949"/>
        <v>0</v>
      </c>
      <c r="LA136">
        <f t="shared" si="740"/>
        <v>2.1661023980493104</v>
      </c>
      <c r="LB136">
        <f t="shared" si="950"/>
        <v>14.700032173356528</v>
      </c>
      <c r="LC136">
        <f t="shared" si="951"/>
        <v>0</v>
      </c>
      <c r="LD136">
        <f t="shared" si="952"/>
        <v>0.60550663619018241</v>
      </c>
      <c r="LE136">
        <f t="shared" ca="1" si="953"/>
        <v>1.3311310355919981</v>
      </c>
      <c r="LF136">
        <f t="shared" ca="1" si="954"/>
        <v>1.3311310355919981</v>
      </c>
      <c r="LH136">
        <f t="shared" si="955"/>
        <v>-0.18385993766911157</v>
      </c>
      <c r="LI136">
        <f t="shared" si="1017"/>
        <v>1.7882399999999998</v>
      </c>
      <c r="LJ136">
        <f t="shared" si="956"/>
        <v>0.59999999999999576</v>
      </c>
      <c r="LK136">
        <f t="shared" si="957"/>
        <v>1.1386331390679603</v>
      </c>
      <c r="LL136">
        <f t="shared" si="958"/>
        <v>2.4611262158050335</v>
      </c>
      <c r="LM136">
        <f t="shared" si="741"/>
        <v>1.3224930767370726</v>
      </c>
      <c r="LN136" t="str">
        <f t="shared" si="742"/>
        <v>No Curl</v>
      </c>
      <c r="LO136">
        <f t="shared" si="959"/>
        <v>23.772740897076059</v>
      </c>
      <c r="LP136">
        <f t="shared" si="960"/>
        <v>0</v>
      </c>
      <c r="LQ136">
        <f t="shared" si="743"/>
        <v>2.3777416022539777</v>
      </c>
      <c r="LR136">
        <f t="shared" si="961"/>
        <v>16.146754124357088</v>
      </c>
      <c r="LS136">
        <f t="shared" si="962"/>
        <v>0</v>
      </c>
      <c r="LT136">
        <f t="shared" si="963"/>
        <v>0.60142413521112359</v>
      </c>
      <c r="LU136">
        <f t="shared" ca="1" si="964"/>
        <v>1.4533437043273272</v>
      </c>
      <c r="LV136">
        <f t="shared" ca="1" si="965"/>
        <v>1.4533437043273272</v>
      </c>
      <c r="LX136">
        <f t="shared" si="966"/>
        <v>-0.43365575875205764</v>
      </c>
      <c r="LY136">
        <f t="shared" si="1018"/>
        <v>1.7087399999999999</v>
      </c>
      <c r="LZ136">
        <f t="shared" si="967"/>
        <v>0.63</v>
      </c>
      <c r="MA136">
        <f t="shared" si="968"/>
        <v>1.1773306080382604</v>
      </c>
      <c r="MB136">
        <f t="shared" si="969"/>
        <v>2.788316974828577</v>
      </c>
      <c r="MC136">
        <f t="shared" si="744"/>
        <v>1.6109863667903173</v>
      </c>
      <c r="MD136" t="str">
        <f t="shared" si="745"/>
        <v>No Curl</v>
      </c>
      <c r="ME136">
        <f t="shared" si="970"/>
        <v>23.578807914466637</v>
      </c>
      <c r="MF136">
        <f t="shared" si="971"/>
        <v>0</v>
      </c>
      <c r="MG136">
        <f t="shared" si="746"/>
        <v>2.6956450217406887</v>
      </c>
      <c r="MH136">
        <f t="shared" si="972"/>
        <v>17.386309906653207</v>
      </c>
      <c r="MI136">
        <f t="shared" si="973"/>
        <v>0</v>
      </c>
      <c r="MJ136">
        <f t="shared" si="974"/>
        <v>0.59494429053283449</v>
      </c>
      <c r="MK136">
        <f t="shared" ca="1" si="975"/>
        <v>1.5422861458359884</v>
      </c>
      <c r="ML136">
        <f t="shared" ca="1" si="976"/>
        <v>1.5422861458359884</v>
      </c>
      <c r="MN136">
        <f t="shared" si="977"/>
        <v>-0.77140367392599463</v>
      </c>
      <c r="MO136">
        <f t="shared" si="1019"/>
        <v>1.4802599999999999</v>
      </c>
      <c r="MP136">
        <f t="shared" si="978"/>
        <v>0.65999999999999992</v>
      </c>
      <c r="MQ136">
        <f t="shared" si="979"/>
        <v>1.2448710100009439</v>
      </c>
      <c r="MR136">
        <f t="shared" si="980"/>
        <v>3.2611456939278813</v>
      </c>
      <c r="MS136">
        <f t="shared" si="747"/>
        <v>2.0162746839269379</v>
      </c>
      <c r="MT136" t="str">
        <f t="shared" si="748"/>
        <v>No Curl</v>
      </c>
      <c r="MU136">
        <f t="shared" si="981"/>
        <v>22.856575093647042</v>
      </c>
      <c r="MV136">
        <f t="shared" si="982"/>
        <v>0</v>
      </c>
      <c r="MW136">
        <f t="shared" si="749"/>
        <v>3.1563457121050726</v>
      </c>
      <c r="MX136">
        <f t="shared" si="983"/>
        <v>18.626653307038037</v>
      </c>
      <c r="MY136">
        <f t="shared" si="984"/>
        <v>0</v>
      </c>
      <c r="MZ136">
        <f t="shared" si="985"/>
        <v>0.57911857661069754</v>
      </c>
      <c r="NA136">
        <f t="shared" ca="1" si="986"/>
        <v>1.6037129813834703</v>
      </c>
      <c r="NB136">
        <f t="shared" ca="1" si="987"/>
        <v>1.6037129813834703</v>
      </c>
    </row>
    <row r="137" spans="1:366" x14ac:dyDescent="0.25">
      <c r="A137">
        <v>-1.78</v>
      </c>
      <c r="B137">
        <f t="shared" si="1020"/>
        <v>1.0500000000000001E-2</v>
      </c>
      <c r="C137">
        <f>(Overview!C3*10/C$13)*$B137</f>
        <v>0.63</v>
      </c>
      <c r="D137">
        <f t="shared" si="1021"/>
        <v>0.53333333333333621</v>
      </c>
      <c r="E137">
        <f t="shared" si="683"/>
        <v>0.84656084656085118</v>
      </c>
      <c r="F137">
        <f t="shared" si="684"/>
        <v>8.8888888888889375E-3</v>
      </c>
      <c r="H137">
        <v>114</v>
      </c>
      <c r="I137">
        <v>11.4</v>
      </c>
      <c r="J137">
        <f t="shared" si="750"/>
        <v>1.402843333333333</v>
      </c>
      <c r="K137">
        <f t="shared" si="751"/>
        <v>0.69023999999999996</v>
      </c>
      <c r="L137">
        <f t="shared" si="752"/>
        <v>0.99456273345530632</v>
      </c>
      <c r="M137" t="str">
        <f t="shared" si="685"/>
        <v>No Curl</v>
      </c>
      <c r="N137">
        <f t="shared" si="988"/>
        <v>20.620993433333318</v>
      </c>
      <c r="P137">
        <f t="shared" si="989"/>
        <v>1.3652788670508087</v>
      </c>
      <c r="Q137">
        <f t="shared" si="990"/>
        <v>0.73866000000000009</v>
      </c>
      <c r="R137">
        <f t="shared" si="991"/>
        <v>0.50000000000000011</v>
      </c>
      <c r="S137">
        <f t="shared" si="992"/>
        <v>1.3886629415285245</v>
      </c>
      <c r="T137">
        <f t="shared" si="993"/>
        <v>1.4120470160062444</v>
      </c>
      <c r="U137">
        <f t="shared" si="753"/>
        <v>2.4279883569304994E-2</v>
      </c>
      <c r="V137" t="str">
        <f t="shared" si="994"/>
        <v>Curl</v>
      </c>
      <c r="W137">
        <f t="shared" si="754"/>
        <v>22.11728867466099</v>
      </c>
      <c r="X137">
        <f t="shared" si="995"/>
        <v>4.7085241978065372E-2</v>
      </c>
      <c r="Y137">
        <f t="shared" si="686"/>
        <v>1.4097422097946193</v>
      </c>
      <c r="Z137">
        <f t="shared" si="996"/>
        <v>0.49340653925770667</v>
      </c>
      <c r="AA137">
        <f t="shared" si="997"/>
        <v>0.11079165407996988</v>
      </c>
      <c r="AB137">
        <f t="shared" si="755"/>
        <v>0.20009862033927275</v>
      </c>
      <c r="AC137">
        <f t="shared" ca="1" si="756"/>
        <v>3.0966398408081838E-2</v>
      </c>
      <c r="AD137">
        <f t="shared" ca="1" si="998"/>
        <v>0.14175805248805173</v>
      </c>
      <c r="AF137">
        <f t="shared" si="757"/>
        <v>1.3420441423436953</v>
      </c>
      <c r="AG137">
        <f t="shared" si="999"/>
        <v>0.78599999999999981</v>
      </c>
      <c r="AH137">
        <f t="shared" si="758"/>
        <v>0.50277777777777777</v>
      </c>
      <c r="AI137">
        <f t="shared" si="759"/>
        <v>1.3879501600947108</v>
      </c>
      <c r="AJ137">
        <f t="shared" si="760"/>
        <v>1.4338561778457275</v>
      </c>
      <c r="AK137">
        <f t="shared" si="687"/>
        <v>4.8431772972372111E-2</v>
      </c>
      <c r="AL137" t="str">
        <f t="shared" si="688"/>
        <v>Curl</v>
      </c>
      <c r="AM137">
        <f t="shared" si="761"/>
        <v>22.185798762554739</v>
      </c>
      <c r="AN137">
        <f t="shared" si="762"/>
        <v>4.6429141321439611E-2</v>
      </c>
      <c r="AO137">
        <f t="shared" si="689"/>
        <v>1.4300983446049429</v>
      </c>
      <c r="AP137">
        <f t="shared" si="763"/>
        <v>0.97023705451033426</v>
      </c>
      <c r="AQ137">
        <f t="shared" si="764"/>
        <v>9.8649349094014765E-2</v>
      </c>
      <c r="AR137">
        <f t="shared" si="765"/>
        <v>0.28215386524367658</v>
      </c>
      <c r="AS137">
        <f t="shared" ca="1" si="766"/>
        <v>7.4248756014823766E-2</v>
      </c>
      <c r="AT137">
        <f t="shared" ca="1" si="767"/>
        <v>0.17289810510883852</v>
      </c>
      <c r="AV137">
        <f t="shared" si="768"/>
        <v>1.3176687208773907</v>
      </c>
      <c r="AW137">
        <f t="shared" si="1000"/>
        <v>0.8169599999999998</v>
      </c>
      <c r="AX137">
        <f t="shared" si="769"/>
        <v>0.50462962962962954</v>
      </c>
      <c r="AY137">
        <f t="shared" si="770"/>
        <v>1.3861652063826666</v>
      </c>
      <c r="AZ137">
        <f t="shared" si="771"/>
        <v>1.4546616918879445</v>
      </c>
      <c r="BA137">
        <f t="shared" si="690"/>
        <v>7.3479218343156183E-2</v>
      </c>
      <c r="BB137" t="str">
        <f t="shared" si="691"/>
        <v>Curl</v>
      </c>
      <c r="BC137">
        <f t="shared" si="772"/>
        <v>22.256331355926289</v>
      </c>
      <c r="BD137">
        <f t="shared" si="773"/>
        <v>4.7958424885375855E-2</v>
      </c>
      <c r="BE137">
        <f t="shared" si="692"/>
        <v>1.4502655134815909</v>
      </c>
      <c r="BF137">
        <f t="shared" si="774"/>
        <v>1.4516305780630503</v>
      </c>
      <c r="BG137">
        <f t="shared" si="775"/>
        <v>9.9094342119028442E-2</v>
      </c>
      <c r="BH137">
        <f t="shared" si="776"/>
        <v>0.31627675074924999</v>
      </c>
      <c r="BI137">
        <f t="shared" ca="1" si="777"/>
        <v>0.11469504918883826</v>
      </c>
      <c r="BJ137">
        <f t="shared" ca="1" si="778"/>
        <v>0.2137893913078667</v>
      </c>
      <c r="BL137">
        <f t="shared" si="779"/>
        <v>1.2946202866317837</v>
      </c>
      <c r="BM137">
        <f t="shared" si="1001"/>
        <v>0.84743999999999986</v>
      </c>
      <c r="BN137">
        <f t="shared" si="780"/>
        <v>0.50648148148148131</v>
      </c>
      <c r="BO137">
        <f t="shared" si="781"/>
        <v>1.3848560658916067</v>
      </c>
      <c r="BP137">
        <f t="shared" si="782"/>
        <v>1.4750918451514283</v>
      </c>
      <c r="BQ137">
        <f t="shared" si="693"/>
        <v>9.8401667739102638E-2</v>
      </c>
      <c r="BR137" t="str">
        <f t="shared" si="694"/>
        <v>Curl</v>
      </c>
      <c r="BS137">
        <f t="shared" si="783"/>
        <v>22.327598204196853</v>
      </c>
      <c r="BT137">
        <f t="shared" si="784"/>
        <v>3.8007109838663601E-2</v>
      </c>
      <c r="BU137">
        <f t="shared" si="695"/>
        <v>1.4708975126703652</v>
      </c>
      <c r="BV137">
        <f t="shared" si="785"/>
        <v>1.9168745971970926</v>
      </c>
      <c r="BW137">
        <f t="shared" si="786"/>
        <v>4.9791916256147303E-2</v>
      </c>
      <c r="BX137">
        <f t="shared" si="787"/>
        <v>0.33997679191183328</v>
      </c>
      <c r="BY137">
        <f t="shared" ca="1" si="788"/>
        <v>0.15298197630418783</v>
      </c>
      <c r="BZ137">
        <f t="shared" ca="1" si="789"/>
        <v>0.20277389256033512</v>
      </c>
      <c r="CB137">
        <f t="shared" si="790"/>
        <v>1.2790053549397298</v>
      </c>
      <c r="CC137">
        <f t="shared" si="1002"/>
        <v>0.87743999999999989</v>
      </c>
      <c r="CD137">
        <f t="shared" si="791"/>
        <v>0.50925925925925897</v>
      </c>
      <c r="CE137">
        <f t="shared" si="792"/>
        <v>1.3945663728978674</v>
      </c>
      <c r="CF137">
        <f t="shared" si="793"/>
        <v>1.5101273908560067</v>
      </c>
      <c r="CG137">
        <f t="shared" si="696"/>
        <v>0.11964901675558615</v>
      </c>
      <c r="CH137" t="str">
        <f t="shared" si="697"/>
        <v>Curl</v>
      </c>
      <c r="CI137">
        <f t="shared" si="794"/>
        <v>22.409100729851662</v>
      </c>
      <c r="CJ137">
        <f t="shared" si="795"/>
        <v>9.3293776690884164E-3</v>
      </c>
      <c r="CK137">
        <f t="shared" si="698"/>
        <v>1.4993794206913498</v>
      </c>
      <c r="CL137">
        <f t="shared" si="796"/>
        <v>2.2866806831737034</v>
      </c>
      <c r="CM137">
        <f t="shared" si="797"/>
        <v>2.2451250900093912E-3</v>
      </c>
      <c r="CN137">
        <f t="shared" si="798"/>
        <v>0.34633244670111646</v>
      </c>
      <c r="CO137">
        <f t="shared" ca="1" si="799"/>
        <v>0.19046926772523748</v>
      </c>
      <c r="CP137">
        <f t="shared" ca="1" si="800"/>
        <v>0.19271439281524688</v>
      </c>
      <c r="CR137">
        <f t="shared" si="801"/>
        <v>1.2194008765719726</v>
      </c>
      <c r="CS137">
        <f t="shared" si="1003"/>
        <v>0.96455999999999997</v>
      </c>
      <c r="CT137">
        <f t="shared" si="802"/>
        <v>0.51018518518518485</v>
      </c>
      <c r="CU137">
        <f t="shared" si="803"/>
        <v>1.3669503407251973</v>
      </c>
      <c r="CV137">
        <f t="shared" si="804"/>
        <v>1.5144998048784228</v>
      </c>
      <c r="CW137">
        <f t="shared" si="699"/>
        <v>0.14754946415322512</v>
      </c>
      <c r="CX137" t="str">
        <f t="shared" si="700"/>
        <v>No Curl</v>
      </c>
      <c r="CY137">
        <f t="shared" si="805"/>
        <v>22.13838837042503</v>
      </c>
      <c r="CZ137">
        <f t="shared" si="806"/>
        <v>0</v>
      </c>
      <c r="DA137">
        <f t="shared" si="701"/>
        <v>1.4965514487304574</v>
      </c>
      <c r="DB137">
        <f t="shared" si="807"/>
        <v>2.825626001536786</v>
      </c>
      <c r="DC137">
        <f t="shared" si="808"/>
        <v>0</v>
      </c>
      <c r="DD137">
        <f t="shared" si="809"/>
        <v>0.41403645821857249</v>
      </c>
      <c r="DE137">
        <f t="shared" ca="1" si="810"/>
        <v>0.24416123421324973</v>
      </c>
      <c r="DF137">
        <f t="shared" ca="1" si="811"/>
        <v>0.24416123421324973</v>
      </c>
      <c r="DH137">
        <f t="shared" si="812"/>
        <v>1.1772041179085582</v>
      </c>
      <c r="DI137">
        <f t="shared" si="1004"/>
        <v>1.0202399999999998</v>
      </c>
      <c r="DJ137">
        <f t="shared" si="813"/>
        <v>0.51111111111111074</v>
      </c>
      <c r="DK137">
        <f t="shared" si="814"/>
        <v>1.3531383244804425</v>
      </c>
      <c r="DL137">
        <f t="shared" si="815"/>
        <v>1.5290725310523268</v>
      </c>
      <c r="DM137">
        <f t="shared" si="702"/>
        <v>0.1759342065718843</v>
      </c>
      <c r="DN137" t="str">
        <f t="shared" si="703"/>
        <v>No Curl</v>
      </c>
      <c r="DO137">
        <f t="shared" si="816"/>
        <v>22.094516945376629</v>
      </c>
      <c r="DP137">
        <f t="shared" si="817"/>
        <v>0</v>
      </c>
      <c r="DQ137">
        <f t="shared" si="704"/>
        <v>1.5080696043443453</v>
      </c>
      <c r="DR137">
        <f t="shared" si="818"/>
        <v>3.3440142976426106</v>
      </c>
      <c r="DS137">
        <f t="shared" si="819"/>
        <v>0</v>
      </c>
      <c r="DT137">
        <f t="shared" si="820"/>
        <v>0.44510281433851706</v>
      </c>
      <c r="DU137">
        <f t="shared" ca="1" si="821"/>
        <v>0.286950763989334</v>
      </c>
      <c r="DV137">
        <f t="shared" ca="1" si="822"/>
        <v>0.286950763989334</v>
      </c>
      <c r="DX137">
        <f t="shared" si="823"/>
        <v>1.133608456875929</v>
      </c>
      <c r="DY137">
        <f t="shared" si="1005"/>
        <v>1.0871400000000002</v>
      </c>
      <c r="DZ137">
        <f t="shared" si="824"/>
        <v>0.51203703703703662</v>
      </c>
      <c r="EA137">
        <f t="shared" si="825"/>
        <v>1.3373256555389388</v>
      </c>
      <c r="EB137">
        <f t="shared" si="826"/>
        <v>1.541042854201947</v>
      </c>
      <c r="EC137">
        <f t="shared" si="705"/>
        <v>0.20371719866300897</v>
      </c>
      <c r="ED137" t="str">
        <f t="shared" si="706"/>
        <v>No Curl</v>
      </c>
      <c r="EE137">
        <f t="shared" si="827"/>
        <v>22.045912428918641</v>
      </c>
      <c r="EF137">
        <f t="shared" si="828"/>
        <v>0</v>
      </c>
      <c r="EG137">
        <f t="shared" si="707"/>
        <v>1.5171730319893129</v>
      </c>
      <c r="EH137">
        <f t="shared" si="829"/>
        <v>3.8495681649893605</v>
      </c>
      <c r="EI137">
        <f t="shared" si="830"/>
        <v>0</v>
      </c>
      <c r="EJ137">
        <f t="shared" si="831"/>
        <v>0.45999334987350915</v>
      </c>
      <c r="EK137">
        <f t="shared" ca="1" si="832"/>
        <v>0.32880775210161883</v>
      </c>
      <c r="EL137">
        <f t="shared" ca="1" si="833"/>
        <v>0.32880775210161883</v>
      </c>
      <c r="EN137">
        <f t="shared" si="834"/>
        <v>1.1010722467349008</v>
      </c>
      <c r="EO137">
        <f t="shared" si="1006"/>
        <v>1.1258399999999997</v>
      </c>
      <c r="EP137">
        <f t="shared" si="835"/>
        <v>0.51481481481481428</v>
      </c>
      <c r="EQ137">
        <f t="shared" si="836"/>
        <v>1.3327506872356789</v>
      </c>
      <c r="ER137">
        <f t="shared" si="837"/>
        <v>1.5644291277364595</v>
      </c>
      <c r="ES137">
        <f t="shared" si="708"/>
        <v>0.23167844050077935</v>
      </c>
      <c r="ET137" t="str">
        <f t="shared" si="709"/>
        <v>No Curl</v>
      </c>
      <c r="EU137">
        <f t="shared" si="838"/>
        <v>22.109928672392858</v>
      </c>
      <c r="EV137">
        <f t="shared" si="839"/>
        <v>0</v>
      </c>
      <c r="EW137">
        <f t="shared" si="710"/>
        <v>1.5377593864223127</v>
      </c>
      <c r="EX137">
        <f t="shared" si="840"/>
        <v>4.3201762900976632</v>
      </c>
      <c r="EY137">
        <f t="shared" si="841"/>
        <v>0</v>
      </c>
      <c r="EZ137">
        <f t="shared" si="842"/>
        <v>0.47866246088806097</v>
      </c>
      <c r="FA137">
        <f t="shared" ca="1" si="843"/>
        <v>0.36824846663294969</v>
      </c>
      <c r="FB137">
        <f t="shared" ca="1" si="844"/>
        <v>0.36824846663294969</v>
      </c>
      <c r="FD137">
        <f t="shared" si="845"/>
        <v>1.0580463393024744</v>
      </c>
      <c r="FE137">
        <f t="shared" si="1007"/>
        <v>1.1757599999999999</v>
      </c>
      <c r="FF137">
        <f t="shared" si="846"/>
        <v>0.51574074074074017</v>
      </c>
      <c r="FG137">
        <f t="shared" si="847"/>
        <v>1.3151223476781335</v>
      </c>
      <c r="FH137">
        <f t="shared" si="848"/>
        <v>1.5721983560537951</v>
      </c>
      <c r="FI137">
        <f t="shared" si="711"/>
        <v>0.25707600837566036</v>
      </c>
      <c r="FJ137" t="str">
        <f t="shared" si="712"/>
        <v>No Curl</v>
      </c>
      <c r="FK137">
        <f t="shared" si="849"/>
        <v>22.054053691433154</v>
      </c>
      <c r="FL137">
        <f t="shared" si="850"/>
        <v>0</v>
      </c>
      <c r="FM137">
        <f t="shared" si="713"/>
        <v>1.5431194678131084</v>
      </c>
      <c r="FN137">
        <f t="shared" si="851"/>
        <v>4.7781319697991904</v>
      </c>
      <c r="FO137">
        <f t="shared" si="852"/>
        <v>0</v>
      </c>
      <c r="FP137">
        <f t="shared" si="853"/>
        <v>0.4864667482809874</v>
      </c>
      <c r="FQ137">
        <f t="shared" ca="1" si="854"/>
        <v>0.40719417586186835</v>
      </c>
      <c r="FR137">
        <f t="shared" ca="1" si="855"/>
        <v>0.40719417586186835</v>
      </c>
      <c r="FT137">
        <f t="shared" si="856"/>
        <v>1.023590164670557</v>
      </c>
      <c r="FU137">
        <f t="shared" si="1008"/>
        <v>1.22376</v>
      </c>
      <c r="FV137">
        <f t="shared" si="857"/>
        <v>0.51759259259259194</v>
      </c>
      <c r="FW137">
        <f t="shared" si="858"/>
        <v>1.306807100868866</v>
      </c>
      <c r="FX137">
        <f t="shared" si="859"/>
        <v>1.5900240370671748</v>
      </c>
      <c r="FY137">
        <f t="shared" si="714"/>
        <v>0.2832169361983089</v>
      </c>
      <c r="FZ137" t="str">
        <f t="shared" si="715"/>
        <v>No Curl</v>
      </c>
      <c r="GA137">
        <f t="shared" si="860"/>
        <v>22.095676214495167</v>
      </c>
      <c r="GB137">
        <f t="shared" si="861"/>
        <v>0</v>
      </c>
      <c r="GC137">
        <f t="shared" si="716"/>
        <v>1.5585268007797133</v>
      </c>
      <c r="GD137">
        <f t="shared" si="862"/>
        <v>5.2131108687902383</v>
      </c>
      <c r="GE137">
        <f t="shared" si="863"/>
        <v>0</v>
      </c>
      <c r="GF137">
        <f t="shared" si="864"/>
        <v>0.50028893512243133</v>
      </c>
      <c r="GG137">
        <f t="shared" ca="1" si="865"/>
        <v>0.44535109969679326</v>
      </c>
      <c r="GH137">
        <f t="shared" ca="1" si="866"/>
        <v>0.44535109969679326</v>
      </c>
      <c r="GJ137">
        <f t="shared" si="867"/>
        <v>0.99988283804417333</v>
      </c>
      <c r="GK137">
        <f t="shared" si="1009"/>
        <v>1.2470399999999997</v>
      </c>
      <c r="GL137">
        <f t="shared" si="868"/>
        <v>0.52037037037036959</v>
      </c>
      <c r="GM137">
        <f t="shared" si="869"/>
        <v>1.3110327688273464</v>
      </c>
      <c r="GN137">
        <f t="shared" si="870"/>
        <v>1.6221826996105198</v>
      </c>
      <c r="GO137">
        <f t="shared" si="717"/>
        <v>0.31114993078317321</v>
      </c>
      <c r="GP137" t="str">
        <f t="shared" si="718"/>
        <v>No Curl</v>
      </c>
      <c r="GQ137">
        <f t="shared" si="871"/>
        <v>22.259064200202214</v>
      </c>
      <c r="GR137">
        <f t="shared" si="872"/>
        <v>0</v>
      </c>
      <c r="GS137">
        <f t="shared" si="719"/>
        <v>1.5881350063264363</v>
      </c>
      <c r="GT137">
        <f t="shared" si="873"/>
        <v>5.6217559520204308</v>
      </c>
      <c r="GU137">
        <f t="shared" si="874"/>
        <v>0</v>
      </c>
      <c r="GV137">
        <f t="shared" si="875"/>
        <v>0.50599948738669731</v>
      </c>
      <c r="GW137">
        <f t="shared" ca="1" si="876"/>
        <v>0.47836441569846944</v>
      </c>
      <c r="GX137">
        <f t="shared" ca="1" si="877"/>
        <v>0.47836441569846944</v>
      </c>
      <c r="GZ137">
        <f t="shared" si="878"/>
        <v>0.96722065293575044</v>
      </c>
      <c r="HA137">
        <f t="shared" si="1010"/>
        <v>1.2810600000000001</v>
      </c>
      <c r="HB137">
        <f t="shared" si="879"/>
        <v>0.52129629629629548</v>
      </c>
      <c r="HC137">
        <f t="shared" si="880"/>
        <v>1.3028194266629078</v>
      </c>
      <c r="HD137">
        <f t="shared" si="881"/>
        <v>1.6384182003900638</v>
      </c>
      <c r="HE137">
        <f t="shared" si="720"/>
        <v>0.33559877372715669</v>
      </c>
      <c r="HF137" t="str">
        <f t="shared" si="721"/>
        <v>No Curl</v>
      </c>
      <c r="HG137">
        <f t="shared" si="882"/>
        <v>22.305407150928136</v>
      </c>
      <c r="HH137">
        <f t="shared" si="883"/>
        <v>0</v>
      </c>
      <c r="HI137">
        <f t="shared" si="722"/>
        <v>1.6022672125332069</v>
      </c>
      <c r="HJ137">
        <f t="shared" si="884"/>
        <v>6.0113930951386001</v>
      </c>
      <c r="HK137">
        <f t="shared" si="885"/>
        <v>0</v>
      </c>
      <c r="HL137">
        <f t="shared" si="886"/>
        <v>0.52807012271461662</v>
      </c>
      <c r="HM137">
        <f t="shared" ca="1" si="887"/>
        <v>0.51689827615570239</v>
      </c>
      <c r="HN137">
        <f t="shared" ca="1" si="888"/>
        <v>0.51689827615570239</v>
      </c>
      <c r="HP137">
        <f t="shared" si="889"/>
        <v>0.93410509547892717</v>
      </c>
      <c r="HQ137">
        <f t="shared" si="1011"/>
        <v>1.32474</v>
      </c>
      <c r="HR137">
        <f t="shared" si="890"/>
        <v>0.52314814814814725</v>
      </c>
      <c r="HS137">
        <f t="shared" si="891"/>
        <v>1.2936436533816047</v>
      </c>
      <c r="HT137">
        <f t="shared" si="892"/>
        <v>1.6531822112842809</v>
      </c>
      <c r="HU137">
        <f t="shared" si="723"/>
        <v>0.35953855790267686</v>
      </c>
      <c r="HV137" t="str">
        <f t="shared" si="724"/>
        <v>No Curl</v>
      </c>
      <c r="HW137">
        <f t="shared" si="893"/>
        <v>22.349165495853345</v>
      </c>
      <c r="HX137">
        <f t="shared" si="894"/>
        <v>0</v>
      </c>
      <c r="HY137">
        <f t="shared" si="725"/>
        <v>1.6150493168132998</v>
      </c>
      <c r="HZ137">
        <f t="shared" si="895"/>
        <v>6.3907704151102038</v>
      </c>
      <c r="IA137">
        <f t="shared" si="896"/>
        <v>0</v>
      </c>
      <c r="IB137">
        <f t="shared" si="897"/>
        <v>0.5296700859843938</v>
      </c>
      <c r="IC137">
        <f t="shared" ca="1" si="898"/>
        <v>0.54927338668971948</v>
      </c>
      <c r="ID137">
        <f t="shared" ca="1" si="899"/>
        <v>0.54927338668971948</v>
      </c>
      <c r="IF137">
        <f t="shared" si="900"/>
        <v>0.90070326337613338</v>
      </c>
      <c r="IG137">
        <f t="shared" si="1012"/>
        <v>1.3562399999999999</v>
      </c>
      <c r="IH137">
        <f t="shared" si="901"/>
        <v>0.52407407407407314</v>
      </c>
      <c r="II137">
        <f t="shared" si="902"/>
        <v>1.2836556592007922</v>
      </c>
      <c r="IJ137">
        <f t="shared" si="903"/>
        <v>1.666608055025451</v>
      </c>
      <c r="IK137">
        <f t="shared" si="726"/>
        <v>0.38295239582465879</v>
      </c>
      <c r="IL137" t="str">
        <f t="shared" si="727"/>
        <v>No Curl</v>
      </c>
      <c r="IM137">
        <f t="shared" si="904"/>
        <v>22.385741109182678</v>
      </c>
      <c r="IN137">
        <f t="shared" si="905"/>
        <v>0</v>
      </c>
      <c r="IO137">
        <f t="shared" si="728"/>
        <v>1.6266112658843963</v>
      </c>
      <c r="IP137">
        <f t="shared" si="906"/>
        <v>6.7602346942328611</v>
      </c>
      <c r="IQ137">
        <f t="shared" si="907"/>
        <v>0</v>
      </c>
      <c r="IR137">
        <f t="shared" si="908"/>
        <v>0.53055320334432321</v>
      </c>
      <c r="IS137">
        <f t="shared" ca="1" si="909"/>
        <v>0.58052735575542447</v>
      </c>
      <c r="IT137">
        <f t="shared" ca="1" si="910"/>
        <v>0.58052735575542447</v>
      </c>
      <c r="IV137">
        <f t="shared" si="911"/>
        <v>0.76074448772395309</v>
      </c>
      <c r="IW137">
        <f t="shared" si="1013"/>
        <v>1.4889599999999998</v>
      </c>
      <c r="IX137">
        <f t="shared" si="912"/>
        <v>0.53240740740740611</v>
      </c>
      <c r="IY137">
        <f t="shared" si="913"/>
        <v>1.2566564870233199</v>
      </c>
      <c r="IZ137">
        <f t="shared" si="914"/>
        <v>1.7525684863226847</v>
      </c>
      <c r="JA137">
        <f t="shared" si="729"/>
        <v>0.4959119992993658</v>
      </c>
      <c r="JB137" t="str">
        <f t="shared" si="730"/>
        <v>No Curl</v>
      </c>
      <c r="JC137">
        <f t="shared" si="915"/>
        <v>22.79563381242632</v>
      </c>
      <c r="JD137">
        <f t="shared" si="916"/>
        <v>0</v>
      </c>
      <c r="JE137">
        <f t="shared" si="731"/>
        <v>1.7042631151873622</v>
      </c>
      <c r="JF137">
        <f t="shared" si="917"/>
        <v>8.3657487798688859</v>
      </c>
      <c r="JG137">
        <f t="shared" si="918"/>
        <v>0</v>
      </c>
      <c r="JH137">
        <f t="shared" si="919"/>
        <v>0.5616486300162723</v>
      </c>
      <c r="JI137">
        <f t="shared" ca="1" si="920"/>
        <v>0.73074489254038588</v>
      </c>
      <c r="JJ137">
        <f t="shared" ca="1" si="921"/>
        <v>0.73074489254038588</v>
      </c>
      <c r="JL137">
        <f t="shared" si="922"/>
        <v>0.49894969302939657</v>
      </c>
      <c r="JM137">
        <f t="shared" si="1014"/>
        <v>1.6730399999999999</v>
      </c>
      <c r="JN137">
        <f t="shared" si="923"/>
        <v>0.54537037037036851</v>
      </c>
      <c r="JO137">
        <f t="shared" si="924"/>
        <v>1.194642715305442</v>
      </c>
      <c r="JP137">
        <f t="shared" si="925"/>
        <v>1.8903357375814873</v>
      </c>
      <c r="JQ137">
        <f t="shared" si="732"/>
        <v>0.69569302227604535</v>
      </c>
      <c r="JR137" t="str">
        <f t="shared" si="733"/>
        <v>No Curl</v>
      </c>
      <c r="JS137">
        <f t="shared" si="926"/>
        <v>23.447695080254871</v>
      </c>
      <c r="JT137">
        <f t="shared" si="927"/>
        <v>0</v>
      </c>
      <c r="JU137">
        <f t="shared" si="734"/>
        <v>1.830485016074584</v>
      </c>
      <c r="JV137">
        <f t="shared" si="928"/>
        <v>10.954517228068072</v>
      </c>
      <c r="JW137">
        <f t="shared" si="929"/>
        <v>0</v>
      </c>
      <c r="JX137">
        <f t="shared" si="930"/>
        <v>0.57981818029513577</v>
      </c>
      <c r="JY137">
        <f t="shared" ca="1" si="931"/>
        <v>0.97360546611498144</v>
      </c>
      <c r="JZ137">
        <f t="shared" ca="1" si="932"/>
        <v>0.97360546611498144</v>
      </c>
      <c r="KB137">
        <f t="shared" si="933"/>
        <v>0.25765336659538091</v>
      </c>
      <c r="KC137">
        <f t="shared" si="1015"/>
        <v>1.7735399999999999</v>
      </c>
      <c r="KD137">
        <f t="shared" si="934"/>
        <v>0.55833333333333091</v>
      </c>
      <c r="KE137">
        <f t="shared" si="935"/>
        <v>1.1408963724991632</v>
      </c>
      <c r="KF137">
        <f t="shared" si="936"/>
        <v>2.0241393784029449</v>
      </c>
      <c r="KG137">
        <f t="shared" si="735"/>
        <v>0.88324300590378202</v>
      </c>
      <c r="KH137" t="str">
        <f t="shared" si="736"/>
        <v>No Curl</v>
      </c>
      <c r="KI137">
        <f t="shared" si="937"/>
        <v>23.746595405869773</v>
      </c>
      <c r="KJ137">
        <f t="shared" si="938"/>
        <v>0</v>
      </c>
      <c r="KK137">
        <f t="shared" si="737"/>
        <v>1.9563054052735234</v>
      </c>
      <c r="KL137">
        <f t="shared" si="939"/>
        <v>13.046550579252793</v>
      </c>
      <c r="KM137">
        <f t="shared" si="940"/>
        <v>0</v>
      </c>
      <c r="KN137">
        <f t="shared" si="941"/>
        <v>0.59986970255665883</v>
      </c>
      <c r="KO137">
        <f t="shared" ca="1" si="942"/>
        <v>1.1816462160361656</v>
      </c>
      <c r="KP137">
        <f t="shared" ca="1" si="943"/>
        <v>1.1816462160361656</v>
      </c>
      <c r="KR137">
        <f t="shared" si="944"/>
        <v>4.3203235420428435E-2</v>
      </c>
      <c r="KS137">
        <f t="shared" si="1016"/>
        <v>1.7999999999999998</v>
      </c>
      <c r="KT137">
        <f t="shared" si="945"/>
        <v>0.57592592592592273</v>
      </c>
      <c r="KU137">
        <f t="shared" si="946"/>
        <v>1.1271626337889205</v>
      </c>
      <c r="KV137">
        <f t="shared" si="947"/>
        <v>2.2111220321574101</v>
      </c>
      <c r="KW137">
        <f t="shared" si="738"/>
        <v>1.0839593983684908</v>
      </c>
      <c r="KX137" t="str">
        <f t="shared" si="739"/>
        <v>No Curl</v>
      </c>
      <c r="KY137">
        <f t="shared" si="948"/>
        <v>23.977337213246255</v>
      </c>
      <c r="KZ137">
        <f t="shared" si="949"/>
        <v>0</v>
      </c>
      <c r="LA137">
        <f t="shared" si="740"/>
        <v>2.1358091468016638</v>
      </c>
      <c r="LB137">
        <f t="shared" si="950"/>
        <v>14.700032173356526</v>
      </c>
      <c r="LC137">
        <f t="shared" si="951"/>
        <v>0</v>
      </c>
      <c r="LD137">
        <f t="shared" si="952"/>
        <v>0.61086510199717514</v>
      </c>
      <c r="LE137">
        <f t="shared" ca="1" si="953"/>
        <v>1.3429109562609538</v>
      </c>
      <c r="LF137">
        <f t="shared" ca="1" si="954"/>
        <v>1.3429109562609538</v>
      </c>
      <c r="LH137">
        <f t="shared" si="955"/>
        <v>-0.18126718243317219</v>
      </c>
      <c r="LI137">
        <f t="shared" si="1017"/>
        <v>1.78986</v>
      </c>
      <c r="LJ137">
        <f t="shared" si="956"/>
        <v>0.59629629629629222</v>
      </c>
      <c r="LK137">
        <f t="shared" si="957"/>
        <v>1.1225763674266822</v>
      </c>
      <c r="LL137">
        <f t="shared" si="958"/>
        <v>2.4264199172865379</v>
      </c>
      <c r="LM137">
        <f t="shared" si="741"/>
        <v>1.3038435498598551</v>
      </c>
      <c r="LN137" t="str">
        <f t="shared" si="742"/>
        <v>No Curl</v>
      </c>
      <c r="LO137">
        <f t="shared" si="959"/>
        <v>23.886604210982856</v>
      </c>
      <c r="LP137">
        <f t="shared" si="960"/>
        <v>0</v>
      </c>
      <c r="LQ137">
        <f t="shared" si="743"/>
        <v>2.3442111765010338</v>
      </c>
      <c r="LR137">
        <f t="shared" si="961"/>
        <v>16.146754124357091</v>
      </c>
      <c r="LS137">
        <f t="shared" si="962"/>
        <v>0</v>
      </c>
      <c r="LT137">
        <f t="shared" si="963"/>
        <v>0.60674647269086801</v>
      </c>
      <c r="LU137">
        <f t="shared" ca="1" si="964"/>
        <v>1.4662051530381885</v>
      </c>
      <c r="LV137">
        <f t="shared" ca="1" si="965"/>
        <v>1.4662051530381885</v>
      </c>
      <c r="LX137">
        <f t="shared" si="966"/>
        <v>-0.4278015239084722</v>
      </c>
      <c r="LY137">
        <f t="shared" si="1018"/>
        <v>1.7133599999999998</v>
      </c>
      <c r="LZ137">
        <f t="shared" si="967"/>
        <v>0.63</v>
      </c>
      <c r="MA137">
        <f t="shared" si="968"/>
        <v>1.1614369649148955</v>
      </c>
      <c r="MB137">
        <f t="shared" si="969"/>
        <v>2.7506754537382618</v>
      </c>
      <c r="MC137">
        <f t="shared" si="744"/>
        <v>1.589238488823367</v>
      </c>
      <c r="MD137" t="str">
        <f t="shared" si="745"/>
        <v>No Curl</v>
      </c>
      <c r="ME137">
        <f t="shared" si="970"/>
        <v>23.696540975270462</v>
      </c>
      <c r="MF137">
        <f t="shared" si="971"/>
        <v>0</v>
      </c>
      <c r="MG137">
        <f t="shared" si="746"/>
        <v>2.6592545468219995</v>
      </c>
      <c r="MH137">
        <f t="shared" si="972"/>
        <v>17.386309906653207</v>
      </c>
      <c r="MI137">
        <f t="shared" si="973"/>
        <v>0</v>
      </c>
      <c r="MJ137">
        <f t="shared" si="974"/>
        <v>0.60020928425436404</v>
      </c>
      <c r="MK137">
        <f t="shared" ca="1" si="975"/>
        <v>1.5559346957991389</v>
      </c>
      <c r="ML137">
        <f t="shared" ca="1" si="976"/>
        <v>1.5559346957991389</v>
      </c>
      <c r="MN137">
        <f t="shared" si="977"/>
        <v>-0.76219717117908092</v>
      </c>
      <c r="MO137">
        <f t="shared" si="1019"/>
        <v>1.4889599999999998</v>
      </c>
      <c r="MP137">
        <f t="shared" si="978"/>
        <v>0.65999999999999992</v>
      </c>
      <c r="MQ137">
        <f t="shared" si="979"/>
        <v>1.2300137974149608</v>
      </c>
      <c r="MR137">
        <f t="shared" si="980"/>
        <v>3.2222247660090013</v>
      </c>
      <c r="MS137">
        <f t="shared" si="747"/>
        <v>1.992210968594041</v>
      </c>
      <c r="MT137" t="str">
        <f t="shared" si="748"/>
        <v>No Curl</v>
      </c>
      <c r="MU137">
        <f t="shared" si="981"/>
        <v>22.981062194647137</v>
      </c>
      <c r="MV137">
        <f t="shared" si="982"/>
        <v>0</v>
      </c>
      <c r="MW137">
        <f t="shared" si="749"/>
        <v>3.1186755447842307</v>
      </c>
      <c r="MX137">
        <f t="shared" si="983"/>
        <v>18.626653307038037</v>
      </c>
      <c r="MY137">
        <f t="shared" si="984"/>
        <v>0</v>
      </c>
      <c r="MZ137">
        <f t="shared" si="985"/>
        <v>0.58424351976654443</v>
      </c>
      <c r="NA137">
        <f t="shared" ca="1" si="986"/>
        <v>1.6179051316612001</v>
      </c>
      <c r="NB137">
        <f t="shared" ca="1" si="987"/>
        <v>1.6179051316612001</v>
      </c>
    </row>
    <row r="138" spans="1:366" x14ac:dyDescent="0.25">
      <c r="A138">
        <v>-1.77</v>
      </c>
      <c r="B138">
        <f t="shared" si="1020"/>
        <v>1.0500000000000001E-2</v>
      </c>
      <c r="C138">
        <f>(Overview!C3*10/C$13)*$B138</f>
        <v>0.63</v>
      </c>
      <c r="D138">
        <f t="shared" si="1021"/>
        <v>0.53240740740741033</v>
      </c>
      <c r="E138">
        <f t="shared" si="683"/>
        <v>0.84509112286890531</v>
      </c>
      <c r="F138">
        <f t="shared" si="684"/>
        <v>8.8734567901235066E-3</v>
      </c>
      <c r="H138">
        <v>115</v>
      </c>
      <c r="I138">
        <v>11.5</v>
      </c>
      <c r="J138">
        <f t="shared" si="750"/>
        <v>1.3949933333333331</v>
      </c>
      <c r="K138">
        <f t="shared" si="751"/>
        <v>0.70650000000000024</v>
      </c>
      <c r="L138">
        <f t="shared" si="752"/>
        <v>0.99440422190170918</v>
      </c>
      <c r="M138" t="str">
        <f t="shared" si="685"/>
        <v>No Curl</v>
      </c>
      <c r="N138">
        <f t="shared" si="988"/>
        <v>20.760885266666651</v>
      </c>
      <c r="P138">
        <f t="shared" si="989"/>
        <v>1.3543015032268011</v>
      </c>
      <c r="Q138">
        <f t="shared" si="990"/>
        <v>0.75455999999999979</v>
      </c>
      <c r="R138">
        <f t="shared" si="991"/>
        <v>0.50070422535211279</v>
      </c>
      <c r="S138">
        <f t="shared" si="992"/>
        <v>1.377497560809636</v>
      </c>
      <c r="T138">
        <f t="shared" si="993"/>
        <v>1.4006936183924747</v>
      </c>
      <c r="U138">
        <f t="shared" si="753"/>
        <v>2.4279883569304994E-2</v>
      </c>
      <c r="V138" t="str">
        <f t="shared" si="994"/>
        <v>Curl</v>
      </c>
      <c r="W138">
        <f t="shared" si="754"/>
        <v>22.256154968813842</v>
      </c>
      <c r="X138">
        <f t="shared" si="995"/>
        <v>4.8495654980422132E-2</v>
      </c>
      <c r="Y138">
        <f t="shared" si="686"/>
        <v>1.3985772463856461</v>
      </c>
      <c r="Z138">
        <f t="shared" si="996"/>
        <v>0.49734554497763755</v>
      </c>
      <c r="AA138">
        <f t="shared" si="997"/>
        <v>0.11427068035935585</v>
      </c>
      <c r="AB138">
        <f t="shared" si="755"/>
        <v>0.201932864002969</v>
      </c>
      <c r="AC138">
        <f t="shared" ca="1" si="756"/>
        <v>3.1250258036754998E-2</v>
      </c>
      <c r="AD138">
        <f t="shared" ca="1" si="998"/>
        <v>0.14552093839611085</v>
      </c>
      <c r="AF138">
        <f t="shared" si="757"/>
        <v>1.3307429852627255</v>
      </c>
      <c r="AG138">
        <f t="shared" si="999"/>
        <v>0.8015399999999997</v>
      </c>
      <c r="AH138">
        <f t="shared" si="758"/>
        <v>0.500925925925926</v>
      </c>
      <c r="AI138">
        <f t="shared" si="759"/>
        <v>1.3762624351645942</v>
      </c>
      <c r="AJ138">
        <f t="shared" si="760"/>
        <v>1.4217818850664639</v>
      </c>
      <c r="AK138">
        <f t="shared" si="687"/>
        <v>4.8431772972372111E-2</v>
      </c>
      <c r="AL138" t="str">
        <f t="shared" si="688"/>
        <v>Curl</v>
      </c>
      <c r="AM138">
        <f t="shared" si="761"/>
        <v>22.324593778564211</v>
      </c>
      <c r="AN138">
        <f t="shared" si="762"/>
        <v>4.8099618509071601E-2</v>
      </c>
      <c r="AO138">
        <f t="shared" si="689"/>
        <v>1.4184123091963476</v>
      </c>
      <c r="AP138">
        <f t="shared" si="763"/>
        <v>0.97823143091373477</v>
      </c>
      <c r="AQ138">
        <f t="shared" si="764"/>
        <v>0.10210956602339942</v>
      </c>
      <c r="AR138">
        <f t="shared" si="765"/>
        <v>0.28477779098105899</v>
      </c>
      <c r="AS138">
        <f t="shared" ca="1" si="766"/>
        <v>7.4939241759924821E-2</v>
      </c>
      <c r="AT138">
        <f t="shared" ca="1" si="767"/>
        <v>0.17704880778332424</v>
      </c>
      <c r="AV138">
        <f t="shared" si="768"/>
        <v>1.306225709427951</v>
      </c>
      <c r="AW138">
        <f t="shared" si="1000"/>
        <v>0.83225999999999989</v>
      </c>
      <c r="AX138">
        <f t="shared" si="769"/>
        <v>0.50277777777777777</v>
      </c>
      <c r="AY138">
        <f t="shared" si="770"/>
        <v>1.3741273518930419</v>
      </c>
      <c r="AZ138">
        <f t="shared" si="771"/>
        <v>1.4420289943581348</v>
      </c>
      <c r="BA138">
        <f t="shared" si="690"/>
        <v>7.3479218343156183E-2</v>
      </c>
      <c r="BB138" t="str">
        <f t="shared" si="691"/>
        <v>Curl</v>
      </c>
      <c r="BC138">
        <f t="shared" si="772"/>
        <v>22.394947876564554</v>
      </c>
      <c r="BD138">
        <f t="shared" si="773"/>
        <v>4.9789778107379293E-2</v>
      </c>
      <c r="BE138">
        <f t="shared" si="692"/>
        <v>1.4382315546614961</v>
      </c>
      <c r="BF138">
        <f t="shared" si="774"/>
        <v>1.4637792813267119</v>
      </c>
      <c r="BG138">
        <f t="shared" si="775"/>
        <v>0.10267975920647991</v>
      </c>
      <c r="BH138">
        <f t="shared" si="776"/>
        <v>0.31926008964265584</v>
      </c>
      <c r="BI138">
        <f t="shared" ca="1" si="777"/>
        <v>0.11577693143378846</v>
      </c>
      <c r="BJ138">
        <f t="shared" ca="1" si="778"/>
        <v>0.21845669064026838</v>
      </c>
      <c r="BL138">
        <f t="shared" si="779"/>
        <v>1.2828849821261368</v>
      </c>
      <c r="BM138">
        <f t="shared" si="1001"/>
        <v>0.87743999999999989</v>
      </c>
      <c r="BN138">
        <f t="shared" si="780"/>
        <v>0.50555555555555542</v>
      </c>
      <c r="BO138">
        <f t="shared" si="781"/>
        <v>1.3723028039061853</v>
      </c>
      <c r="BP138">
        <f t="shared" si="782"/>
        <v>1.4617206256862323</v>
      </c>
      <c r="BQ138">
        <f t="shared" si="693"/>
        <v>9.8401667739102638E-2</v>
      </c>
      <c r="BR138" t="str">
        <f t="shared" si="694"/>
        <v>Curl</v>
      </c>
      <c r="BS138">
        <f t="shared" si="783"/>
        <v>22.466083810786014</v>
      </c>
      <c r="BT138">
        <f t="shared" si="784"/>
        <v>4.0074706224100302E-2</v>
      </c>
      <c r="BU138">
        <f t="shared" si="695"/>
        <v>1.4583513358428246</v>
      </c>
      <c r="BV138">
        <f t="shared" si="785"/>
        <v>1.9333716785870123</v>
      </c>
      <c r="BW138">
        <f t="shared" si="786"/>
        <v>5.2698726479904263E-2</v>
      </c>
      <c r="BX138">
        <f t="shared" si="787"/>
        <v>0.34322709501959842</v>
      </c>
      <c r="BY138">
        <f t="shared" ca="1" si="788"/>
        <v>0.15444454023455903</v>
      </c>
      <c r="BZ138">
        <f t="shared" ca="1" si="789"/>
        <v>0.20714326671446329</v>
      </c>
      <c r="CB138">
        <f t="shared" si="790"/>
        <v>1.2673290080117814</v>
      </c>
      <c r="CC138">
        <f t="shared" si="1002"/>
        <v>0.89225999999999994</v>
      </c>
      <c r="CD138">
        <f t="shared" si="791"/>
        <v>0.50833333333333308</v>
      </c>
      <c r="CE138">
        <f t="shared" si="792"/>
        <v>1.3818350416949785</v>
      </c>
      <c r="CF138">
        <f t="shared" si="793"/>
        <v>1.4963410753781772</v>
      </c>
      <c r="CG138">
        <f t="shared" si="696"/>
        <v>0.11964901675558615</v>
      </c>
      <c r="CH138" t="str">
        <f t="shared" si="697"/>
        <v>Curl</v>
      </c>
      <c r="CI138">
        <f t="shared" si="794"/>
        <v>22.548557367141449</v>
      </c>
      <c r="CJ138">
        <f t="shared" si="795"/>
        <v>1.1464552412568926E-2</v>
      </c>
      <c r="CK138">
        <f t="shared" si="698"/>
        <v>1.4866583142651213</v>
      </c>
      <c r="CL138">
        <f t="shared" si="796"/>
        <v>2.3062579872247664</v>
      </c>
      <c r="CM138">
        <f t="shared" si="797"/>
        <v>3.1312811924356651E-3</v>
      </c>
      <c r="CN138">
        <f t="shared" si="798"/>
        <v>0.34949500050321819</v>
      </c>
      <c r="CO138">
        <f t="shared" ca="1" si="799"/>
        <v>0.19220854832850082</v>
      </c>
      <c r="CP138">
        <f t="shared" ca="1" si="800"/>
        <v>0.19533982952093648</v>
      </c>
      <c r="CR138">
        <f t="shared" si="801"/>
        <v>1.2095245104020247</v>
      </c>
      <c r="CS138">
        <f t="shared" si="1003"/>
        <v>0.97865999999999997</v>
      </c>
      <c r="CT138">
        <f t="shared" si="802"/>
        <v>0.50833333333333308</v>
      </c>
      <c r="CU138">
        <f t="shared" si="803"/>
        <v>1.3558789183894266</v>
      </c>
      <c r="CV138">
        <f t="shared" si="804"/>
        <v>1.5022333263768295</v>
      </c>
      <c r="CW138">
        <f t="shared" si="699"/>
        <v>0.1463544079874024</v>
      </c>
      <c r="CX138" t="str">
        <f t="shared" si="700"/>
        <v>No Curl</v>
      </c>
      <c r="CY138">
        <f t="shared" si="805"/>
        <v>22.275083404497551</v>
      </c>
      <c r="CZ138">
        <f t="shared" si="806"/>
        <v>0</v>
      </c>
      <c r="DA138">
        <f t="shared" si="701"/>
        <v>1.4844303404191534</v>
      </c>
      <c r="DB138">
        <f t="shared" si="807"/>
        <v>2.8256260015367838</v>
      </c>
      <c r="DC138">
        <f t="shared" si="808"/>
        <v>0</v>
      </c>
      <c r="DD138">
        <f t="shared" si="809"/>
        <v>0.41766835697487575</v>
      </c>
      <c r="DE138">
        <f t="shared" ca="1" si="810"/>
        <v>0.24630299942564665</v>
      </c>
      <c r="DF138">
        <f t="shared" ca="1" si="811"/>
        <v>0.24630299942564665</v>
      </c>
      <c r="DH138">
        <f t="shared" si="812"/>
        <v>1.1672923389915641</v>
      </c>
      <c r="DI138">
        <f t="shared" si="1004"/>
        <v>1.0338600000000002</v>
      </c>
      <c r="DJ138">
        <f t="shared" si="813"/>
        <v>0.51018518518518485</v>
      </c>
      <c r="DK138">
        <f t="shared" si="814"/>
        <v>1.3417452213538668</v>
      </c>
      <c r="DL138">
        <f t="shared" si="815"/>
        <v>1.5161981037161694</v>
      </c>
      <c r="DM138">
        <f t="shared" si="702"/>
        <v>0.17445288236230261</v>
      </c>
      <c r="DN138" t="str">
        <f t="shared" si="703"/>
        <v>No Curl</v>
      </c>
      <c r="DO138">
        <f t="shared" si="816"/>
        <v>22.229830777824674</v>
      </c>
      <c r="DP138">
        <f t="shared" si="817"/>
        <v>0</v>
      </c>
      <c r="DQ138">
        <f t="shared" si="704"/>
        <v>1.4953720166598443</v>
      </c>
      <c r="DR138">
        <f t="shared" si="818"/>
        <v>3.3440142976426115</v>
      </c>
      <c r="DS138">
        <f t="shared" si="819"/>
        <v>0</v>
      </c>
      <c r="DT138">
        <f t="shared" si="820"/>
        <v>0.4490072249906093</v>
      </c>
      <c r="DU138">
        <f t="shared" ca="1" si="821"/>
        <v>0.28946787595415269</v>
      </c>
      <c r="DV138">
        <f t="shared" ca="1" si="822"/>
        <v>0.28946787595415269</v>
      </c>
      <c r="DX138">
        <f t="shared" si="823"/>
        <v>1.1236352886475223</v>
      </c>
      <c r="DY138">
        <f t="shared" si="1005"/>
        <v>1.10016</v>
      </c>
      <c r="DZ138">
        <f t="shared" si="824"/>
        <v>0.51111111111111074</v>
      </c>
      <c r="EA138">
        <f t="shared" si="825"/>
        <v>1.3255602407187193</v>
      </c>
      <c r="EB138">
        <f t="shared" si="826"/>
        <v>1.5274851927899147</v>
      </c>
      <c r="EC138">
        <f t="shared" si="705"/>
        <v>0.20192495207119621</v>
      </c>
      <c r="ED138" t="str">
        <f t="shared" si="706"/>
        <v>No Curl</v>
      </c>
      <c r="EE138">
        <f t="shared" si="827"/>
        <v>22.179644994472536</v>
      </c>
      <c r="EF138">
        <f t="shared" si="828"/>
        <v>0</v>
      </c>
      <c r="EG138">
        <f t="shared" si="707"/>
        <v>1.5038253705566074</v>
      </c>
      <c r="EH138">
        <f t="shared" si="829"/>
        <v>3.8495681649893601</v>
      </c>
      <c r="EI138">
        <f t="shared" si="830"/>
        <v>0</v>
      </c>
      <c r="EJ138">
        <f t="shared" si="831"/>
        <v>0.46402837925836449</v>
      </c>
      <c r="EK138">
        <f t="shared" ca="1" si="832"/>
        <v>0.33169203062882602</v>
      </c>
      <c r="EL138">
        <f t="shared" ca="1" si="833"/>
        <v>0.33169203062882602</v>
      </c>
      <c r="EN138">
        <f t="shared" si="834"/>
        <v>1.0911646706307385</v>
      </c>
      <c r="EO138">
        <f t="shared" si="1006"/>
        <v>1.1384999999999998</v>
      </c>
      <c r="EP138">
        <f t="shared" si="835"/>
        <v>0.51296296296296251</v>
      </c>
      <c r="EQ138">
        <f t="shared" si="836"/>
        <v>1.3207584415852975</v>
      </c>
      <c r="ER138">
        <f t="shared" si="837"/>
        <v>1.5503522125398592</v>
      </c>
      <c r="ES138">
        <f t="shared" si="708"/>
        <v>0.22959377095456035</v>
      </c>
      <c r="ET138" t="str">
        <f t="shared" si="709"/>
        <v>No Curl</v>
      </c>
      <c r="EU138">
        <f t="shared" si="838"/>
        <v>22.243203741116425</v>
      </c>
      <c r="EV138">
        <f t="shared" si="839"/>
        <v>0</v>
      </c>
      <c r="EW138">
        <f t="shared" si="710"/>
        <v>1.5239224486591021</v>
      </c>
      <c r="EX138">
        <f t="shared" si="840"/>
        <v>4.3201762900976632</v>
      </c>
      <c r="EY138">
        <f t="shared" si="841"/>
        <v>0</v>
      </c>
      <c r="EZ138">
        <f t="shared" si="842"/>
        <v>0.48286125440462291</v>
      </c>
      <c r="FA138">
        <f t="shared" ca="1" si="843"/>
        <v>0.37147871634025625</v>
      </c>
      <c r="FB138">
        <f t="shared" ca="1" si="844"/>
        <v>0.37147871634025625</v>
      </c>
      <c r="FD138">
        <f t="shared" si="845"/>
        <v>1.0481749006101491</v>
      </c>
      <c r="FE138">
        <f t="shared" si="1007"/>
        <v>1.1879399999999998</v>
      </c>
      <c r="FF138">
        <f t="shared" si="846"/>
        <v>0.5138888888888884</v>
      </c>
      <c r="FG138">
        <f t="shared" si="847"/>
        <v>1.3028524223017361</v>
      </c>
      <c r="FH138">
        <f t="shared" si="848"/>
        <v>1.5575299439933257</v>
      </c>
      <c r="FI138">
        <f t="shared" si="711"/>
        <v>0.2546775216915883</v>
      </c>
      <c r="FJ138" t="str">
        <f t="shared" si="712"/>
        <v>No Curl</v>
      </c>
      <c r="FK138">
        <f t="shared" si="849"/>
        <v>22.185565926200969</v>
      </c>
      <c r="FL138">
        <f t="shared" si="850"/>
        <v>0</v>
      </c>
      <c r="FM138">
        <f t="shared" si="713"/>
        <v>1.5287223581066534</v>
      </c>
      <c r="FN138">
        <f t="shared" si="851"/>
        <v>4.7781319697991895</v>
      </c>
      <c r="FO138">
        <f t="shared" si="852"/>
        <v>0</v>
      </c>
      <c r="FP138">
        <f t="shared" si="853"/>
        <v>0.49073400045889082</v>
      </c>
      <c r="FQ138">
        <f t="shared" ca="1" si="854"/>
        <v>0.41076605459749876</v>
      </c>
      <c r="FR138">
        <f t="shared" ca="1" si="855"/>
        <v>0.41076605459749876</v>
      </c>
      <c r="FT138">
        <f t="shared" si="856"/>
        <v>1.013762553383692</v>
      </c>
      <c r="FU138">
        <f t="shared" si="1008"/>
        <v>1.2354599999999998</v>
      </c>
      <c r="FV138">
        <f t="shared" si="857"/>
        <v>0.51574074074074017</v>
      </c>
      <c r="FW138">
        <f t="shared" si="858"/>
        <v>1.2942602899893501</v>
      </c>
      <c r="FX138">
        <f t="shared" si="859"/>
        <v>1.5747580265950079</v>
      </c>
      <c r="FY138">
        <f t="shared" si="714"/>
        <v>0.28049773660565791</v>
      </c>
      <c r="FZ138" t="str">
        <f t="shared" si="715"/>
        <v>No Curl</v>
      </c>
      <c r="GA138">
        <f t="shared" si="860"/>
        <v>22.226356924582053</v>
      </c>
      <c r="GB138">
        <f t="shared" si="861"/>
        <v>0</v>
      </c>
      <c r="GC138">
        <f t="shared" si="716"/>
        <v>1.5435631990308103</v>
      </c>
      <c r="GD138">
        <f t="shared" si="862"/>
        <v>5.2131108687902392</v>
      </c>
      <c r="GE138">
        <f t="shared" si="863"/>
        <v>0</v>
      </c>
      <c r="GF138">
        <f t="shared" si="864"/>
        <v>0.50467743455332981</v>
      </c>
      <c r="GG138">
        <f t="shared" ca="1" si="865"/>
        <v>0.44925768829062473</v>
      </c>
      <c r="GH138">
        <f t="shared" ca="1" si="866"/>
        <v>0.44925768829062473</v>
      </c>
      <c r="GJ138">
        <f t="shared" si="867"/>
        <v>0.99019871059086817</v>
      </c>
      <c r="GK138">
        <f t="shared" si="1009"/>
        <v>1.2585</v>
      </c>
      <c r="GL138">
        <f t="shared" si="868"/>
        <v>0.51851851851851782</v>
      </c>
      <c r="GM138">
        <f t="shared" si="869"/>
        <v>1.2983350727116514</v>
      </c>
      <c r="GN138">
        <f t="shared" si="870"/>
        <v>1.6064714348324349</v>
      </c>
      <c r="GO138">
        <f t="shared" si="717"/>
        <v>0.30813636212078338</v>
      </c>
      <c r="GP138" t="str">
        <f t="shared" si="718"/>
        <v>No Curl</v>
      </c>
      <c r="GQ138">
        <f t="shared" si="871"/>
        <v>22.390167477084947</v>
      </c>
      <c r="GR138">
        <f t="shared" si="872"/>
        <v>0</v>
      </c>
      <c r="GS138">
        <f t="shared" si="719"/>
        <v>1.5727535023850299</v>
      </c>
      <c r="GT138">
        <f t="shared" si="873"/>
        <v>5.6217559520204317</v>
      </c>
      <c r="GU138">
        <f t="shared" si="874"/>
        <v>0</v>
      </c>
      <c r="GV138">
        <f t="shared" si="875"/>
        <v>0.51043807938131747</v>
      </c>
      <c r="GW138">
        <f t="shared" ca="1" si="876"/>
        <v>0.48256059478354368</v>
      </c>
      <c r="GX138">
        <f t="shared" ca="1" si="877"/>
        <v>0.48256059478354368</v>
      </c>
      <c r="GZ138">
        <f t="shared" si="878"/>
        <v>0.95764573717872303</v>
      </c>
      <c r="HA138">
        <f t="shared" si="1010"/>
        <v>1.29216</v>
      </c>
      <c r="HB138">
        <f t="shared" si="879"/>
        <v>0.52037037037036959</v>
      </c>
      <c r="HC138">
        <f t="shared" si="880"/>
        <v>1.2899222803715695</v>
      </c>
      <c r="HD138">
        <f t="shared" si="881"/>
        <v>1.6221988235644147</v>
      </c>
      <c r="HE138">
        <f t="shared" si="720"/>
        <v>0.33227654319284583</v>
      </c>
      <c r="HF138" t="str">
        <f t="shared" si="721"/>
        <v>No Curl</v>
      </c>
      <c r="HG138">
        <f t="shared" si="882"/>
        <v>22.435689093594426</v>
      </c>
      <c r="HH138">
        <f t="shared" si="883"/>
        <v>0</v>
      </c>
      <c r="HI138">
        <f t="shared" si="722"/>
        <v>1.5864057092312589</v>
      </c>
      <c r="HJ138">
        <f t="shared" si="884"/>
        <v>6.011393095138601</v>
      </c>
      <c r="HK138">
        <f t="shared" si="885"/>
        <v>0</v>
      </c>
      <c r="HL138">
        <f t="shared" si="886"/>
        <v>0.53270231677351676</v>
      </c>
      <c r="HM138">
        <f t="shared" ca="1" si="887"/>
        <v>0.52143247156057693</v>
      </c>
      <c r="HN138">
        <f t="shared" ca="1" si="888"/>
        <v>0.52143247156057693</v>
      </c>
      <c r="HP138">
        <f t="shared" si="889"/>
        <v>0.92461771784732449</v>
      </c>
      <c r="HQ138">
        <f t="shared" si="1011"/>
        <v>1.3353599999999999</v>
      </c>
      <c r="HR138">
        <f t="shared" si="890"/>
        <v>0.52129629629629548</v>
      </c>
      <c r="HS138">
        <f t="shared" si="891"/>
        <v>1.280504568797054</v>
      </c>
      <c r="HT138">
        <f t="shared" si="892"/>
        <v>1.6363914197467821</v>
      </c>
      <c r="HU138">
        <f t="shared" si="723"/>
        <v>0.35588685094972883</v>
      </c>
      <c r="HV138" t="str">
        <f t="shared" si="724"/>
        <v>No Curl</v>
      </c>
      <c r="HW138">
        <f t="shared" si="893"/>
        <v>22.478529861191507</v>
      </c>
      <c r="HX138">
        <f t="shared" si="894"/>
        <v>0</v>
      </c>
      <c r="HY138">
        <f t="shared" si="725"/>
        <v>1.5986458277022444</v>
      </c>
      <c r="HZ138">
        <f t="shared" si="895"/>
        <v>6.3907704151102038</v>
      </c>
      <c r="IA138">
        <f t="shared" si="896"/>
        <v>0</v>
      </c>
      <c r="IB138">
        <f t="shared" si="897"/>
        <v>0.53431631480881836</v>
      </c>
      <c r="IC138">
        <f t="shared" ca="1" si="898"/>
        <v>0.55409157429226097</v>
      </c>
      <c r="ID138">
        <f t="shared" ca="1" si="899"/>
        <v>0.55409157429226097</v>
      </c>
      <c r="IF138">
        <f t="shared" si="900"/>
        <v>0.89135429182751946</v>
      </c>
      <c r="IG138">
        <f t="shared" si="1012"/>
        <v>1.3665</v>
      </c>
      <c r="IH138">
        <f t="shared" si="901"/>
        <v>0.52314814814814725</v>
      </c>
      <c r="II138">
        <f t="shared" si="902"/>
        <v>1.2703317813776984</v>
      </c>
      <c r="IJ138">
        <f t="shared" si="903"/>
        <v>1.6493092709278774</v>
      </c>
      <c r="IK138">
        <f t="shared" si="726"/>
        <v>0.37897748955017896</v>
      </c>
      <c r="IL138" t="str">
        <f t="shared" si="727"/>
        <v>No Curl</v>
      </c>
      <c r="IM138">
        <f t="shared" si="904"/>
        <v>22.514106675102756</v>
      </c>
      <c r="IN138">
        <f t="shared" si="905"/>
        <v>0</v>
      </c>
      <c r="IO138">
        <f t="shared" si="728"/>
        <v>1.6097276338784383</v>
      </c>
      <c r="IP138">
        <f t="shared" si="906"/>
        <v>6.7602346942328619</v>
      </c>
      <c r="IQ138">
        <f t="shared" si="907"/>
        <v>0</v>
      </c>
      <c r="IR138">
        <f t="shared" si="908"/>
        <v>0.53520717881225588</v>
      </c>
      <c r="IS138">
        <f t="shared" ca="1" si="909"/>
        <v>0.5856197009813493</v>
      </c>
      <c r="IT138">
        <f t="shared" ca="1" si="910"/>
        <v>0.5856197009813493</v>
      </c>
      <c r="IV138">
        <f t="shared" si="911"/>
        <v>0.75221483267521383</v>
      </c>
      <c r="IW138">
        <f t="shared" si="1013"/>
        <v>1.4975399999999999</v>
      </c>
      <c r="IX138">
        <f t="shared" si="912"/>
        <v>0.53055555555555434</v>
      </c>
      <c r="IY138">
        <f t="shared" si="913"/>
        <v>1.2425665441817506</v>
      </c>
      <c r="IZ138">
        <f t="shared" si="914"/>
        <v>1.7329182556882854</v>
      </c>
      <c r="JA138">
        <f t="shared" si="729"/>
        <v>0.49035171150653578</v>
      </c>
      <c r="JB138" t="str">
        <f t="shared" si="730"/>
        <v>No Curl</v>
      </c>
      <c r="JC138">
        <f t="shared" si="915"/>
        <v>22.921299461128651</v>
      </c>
      <c r="JD138">
        <f t="shared" si="916"/>
        <v>0</v>
      </c>
      <c r="JE138">
        <f t="shared" si="731"/>
        <v>1.6851544963022882</v>
      </c>
      <c r="JF138">
        <f t="shared" si="917"/>
        <v>8.3657487798688859</v>
      </c>
      <c r="JG138">
        <f t="shared" si="918"/>
        <v>0</v>
      </c>
      <c r="JH138">
        <f t="shared" si="919"/>
        <v>0.56657537238483613</v>
      </c>
      <c r="JI138">
        <f t="shared" ca="1" si="920"/>
        <v>0.73715493545740685</v>
      </c>
      <c r="JJ138">
        <f t="shared" ca="1" si="921"/>
        <v>0.73715493545740685</v>
      </c>
      <c r="JL138">
        <f t="shared" si="922"/>
        <v>0.49262386897519023</v>
      </c>
      <c r="JM138">
        <f t="shared" si="1014"/>
        <v>1.6785000000000001</v>
      </c>
      <c r="JN138">
        <f t="shared" si="923"/>
        <v>0.54351851851851674</v>
      </c>
      <c r="JO138">
        <f t="shared" si="924"/>
        <v>1.1794967001254781</v>
      </c>
      <c r="JP138">
        <f t="shared" si="925"/>
        <v>1.866369531275766</v>
      </c>
      <c r="JQ138">
        <f t="shared" si="732"/>
        <v>0.68687283115028785</v>
      </c>
      <c r="JR138" t="str">
        <f t="shared" si="733"/>
        <v>No Curl</v>
      </c>
      <c r="JS138">
        <f t="shared" si="926"/>
        <v>23.567159351785413</v>
      </c>
      <c r="JT138">
        <f t="shared" si="927"/>
        <v>0</v>
      </c>
      <c r="JU138">
        <f t="shared" si="734"/>
        <v>1.8072776139911306</v>
      </c>
      <c r="JV138">
        <f t="shared" si="928"/>
        <v>10.954517228068072</v>
      </c>
      <c r="JW138">
        <f t="shared" si="929"/>
        <v>0</v>
      </c>
      <c r="JX138">
        <f t="shared" si="930"/>
        <v>0.58490430468368959</v>
      </c>
      <c r="JY138">
        <f t="shared" ca="1" si="931"/>
        <v>0.98214586494055145</v>
      </c>
      <c r="JZ138">
        <f t="shared" ca="1" si="932"/>
        <v>0.98214586494055145</v>
      </c>
      <c r="KB138">
        <f t="shared" si="933"/>
        <v>0.25410522449371364</v>
      </c>
      <c r="KC138">
        <f t="shared" si="1015"/>
        <v>1.7735399999999999</v>
      </c>
      <c r="KD138">
        <f t="shared" si="934"/>
        <v>0.55555555555555325</v>
      </c>
      <c r="KE138">
        <f t="shared" si="935"/>
        <v>1.1251850992237753</v>
      </c>
      <c r="KF138">
        <f t="shared" si="936"/>
        <v>1.9962649739538363</v>
      </c>
      <c r="KG138">
        <f t="shared" si="735"/>
        <v>0.87107987473006132</v>
      </c>
      <c r="KH138" t="str">
        <f t="shared" si="736"/>
        <v>No Curl</v>
      </c>
      <c r="KI138">
        <f t="shared" si="937"/>
        <v>23.860685043119688</v>
      </c>
      <c r="KJ138">
        <f t="shared" si="938"/>
        <v>0</v>
      </c>
      <c r="KK138">
        <f t="shared" si="737"/>
        <v>1.929365141833959</v>
      </c>
      <c r="KL138">
        <f t="shared" si="939"/>
        <v>13.046550579252791</v>
      </c>
      <c r="KM138">
        <f t="shared" si="940"/>
        <v>0</v>
      </c>
      <c r="KN138">
        <f t="shared" si="941"/>
        <v>0.60513171749136641</v>
      </c>
      <c r="KO138">
        <f t="shared" ca="1" si="942"/>
        <v>1.1920115337206936</v>
      </c>
      <c r="KP138">
        <f t="shared" ca="1" si="943"/>
        <v>1.1920115337206936</v>
      </c>
      <c r="KR138">
        <f t="shared" si="944"/>
        <v>4.2591569108532228E-2</v>
      </c>
      <c r="KS138">
        <f t="shared" si="1016"/>
        <v>1.7999999999999998</v>
      </c>
      <c r="KT138">
        <f t="shared" si="945"/>
        <v>0.57314814814814508</v>
      </c>
      <c r="KU138">
        <f t="shared" si="946"/>
        <v>1.1112043981519921</v>
      </c>
      <c r="KV138">
        <f t="shared" si="947"/>
        <v>2.1798172271954495</v>
      </c>
      <c r="KW138">
        <f t="shared" si="738"/>
        <v>1.0686128290434587</v>
      </c>
      <c r="KX138" t="str">
        <f t="shared" si="739"/>
        <v>No Curl</v>
      </c>
      <c r="KY138">
        <f t="shared" si="948"/>
        <v>24.090053476625148</v>
      </c>
      <c r="KZ138">
        <f t="shared" si="949"/>
        <v>0</v>
      </c>
      <c r="LA138">
        <f t="shared" si="740"/>
        <v>2.1055706127885228</v>
      </c>
      <c r="LB138">
        <f t="shared" si="950"/>
        <v>14.700032173356526</v>
      </c>
      <c r="LC138">
        <f t="shared" si="951"/>
        <v>0</v>
      </c>
      <c r="LD138">
        <f t="shared" si="952"/>
        <v>0.61622356780416787</v>
      </c>
      <c r="LE138">
        <f t="shared" ca="1" si="953"/>
        <v>1.3546908769299093</v>
      </c>
      <c r="LF138">
        <f t="shared" ca="1" si="954"/>
        <v>1.3546908769299093</v>
      </c>
      <c r="LH138">
        <f t="shared" si="955"/>
        <v>-0.17867902553141235</v>
      </c>
      <c r="LI138">
        <f t="shared" si="1017"/>
        <v>1.78986</v>
      </c>
      <c r="LJ138">
        <f t="shared" si="956"/>
        <v>0.59351851851851456</v>
      </c>
      <c r="LK138">
        <f t="shared" si="957"/>
        <v>1.1065480729824908</v>
      </c>
      <c r="LL138">
        <f t="shared" si="958"/>
        <v>2.3917751714963953</v>
      </c>
      <c r="LM138">
        <f t="shared" si="741"/>
        <v>1.2852270985139038</v>
      </c>
      <c r="LN138" t="str">
        <f t="shared" si="742"/>
        <v>No Curl</v>
      </c>
      <c r="LO138">
        <f t="shared" si="959"/>
        <v>23.998861847725525</v>
      </c>
      <c r="LP138">
        <f t="shared" si="960"/>
        <v>0</v>
      </c>
      <c r="LQ138">
        <f t="shared" si="743"/>
        <v>2.310740218028557</v>
      </c>
      <c r="LR138">
        <f t="shared" si="961"/>
        <v>16.146754124357088</v>
      </c>
      <c r="LS138">
        <f t="shared" si="962"/>
        <v>0</v>
      </c>
      <c r="LT138">
        <f t="shared" si="963"/>
        <v>0.61206881017061243</v>
      </c>
      <c r="LU138">
        <f t="shared" ca="1" si="964"/>
        <v>1.4790666017490497</v>
      </c>
      <c r="LV138">
        <f t="shared" ca="1" si="965"/>
        <v>1.4790666017490497</v>
      </c>
      <c r="LX138">
        <f t="shared" si="966"/>
        <v>-0.42194728906488671</v>
      </c>
      <c r="LY138">
        <f t="shared" si="1018"/>
        <v>1.7133599999999998</v>
      </c>
      <c r="LZ138">
        <f t="shared" si="967"/>
        <v>0.63</v>
      </c>
      <c r="MA138">
        <f t="shared" si="968"/>
        <v>1.1455433217915305</v>
      </c>
      <c r="MB138">
        <f t="shared" si="969"/>
        <v>2.7130339326479467</v>
      </c>
      <c r="MC138">
        <f t="shared" si="744"/>
        <v>1.5674906108564166</v>
      </c>
      <c r="MD138" t="str">
        <f t="shared" si="745"/>
        <v>No Curl</v>
      </c>
      <c r="ME138">
        <f t="shared" si="970"/>
        <v>23.812684671761954</v>
      </c>
      <c r="MF138">
        <f t="shared" si="971"/>
        <v>0</v>
      </c>
      <c r="MG138">
        <f t="shared" si="746"/>
        <v>2.6228640719033098</v>
      </c>
      <c r="MH138">
        <f t="shared" si="972"/>
        <v>17.386309906653207</v>
      </c>
      <c r="MI138">
        <f t="shared" si="973"/>
        <v>0</v>
      </c>
      <c r="MJ138">
        <f t="shared" si="974"/>
        <v>0.60547427797589359</v>
      </c>
      <c r="MK138">
        <f t="shared" ca="1" si="975"/>
        <v>1.5695832457622894</v>
      </c>
      <c r="ML138">
        <f t="shared" ca="1" si="976"/>
        <v>1.5695832457622894</v>
      </c>
      <c r="MN138">
        <f t="shared" si="977"/>
        <v>-0.75296113104114826</v>
      </c>
      <c r="MO138">
        <f t="shared" si="1019"/>
        <v>1.4975399999999999</v>
      </c>
      <c r="MP138">
        <f t="shared" si="978"/>
        <v>0.65999999999999992</v>
      </c>
      <c r="MQ138">
        <f t="shared" si="979"/>
        <v>1.2151089181623109</v>
      </c>
      <c r="MR138">
        <f t="shared" si="980"/>
        <v>3.1831789673657691</v>
      </c>
      <c r="MS138">
        <f t="shared" si="747"/>
        <v>1.9680700492034586</v>
      </c>
      <c r="MT138" t="str">
        <f t="shared" si="748"/>
        <v>No Curl</v>
      </c>
      <c r="MU138">
        <f t="shared" si="981"/>
        <v>23.104063574388633</v>
      </c>
      <c r="MV138">
        <f t="shared" si="982"/>
        <v>0</v>
      </c>
      <c r="MW138">
        <f t="shared" si="749"/>
        <v>3.0808845195771211</v>
      </c>
      <c r="MX138">
        <f t="shared" si="983"/>
        <v>18.626653307038037</v>
      </c>
      <c r="MY138">
        <f t="shared" si="984"/>
        <v>0</v>
      </c>
      <c r="MZ138">
        <f t="shared" si="985"/>
        <v>0.58936846292239131</v>
      </c>
      <c r="NA138">
        <f t="shared" ca="1" si="986"/>
        <v>1.6320972819389301</v>
      </c>
      <c r="NB138">
        <f t="shared" ca="1" si="987"/>
        <v>1.6320972819389301</v>
      </c>
    </row>
    <row r="139" spans="1:366" x14ac:dyDescent="0.25">
      <c r="A139">
        <v>-1.76</v>
      </c>
      <c r="B139">
        <f t="shared" si="1020"/>
        <v>1.0500000000000001E-2</v>
      </c>
      <c r="C139">
        <f>(Overview!C3*10/C$13)*$B139</f>
        <v>0.63</v>
      </c>
      <c r="D139">
        <f t="shared" si="1021"/>
        <v>0.53148148148148444</v>
      </c>
      <c r="E139">
        <f t="shared" si="683"/>
        <v>0.84362139917695944</v>
      </c>
      <c r="F139">
        <f t="shared" si="684"/>
        <v>8.858024691358074E-3</v>
      </c>
      <c r="H139">
        <v>116</v>
      </c>
      <c r="I139">
        <v>11.6</v>
      </c>
      <c r="J139">
        <f t="shared" si="750"/>
        <v>1.3869639999999996</v>
      </c>
      <c r="K139">
        <f t="shared" si="751"/>
        <v>0.72264000000000017</v>
      </c>
      <c r="L139">
        <f t="shared" si="752"/>
        <v>0.99424417798890308</v>
      </c>
      <c r="M139" t="str">
        <f t="shared" si="685"/>
        <v>No Curl</v>
      </c>
      <c r="N139">
        <f t="shared" si="988"/>
        <v>20.899983133333318</v>
      </c>
      <c r="P139">
        <f t="shared" si="989"/>
        <v>1.3429768474183097</v>
      </c>
      <c r="Q139">
        <f t="shared" si="990"/>
        <v>0.78599999999999981</v>
      </c>
      <c r="R139">
        <f t="shared" si="991"/>
        <v>0.50140845070422546</v>
      </c>
      <c r="S139">
        <f t="shared" si="992"/>
        <v>1.3659789397964885</v>
      </c>
      <c r="T139">
        <f t="shared" si="993"/>
        <v>1.3889810321746709</v>
      </c>
      <c r="U139">
        <f t="shared" si="753"/>
        <v>2.4279883569304994E-2</v>
      </c>
      <c r="V139" t="str">
        <f t="shared" si="994"/>
        <v>Curl</v>
      </c>
      <c r="W139">
        <f t="shared" si="754"/>
        <v>22.393904724894806</v>
      </c>
      <c r="X139">
        <f t="shared" si="995"/>
        <v>5.0076824087178194E-2</v>
      </c>
      <c r="Y139">
        <f t="shared" si="686"/>
        <v>1.3870590629253705</v>
      </c>
      <c r="Z139">
        <f t="shared" si="996"/>
        <v>0.50147562354614506</v>
      </c>
      <c r="AA139">
        <f t="shared" si="997"/>
        <v>0.1178675493184683</v>
      </c>
      <c r="AB139">
        <f t="shared" si="755"/>
        <v>0.2037823396729059</v>
      </c>
      <c r="AC139">
        <f t="shared" ca="1" si="756"/>
        <v>3.1536474904938369E-2</v>
      </c>
      <c r="AD139">
        <f t="shared" ca="1" si="998"/>
        <v>0.14940402422340665</v>
      </c>
      <c r="AF139">
        <f t="shared" si="757"/>
        <v>1.3192811525134975</v>
      </c>
      <c r="AG139">
        <f t="shared" si="999"/>
        <v>0.8169599999999998</v>
      </c>
      <c r="AH139">
        <f t="shared" si="758"/>
        <v>0.50000000000000011</v>
      </c>
      <c r="AI139">
        <f t="shared" si="759"/>
        <v>1.3644085384876281</v>
      </c>
      <c r="AJ139">
        <f t="shared" si="760"/>
        <v>1.4095359244617596</v>
      </c>
      <c r="AK139">
        <f t="shared" si="687"/>
        <v>4.8431772972372111E-2</v>
      </c>
      <c r="AL139" t="str">
        <f t="shared" si="688"/>
        <v>Curl</v>
      </c>
      <c r="AM139">
        <f t="shared" si="761"/>
        <v>22.462220022080668</v>
      </c>
      <c r="AN139">
        <f t="shared" si="762"/>
        <v>4.9860912248679098E-2</v>
      </c>
      <c r="AO139">
        <f t="shared" si="689"/>
        <v>1.4065601547394122</v>
      </c>
      <c r="AP139">
        <f t="shared" si="763"/>
        <v>0.98647515298483179</v>
      </c>
      <c r="AQ139">
        <f t="shared" si="764"/>
        <v>0.10569753607746515</v>
      </c>
      <c r="AR139">
        <f t="shared" si="765"/>
        <v>0.28742382898536578</v>
      </c>
      <c r="AS139">
        <f t="shared" ca="1" si="766"/>
        <v>7.5635546345431931E-2</v>
      </c>
      <c r="AT139">
        <f t="shared" ca="1" si="767"/>
        <v>0.18133308242289709</v>
      </c>
      <c r="AV139">
        <f t="shared" si="768"/>
        <v>1.2946272938746004</v>
      </c>
      <c r="AW139">
        <f t="shared" si="1000"/>
        <v>0.84743999999999986</v>
      </c>
      <c r="AX139">
        <f t="shared" si="769"/>
        <v>0.50185185185185188</v>
      </c>
      <c r="AY139">
        <f t="shared" si="770"/>
        <v>1.3619260149147179</v>
      </c>
      <c r="AZ139">
        <f t="shared" si="771"/>
        <v>1.4292247359548373</v>
      </c>
      <c r="BA139">
        <f t="shared" si="690"/>
        <v>7.3479218343156183E-2</v>
      </c>
      <c r="BB139" t="str">
        <f t="shared" si="691"/>
        <v>Curl</v>
      </c>
      <c r="BC139">
        <f t="shared" si="772"/>
        <v>22.532360611753859</v>
      </c>
      <c r="BD139">
        <f t="shared" si="773"/>
        <v>5.1710622083455914E-2</v>
      </c>
      <c r="BE139">
        <f t="shared" si="692"/>
        <v>1.4260342333641565</v>
      </c>
      <c r="BF139">
        <f t="shared" si="774"/>
        <v>1.4763022076479633</v>
      </c>
      <c r="BG139">
        <f t="shared" si="775"/>
        <v>0.10640416444999282</v>
      </c>
      <c r="BH139">
        <f t="shared" si="776"/>
        <v>0.32226895160065894</v>
      </c>
      <c r="BI139">
        <f t="shared" ca="1" si="777"/>
        <v>0.11686806939906115</v>
      </c>
      <c r="BJ139">
        <f t="shared" ca="1" si="778"/>
        <v>0.22327223384905398</v>
      </c>
      <c r="BL139">
        <f t="shared" si="779"/>
        <v>1.271005417881695</v>
      </c>
      <c r="BM139">
        <f t="shared" si="1001"/>
        <v>0.89225999999999994</v>
      </c>
      <c r="BN139">
        <f t="shared" si="780"/>
        <v>0.50370370370370365</v>
      </c>
      <c r="BO139">
        <f t="shared" si="781"/>
        <v>1.3595952271951282</v>
      </c>
      <c r="BP139">
        <f t="shared" si="782"/>
        <v>1.4481850365085598</v>
      </c>
      <c r="BQ139">
        <f t="shared" si="693"/>
        <v>9.8401667739102638E-2</v>
      </c>
      <c r="BR139" t="str">
        <f t="shared" si="694"/>
        <v>Curl</v>
      </c>
      <c r="BS139">
        <f t="shared" si="783"/>
        <v>22.603314091176632</v>
      </c>
      <c r="BT139">
        <f t="shared" si="784"/>
        <v>4.2234945318665215E-2</v>
      </c>
      <c r="BU139">
        <f t="shared" si="695"/>
        <v>1.4456510566763581</v>
      </c>
      <c r="BV139">
        <f t="shared" si="785"/>
        <v>1.9503631973903406</v>
      </c>
      <c r="BW139">
        <f t="shared" si="786"/>
        <v>5.576156408932894E-2</v>
      </c>
      <c r="BX139">
        <f t="shared" si="787"/>
        <v>0.34650596355375507</v>
      </c>
      <c r="BY139">
        <f t="shared" ca="1" si="788"/>
        <v>0.1559199579699172</v>
      </c>
      <c r="BZ139">
        <f t="shared" ca="1" si="789"/>
        <v>0.21168152205924615</v>
      </c>
      <c r="CB139">
        <f t="shared" si="790"/>
        <v>1.2555076749847247</v>
      </c>
      <c r="CC139">
        <f t="shared" si="1002"/>
        <v>0.90695999999999999</v>
      </c>
      <c r="CD139">
        <f t="shared" si="791"/>
        <v>0.5074074074074072</v>
      </c>
      <c r="CE139">
        <f t="shared" si="792"/>
        <v>1.3689456245719853</v>
      </c>
      <c r="CF139">
        <f t="shared" si="793"/>
        <v>1.4823835741592473</v>
      </c>
      <c r="CG139">
        <f t="shared" si="696"/>
        <v>0.11964901675558615</v>
      </c>
      <c r="CH139" t="str">
        <f t="shared" si="697"/>
        <v>Curl</v>
      </c>
      <c r="CI139">
        <f t="shared" si="794"/>
        <v>22.686740871310946</v>
      </c>
      <c r="CJ139">
        <f t="shared" si="795"/>
        <v>1.368657235489629E-2</v>
      </c>
      <c r="CK139">
        <f t="shared" si="698"/>
        <v>1.4737794287669774</v>
      </c>
      <c r="CL139">
        <f t="shared" si="796"/>
        <v>2.32642267044795</v>
      </c>
      <c r="CM139">
        <f t="shared" si="797"/>
        <v>4.1776282732279863E-3</v>
      </c>
      <c r="CN139">
        <f t="shared" si="798"/>
        <v>0.35268520598000197</v>
      </c>
      <c r="CO139">
        <f t="shared" ca="1" si="799"/>
        <v>0.19396303626875561</v>
      </c>
      <c r="CP139">
        <f t="shared" ca="1" si="800"/>
        <v>0.19814066454198359</v>
      </c>
      <c r="CR139">
        <f t="shared" si="801"/>
        <v>1.1995880162162422</v>
      </c>
      <c r="CS139">
        <f t="shared" si="1003"/>
        <v>0.99263999999999997</v>
      </c>
      <c r="CT139">
        <f t="shared" si="802"/>
        <v>0.5074074074074072</v>
      </c>
      <c r="CU139">
        <f t="shared" si="803"/>
        <v>1.3447400924513533</v>
      </c>
      <c r="CV139">
        <f t="shared" si="804"/>
        <v>1.4898921686864652</v>
      </c>
      <c r="CW139">
        <f t="shared" si="699"/>
        <v>0.1451520762351115</v>
      </c>
      <c r="CX139" t="str">
        <f t="shared" si="700"/>
        <v>No Curl</v>
      </c>
      <c r="CY139">
        <f t="shared" si="805"/>
        <v>22.410671296336492</v>
      </c>
      <c r="CZ139">
        <f t="shared" si="806"/>
        <v>0</v>
      </c>
      <c r="DA139">
        <f t="shared" si="701"/>
        <v>1.4722354379430793</v>
      </c>
      <c r="DB139">
        <f t="shared" si="807"/>
        <v>2.8256260015367842</v>
      </c>
      <c r="DC139">
        <f t="shared" si="808"/>
        <v>0</v>
      </c>
      <c r="DD139">
        <f t="shared" si="809"/>
        <v>0.42130025573117902</v>
      </c>
      <c r="DE139">
        <f t="shared" ca="1" si="810"/>
        <v>0.24844476463804357</v>
      </c>
      <c r="DF139">
        <f t="shared" ca="1" si="811"/>
        <v>0.24844476463804357</v>
      </c>
      <c r="DH139">
        <f t="shared" si="812"/>
        <v>1.1573242314922247</v>
      </c>
      <c r="DI139">
        <f t="shared" si="1004"/>
        <v>1.0473599999999998</v>
      </c>
      <c r="DJ139">
        <f t="shared" si="813"/>
        <v>0.50925925925925897</v>
      </c>
      <c r="DK139">
        <f t="shared" si="814"/>
        <v>1.330287371288017</v>
      </c>
      <c r="DL139">
        <f t="shared" si="815"/>
        <v>1.5032505110838092</v>
      </c>
      <c r="DM139">
        <f t="shared" si="702"/>
        <v>0.17296313979579225</v>
      </c>
      <c r="DN139" t="str">
        <f t="shared" si="703"/>
        <v>No Curl</v>
      </c>
      <c r="DO139">
        <f t="shared" si="816"/>
        <v>22.364005299960059</v>
      </c>
      <c r="DP139">
        <f t="shared" si="817"/>
        <v>0</v>
      </c>
      <c r="DQ139">
        <f t="shared" si="704"/>
        <v>1.4826022686578595</v>
      </c>
      <c r="DR139">
        <f t="shared" si="818"/>
        <v>3.3440142976426102</v>
      </c>
      <c r="DS139">
        <f t="shared" si="819"/>
        <v>0</v>
      </c>
      <c r="DT139">
        <f t="shared" si="820"/>
        <v>0.45291163564270154</v>
      </c>
      <c r="DU139">
        <f t="shared" ca="1" si="821"/>
        <v>0.29198498791897143</v>
      </c>
      <c r="DV139">
        <f t="shared" ca="1" si="822"/>
        <v>0.29198498791897143</v>
      </c>
      <c r="DX139">
        <f t="shared" si="823"/>
        <v>1.1136100524215116</v>
      </c>
      <c r="DY139">
        <f t="shared" si="1005"/>
        <v>1.1130599999999999</v>
      </c>
      <c r="DZ139">
        <f t="shared" si="824"/>
        <v>0.51018518518518485</v>
      </c>
      <c r="EA139">
        <f t="shared" si="825"/>
        <v>1.3137334009253481</v>
      </c>
      <c r="EB139">
        <f t="shared" si="826"/>
        <v>1.5138567494291828</v>
      </c>
      <c r="EC139">
        <f t="shared" si="705"/>
        <v>0.20012334850383562</v>
      </c>
      <c r="ED139" t="str">
        <f t="shared" si="706"/>
        <v>No Curl</v>
      </c>
      <c r="EE139">
        <f t="shared" si="827"/>
        <v>22.312201018544407</v>
      </c>
      <c r="EF139">
        <f t="shared" si="828"/>
        <v>0</v>
      </c>
      <c r="EG139">
        <f t="shared" si="707"/>
        <v>1.4904080235447985</v>
      </c>
      <c r="EH139">
        <f t="shared" si="829"/>
        <v>3.8495681649893601</v>
      </c>
      <c r="EI139">
        <f t="shared" si="830"/>
        <v>0</v>
      </c>
      <c r="EJ139">
        <f t="shared" si="831"/>
        <v>0.46806340864321982</v>
      </c>
      <c r="EK139">
        <f t="shared" ca="1" si="832"/>
        <v>0.3345763091560332</v>
      </c>
      <c r="EL139">
        <f t="shared" ca="1" si="833"/>
        <v>0.3345763091560332</v>
      </c>
      <c r="EN139">
        <f t="shared" si="834"/>
        <v>1.0812079897605829</v>
      </c>
      <c r="EO139">
        <f t="shared" si="1006"/>
        <v>1.1510400000000001</v>
      </c>
      <c r="EP139">
        <f t="shared" si="835"/>
        <v>0.51203703703703662</v>
      </c>
      <c r="EQ139">
        <f t="shared" si="836"/>
        <v>1.3087067589535391</v>
      </c>
      <c r="ER139">
        <f t="shared" si="837"/>
        <v>1.5362055281464979</v>
      </c>
      <c r="ES139">
        <f t="shared" si="708"/>
        <v>0.22749876919295753</v>
      </c>
      <c r="ET139" t="str">
        <f t="shared" si="709"/>
        <v>No Curl</v>
      </c>
      <c r="EU139">
        <f t="shared" si="838"/>
        <v>22.375279585274953</v>
      </c>
      <c r="EV139">
        <f t="shared" si="839"/>
        <v>0</v>
      </c>
      <c r="EW139">
        <f t="shared" si="710"/>
        <v>1.5100169310955669</v>
      </c>
      <c r="EX139">
        <f t="shared" si="840"/>
        <v>4.3201762900976632</v>
      </c>
      <c r="EY139">
        <f t="shared" si="841"/>
        <v>0</v>
      </c>
      <c r="EZ139">
        <f t="shared" si="842"/>
        <v>0.48706004792118485</v>
      </c>
      <c r="FA139">
        <f t="shared" ca="1" si="843"/>
        <v>0.37470896604756282</v>
      </c>
      <c r="FB139">
        <f t="shared" ca="1" si="844"/>
        <v>0.37470896604756282</v>
      </c>
      <c r="FD139">
        <f t="shared" si="845"/>
        <v>1.0382577784257374</v>
      </c>
      <c r="FE139">
        <f t="shared" si="1007"/>
        <v>1.1999999999999997</v>
      </c>
      <c r="FF139">
        <f t="shared" si="846"/>
        <v>0.51296296296296251</v>
      </c>
      <c r="FG139">
        <f t="shared" si="847"/>
        <v>1.2905257136076986</v>
      </c>
      <c r="FH139">
        <f t="shared" si="848"/>
        <v>1.5427936487896623</v>
      </c>
      <c r="FI139">
        <f t="shared" si="711"/>
        <v>0.25226793518196244</v>
      </c>
      <c r="FJ139" t="str">
        <f t="shared" si="712"/>
        <v>No Curl</v>
      </c>
      <c r="FK139">
        <f t="shared" si="849"/>
        <v>22.315851168431141</v>
      </c>
      <c r="FL139">
        <f t="shared" si="850"/>
        <v>0</v>
      </c>
      <c r="FM139">
        <f t="shared" si="713"/>
        <v>1.5142586208023534</v>
      </c>
      <c r="FN139">
        <f t="shared" si="851"/>
        <v>4.7781319697991895</v>
      </c>
      <c r="FO139">
        <f t="shared" si="852"/>
        <v>0</v>
      </c>
      <c r="FP139">
        <f t="shared" si="853"/>
        <v>0.49500125263679423</v>
      </c>
      <c r="FQ139">
        <f t="shared" ca="1" si="854"/>
        <v>0.41433793333312924</v>
      </c>
      <c r="FR139">
        <f t="shared" ca="1" si="855"/>
        <v>0.41433793333312924</v>
      </c>
      <c r="FT139">
        <f t="shared" si="856"/>
        <v>1.0039005350927281</v>
      </c>
      <c r="FU139">
        <f t="shared" si="1008"/>
        <v>1.2470399999999997</v>
      </c>
      <c r="FV139">
        <f t="shared" si="857"/>
        <v>0.5138888888888884</v>
      </c>
      <c r="FW139">
        <f t="shared" si="858"/>
        <v>1.2816695520393835</v>
      </c>
      <c r="FX139">
        <f t="shared" si="859"/>
        <v>1.5594385689860384</v>
      </c>
      <c r="FY139">
        <f t="shared" si="714"/>
        <v>0.27776901694665512</v>
      </c>
      <c r="FZ139" t="str">
        <f t="shared" si="715"/>
        <v>No Curl</v>
      </c>
      <c r="GA139">
        <f t="shared" si="860"/>
        <v>22.355782953580988</v>
      </c>
      <c r="GB139">
        <f t="shared" si="861"/>
        <v>0</v>
      </c>
      <c r="GC139">
        <f t="shared" si="716"/>
        <v>1.5285472088945691</v>
      </c>
      <c r="GD139">
        <f t="shared" si="862"/>
        <v>5.2131108687902392</v>
      </c>
      <c r="GE139">
        <f t="shared" si="863"/>
        <v>0</v>
      </c>
      <c r="GF139">
        <f t="shared" si="864"/>
        <v>0.50906593398422828</v>
      </c>
      <c r="GG139">
        <f t="shared" ca="1" si="865"/>
        <v>0.45316427688445626</v>
      </c>
      <c r="GH139">
        <f t="shared" ca="1" si="866"/>
        <v>0.45316427688445626</v>
      </c>
      <c r="GJ139">
        <f t="shared" si="867"/>
        <v>0.98047430613186692</v>
      </c>
      <c r="GK139">
        <f t="shared" si="1009"/>
        <v>1.2698399999999999</v>
      </c>
      <c r="GL139">
        <f t="shared" si="868"/>
        <v>0.51759259259259194</v>
      </c>
      <c r="GM139">
        <f t="shared" si="869"/>
        <v>1.2855845659342582</v>
      </c>
      <c r="GN139">
        <f t="shared" si="870"/>
        <v>1.5906948257366498</v>
      </c>
      <c r="GO139">
        <f t="shared" si="717"/>
        <v>0.30511025980239143</v>
      </c>
      <c r="GP139" t="str">
        <f t="shared" si="718"/>
        <v>No Curl</v>
      </c>
      <c r="GQ139">
        <f t="shared" si="871"/>
        <v>22.520000984356113</v>
      </c>
      <c r="GR139">
        <f t="shared" si="872"/>
        <v>0</v>
      </c>
      <c r="GS139">
        <f t="shared" si="719"/>
        <v>1.5573080256257474</v>
      </c>
      <c r="GT139">
        <f t="shared" si="873"/>
        <v>5.6217559520204317</v>
      </c>
      <c r="GU139">
        <f t="shared" si="874"/>
        <v>0</v>
      </c>
      <c r="GV139">
        <f t="shared" si="875"/>
        <v>0.51487667137593762</v>
      </c>
      <c r="GW139">
        <f t="shared" ca="1" si="876"/>
        <v>0.48675677386861799</v>
      </c>
      <c r="GX139">
        <f t="shared" ca="1" si="877"/>
        <v>0.48675677386861799</v>
      </c>
      <c r="GZ139">
        <f t="shared" si="878"/>
        <v>0.94804064296982382</v>
      </c>
      <c r="HA139">
        <f t="shared" si="1010"/>
        <v>1.3031400000000002</v>
      </c>
      <c r="HB139">
        <f t="shared" si="879"/>
        <v>0.51851851851851782</v>
      </c>
      <c r="HC139">
        <f t="shared" si="880"/>
        <v>1.276984484541529</v>
      </c>
      <c r="HD139">
        <f t="shared" si="881"/>
        <v>1.6059283261132329</v>
      </c>
      <c r="HE139">
        <f t="shared" si="720"/>
        <v>0.32894384157170453</v>
      </c>
      <c r="HF139" t="str">
        <f t="shared" si="721"/>
        <v>No Curl</v>
      </c>
      <c r="HG139">
        <f t="shared" si="882"/>
        <v>22.564681321631582</v>
      </c>
      <c r="HH139">
        <f t="shared" si="883"/>
        <v>0</v>
      </c>
      <c r="HI139">
        <f t="shared" si="722"/>
        <v>1.570494213258236</v>
      </c>
      <c r="HJ139">
        <f t="shared" si="884"/>
        <v>6.0113930951386019</v>
      </c>
      <c r="HK139">
        <f t="shared" si="885"/>
        <v>0</v>
      </c>
      <c r="HL139">
        <f t="shared" si="886"/>
        <v>0.5373345108324169</v>
      </c>
      <c r="HM139">
        <f t="shared" ca="1" si="887"/>
        <v>0.52596666696545158</v>
      </c>
      <c r="HN139">
        <f t="shared" ca="1" si="888"/>
        <v>0.52596666696545158</v>
      </c>
      <c r="HP139">
        <f t="shared" si="889"/>
        <v>0.91509555598796588</v>
      </c>
      <c r="HQ139">
        <f t="shared" si="1011"/>
        <v>1.3458600000000001</v>
      </c>
      <c r="HR139">
        <f t="shared" si="890"/>
        <v>0.52037037037036959</v>
      </c>
      <c r="HS139">
        <f t="shared" si="891"/>
        <v>1.2673173114793794</v>
      </c>
      <c r="HT139">
        <f t="shared" si="892"/>
        <v>1.6195390669707916</v>
      </c>
      <c r="HU139">
        <f t="shared" si="723"/>
        <v>0.35222175549141288</v>
      </c>
      <c r="HV139" t="str">
        <f t="shared" si="724"/>
        <v>No Curl</v>
      </c>
      <c r="HW139">
        <f t="shared" si="893"/>
        <v>22.606580318071213</v>
      </c>
      <c r="HX139">
        <f t="shared" si="894"/>
        <v>0</v>
      </c>
      <c r="HY139">
        <f t="shared" si="725"/>
        <v>1.5821821973463286</v>
      </c>
      <c r="HZ139">
        <f t="shared" si="895"/>
        <v>6.3907704151102038</v>
      </c>
      <c r="IA139">
        <f t="shared" si="896"/>
        <v>0</v>
      </c>
      <c r="IB139">
        <f t="shared" si="897"/>
        <v>0.53896254363324292</v>
      </c>
      <c r="IC139">
        <f t="shared" ca="1" si="898"/>
        <v>0.55890976189480246</v>
      </c>
      <c r="ID139">
        <f t="shared" ca="1" si="899"/>
        <v>0.55890976189480246</v>
      </c>
      <c r="IF139">
        <f t="shared" si="900"/>
        <v>0.88198003044719531</v>
      </c>
      <c r="IG139">
        <f t="shared" si="1012"/>
        <v>1.3766399999999999</v>
      </c>
      <c r="IH139">
        <f t="shared" si="901"/>
        <v>0.52129629629629548</v>
      </c>
      <c r="II139">
        <f t="shared" si="902"/>
        <v>1.2569718612342144</v>
      </c>
      <c r="IJ139">
        <f t="shared" si="903"/>
        <v>1.6319636920212337</v>
      </c>
      <c r="IK139">
        <f t="shared" si="726"/>
        <v>0.3749918307870192</v>
      </c>
      <c r="IL139" t="str">
        <f t="shared" si="727"/>
        <v>No Curl</v>
      </c>
      <c r="IM139">
        <f t="shared" si="904"/>
        <v>22.641139853240524</v>
      </c>
      <c r="IN139">
        <f t="shared" si="905"/>
        <v>0</v>
      </c>
      <c r="IO139">
        <f t="shared" si="728"/>
        <v>1.5927983300881703</v>
      </c>
      <c r="IP139">
        <f t="shared" si="906"/>
        <v>6.7602346942328619</v>
      </c>
      <c r="IQ139">
        <f t="shared" si="907"/>
        <v>0</v>
      </c>
      <c r="IR139">
        <f t="shared" si="908"/>
        <v>0.53986115428018855</v>
      </c>
      <c r="IS139">
        <f t="shared" ca="1" si="909"/>
        <v>0.59071204620727402</v>
      </c>
      <c r="IT139">
        <f t="shared" ca="1" si="910"/>
        <v>0.59071204620727402</v>
      </c>
      <c r="IV139">
        <f t="shared" si="911"/>
        <v>0.74366891768916765</v>
      </c>
      <c r="IW139">
        <f t="shared" si="1013"/>
        <v>1.5059999999999998</v>
      </c>
      <c r="IX139">
        <f t="shared" si="912"/>
        <v>0.52870370370370257</v>
      </c>
      <c r="IY139">
        <f t="shared" si="913"/>
        <v>1.2284497419201985</v>
      </c>
      <c r="IZ139">
        <f t="shared" si="914"/>
        <v>1.7132305661512275</v>
      </c>
      <c r="JA139">
        <f t="shared" si="729"/>
        <v>0.48478082423102992</v>
      </c>
      <c r="JB139" t="str">
        <f t="shared" si="730"/>
        <v>No Curl</v>
      </c>
      <c r="JC139">
        <f t="shared" si="915"/>
        <v>23.045556115546827</v>
      </c>
      <c r="JD139">
        <f t="shared" si="916"/>
        <v>0</v>
      </c>
      <c r="JE139">
        <f t="shared" si="731"/>
        <v>1.6660094509798824</v>
      </c>
      <c r="JF139">
        <f t="shared" si="917"/>
        <v>8.3657487798688859</v>
      </c>
      <c r="JG139">
        <f t="shared" si="918"/>
        <v>0</v>
      </c>
      <c r="JH139">
        <f t="shared" si="919"/>
        <v>0.57150211475339996</v>
      </c>
      <c r="JI139">
        <f t="shared" ca="1" si="920"/>
        <v>0.74356497837442792</v>
      </c>
      <c r="JJ139">
        <f t="shared" ca="1" si="921"/>
        <v>0.74356497837442792</v>
      </c>
      <c r="JL139">
        <f t="shared" si="922"/>
        <v>0.48629393787337377</v>
      </c>
      <c r="JM139">
        <f t="shared" si="1014"/>
        <v>1.68384</v>
      </c>
      <c r="JN139">
        <f t="shared" si="923"/>
        <v>0.54166666666666496</v>
      </c>
      <c r="JO139">
        <f t="shared" si="924"/>
        <v>1.1643408513799718</v>
      </c>
      <c r="JP139">
        <f t="shared" si="925"/>
        <v>1.8423877648865696</v>
      </c>
      <c r="JQ139">
        <f t="shared" si="732"/>
        <v>0.67804691350659796</v>
      </c>
      <c r="JR139" t="str">
        <f t="shared" si="733"/>
        <v>No Curl</v>
      </c>
      <c r="JS139">
        <f t="shared" si="926"/>
        <v>23.68510902179796</v>
      </c>
      <c r="JT139">
        <f t="shared" si="927"/>
        <v>0</v>
      </c>
      <c r="JU139">
        <f t="shared" si="734"/>
        <v>1.7840551444786044</v>
      </c>
      <c r="JV139">
        <f t="shared" si="928"/>
        <v>10.954517228068072</v>
      </c>
      <c r="JW139">
        <f t="shared" si="929"/>
        <v>0</v>
      </c>
      <c r="JX139">
        <f t="shared" si="930"/>
        <v>0.58999042907224342</v>
      </c>
      <c r="JY139">
        <f t="shared" ca="1" si="931"/>
        <v>0.99068626376612146</v>
      </c>
      <c r="JZ139">
        <f t="shared" ca="1" si="932"/>
        <v>0.99068626376612146</v>
      </c>
      <c r="KB139">
        <f t="shared" si="933"/>
        <v>0.25055840598590268</v>
      </c>
      <c r="KC139">
        <f t="shared" si="1015"/>
        <v>1.7759999999999998</v>
      </c>
      <c r="KD139">
        <f t="shared" si="934"/>
        <v>0.55370370370370148</v>
      </c>
      <c r="KE139">
        <f t="shared" si="935"/>
        <v>1.1094796868593053</v>
      </c>
      <c r="KF139">
        <f t="shared" si="936"/>
        <v>1.9684009677327072</v>
      </c>
      <c r="KG139">
        <f t="shared" si="735"/>
        <v>0.85892128087340225</v>
      </c>
      <c r="KH139" t="str">
        <f t="shared" si="736"/>
        <v>No Curl</v>
      </c>
      <c r="KI139">
        <f t="shared" si="937"/>
        <v>23.973203553042065</v>
      </c>
      <c r="KJ139">
        <f t="shared" si="938"/>
        <v>0</v>
      </c>
      <c r="KK139">
        <f t="shared" si="737"/>
        <v>1.9024349281517474</v>
      </c>
      <c r="KL139">
        <f t="shared" si="939"/>
        <v>13.046550579252791</v>
      </c>
      <c r="KM139">
        <f t="shared" si="940"/>
        <v>0</v>
      </c>
      <c r="KN139">
        <f t="shared" si="941"/>
        <v>0.61039373242607398</v>
      </c>
      <c r="KO139">
        <f t="shared" ca="1" si="942"/>
        <v>1.2023768514052213</v>
      </c>
      <c r="KP139">
        <f t="shared" ca="1" si="943"/>
        <v>1.2023768514052213</v>
      </c>
      <c r="KR139">
        <f t="shared" si="944"/>
        <v>4.1981009619110048E-2</v>
      </c>
      <c r="KS139">
        <f t="shared" si="1016"/>
        <v>1.7999999999999998</v>
      </c>
      <c r="KT139">
        <f t="shared" si="945"/>
        <v>0.57037037037036742</v>
      </c>
      <c r="KU139">
        <f t="shared" si="946"/>
        <v>1.0952750392629005</v>
      </c>
      <c r="KV139">
        <f t="shared" si="947"/>
        <v>2.1485690689066885</v>
      </c>
      <c r="KW139">
        <f t="shared" si="738"/>
        <v>1.0532940296437892</v>
      </c>
      <c r="KX139" t="str">
        <f t="shared" si="739"/>
        <v>No Curl</v>
      </c>
      <c r="KY139">
        <f t="shared" si="948"/>
        <v>24.201173916440347</v>
      </c>
      <c r="KZ139">
        <f t="shared" si="949"/>
        <v>0</v>
      </c>
      <c r="LA139">
        <f t="shared" si="740"/>
        <v>2.0753867960098877</v>
      </c>
      <c r="LB139">
        <f t="shared" si="950"/>
        <v>14.700032173356528</v>
      </c>
      <c r="LC139">
        <f t="shared" si="951"/>
        <v>0</v>
      </c>
      <c r="LD139">
        <f t="shared" si="952"/>
        <v>0.6215820336111606</v>
      </c>
      <c r="LE139">
        <f t="shared" ca="1" si="953"/>
        <v>1.366470797598865</v>
      </c>
      <c r="LF139">
        <f t="shared" ca="1" si="954"/>
        <v>1.366470797598865</v>
      </c>
      <c r="LH139">
        <f t="shared" si="955"/>
        <v>-0.17609699974189194</v>
      </c>
      <c r="LI139">
        <f t="shared" si="1017"/>
        <v>1.78986</v>
      </c>
      <c r="LJ139">
        <f t="shared" si="956"/>
        <v>0.58981481481481102</v>
      </c>
      <c r="LK139">
        <f t="shared" si="957"/>
        <v>1.0905577481344151</v>
      </c>
      <c r="LL139">
        <f t="shared" si="958"/>
        <v>2.3572124960107232</v>
      </c>
      <c r="LM139">
        <f t="shared" si="741"/>
        <v>1.2666547478763075</v>
      </c>
      <c r="LN139" t="str">
        <f t="shared" si="742"/>
        <v>No Curl</v>
      </c>
      <c r="LO139">
        <f t="shared" si="959"/>
        <v>24.109516655023775</v>
      </c>
      <c r="LP139">
        <f t="shared" si="960"/>
        <v>0</v>
      </c>
      <c r="LQ139">
        <f t="shared" si="743"/>
        <v>2.2773485492633676</v>
      </c>
      <c r="LR139">
        <f t="shared" si="961"/>
        <v>16.146754124357084</v>
      </c>
      <c r="LS139">
        <f t="shared" si="962"/>
        <v>0</v>
      </c>
      <c r="LT139">
        <f t="shared" si="963"/>
        <v>0.61739114765035685</v>
      </c>
      <c r="LU139">
        <f t="shared" ca="1" si="964"/>
        <v>1.4919280504599108</v>
      </c>
      <c r="LV139">
        <f t="shared" ca="1" si="965"/>
        <v>1.4919280504599108</v>
      </c>
      <c r="LX139">
        <f t="shared" si="966"/>
        <v>-0.41608384576796209</v>
      </c>
      <c r="LY139">
        <f t="shared" si="1018"/>
        <v>1.7178599999999999</v>
      </c>
      <c r="LZ139">
        <f t="shared" si="967"/>
        <v>0.63</v>
      </c>
      <c r="MA139">
        <f t="shared" si="968"/>
        <v>1.1296246786681654</v>
      </c>
      <c r="MB139">
        <f t="shared" si="969"/>
        <v>2.6753332031042918</v>
      </c>
      <c r="MC139">
        <f t="shared" si="744"/>
        <v>1.5457085244361268</v>
      </c>
      <c r="MD139" t="str">
        <f t="shared" si="745"/>
        <v>No Curl</v>
      </c>
      <c r="ME139">
        <f t="shared" si="970"/>
        <v>23.927239003941107</v>
      </c>
      <c r="MF139">
        <f t="shared" si="971"/>
        <v>0</v>
      </c>
      <c r="MG139">
        <f t="shared" si="746"/>
        <v>2.5864163563717595</v>
      </c>
      <c r="MH139">
        <f t="shared" si="972"/>
        <v>17.386309906653203</v>
      </c>
      <c r="MI139">
        <f t="shared" si="973"/>
        <v>0</v>
      </c>
      <c r="MJ139">
        <f t="shared" si="974"/>
        <v>0.61073927169742315</v>
      </c>
      <c r="MK139">
        <f t="shared" ca="1" si="975"/>
        <v>1.5832317957254398</v>
      </c>
      <c r="ML139">
        <f t="shared" ca="1" si="976"/>
        <v>1.5832317957254398</v>
      </c>
      <c r="MN139">
        <f t="shared" si="977"/>
        <v>-0.74369596662256077</v>
      </c>
      <c r="MO139">
        <f t="shared" si="1019"/>
        <v>1.5059999999999998</v>
      </c>
      <c r="MP139">
        <f t="shared" si="978"/>
        <v>0.65999999999999992</v>
      </c>
      <c r="MQ139">
        <f t="shared" si="979"/>
        <v>1.2001570389096612</v>
      </c>
      <c r="MR139">
        <f t="shared" si="980"/>
        <v>3.1440100444418824</v>
      </c>
      <c r="MS139">
        <f t="shared" si="747"/>
        <v>1.9438530055322216</v>
      </c>
      <c r="MT139" t="str">
        <f t="shared" si="748"/>
        <v>No Curl</v>
      </c>
      <c r="MU139">
        <f t="shared" si="981"/>
        <v>23.225574466204865</v>
      </c>
      <c r="MV139">
        <f t="shared" si="982"/>
        <v>0</v>
      </c>
      <c r="MW139">
        <f t="shared" si="749"/>
        <v>3.0429743268038334</v>
      </c>
      <c r="MX139">
        <f t="shared" si="983"/>
        <v>18.626653307038037</v>
      </c>
      <c r="MY139">
        <f t="shared" si="984"/>
        <v>0</v>
      </c>
      <c r="MZ139">
        <f t="shared" si="985"/>
        <v>0.5944934060782382</v>
      </c>
      <c r="NA139">
        <f t="shared" ca="1" si="986"/>
        <v>1.6462894322166599</v>
      </c>
      <c r="NB139">
        <f t="shared" ca="1" si="987"/>
        <v>1.6462894322166599</v>
      </c>
    </row>
    <row r="140" spans="1:366" x14ac:dyDescent="0.25">
      <c r="A140">
        <v>-1.75</v>
      </c>
      <c r="B140">
        <f t="shared" si="1020"/>
        <v>1.0500000000000001E-2</v>
      </c>
      <c r="C140">
        <f>(Overview!C3*10/C$13)*$B140</f>
        <v>0.63</v>
      </c>
      <c r="D140">
        <f t="shared" si="1021"/>
        <v>0.53055555555555856</v>
      </c>
      <c r="E140">
        <f t="shared" si="683"/>
        <v>0.84215167548501357</v>
      </c>
      <c r="F140">
        <f t="shared" si="684"/>
        <v>8.8425925925926432E-3</v>
      </c>
      <c r="H140">
        <v>117</v>
      </c>
      <c r="I140">
        <v>11.7</v>
      </c>
      <c r="J140">
        <f t="shared" si="750"/>
        <v>1.3789346666666662</v>
      </c>
      <c r="K140">
        <f t="shared" si="751"/>
        <v>0.72264000000000017</v>
      </c>
      <c r="L140">
        <f t="shared" si="752"/>
        <v>0.99421085671053222</v>
      </c>
      <c r="M140" t="str">
        <f t="shared" si="685"/>
        <v>No Curl</v>
      </c>
      <c r="N140">
        <f t="shared" si="988"/>
        <v>21.038278066666653</v>
      </c>
      <c r="P140">
        <f t="shared" si="989"/>
        <v>1.3314785916464413</v>
      </c>
      <c r="Q140">
        <f t="shared" si="990"/>
        <v>0.8015399999999997</v>
      </c>
      <c r="R140">
        <f t="shared" si="991"/>
        <v>0.50211267605633814</v>
      </c>
      <c r="S140">
        <f t="shared" si="992"/>
        <v>1.3542837454534444</v>
      </c>
      <c r="T140">
        <f t="shared" si="993"/>
        <v>1.3770888992604513</v>
      </c>
      <c r="U140">
        <f t="shared" si="753"/>
        <v>2.4279883569304994E-2</v>
      </c>
      <c r="V140" t="str">
        <f t="shared" si="994"/>
        <v>Curl</v>
      </c>
      <c r="W140">
        <f t="shared" si="754"/>
        <v>22.530502618874454</v>
      </c>
      <c r="X140">
        <f t="shared" si="995"/>
        <v>5.1740416064238619E-2</v>
      </c>
      <c r="Y140">
        <f t="shared" si="686"/>
        <v>1.3753643203408299</v>
      </c>
      <c r="Z140">
        <f t="shared" si="996"/>
        <v>0.50573978825913879</v>
      </c>
      <c r="AA140">
        <f t="shared" si="997"/>
        <v>0.1215849660829173</v>
      </c>
      <c r="AB140">
        <f t="shared" si="755"/>
        <v>0.20564754186776044</v>
      </c>
      <c r="AC140">
        <f t="shared" ca="1" si="756"/>
        <v>3.1825125542206949E-2</v>
      </c>
      <c r="AD140">
        <f t="shared" ca="1" si="998"/>
        <v>0.15341009162512426</v>
      </c>
      <c r="AF140">
        <f t="shared" si="757"/>
        <v>1.3076511810525764</v>
      </c>
      <c r="AG140">
        <f t="shared" si="999"/>
        <v>0.83225999999999989</v>
      </c>
      <c r="AH140">
        <f t="shared" si="758"/>
        <v>0.50070422535211279</v>
      </c>
      <c r="AI140">
        <f t="shared" si="759"/>
        <v>1.3523807517392035</v>
      </c>
      <c r="AJ140">
        <f t="shared" si="760"/>
        <v>1.3971103224258314</v>
      </c>
      <c r="AK140">
        <f t="shared" si="687"/>
        <v>4.8431772972372111E-2</v>
      </c>
      <c r="AL140" t="str">
        <f t="shared" si="688"/>
        <v>Curl</v>
      </c>
      <c r="AM140">
        <f t="shared" si="761"/>
        <v>22.598660875929433</v>
      </c>
      <c r="AN140">
        <f t="shared" si="762"/>
        <v>5.1703301057155732E-2</v>
      </c>
      <c r="AO140">
        <f t="shared" si="689"/>
        <v>1.3945341660397439</v>
      </c>
      <c r="AP140">
        <f t="shared" si="763"/>
        <v>0.9949830310357628</v>
      </c>
      <c r="AQ140">
        <f t="shared" si="764"/>
        <v>0.10941864983719239</v>
      </c>
      <c r="AR140">
        <f t="shared" si="765"/>
        <v>0.29009268780638614</v>
      </c>
      <c r="AS140">
        <f t="shared" ca="1" si="766"/>
        <v>7.6337856226137674E-2</v>
      </c>
      <c r="AT140">
        <f t="shared" ca="1" si="767"/>
        <v>0.18575650606333005</v>
      </c>
      <c r="AV140">
        <f t="shared" si="768"/>
        <v>1.2827169459835941</v>
      </c>
      <c r="AW140">
        <f t="shared" si="1000"/>
        <v>0.87743999999999989</v>
      </c>
      <c r="AX140">
        <f t="shared" si="769"/>
        <v>0.500925925925926</v>
      </c>
      <c r="AY140">
        <f t="shared" si="770"/>
        <v>1.3493965303934241</v>
      </c>
      <c r="AZ140">
        <f t="shared" si="771"/>
        <v>1.4160761148032561</v>
      </c>
      <c r="BA140">
        <f t="shared" si="690"/>
        <v>7.3479218343156183E-2</v>
      </c>
      <c r="BB140" t="str">
        <f t="shared" si="691"/>
        <v>Curl</v>
      </c>
      <c r="BC140">
        <f t="shared" si="772"/>
        <v>22.668553213245332</v>
      </c>
      <c r="BD140">
        <f t="shared" si="773"/>
        <v>5.3803290684750808E-2</v>
      </c>
      <c r="BE140">
        <f t="shared" si="692"/>
        <v>1.4135089446593878</v>
      </c>
      <c r="BF140">
        <f t="shared" si="774"/>
        <v>1.4893868501038272</v>
      </c>
      <c r="BG140">
        <f t="shared" si="775"/>
        <v>0.11028261862726424</v>
      </c>
      <c r="BH140">
        <f t="shared" si="776"/>
        <v>0.3253044814608812</v>
      </c>
      <c r="BI140">
        <f t="shared" ca="1" si="777"/>
        <v>0.11796887825019421</v>
      </c>
      <c r="BJ140">
        <f t="shared" ca="1" si="778"/>
        <v>0.22825149687745844</v>
      </c>
      <c r="BL140">
        <f t="shared" si="779"/>
        <v>1.2589780422374079</v>
      </c>
      <c r="BM140">
        <f t="shared" si="1001"/>
        <v>0.90695999999999999</v>
      </c>
      <c r="BN140">
        <f t="shared" si="780"/>
        <v>0.50277777777777777</v>
      </c>
      <c r="BO140">
        <f t="shared" si="781"/>
        <v>1.3467295365445651</v>
      </c>
      <c r="BP140">
        <f t="shared" si="782"/>
        <v>1.4344810308517206</v>
      </c>
      <c r="BQ140">
        <f t="shared" si="693"/>
        <v>9.8401667739102638E-2</v>
      </c>
      <c r="BR140" t="str">
        <f t="shared" si="694"/>
        <v>Curl</v>
      </c>
      <c r="BS140">
        <f t="shared" si="783"/>
        <v>22.739273613896145</v>
      </c>
      <c r="BT140">
        <f t="shared" si="784"/>
        <v>4.4482020253502078E-2</v>
      </c>
      <c r="BU140">
        <f t="shared" si="695"/>
        <v>1.4327928862033674</v>
      </c>
      <c r="BV140">
        <f t="shared" si="785"/>
        <v>1.9678730025202393</v>
      </c>
      <c r="BW140">
        <f t="shared" si="786"/>
        <v>5.8986364001754679E-2</v>
      </c>
      <c r="BX140">
        <f t="shared" si="787"/>
        <v>0.34981426883546546</v>
      </c>
      <c r="BY140">
        <f t="shared" ca="1" si="788"/>
        <v>0.15740862158535862</v>
      </c>
      <c r="BZ140">
        <f t="shared" ca="1" si="789"/>
        <v>0.21639498558711329</v>
      </c>
      <c r="CB140">
        <f t="shared" si="790"/>
        <v>1.2435472885484091</v>
      </c>
      <c r="CC140">
        <f t="shared" si="1002"/>
        <v>0.92153999999999991</v>
      </c>
      <c r="CD140">
        <f t="shared" si="791"/>
        <v>0.50555555555555542</v>
      </c>
      <c r="CE140">
        <f t="shared" si="792"/>
        <v>1.355904590250643</v>
      </c>
      <c r="CF140">
        <f t="shared" si="793"/>
        <v>1.4682618919528785</v>
      </c>
      <c r="CG140">
        <f t="shared" si="696"/>
        <v>0.11964901675558615</v>
      </c>
      <c r="CH140" t="str">
        <f t="shared" si="697"/>
        <v>Curl</v>
      </c>
      <c r="CI140">
        <f t="shared" si="794"/>
        <v>22.823635433768143</v>
      </c>
      <c r="CJ140">
        <f t="shared" si="795"/>
        <v>1.5999911980695294E-2</v>
      </c>
      <c r="CK140">
        <f t="shared" si="698"/>
        <v>1.4607492390268546</v>
      </c>
      <c r="CL140">
        <f t="shared" si="796"/>
        <v>2.3471864141333367</v>
      </c>
      <c r="CM140">
        <f t="shared" si="797"/>
        <v>5.3907818060512404E-3</v>
      </c>
      <c r="CN140">
        <f t="shared" si="798"/>
        <v>0.35590388461846234</v>
      </c>
      <c r="CO140">
        <f t="shared" ca="1" si="799"/>
        <v>0.1957331833316425</v>
      </c>
      <c r="CP140">
        <f t="shared" ca="1" si="800"/>
        <v>0.20112396513769373</v>
      </c>
      <c r="CR140">
        <f t="shared" si="801"/>
        <v>1.1895919887208801</v>
      </c>
      <c r="CS140">
        <f t="shared" si="1003"/>
        <v>1.0065</v>
      </c>
      <c r="CT140">
        <f t="shared" si="802"/>
        <v>0.50648148148148131</v>
      </c>
      <c r="CU140">
        <f t="shared" si="803"/>
        <v>1.3335345295776437</v>
      </c>
      <c r="CV140">
        <f t="shared" si="804"/>
        <v>1.4774770704344085</v>
      </c>
      <c r="CW140">
        <f t="shared" si="699"/>
        <v>0.14394254085676417</v>
      </c>
      <c r="CX140" t="str">
        <f t="shared" si="700"/>
        <v>No Curl</v>
      </c>
      <c r="CY140">
        <f t="shared" si="805"/>
        <v>22.545145305581627</v>
      </c>
      <c r="CZ140">
        <f t="shared" si="806"/>
        <v>0</v>
      </c>
      <c r="DA140">
        <f t="shared" si="701"/>
        <v>1.4599674711758346</v>
      </c>
      <c r="DB140">
        <f t="shared" si="807"/>
        <v>2.8256260015367851</v>
      </c>
      <c r="DC140">
        <f t="shared" si="808"/>
        <v>0</v>
      </c>
      <c r="DD140">
        <f t="shared" si="809"/>
        <v>0.42493215448748228</v>
      </c>
      <c r="DE140">
        <f t="shared" ca="1" si="810"/>
        <v>0.2505865298504405</v>
      </c>
      <c r="DF140">
        <f t="shared" ca="1" si="811"/>
        <v>0.2505865298504405</v>
      </c>
      <c r="DH140">
        <f t="shared" si="812"/>
        <v>1.1473092953617419</v>
      </c>
      <c r="DI140">
        <f t="shared" si="1004"/>
        <v>1.06074</v>
      </c>
      <c r="DJ140">
        <f t="shared" si="813"/>
        <v>0.5074074074074072</v>
      </c>
      <c r="DK140">
        <f t="shared" si="814"/>
        <v>1.3187756940102853</v>
      </c>
      <c r="DL140">
        <f t="shared" si="815"/>
        <v>1.4902420926588287</v>
      </c>
      <c r="DM140">
        <f t="shared" si="702"/>
        <v>0.17146639864854341</v>
      </c>
      <c r="DN140" t="str">
        <f t="shared" si="703"/>
        <v>No Curl</v>
      </c>
      <c r="DO140">
        <f t="shared" si="816"/>
        <v>22.497034037088859</v>
      </c>
      <c r="DP140">
        <f t="shared" si="817"/>
        <v>0</v>
      </c>
      <c r="DQ140">
        <f t="shared" si="704"/>
        <v>1.4697725303498901</v>
      </c>
      <c r="DR140">
        <f t="shared" si="818"/>
        <v>3.344014297642611</v>
      </c>
      <c r="DS140">
        <f t="shared" si="819"/>
        <v>0</v>
      </c>
      <c r="DT140">
        <f t="shared" si="820"/>
        <v>0.45681604629479378</v>
      </c>
      <c r="DU140">
        <f t="shared" ca="1" si="821"/>
        <v>0.29450209988379011</v>
      </c>
      <c r="DV140">
        <f t="shared" ca="1" si="822"/>
        <v>0.29450209988379011</v>
      </c>
      <c r="DX140">
        <f t="shared" si="823"/>
        <v>1.1035419948681462</v>
      </c>
      <c r="DY140">
        <f t="shared" si="1005"/>
        <v>1.1258399999999997</v>
      </c>
      <c r="DZ140">
        <f t="shared" si="824"/>
        <v>0.50833333333333308</v>
      </c>
      <c r="EA140">
        <f t="shared" si="825"/>
        <v>1.3018560445190066</v>
      </c>
      <c r="EB140">
        <f t="shared" si="826"/>
        <v>1.5001700941698652</v>
      </c>
      <c r="EC140">
        <f t="shared" si="705"/>
        <v>0.19831404965085953</v>
      </c>
      <c r="ED140" t="str">
        <f t="shared" si="706"/>
        <v>No Curl</v>
      </c>
      <c r="EE140">
        <f t="shared" si="827"/>
        <v>22.443574358636941</v>
      </c>
      <c r="EF140">
        <f t="shared" si="828"/>
        <v>0</v>
      </c>
      <c r="EG140">
        <f t="shared" si="707"/>
        <v>1.4769333663015223</v>
      </c>
      <c r="EH140">
        <f t="shared" si="829"/>
        <v>3.8495681649893583</v>
      </c>
      <c r="EI140">
        <f t="shared" si="830"/>
        <v>0</v>
      </c>
      <c r="EJ140">
        <f t="shared" si="831"/>
        <v>0.47209843802807516</v>
      </c>
      <c r="EK140">
        <f t="shared" ca="1" si="832"/>
        <v>0.33746058768324033</v>
      </c>
      <c r="EL140">
        <f t="shared" ca="1" si="833"/>
        <v>0.33746058768324033</v>
      </c>
      <c r="EN140">
        <f t="shared" si="834"/>
        <v>1.0712027549012384</v>
      </c>
      <c r="EO140">
        <f t="shared" si="1006"/>
        <v>1.1634599999999999</v>
      </c>
      <c r="EP140">
        <f t="shared" si="835"/>
        <v>0.51111111111111074</v>
      </c>
      <c r="EQ140">
        <f t="shared" si="836"/>
        <v>1.2965963060070702</v>
      </c>
      <c r="ER140">
        <f t="shared" si="837"/>
        <v>1.5219898571129047</v>
      </c>
      <c r="ES140">
        <f t="shared" si="708"/>
        <v>0.22539355110583315</v>
      </c>
      <c r="ET140" t="str">
        <f t="shared" si="709"/>
        <v>No Curl</v>
      </c>
      <c r="EU140">
        <f t="shared" si="838"/>
        <v>22.506150261170308</v>
      </c>
      <c r="EV140">
        <f t="shared" si="839"/>
        <v>0</v>
      </c>
      <c r="EW140">
        <f t="shared" si="710"/>
        <v>1.4960436029475357</v>
      </c>
      <c r="EX140">
        <f t="shared" si="840"/>
        <v>4.3201762900976624</v>
      </c>
      <c r="EY140">
        <f t="shared" si="841"/>
        <v>0</v>
      </c>
      <c r="EZ140">
        <f t="shared" si="842"/>
        <v>0.49125884143774678</v>
      </c>
      <c r="FA140">
        <f t="shared" ca="1" si="843"/>
        <v>0.37793921575486938</v>
      </c>
      <c r="FB140">
        <f t="shared" ca="1" si="844"/>
        <v>0.37793921575486938</v>
      </c>
      <c r="FD140">
        <f t="shared" si="845"/>
        <v>1.0283037286551955</v>
      </c>
      <c r="FE140">
        <f t="shared" si="1007"/>
        <v>1.2119399999999998</v>
      </c>
      <c r="FF140">
        <f t="shared" si="846"/>
        <v>0.51111111111111074</v>
      </c>
      <c r="FG140">
        <f t="shared" si="847"/>
        <v>1.2781531049450476</v>
      </c>
      <c r="FH140">
        <f t="shared" si="848"/>
        <v>1.5280024812349022</v>
      </c>
      <c r="FI140">
        <f t="shared" si="711"/>
        <v>0.24984937628985338</v>
      </c>
      <c r="FJ140" t="str">
        <f t="shared" si="712"/>
        <v>No Curl</v>
      </c>
      <c r="FK140">
        <f t="shared" si="849"/>
        <v>22.444903739791911</v>
      </c>
      <c r="FL140">
        <f t="shared" si="850"/>
        <v>0</v>
      </c>
      <c r="FM140">
        <f t="shared" si="713"/>
        <v>1.4997410260487722</v>
      </c>
      <c r="FN140">
        <f t="shared" si="851"/>
        <v>4.7781319697991904</v>
      </c>
      <c r="FO140">
        <f t="shared" si="852"/>
        <v>0</v>
      </c>
      <c r="FP140">
        <f t="shared" si="853"/>
        <v>0.49926850481469764</v>
      </c>
      <c r="FQ140">
        <f t="shared" ca="1" si="854"/>
        <v>0.41790981206875966</v>
      </c>
      <c r="FR140">
        <f t="shared" ca="1" si="855"/>
        <v>0.41790981206875966</v>
      </c>
      <c r="FT140">
        <f t="shared" si="856"/>
        <v>0.99399664011714217</v>
      </c>
      <c r="FU140">
        <f t="shared" si="1008"/>
        <v>1.2585</v>
      </c>
      <c r="FV140">
        <f t="shared" si="857"/>
        <v>0.51296296296296251</v>
      </c>
      <c r="FW140">
        <f t="shared" si="858"/>
        <v>1.2690253505541917</v>
      </c>
      <c r="FX140">
        <f t="shared" si="859"/>
        <v>1.5440540609912408</v>
      </c>
      <c r="FY140">
        <f t="shared" si="714"/>
        <v>0.2750287104370493</v>
      </c>
      <c r="FZ140" t="str">
        <f t="shared" si="715"/>
        <v>No Curl</v>
      </c>
      <c r="GA140">
        <f t="shared" si="860"/>
        <v>22.483949908784925</v>
      </c>
      <c r="GB140">
        <f t="shared" si="861"/>
        <v>0</v>
      </c>
      <c r="GC140">
        <f t="shared" si="716"/>
        <v>1.5134674569740081</v>
      </c>
      <c r="GD140">
        <f t="shared" si="862"/>
        <v>5.2131108687902401</v>
      </c>
      <c r="GE140">
        <f t="shared" si="863"/>
        <v>0</v>
      </c>
      <c r="GF140">
        <f t="shared" si="864"/>
        <v>0.51345443341512675</v>
      </c>
      <c r="GG140">
        <f t="shared" ca="1" si="865"/>
        <v>0.45707086547828774</v>
      </c>
      <c r="GH140">
        <f t="shared" ca="1" si="866"/>
        <v>0.45707086547828774</v>
      </c>
      <c r="GJ140">
        <f t="shared" si="867"/>
        <v>0.97071790419558113</v>
      </c>
      <c r="GK140">
        <f t="shared" si="1009"/>
        <v>1.2810600000000001</v>
      </c>
      <c r="GL140">
        <f t="shared" si="868"/>
        <v>0.51574074074074017</v>
      </c>
      <c r="GM140">
        <f t="shared" si="869"/>
        <v>1.2727921045001354</v>
      </c>
      <c r="GN140">
        <f t="shared" si="870"/>
        <v>1.57486630480469</v>
      </c>
      <c r="GO140">
        <f t="shared" si="717"/>
        <v>0.30207420030455445</v>
      </c>
      <c r="GP140" t="str">
        <f t="shared" si="718"/>
        <v>No Curl</v>
      </c>
      <c r="GQ140">
        <f t="shared" si="871"/>
        <v>22.648559440949537</v>
      </c>
      <c r="GR140">
        <f t="shared" si="872"/>
        <v>0</v>
      </c>
      <c r="GS140">
        <f t="shared" si="719"/>
        <v>1.5418117265982387</v>
      </c>
      <c r="GT140">
        <f t="shared" si="873"/>
        <v>5.6217559520204308</v>
      </c>
      <c r="GU140">
        <f t="shared" si="874"/>
        <v>0</v>
      </c>
      <c r="GV140">
        <f t="shared" si="875"/>
        <v>0.51931526337055778</v>
      </c>
      <c r="GW140">
        <f t="shared" ca="1" si="876"/>
        <v>0.49095295295369229</v>
      </c>
      <c r="GX140">
        <f t="shared" ca="1" si="877"/>
        <v>0.49095295295369229</v>
      </c>
      <c r="GZ140">
        <f t="shared" si="878"/>
        <v>0.93839831109633698</v>
      </c>
      <c r="HA140">
        <f t="shared" si="1010"/>
        <v>1.3140000000000001</v>
      </c>
      <c r="HB140">
        <f t="shared" si="879"/>
        <v>0.51759259259259194</v>
      </c>
      <c r="HC140">
        <f t="shared" si="880"/>
        <v>1.2639965306088041</v>
      </c>
      <c r="HD140">
        <f t="shared" si="881"/>
        <v>1.5895947501212699</v>
      </c>
      <c r="HE140">
        <f t="shared" si="720"/>
        <v>0.32559821951246648</v>
      </c>
      <c r="HF140" t="str">
        <f t="shared" si="721"/>
        <v>No Curl</v>
      </c>
      <c r="HG140">
        <f t="shared" si="882"/>
        <v>22.692379770085736</v>
      </c>
      <c r="HH140">
        <f t="shared" si="883"/>
        <v>0</v>
      </c>
      <c r="HI140">
        <f t="shared" si="722"/>
        <v>1.55452103054511</v>
      </c>
      <c r="HJ140">
        <f t="shared" si="884"/>
        <v>6.011393095138601</v>
      </c>
      <c r="HK140">
        <f t="shared" si="885"/>
        <v>0</v>
      </c>
      <c r="HL140">
        <f t="shared" si="886"/>
        <v>0.54196670489131704</v>
      </c>
      <c r="HM140">
        <f t="shared" ca="1" si="887"/>
        <v>0.53050086237032612</v>
      </c>
      <c r="HN140">
        <f t="shared" ca="1" si="888"/>
        <v>0.53050086237032612</v>
      </c>
      <c r="HP140">
        <f t="shared" si="889"/>
        <v>0.90558806751784227</v>
      </c>
      <c r="HQ140">
        <f t="shared" si="1011"/>
        <v>1.3458600000000001</v>
      </c>
      <c r="HR140">
        <f t="shared" si="890"/>
        <v>0.51851851851851782</v>
      </c>
      <c r="HS140">
        <f t="shared" si="891"/>
        <v>1.2541503753621235</v>
      </c>
      <c r="HT140">
        <f t="shared" si="892"/>
        <v>1.6027126832064036</v>
      </c>
      <c r="HU140">
        <f t="shared" si="723"/>
        <v>0.34856230784428066</v>
      </c>
      <c r="HV140" t="str">
        <f t="shared" si="724"/>
        <v>No Curl</v>
      </c>
      <c r="HW140">
        <f t="shared" si="893"/>
        <v>22.733312049219151</v>
      </c>
      <c r="HX140">
        <f t="shared" si="894"/>
        <v>0</v>
      </c>
      <c r="HY140">
        <f t="shared" si="725"/>
        <v>1.5657439369914692</v>
      </c>
      <c r="HZ140">
        <f t="shared" si="895"/>
        <v>6.3907704151102047</v>
      </c>
      <c r="IA140">
        <f t="shared" si="896"/>
        <v>0</v>
      </c>
      <c r="IB140">
        <f t="shared" si="897"/>
        <v>0.54360877245766748</v>
      </c>
      <c r="IC140">
        <f t="shared" ca="1" si="898"/>
        <v>0.56372794949734384</v>
      </c>
      <c r="ID140">
        <f t="shared" ca="1" si="899"/>
        <v>0.56372794949734384</v>
      </c>
      <c r="IF140">
        <f t="shared" si="900"/>
        <v>0.87258094701547095</v>
      </c>
      <c r="IG140">
        <f t="shared" si="1012"/>
        <v>1.38666</v>
      </c>
      <c r="IH140">
        <f t="shared" si="901"/>
        <v>0.51944444444444371</v>
      </c>
      <c r="II140">
        <f t="shared" si="902"/>
        <v>1.243576565437007</v>
      </c>
      <c r="IJ140">
        <f t="shared" si="903"/>
        <v>1.6145721838585432</v>
      </c>
      <c r="IK140">
        <f t="shared" si="726"/>
        <v>0.37099561842153611</v>
      </c>
      <c r="IL140" t="str">
        <f t="shared" si="727"/>
        <v>No Curl</v>
      </c>
      <c r="IM140">
        <f t="shared" si="904"/>
        <v>22.766837039363946</v>
      </c>
      <c r="IN140">
        <f t="shared" si="905"/>
        <v>0</v>
      </c>
      <c r="IO140">
        <f t="shared" si="728"/>
        <v>1.5758241992942801</v>
      </c>
      <c r="IP140">
        <f t="shared" si="906"/>
        <v>6.7602346942328619</v>
      </c>
      <c r="IQ140">
        <f t="shared" si="907"/>
        <v>0</v>
      </c>
      <c r="IR140">
        <f t="shared" si="908"/>
        <v>0.54451512974812122</v>
      </c>
      <c r="IS140">
        <f t="shared" ca="1" si="909"/>
        <v>0.59580439143319885</v>
      </c>
      <c r="IT140">
        <f t="shared" ca="1" si="910"/>
        <v>0.59580439143319885</v>
      </c>
      <c r="IV140">
        <f t="shared" si="911"/>
        <v>0.7351071463470612</v>
      </c>
      <c r="IW140">
        <f t="shared" si="1013"/>
        <v>1.5143399999999998</v>
      </c>
      <c r="IX140">
        <f t="shared" si="912"/>
        <v>0.52685185185185079</v>
      </c>
      <c r="IY140">
        <f t="shared" si="913"/>
        <v>1.2143067469053301</v>
      </c>
      <c r="IZ140">
        <f t="shared" si="914"/>
        <v>1.6935063474635974</v>
      </c>
      <c r="JA140">
        <f t="shared" si="729"/>
        <v>0.4791996005582681</v>
      </c>
      <c r="JB140" t="str">
        <f t="shared" si="730"/>
        <v>No Curl</v>
      </c>
      <c r="JC140">
        <f t="shared" si="915"/>
        <v>23.168401089738847</v>
      </c>
      <c r="JD140">
        <f t="shared" si="916"/>
        <v>0</v>
      </c>
      <c r="JE140">
        <f t="shared" si="731"/>
        <v>1.6468288833458322</v>
      </c>
      <c r="JF140">
        <f t="shared" si="917"/>
        <v>8.3657487798688859</v>
      </c>
      <c r="JG140">
        <f t="shared" si="918"/>
        <v>0</v>
      </c>
      <c r="JH140">
        <f t="shared" si="919"/>
        <v>0.57642885712196379</v>
      </c>
      <c r="JI140">
        <f t="shared" ca="1" si="920"/>
        <v>0.74997502129144888</v>
      </c>
      <c r="JJ140">
        <f t="shared" ca="1" si="921"/>
        <v>0.74997502129144888</v>
      </c>
      <c r="JL140">
        <f t="shared" si="922"/>
        <v>0.47997643189196065</v>
      </c>
      <c r="JM140">
        <f t="shared" si="1014"/>
        <v>1.68384</v>
      </c>
      <c r="JN140">
        <f t="shared" si="923"/>
        <v>0.53888888888888731</v>
      </c>
      <c r="JO140">
        <f t="shared" si="924"/>
        <v>1.1492147522861518</v>
      </c>
      <c r="JP140">
        <f t="shared" si="925"/>
        <v>1.8184530726803427</v>
      </c>
      <c r="JQ140">
        <f t="shared" si="732"/>
        <v>0.66923832039419107</v>
      </c>
      <c r="JR140" t="str">
        <f t="shared" si="733"/>
        <v>No Curl</v>
      </c>
      <c r="JS140">
        <f t="shared" si="926"/>
        <v>23.801543106935956</v>
      </c>
      <c r="JT140">
        <f t="shared" si="927"/>
        <v>0</v>
      </c>
      <c r="JU140">
        <f t="shared" si="734"/>
        <v>1.7608782587133758</v>
      </c>
      <c r="JV140">
        <f t="shared" si="928"/>
        <v>10.954517228068072</v>
      </c>
      <c r="JW140">
        <f t="shared" si="929"/>
        <v>0</v>
      </c>
      <c r="JX140">
        <f t="shared" si="930"/>
        <v>0.59507655346079724</v>
      </c>
      <c r="JY140">
        <f t="shared" ca="1" si="931"/>
        <v>0.99922666259169146</v>
      </c>
      <c r="JZ140">
        <f t="shared" ca="1" si="932"/>
        <v>0.99922666259169146</v>
      </c>
      <c r="KB140">
        <f t="shared" si="933"/>
        <v>0.24701820246902437</v>
      </c>
      <c r="KC140">
        <f t="shared" si="1015"/>
        <v>1.7759999999999998</v>
      </c>
      <c r="KD140">
        <f t="shared" si="934"/>
        <v>0.55092592592592382</v>
      </c>
      <c r="KE140">
        <f t="shared" si="935"/>
        <v>1.0938035658612122</v>
      </c>
      <c r="KF140">
        <f t="shared" si="936"/>
        <v>1.9405889292533993</v>
      </c>
      <c r="KG140">
        <f t="shared" si="735"/>
        <v>0.84678536339218746</v>
      </c>
      <c r="KH140" t="str">
        <f t="shared" si="736"/>
        <v>No Curl</v>
      </c>
      <c r="KI140">
        <f t="shared" si="937"/>
        <v>24.084151521727996</v>
      </c>
      <c r="KJ140">
        <f t="shared" si="938"/>
        <v>0</v>
      </c>
      <c r="KK140">
        <f t="shared" si="737"/>
        <v>1.8755549406423528</v>
      </c>
      <c r="KL140">
        <f t="shared" si="939"/>
        <v>13.046550579252793</v>
      </c>
      <c r="KM140">
        <f t="shared" si="940"/>
        <v>0</v>
      </c>
      <c r="KN140">
        <f t="shared" si="941"/>
        <v>0.61565574736078155</v>
      </c>
      <c r="KO140">
        <f t="shared" ca="1" si="942"/>
        <v>1.2127421690897493</v>
      </c>
      <c r="KP140">
        <f t="shared" ca="1" si="943"/>
        <v>1.2127421690897493</v>
      </c>
      <c r="KR140">
        <f t="shared" si="944"/>
        <v>4.1371556952161895E-2</v>
      </c>
      <c r="KS140">
        <f t="shared" si="1016"/>
        <v>1.7999999999999998</v>
      </c>
      <c r="KT140">
        <f t="shared" si="945"/>
        <v>0.56759259259258976</v>
      </c>
      <c r="KU140">
        <f t="shared" si="946"/>
        <v>1.0793745571216453</v>
      </c>
      <c r="KV140">
        <f t="shared" si="947"/>
        <v>2.1173775572911264</v>
      </c>
      <c r="KW140">
        <f t="shared" si="738"/>
        <v>1.0380030001694822</v>
      </c>
      <c r="KX140" t="str">
        <f t="shared" si="739"/>
        <v>No Curl</v>
      </c>
      <c r="KY140">
        <f t="shared" si="948"/>
        <v>24.310701420366637</v>
      </c>
      <c r="KZ140">
        <f t="shared" si="949"/>
        <v>0</v>
      </c>
      <c r="LA140">
        <f t="shared" si="740"/>
        <v>2.0452576964657587</v>
      </c>
      <c r="LB140">
        <f t="shared" si="950"/>
        <v>14.700032173356526</v>
      </c>
      <c r="LC140">
        <f t="shared" si="951"/>
        <v>0</v>
      </c>
      <c r="LD140">
        <f t="shared" si="952"/>
        <v>0.62694049941815333</v>
      </c>
      <c r="LE140">
        <f t="shared" ca="1" si="953"/>
        <v>1.3782507182678208</v>
      </c>
      <c r="LF140">
        <f t="shared" ca="1" si="954"/>
        <v>1.3782507182678208</v>
      </c>
      <c r="LH140">
        <f t="shared" si="955"/>
        <v>-0.17351957228655107</v>
      </c>
      <c r="LI140">
        <f t="shared" si="1017"/>
        <v>1.78986</v>
      </c>
      <c r="LJ140">
        <f t="shared" si="956"/>
        <v>0.58703703703703336</v>
      </c>
      <c r="LK140">
        <f t="shared" si="957"/>
        <v>1.074595900483426</v>
      </c>
      <c r="LL140">
        <f t="shared" si="958"/>
        <v>2.3227113732534042</v>
      </c>
      <c r="LM140">
        <f t="shared" si="741"/>
        <v>1.2481154727699777</v>
      </c>
      <c r="LN140" t="str">
        <f t="shared" si="742"/>
        <v>No Curl</v>
      </c>
      <c r="LO140">
        <f t="shared" si="959"/>
        <v>24.218572429837216</v>
      </c>
      <c r="LP140">
        <f t="shared" si="960"/>
        <v>0</v>
      </c>
      <c r="LQ140">
        <f t="shared" si="743"/>
        <v>2.2440163477786439</v>
      </c>
      <c r="LR140">
        <f t="shared" si="961"/>
        <v>16.146754124357088</v>
      </c>
      <c r="LS140">
        <f t="shared" si="962"/>
        <v>0</v>
      </c>
      <c r="LT140">
        <f t="shared" si="963"/>
        <v>0.62271348513010127</v>
      </c>
      <c r="LU140">
        <f t="shared" ca="1" si="964"/>
        <v>1.5047894991707722</v>
      </c>
      <c r="LV140">
        <f t="shared" ca="1" si="965"/>
        <v>1.5047894991707722</v>
      </c>
      <c r="LX140">
        <f t="shared" si="966"/>
        <v>-0.41022040247103747</v>
      </c>
      <c r="LY140">
        <f t="shared" si="1018"/>
        <v>1.7178599999999999</v>
      </c>
      <c r="LZ140">
        <f t="shared" si="967"/>
        <v>0.63</v>
      </c>
      <c r="MA140">
        <f t="shared" si="968"/>
        <v>1.1137060355448003</v>
      </c>
      <c r="MB140">
        <f t="shared" si="969"/>
        <v>2.6376324735606369</v>
      </c>
      <c r="MC140">
        <f t="shared" si="744"/>
        <v>1.5239264380158373</v>
      </c>
      <c r="MD140" t="str">
        <f t="shared" si="745"/>
        <v>No Curl</v>
      </c>
      <c r="ME140">
        <f t="shared" si="970"/>
        <v>24.040201471807922</v>
      </c>
      <c r="MF140">
        <f t="shared" si="971"/>
        <v>0</v>
      </c>
      <c r="MG140">
        <f t="shared" si="746"/>
        <v>2.5499686408402091</v>
      </c>
      <c r="MH140">
        <f t="shared" si="972"/>
        <v>17.386309906653207</v>
      </c>
      <c r="MI140">
        <f t="shared" si="973"/>
        <v>0</v>
      </c>
      <c r="MJ140">
        <f t="shared" si="974"/>
        <v>0.6160042654189527</v>
      </c>
      <c r="MK140">
        <f t="shared" ca="1" si="975"/>
        <v>1.5968803456885903</v>
      </c>
      <c r="ML140">
        <f t="shared" ca="1" si="976"/>
        <v>1.5968803456885903</v>
      </c>
      <c r="MN140">
        <f t="shared" si="977"/>
        <v>-0.73440209103368215</v>
      </c>
      <c r="MO140">
        <f t="shared" si="1019"/>
        <v>1.5143399999999998</v>
      </c>
      <c r="MP140">
        <f t="shared" si="978"/>
        <v>0.65999999999999992</v>
      </c>
      <c r="MQ140">
        <f t="shared" si="979"/>
        <v>1.1851588263236781</v>
      </c>
      <c r="MR140">
        <f t="shared" si="980"/>
        <v>3.1047197436810374</v>
      </c>
      <c r="MS140">
        <f t="shared" si="747"/>
        <v>1.9195609173573598</v>
      </c>
      <c r="MT140" t="str">
        <f t="shared" si="748"/>
        <v>No Curl</v>
      </c>
      <c r="MU140">
        <f t="shared" si="981"/>
        <v>23.345590170095832</v>
      </c>
      <c r="MV140">
        <f t="shared" si="982"/>
        <v>0</v>
      </c>
      <c r="MW140">
        <f t="shared" si="749"/>
        <v>3.0049466567844534</v>
      </c>
      <c r="MX140">
        <f t="shared" si="983"/>
        <v>18.626653307038037</v>
      </c>
      <c r="MY140">
        <f t="shared" si="984"/>
        <v>0</v>
      </c>
      <c r="MZ140">
        <f t="shared" si="985"/>
        <v>0.59961834923408508</v>
      </c>
      <c r="NA140">
        <f t="shared" ca="1" si="986"/>
        <v>1.6604815824943897</v>
      </c>
      <c r="NB140">
        <f t="shared" ca="1" si="987"/>
        <v>1.6604815824943897</v>
      </c>
    </row>
    <row r="141" spans="1:366" x14ac:dyDescent="0.25">
      <c r="A141">
        <v>-1.74</v>
      </c>
      <c r="B141">
        <f t="shared" si="1020"/>
        <v>1.0500000000000001E-2</v>
      </c>
      <c r="C141">
        <f>(Overview!C3*10/C$13)*$B141</f>
        <v>0.63</v>
      </c>
      <c r="D141">
        <f t="shared" si="1021"/>
        <v>0.52962962962963267</v>
      </c>
      <c r="E141">
        <f t="shared" si="683"/>
        <v>0.84068195179306771</v>
      </c>
      <c r="F141">
        <f t="shared" si="684"/>
        <v>8.8271604938272123E-3</v>
      </c>
      <c r="H141">
        <v>118</v>
      </c>
      <c r="I141">
        <v>11.8</v>
      </c>
      <c r="J141">
        <f t="shared" si="750"/>
        <v>1.370727333333333</v>
      </c>
      <c r="K141">
        <f t="shared" si="751"/>
        <v>0.73866000000000009</v>
      </c>
      <c r="L141">
        <f t="shared" si="752"/>
        <v>0.99404806222388109</v>
      </c>
      <c r="M141" t="str">
        <f t="shared" si="685"/>
        <v>No Curl</v>
      </c>
      <c r="N141">
        <f t="shared" si="988"/>
        <v>21.175761166666653</v>
      </c>
      <c r="P141">
        <f t="shared" si="989"/>
        <v>1.3198080470196296</v>
      </c>
      <c r="Q141">
        <f t="shared" si="990"/>
        <v>0.8169599999999998</v>
      </c>
      <c r="R141">
        <f t="shared" si="991"/>
        <v>0.50281690140845081</v>
      </c>
      <c r="S141">
        <f t="shared" si="992"/>
        <v>1.3424133113451977</v>
      </c>
      <c r="T141">
        <f t="shared" si="993"/>
        <v>1.3650185756707696</v>
      </c>
      <c r="U141">
        <f t="shared" si="753"/>
        <v>2.4279883569304994E-2</v>
      </c>
      <c r="V141" t="str">
        <f t="shared" si="994"/>
        <v>Curl</v>
      </c>
      <c r="W141">
        <f t="shared" si="754"/>
        <v>22.665930993419799</v>
      </c>
      <c r="X141">
        <f t="shared" si="995"/>
        <v>5.3485764322062382E-2</v>
      </c>
      <c r="Y141">
        <f t="shared" si="686"/>
        <v>1.3634943526848959</v>
      </c>
      <c r="Z141">
        <f t="shared" si="996"/>
        <v>0.51014264689254452</v>
      </c>
      <c r="AA141">
        <f t="shared" si="997"/>
        <v>0.12542868812725685</v>
      </c>
      <c r="AB141">
        <f t="shared" si="755"/>
        <v>0.20752898209999568</v>
      </c>
      <c r="AC141">
        <f t="shared" ca="1" si="756"/>
        <v>3.2116289108020675E-2</v>
      </c>
      <c r="AD141">
        <f t="shared" ca="1" si="998"/>
        <v>0.15754497723527752</v>
      </c>
      <c r="AF141">
        <f t="shared" si="757"/>
        <v>1.2958543609835353</v>
      </c>
      <c r="AG141">
        <f t="shared" si="999"/>
        <v>0.84743999999999986</v>
      </c>
      <c r="AH141">
        <f t="shared" si="758"/>
        <v>0.50140845070422546</v>
      </c>
      <c r="AI141">
        <f t="shared" si="759"/>
        <v>1.34018040915223</v>
      </c>
      <c r="AJ141">
        <f t="shared" si="760"/>
        <v>1.3845064573209256</v>
      </c>
      <c r="AK141">
        <f t="shared" si="687"/>
        <v>4.8431772972372111E-2</v>
      </c>
      <c r="AL141" t="str">
        <f t="shared" si="688"/>
        <v>Curl</v>
      </c>
      <c r="AM141">
        <f t="shared" si="761"/>
        <v>22.733898951103352</v>
      </c>
      <c r="AN141">
        <f t="shared" si="762"/>
        <v>5.3626118567776361E-2</v>
      </c>
      <c r="AO141">
        <f t="shared" si="689"/>
        <v>1.3823356792611539</v>
      </c>
      <c r="AP141">
        <f t="shared" si="763"/>
        <v>1.0037642004401826</v>
      </c>
      <c r="AQ141">
        <f t="shared" si="764"/>
        <v>0.11327857091102844</v>
      </c>
      <c r="AR141">
        <f t="shared" si="765"/>
        <v>0.29278510049786749</v>
      </c>
      <c r="AS141">
        <f t="shared" ca="1" si="766"/>
        <v>7.7046364305048326E-2</v>
      </c>
      <c r="AT141">
        <f t="shared" ca="1" si="767"/>
        <v>0.19032493521607677</v>
      </c>
      <c r="AV141">
        <f t="shared" si="768"/>
        <v>1.2706550000945245</v>
      </c>
      <c r="AW141">
        <f t="shared" si="1000"/>
        <v>0.89225999999999994</v>
      </c>
      <c r="AX141">
        <f t="shared" si="769"/>
        <v>0.50000000000000011</v>
      </c>
      <c r="AY141">
        <f t="shared" si="770"/>
        <v>1.3367075673424036</v>
      </c>
      <c r="AZ141">
        <f t="shared" si="771"/>
        <v>1.4027601345902847</v>
      </c>
      <c r="BA141">
        <f t="shared" si="690"/>
        <v>7.3479218343156183E-2</v>
      </c>
      <c r="BB141" t="str">
        <f t="shared" si="691"/>
        <v>Curl</v>
      </c>
      <c r="BC141">
        <f t="shared" si="772"/>
        <v>22.803492866284675</v>
      </c>
      <c r="BD141">
        <f t="shared" si="773"/>
        <v>5.5983451360592247E-2</v>
      </c>
      <c r="BE141">
        <f t="shared" si="692"/>
        <v>1.4008243073144733</v>
      </c>
      <c r="BF141">
        <f t="shared" si="774"/>
        <v>1.5028765121997731</v>
      </c>
      <c r="BG141">
        <f t="shared" si="775"/>
        <v>0.11431832675629262</v>
      </c>
      <c r="BH141">
        <f t="shared" si="776"/>
        <v>0.32836750469671216</v>
      </c>
      <c r="BI141">
        <f t="shared" ca="1" si="777"/>
        <v>0.11907965733802768</v>
      </c>
      <c r="BJ141">
        <f t="shared" ca="1" si="778"/>
        <v>0.2333979840943203</v>
      </c>
      <c r="BL141">
        <f t="shared" si="779"/>
        <v>1.2468089048187752</v>
      </c>
      <c r="BM141">
        <f t="shared" si="1001"/>
        <v>0.92153999999999991</v>
      </c>
      <c r="BN141">
        <f t="shared" si="780"/>
        <v>0.500925925925926</v>
      </c>
      <c r="BO141">
        <f t="shared" si="781"/>
        <v>1.3337122032423754</v>
      </c>
      <c r="BP141">
        <f t="shared" si="782"/>
        <v>1.4206155016659743</v>
      </c>
      <c r="BQ141">
        <f t="shared" si="693"/>
        <v>9.8401667739102638E-2</v>
      </c>
      <c r="BR141" t="str">
        <f t="shared" si="694"/>
        <v>Curl</v>
      </c>
      <c r="BS141">
        <f t="shared" si="783"/>
        <v>22.8739465675506</v>
      </c>
      <c r="BT141">
        <f t="shared" si="784"/>
        <v>4.6820406368717593E-2</v>
      </c>
      <c r="BU141">
        <f t="shared" si="695"/>
        <v>1.4197833003861864</v>
      </c>
      <c r="BV141">
        <f t="shared" si="785"/>
        <v>1.9859119688357343</v>
      </c>
      <c r="BW141">
        <f t="shared" si="786"/>
        <v>6.237974111983275E-2</v>
      </c>
      <c r="BX141">
        <f t="shared" si="787"/>
        <v>0.3531529004682471</v>
      </c>
      <c r="BY141">
        <f t="shared" ca="1" si="788"/>
        <v>0.15891093138263168</v>
      </c>
      <c r="BZ141">
        <f t="shared" ca="1" si="789"/>
        <v>0.22129067250246442</v>
      </c>
      <c r="CB141">
        <f t="shared" si="790"/>
        <v>1.2312982389384821</v>
      </c>
      <c r="CC141">
        <f t="shared" si="1002"/>
        <v>0.95033999999999996</v>
      </c>
      <c r="CD141">
        <f t="shared" si="791"/>
        <v>0.50462962962962954</v>
      </c>
      <c r="CE141">
        <f t="shared" si="792"/>
        <v>1.3425488113870221</v>
      </c>
      <c r="CF141">
        <f t="shared" si="793"/>
        <v>1.4537993838355636</v>
      </c>
      <c r="CG141">
        <f t="shared" si="696"/>
        <v>0.11964901675558615</v>
      </c>
      <c r="CH141" t="str">
        <f t="shared" si="697"/>
        <v>Curl</v>
      </c>
      <c r="CI141">
        <f t="shared" si="794"/>
        <v>22.959225892793206</v>
      </c>
      <c r="CJ141">
        <f t="shared" si="795"/>
        <v>1.847843282461863E-2</v>
      </c>
      <c r="CK141">
        <f t="shared" si="698"/>
        <v>1.4474047689431708</v>
      </c>
      <c r="CL141">
        <f t="shared" si="796"/>
        <v>2.3688387788014218</v>
      </c>
      <c r="CM141">
        <f t="shared" si="797"/>
        <v>6.7850332664525529E-3</v>
      </c>
      <c r="CN141">
        <f t="shared" si="798"/>
        <v>0.35915225497770364</v>
      </c>
      <c r="CO141">
        <f t="shared" ca="1" si="799"/>
        <v>0.19751965967689528</v>
      </c>
      <c r="CP141">
        <f t="shared" ca="1" si="800"/>
        <v>0.20430469294334783</v>
      </c>
      <c r="CR141">
        <f t="shared" si="801"/>
        <v>1.1795370226221933</v>
      </c>
      <c r="CS141">
        <f t="shared" si="1003"/>
        <v>1.0202399999999998</v>
      </c>
      <c r="CT141">
        <f t="shared" si="802"/>
        <v>0.50555555555555542</v>
      </c>
      <c r="CU141">
        <f t="shared" si="803"/>
        <v>1.3222628964349648</v>
      </c>
      <c r="CV141">
        <f t="shared" si="804"/>
        <v>1.4649887702477375</v>
      </c>
      <c r="CW141">
        <f t="shared" si="699"/>
        <v>0.14272587381277213</v>
      </c>
      <c r="CX141" t="str">
        <f t="shared" si="700"/>
        <v>No Curl</v>
      </c>
      <c r="CY141">
        <f t="shared" si="805"/>
        <v>22.678498758539391</v>
      </c>
      <c r="CZ141">
        <f t="shared" si="806"/>
        <v>0</v>
      </c>
      <c r="DA141">
        <f t="shared" si="701"/>
        <v>1.4476271699910197</v>
      </c>
      <c r="DB141">
        <f t="shared" si="807"/>
        <v>2.8256260015367847</v>
      </c>
      <c r="DC141">
        <f t="shared" si="808"/>
        <v>0</v>
      </c>
      <c r="DD141">
        <f t="shared" si="809"/>
        <v>0.42856405324378555</v>
      </c>
      <c r="DE141">
        <f t="shared" ca="1" si="810"/>
        <v>0.25272829506283745</v>
      </c>
      <c r="DF141">
        <f t="shared" ca="1" si="811"/>
        <v>0.25272829506283745</v>
      </c>
      <c r="DH141">
        <f t="shared" si="812"/>
        <v>1.1372391906230728</v>
      </c>
      <c r="DI141">
        <f t="shared" si="1004"/>
        <v>1.0739999999999998</v>
      </c>
      <c r="DJ141">
        <f t="shared" si="813"/>
        <v>0.50648148148148131</v>
      </c>
      <c r="DK141">
        <f t="shared" si="814"/>
        <v>1.3072006031266128</v>
      </c>
      <c r="DL141">
        <f t="shared" si="815"/>
        <v>1.4771620156301526</v>
      </c>
      <c r="DM141">
        <f t="shared" si="702"/>
        <v>0.16996141250353991</v>
      </c>
      <c r="DN141" t="str">
        <f t="shared" si="703"/>
        <v>No Curl</v>
      </c>
      <c r="DO141">
        <f t="shared" si="816"/>
        <v>22.628911606489886</v>
      </c>
      <c r="DP141">
        <f t="shared" si="817"/>
        <v>0</v>
      </c>
      <c r="DQ141">
        <f t="shared" si="704"/>
        <v>1.4568721177214232</v>
      </c>
      <c r="DR141">
        <f t="shared" si="818"/>
        <v>3.3440142976426119</v>
      </c>
      <c r="DS141">
        <f t="shared" si="819"/>
        <v>0</v>
      </c>
      <c r="DT141">
        <f t="shared" si="820"/>
        <v>0.46072045694688601</v>
      </c>
      <c r="DU141">
        <f t="shared" ca="1" si="821"/>
        <v>0.2970192118486088</v>
      </c>
      <c r="DV141">
        <f t="shared" ca="1" si="822"/>
        <v>0.2970192118486088</v>
      </c>
      <c r="DX141">
        <f t="shared" si="823"/>
        <v>1.093422999541469</v>
      </c>
      <c r="DY141">
        <f t="shared" si="1005"/>
        <v>1.1384999999999998</v>
      </c>
      <c r="DZ141">
        <f t="shared" si="824"/>
        <v>0.5074074074074072</v>
      </c>
      <c r="EA141">
        <f t="shared" si="825"/>
        <v>1.2899185964728468</v>
      </c>
      <c r="EB141">
        <f t="shared" si="826"/>
        <v>1.4864141934042225</v>
      </c>
      <c r="EC141">
        <f t="shared" si="705"/>
        <v>0.19649559693137675</v>
      </c>
      <c r="ED141" t="str">
        <f t="shared" si="706"/>
        <v>No Curl</v>
      </c>
      <c r="EE141">
        <f t="shared" si="827"/>
        <v>22.57375996308884</v>
      </c>
      <c r="EF141">
        <f t="shared" si="828"/>
        <v>0</v>
      </c>
      <c r="EG141">
        <f t="shared" si="707"/>
        <v>1.4633905361229533</v>
      </c>
      <c r="EH141">
        <f t="shared" si="829"/>
        <v>3.8495681649893592</v>
      </c>
      <c r="EI141">
        <f t="shared" si="830"/>
        <v>0</v>
      </c>
      <c r="EJ141">
        <f t="shared" si="831"/>
        <v>0.4761334674129305</v>
      </c>
      <c r="EK141">
        <f t="shared" ca="1" si="832"/>
        <v>0.34034486621044752</v>
      </c>
      <c r="EL141">
        <f t="shared" ca="1" si="833"/>
        <v>0.34034486621044752</v>
      </c>
      <c r="EN141">
        <f t="shared" si="834"/>
        <v>1.0611579682395689</v>
      </c>
      <c r="EO141">
        <f t="shared" si="1006"/>
        <v>1.1757599999999999</v>
      </c>
      <c r="EP141">
        <f t="shared" si="835"/>
        <v>0.50925925925925897</v>
      </c>
      <c r="EQ141">
        <f t="shared" si="836"/>
        <v>1.2844379790978468</v>
      </c>
      <c r="ER141">
        <f t="shared" si="837"/>
        <v>1.5077179899561277</v>
      </c>
      <c r="ES141">
        <f t="shared" si="708"/>
        <v>0.22328001085827942</v>
      </c>
      <c r="ET141" t="str">
        <f t="shared" si="709"/>
        <v>No Curl</v>
      </c>
      <c r="EU141">
        <f t="shared" si="838"/>
        <v>22.635809891771014</v>
      </c>
      <c r="EV141">
        <f t="shared" si="839"/>
        <v>0</v>
      </c>
      <c r="EW141">
        <f t="shared" si="710"/>
        <v>1.4820150366846072</v>
      </c>
      <c r="EX141">
        <f t="shared" si="840"/>
        <v>4.3201762900976632</v>
      </c>
      <c r="EY141">
        <f t="shared" si="841"/>
        <v>0</v>
      </c>
      <c r="EZ141">
        <f t="shared" si="842"/>
        <v>0.49545763495430872</v>
      </c>
      <c r="FA141">
        <f t="shared" ca="1" si="843"/>
        <v>0.381169465462176</v>
      </c>
      <c r="FB141">
        <f t="shared" ca="1" si="844"/>
        <v>0.381169465462176</v>
      </c>
      <c r="FD141">
        <f t="shared" si="845"/>
        <v>1.0183050680900658</v>
      </c>
      <c r="FE141">
        <f t="shared" si="1007"/>
        <v>1.22376</v>
      </c>
      <c r="FF141">
        <f t="shared" si="846"/>
        <v>0.51018518518518485</v>
      </c>
      <c r="FG141">
        <f t="shared" si="847"/>
        <v>1.2657250462980898</v>
      </c>
      <c r="FH141">
        <f t="shared" si="848"/>
        <v>1.5131450245061164</v>
      </c>
      <c r="FI141">
        <f t="shared" si="711"/>
        <v>0.2474199782080253</v>
      </c>
      <c r="FJ141" t="str">
        <f t="shared" si="712"/>
        <v>No Curl</v>
      </c>
      <c r="FK141">
        <f t="shared" si="849"/>
        <v>22.572719050286416</v>
      </c>
      <c r="FL141">
        <f t="shared" si="850"/>
        <v>0</v>
      </c>
      <c r="FM141">
        <f t="shared" si="713"/>
        <v>1.4851583681849601</v>
      </c>
      <c r="FN141">
        <f t="shared" si="851"/>
        <v>4.7781319697991913</v>
      </c>
      <c r="FO141">
        <f t="shared" si="852"/>
        <v>0</v>
      </c>
      <c r="FP141">
        <f t="shared" si="853"/>
        <v>0.503535756992601</v>
      </c>
      <c r="FQ141">
        <f t="shared" ca="1" si="854"/>
        <v>0.42148169080439002</v>
      </c>
      <c r="FR141">
        <f t="shared" ca="1" si="855"/>
        <v>0.42148169080439002</v>
      </c>
      <c r="FT141">
        <f t="shared" si="856"/>
        <v>0.98405938250497371</v>
      </c>
      <c r="FU141">
        <f t="shared" si="1008"/>
        <v>1.2698399999999999</v>
      </c>
      <c r="FV141">
        <f t="shared" si="857"/>
        <v>0.51111111111111074</v>
      </c>
      <c r="FW141">
        <f t="shared" si="858"/>
        <v>1.2563385553318827</v>
      </c>
      <c r="FX141">
        <f t="shared" si="859"/>
        <v>1.5286177281587912</v>
      </c>
      <c r="FY141">
        <f t="shared" si="714"/>
        <v>0.27227917282690872</v>
      </c>
      <c r="FZ141" t="str">
        <f t="shared" si="715"/>
        <v>No Curl</v>
      </c>
      <c r="GA141">
        <f t="shared" si="860"/>
        <v>22.610852443840344</v>
      </c>
      <c r="GB141">
        <f t="shared" si="861"/>
        <v>0</v>
      </c>
      <c r="GC141">
        <f t="shared" si="716"/>
        <v>1.4983369068286756</v>
      </c>
      <c r="GD141">
        <f t="shared" si="862"/>
        <v>5.2131108687902401</v>
      </c>
      <c r="GE141">
        <f t="shared" si="863"/>
        <v>0</v>
      </c>
      <c r="GF141">
        <f t="shared" si="864"/>
        <v>0.51784293284602523</v>
      </c>
      <c r="GG141">
        <f t="shared" ca="1" si="865"/>
        <v>0.46097745407211921</v>
      </c>
      <c r="GH141">
        <f t="shared" ca="1" si="866"/>
        <v>0.46097745407211921</v>
      </c>
      <c r="GJ141">
        <f t="shared" si="867"/>
        <v>0.96093001322739391</v>
      </c>
      <c r="GK141">
        <f t="shared" si="1009"/>
        <v>1.29216</v>
      </c>
      <c r="GL141">
        <f t="shared" si="868"/>
        <v>0.5138888888888884</v>
      </c>
      <c r="GM141">
        <f t="shared" si="869"/>
        <v>1.2599583550759494</v>
      </c>
      <c r="GN141">
        <f t="shared" si="870"/>
        <v>1.5589866969245056</v>
      </c>
      <c r="GO141">
        <f t="shared" si="717"/>
        <v>0.29902834184855587</v>
      </c>
      <c r="GP141" t="str">
        <f t="shared" si="718"/>
        <v>No Curl</v>
      </c>
      <c r="GQ141">
        <f t="shared" si="871"/>
        <v>22.77583865139955</v>
      </c>
      <c r="GR141">
        <f t="shared" si="872"/>
        <v>0</v>
      </c>
      <c r="GS141">
        <f t="shared" si="719"/>
        <v>1.5262654128770325</v>
      </c>
      <c r="GT141">
        <f t="shared" si="873"/>
        <v>5.6217559520204308</v>
      </c>
      <c r="GU141">
        <f t="shared" si="874"/>
        <v>0</v>
      </c>
      <c r="GV141">
        <f t="shared" si="875"/>
        <v>0.52375385536517793</v>
      </c>
      <c r="GW141">
        <f t="shared" ca="1" si="876"/>
        <v>0.49514913203876659</v>
      </c>
      <c r="GX141">
        <f t="shared" ca="1" si="877"/>
        <v>0.49514913203876659</v>
      </c>
      <c r="GZ141">
        <f t="shared" si="878"/>
        <v>0.92872679064533148</v>
      </c>
      <c r="HA141">
        <f t="shared" si="1010"/>
        <v>1.32474</v>
      </c>
      <c r="HB141">
        <f t="shared" si="879"/>
        <v>0.51574074074074017</v>
      </c>
      <c r="HC141">
        <f t="shared" si="880"/>
        <v>1.2509692604707103</v>
      </c>
      <c r="HD141">
        <f t="shared" si="881"/>
        <v>1.5732117302960877</v>
      </c>
      <c r="HE141">
        <f t="shared" si="720"/>
        <v>0.32224246982537813</v>
      </c>
      <c r="HF141" t="str">
        <f t="shared" si="721"/>
        <v>No Curl</v>
      </c>
      <c r="HG141">
        <f t="shared" si="882"/>
        <v>22.818779423146616</v>
      </c>
      <c r="HH141">
        <f t="shared" si="883"/>
        <v>0</v>
      </c>
      <c r="HI141">
        <f t="shared" si="722"/>
        <v>1.5384994949555262</v>
      </c>
      <c r="HJ141">
        <f t="shared" si="884"/>
        <v>6.0113930951386019</v>
      </c>
      <c r="HK141">
        <f t="shared" si="885"/>
        <v>0</v>
      </c>
      <c r="HL141">
        <f t="shared" si="886"/>
        <v>0.54659889895021718</v>
      </c>
      <c r="HM141">
        <f t="shared" ca="1" si="887"/>
        <v>0.53503505777520066</v>
      </c>
      <c r="HN141">
        <f t="shared" ca="1" si="888"/>
        <v>0.53503505777520066</v>
      </c>
      <c r="HP141">
        <f t="shared" si="889"/>
        <v>0.89605361289655017</v>
      </c>
      <c r="HQ141">
        <f t="shared" si="1011"/>
        <v>1.3562399999999999</v>
      </c>
      <c r="HR141">
        <f t="shared" si="890"/>
        <v>0.51666666666666605</v>
      </c>
      <c r="HS141">
        <f t="shared" si="891"/>
        <v>1.2409460937786196</v>
      </c>
      <c r="HT141">
        <f t="shared" si="892"/>
        <v>1.585838574660688</v>
      </c>
      <c r="HU141">
        <f t="shared" si="723"/>
        <v>0.34489248088206892</v>
      </c>
      <c r="HV141" t="str">
        <f t="shared" si="724"/>
        <v>No Curl</v>
      </c>
      <c r="HW141">
        <f t="shared" si="893"/>
        <v>22.858727086755362</v>
      </c>
      <c r="HX141">
        <f t="shared" si="894"/>
        <v>0</v>
      </c>
      <c r="HY141">
        <f t="shared" si="725"/>
        <v>1.5492590526922241</v>
      </c>
      <c r="HZ141">
        <f t="shared" si="895"/>
        <v>6.3907704151102038</v>
      </c>
      <c r="IA141">
        <f t="shared" si="896"/>
        <v>0</v>
      </c>
      <c r="IB141">
        <f t="shared" si="897"/>
        <v>0.54825500128209204</v>
      </c>
      <c r="IC141">
        <f t="shared" ca="1" si="898"/>
        <v>0.56854613709988533</v>
      </c>
      <c r="ID141">
        <f t="shared" ca="1" si="899"/>
        <v>0.56854613709988533</v>
      </c>
      <c r="IF141">
        <f t="shared" si="900"/>
        <v>0.86315750931265645</v>
      </c>
      <c r="IG141">
        <f t="shared" si="1012"/>
        <v>1.3965599999999998</v>
      </c>
      <c r="IH141">
        <f t="shared" si="901"/>
        <v>0.51759259259259194</v>
      </c>
      <c r="II141">
        <f t="shared" si="902"/>
        <v>1.2301465606527426</v>
      </c>
      <c r="IJ141">
        <f t="shared" si="903"/>
        <v>1.5971356119928291</v>
      </c>
      <c r="IK141">
        <f t="shared" si="726"/>
        <v>0.3669890513400863</v>
      </c>
      <c r="IL141" t="str">
        <f t="shared" si="727"/>
        <v>No Curl</v>
      </c>
      <c r="IM141">
        <f t="shared" si="904"/>
        <v>22.891194695907647</v>
      </c>
      <c r="IN141">
        <f t="shared" si="905"/>
        <v>0</v>
      </c>
      <c r="IO141">
        <f t="shared" si="728"/>
        <v>1.5588060862774555</v>
      </c>
      <c r="IP141">
        <f t="shared" si="906"/>
        <v>6.7602346942328619</v>
      </c>
      <c r="IQ141">
        <f t="shared" si="907"/>
        <v>0</v>
      </c>
      <c r="IR141">
        <f t="shared" si="908"/>
        <v>0.54916910521605389</v>
      </c>
      <c r="IS141">
        <f t="shared" ca="1" si="909"/>
        <v>0.60089673665912358</v>
      </c>
      <c r="IT141">
        <f t="shared" ca="1" si="910"/>
        <v>0.60089673665912358</v>
      </c>
      <c r="IV141">
        <f t="shared" si="911"/>
        <v>0.72655756754554623</v>
      </c>
      <c r="IW141">
        <f t="shared" si="1013"/>
        <v>1.5143399999999998</v>
      </c>
      <c r="IX141">
        <f t="shared" si="912"/>
        <v>0.52499999999999902</v>
      </c>
      <c r="IY141">
        <f t="shared" si="913"/>
        <v>1.2001838924704789</v>
      </c>
      <c r="IZ141">
        <f t="shared" si="914"/>
        <v>1.6738102173954099</v>
      </c>
      <c r="JA141">
        <f t="shared" si="729"/>
        <v>0.47362632492493184</v>
      </c>
      <c r="JB141" t="str">
        <f t="shared" si="730"/>
        <v>No Curl</v>
      </c>
      <c r="JC141">
        <f t="shared" si="915"/>
        <v>23.28983176442938</v>
      </c>
      <c r="JD141">
        <f t="shared" si="916"/>
        <v>0</v>
      </c>
      <c r="JE141">
        <f t="shared" si="731"/>
        <v>1.6276756301354098</v>
      </c>
      <c r="JF141">
        <f t="shared" si="917"/>
        <v>8.3657487798688859</v>
      </c>
      <c r="JG141">
        <f t="shared" si="918"/>
        <v>0</v>
      </c>
      <c r="JH141">
        <f t="shared" si="919"/>
        <v>0.58135559949052762</v>
      </c>
      <c r="JI141">
        <f t="shared" ca="1" si="920"/>
        <v>0.75638506420846985</v>
      </c>
      <c r="JJ141">
        <f t="shared" ca="1" si="921"/>
        <v>0.75638506420846985</v>
      </c>
      <c r="JL141">
        <f t="shared" si="922"/>
        <v>0.47365509730026811</v>
      </c>
      <c r="JM141">
        <f t="shared" si="1014"/>
        <v>1.68906</v>
      </c>
      <c r="JN141">
        <f t="shared" si="923"/>
        <v>0.53703703703703554</v>
      </c>
      <c r="JO141">
        <f t="shared" si="924"/>
        <v>1.134079486293456</v>
      </c>
      <c r="JP141">
        <f t="shared" si="925"/>
        <v>1.7945038752866438</v>
      </c>
      <c r="JQ141">
        <f t="shared" si="732"/>
        <v>0.66042438899318778</v>
      </c>
      <c r="JR141" t="str">
        <f t="shared" si="733"/>
        <v>No Curl</v>
      </c>
      <c r="JS141">
        <f t="shared" si="926"/>
        <v>23.916464582164572</v>
      </c>
      <c r="JT141">
        <f t="shared" si="927"/>
        <v>0</v>
      </c>
      <c r="JU141">
        <f t="shared" si="734"/>
        <v>1.7376873270155675</v>
      </c>
      <c r="JV141">
        <f t="shared" si="928"/>
        <v>10.95451722806807</v>
      </c>
      <c r="JW141">
        <f t="shared" si="929"/>
        <v>0</v>
      </c>
      <c r="JX141">
        <f t="shared" si="930"/>
        <v>0.60016267784935107</v>
      </c>
      <c r="JY141">
        <f t="shared" ca="1" si="931"/>
        <v>1.0077670614172614</v>
      </c>
      <c r="JZ141">
        <f t="shared" ca="1" si="932"/>
        <v>1.0077670614172614</v>
      </c>
      <c r="KB141">
        <f t="shared" si="933"/>
        <v>0.24348461394307877</v>
      </c>
      <c r="KC141">
        <f t="shared" si="1015"/>
        <v>1.7759999999999998</v>
      </c>
      <c r="KD141">
        <f t="shared" si="934"/>
        <v>0.54814814814814616</v>
      </c>
      <c r="KE141">
        <f t="shared" si="935"/>
        <v>1.0781567362294961</v>
      </c>
      <c r="KF141">
        <f t="shared" si="936"/>
        <v>1.9128288585159128</v>
      </c>
      <c r="KG141">
        <f t="shared" si="735"/>
        <v>0.83467212228641696</v>
      </c>
      <c r="KH141" t="str">
        <f t="shared" si="736"/>
        <v>No Curl</v>
      </c>
      <c r="KI141">
        <f t="shared" si="937"/>
        <v>24.193531878314118</v>
      </c>
      <c r="KJ141">
        <f t="shared" si="938"/>
        <v>0</v>
      </c>
      <c r="KK141">
        <f t="shared" si="737"/>
        <v>1.8487251793057748</v>
      </c>
      <c r="KL141">
        <f t="shared" si="939"/>
        <v>13.046550579252791</v>
      </c>
      <c r="KM141">
        <f t="shared" si="940"/>
        <v>0</v>
      </c>
      <c r="KN141">
        <f t="shared" si="941"/>
        <v>0.62091776229548912</v>
      </c>
      <c r="KO141">
        <f t="shared" ca="1" si="942"/>
        <v>1.2231074867742771</v>
      </c>
      <c r="KP141">
        <f t="shared" ca="1" si="943"/>
        <v>1.2231074867742771</v>
      </c>
      <c r="KR141">
        <f t="shared" si="944"/>
        <v>4.0763211107687762E-2</v>
      </c>
      <c r="KS141">
        <f t="shared" si="1016"/>
        <v>1.7999999999999998</v>
      </c>
      <c r="KT141">
        <f t="shared" si="945"/>
        <v>0.56481481481481211</v>
      </c>
      <c r="KU141">
        <f t="shared" si="946"/>
        <v>1.0635029517282266</v>
      </c>
      <c r="KV141">
        <f t="shared" si="947"/>
        <v>2.0862426923487631</v>
      </c>
      <c r="KW141">
        <f t="shared" si="738"/>
        <v>1.0227397406205376</v>
      </c>
      <c r="KX141" t="str">
        <f t="shared" si="739"/>
        <v>No Curl</v>
      </c>
      <c r="KY141">
        <f t="shared" si="948"/>
        <v>24.418638876078802</v>
      </c>
      <c r="KZ141">
        <f t="shared" si="949"/>
        <v>0</v>
      </c>
      <c r="LA141">
        <f t="shared" si="740"/>
        <v>2.0151833141561348</v>
      </c>
      <c r="LB141">
        <f t="shared" si="950"/>
        <v>14.700032173356526</v>
      </c>
      <c r="LC141">
        <f t="shared" si="951"/>
        <v>0</v>
      </c>
      <c r="LD141">
        <f t="shared" si="952"/>
        <v>0.63229896522514606</v>
      </c>
      <c r="LE141">
        <f t="shared" ca="1" si="953"/>
        <v>1.3900306389367763</v>
      </c>
      <c r="LF141">
        <f t="shared" ca="1" si="954"/>
        <v>1.3900306389367763</v>
      </c>
      <c r="LH141">
        <f t="shared" si="955"/>
        <v>-0.17094693032465927</v>
      </c>
      <c r="LI141">
        <f t="shared" si="1017"/>
        <v>1.7913600000000001</v>
      </c>
      <c r="LJ141">
        <f t="shared" si="956"/>
        <v>0.58333333333332982</v>
      </c>
      <c r="LK141">
        <f t="shared" si="957"/>
        <v>1.0586636890952192</v>
      </c>
      <c r="LL141">
        <f t="shared" si="958"/>
        <v>2.2882743085150987</v>
      </c>
      <c r="LM141">
        <f t="shared" si="741"/>
        <v>1.229610619419879</v>
      </c>
      <c r="LN141" t="str">
        <f t="shared" si="742"/>
        <v>No Curl</v>
      </c>
      <c r="LO141">
        <f t="shared" si="959"/>
        <v>24.32603201988556</v>
      </c>
      <c r="LP141">
        <f t="shared" si="960"/>
        <v>0</v>
      </c>
      <c r="LQ141">
        <f t="shared" si="743"/>
        <v>2.2107460339841118</v>
      </c>
      <c r="LR141">
        <f t="shared" si="961"/>
        <v>16.146754124357091</v>
      </c>
      <c r="LS141">
        <f t="shared" si="962"/>
        <v>0</v>
      </c>
      <c r="LT141">
        <f t="shared" si="963"/>
        <v>0.6280358226098457</v>
      </c>
      <c r="LU141">
        <f t="shared" ca="1" si="964"/>
        <v>1.5176509478816333</v>
      </c>
      <c r="LV141">
        <f t="shared" ca="1" si="965"/>
        <v>1.5176509478816333</v>
      </c>
      <c r="LX141">
        <f t="shared" si="966"/>
        <v>-0.40434799627952955</v>
      </c>
      <c r="LY141">
        <f t="shared" si="1018"/>
        <v>1.72224</v>
      </c>
      <c r="LZ141">
        <f t="shared" si="967"/>
        <v>0.63</v>
      </c>
      <c r="MA141">
        <f t="shared" si="968"/>
        <v>1.097763059088102</v>
      </c>
      <c r="MB141">
        <f t="shared" si="969"/>
        <v>2.5998741144557322</v>
      </c>
      <c r="MC141">
        <f t="shared" si="744"/>
        <v>1.5021110553676309</v>
      </c>
      <c r="MD141" t="str">
        <f t="shared" si="745"/>
        <v>No Curl</v>
      </c>
      <c r="ME141">
        <f t="shared" si="970"/>
        <v>24.151572075362402</v>
      </c>
      <c r="MF141">
        <f t="shared" si="971"/>
        <v>0</v>
      </c>
      <c r="MG141">
        <f t="shared" si="746"/>
        <v>2.5134652111121416</v>
      </c>
      <c r="MH141">
        <f t="shared" si="972"/>
        <v>17.386309906653207</v>
      </c>
      <c r="MI141">
        <f t="shared" si="973"/>
        <v>0</v>
      </c>
      <c r="MJ141">
        <f t="shared" si="974"/>
        <v>0.62126925914048226</v>
      </c>
      <c r="MK141">
        <f t="shared" ca="1" si="975"/>
        <v>1.6105288956517407</v>
      </c>
      <c r="ML141">
        <f t="shared" ca="1" si="976"/>
        <v>1.6105288956517407</v>
      </c>
      <c r="MN141">
        <f t="shared" si="977"/>
        <v>-0.72507991738487632</v>
      </c>
      <c r="MO141">
        <f t="shared" si="1019"/>
        <v>1.5225599999999999</v>
      </c>
      <c r="MP141">
        <f t="shared" si="978"/>
        <v>0.65999999999999992</v>
      </c>
      <c r="MQ141">
        <f t="shared" si="979"/>
        <v>1.1701149470710284</v>
      </c>
      <c r="MR141">
        <f t="shared" si="980"/>
        <v>3.0653098115269324</v>
      </c>
      <c r="MS141">
        <f t="shared" si="747"/>
        <v>1.8951948644559042</v>
      </c>
      <c r="MT141" t="str">
        <f t="shared" si="748"/>
        <v>No Curl</v>
      </c>
      <c r="MU141">
        <f t="shared" si="981"/>
        <v>23.464106052728201</v>
      </c>
      <c r="MV141">
        <f t="shared" si="982"/>
        <v>0</v>
      </c>
      <c r="MW141">
        <f t="shared" si="749"/>
        <v>2.9668031998390694</v>
      </c>
      <c r="MX141">
        <f t="shared" si="983"/>
        <v>18.626653307038037</v>
      </c>
      <c r="MY141">
        <f t="shared" si="984"/>
        <v>0</v>
      </c>
      <c r="MZ141">
        <f t="shared" si="985"/>
        <v>0.60474329238993196</v>
      </c>
      <c r="NA141">
        <f t="shared" ca="1" si="986"/>
        <v>1.6746737327721195</v>
      </c>
      <c r="NB141">
        <f t="shared" ca="1" si="987"/>
        <v>1.6746737327721195</v>
      </c>
    </row>
    <row r="142" spans="1:366" x14ac:dyDescent="0.25">
      <c r="A142">
        <v>-1.73</v>
      </c>
      <c r="B142">
        <f t="shared" si="1020"/>
        <v>1.0500000000000001E-2</v>
      </c>
      <c r="C142">
        <f>(Overview!C3*10/C$13)*$B142</f>
        <v>0.63</v>
      </c>
      <c r="D142">
        <f t="shared" si="1021"/>
        <v>0.52870370370370678</v>
      </c>
      <c r="E142">
        <f t="shared" si="683"/>
        <v>0.83921222810112184</v>
      </c>
      <c r="F142">
        <f t="shared" si="684"/>
        <v>8.8117283950617797E-3</v>
      </c>
      <c r="H142">
        <v>119</v>
      </c>
      <c r="I142">
        <v>11.9</v>
      </c>
      <c r="J142">
        <f t="shared" si="750"/>
        <v>1.362343333333333</v>
      </c>
      <c r="K142">
        <f t="shared" si="751"/>
        <v>0.75455999999999979</v>
      </c>
      <c r="L142">
        <f t="shared" si="752"/>
        <v>0.99388353920132921</v>
      </c>
      <c r="M142" t="str">
        <f t="shared" si="685"/>
        <v>No Curl</v>
      </c>
      <c r="N142">
        <f t="shared" si="988"/>
        <v>21.312414699999987</v>
      </c>
      <c r="P142">
        <f t="shared" si="989"/>
        <v>1.3079665246574208</v>
      </c>
      <c r="Q142">
        <f t="shared" si="990"/>
        <v>0.83225999999999989</v>
      </c>
      <c r="R142">
        <f t="shared" si="991"/>
        <v>0.50352112676056349</v>
      </c>
      <c r="S142">
        <f t="shared" si="992"/>
        <v>1.3303689710477449</v>
      </c>
      <c r="T142">
        <f t="shared" si="993"/>
        <v>1.3527714174380729</v>
      </c>
      <c r="U142">
        <f t="shared" si="753"/>
        <v>2.4279883569304994E-2</v>
      </c>
      <c r="V142" t="str">
        <f t="shared" si="994"/>
        <v>Curl</v>
      </c>
      <c r="W142">
        <f t="shared" si="754"/>
        <v>22.800172324554318</v>
      </c>
      <c r="X142">
        <f t="shared" si="995"/>
        <v>5.5312202274876418E-2</v>
      </c>
      <c r="Y142">
        <f t="shared" si="686"/>
        <v>1.351450494048384</v>
      </c>
      <c r="Z142">
        <f t="shared" si="996"/>
        <v>0.51468905868560444</v>
      </c>
      <c r="AA142">
        <f t="shared" si="997"/>
        <v>0.12940442579144212</v>
      </c>
      <c r="AB142">
        <f t="shared" si="755"/>
        <v>0.20942718980327432</v>
      </c>
      <c r="AC142">
        <f t="shared" ca="1" si="756"/>
        <v>3.2410047535246976E-2</v>
      </c>
      <c r="AD142">
        <f t="shared" ca="1" si="998"/>
        <v>0.16181447332668911</v>
      </c>
      <c r="AF142">
        <f t="shared" si="757"/>
        <v>1.2838882012310453</v>
      </c>
      <c r="AG142">
        <f t="shared" si="999"/>
        <v>0.86249999999999993</v>
      </c>
      <c r="AH142">
        <f t="shared" si="758"/>
        <v>0.50281690140845081</v>
      </c>
      <c r="AI142">
        <f t="shared" si="759"/>
        <v>1.3278049344415523</v>
      </c>
      <c r="AJ142">
        <f t="shared" si="760"/>
        <v>1.3717216676520603</v>
      </c>
      <c r="AK142">
        <f t="shared" si="687"/>
        <v>4.8431772972372111E-2</v>
      </c>
      <c r="AL142" t="str">
        <f t="shared" si="688"/>
        <v>Curl</v>
      </c>
      <c r="AM142">
        <f t="shared" si="761"/>
        <v>22.867916992018575</v>
      </c>
      <c r="AN142">
        <f t="shared" si="762"/>
        <v>5.5624786665816689E-2</v>
      </c>
      <c r="AO142">
        <f t="shared" si="689"/>
        <v>1.3699621207651691</v>
      </c>
      <c r="AP142">
        <f t="shared" si="763"/>
        <v>1.0128311833384431</v>
      </c>
      <c r="AQ142">
        <f t="shared" si="764"/>
        <v>0.11728250088464712</v>
      </c>
      <c r="AR142">
        <f t="shared" si="765"/>
        <v>0.29550183370189348</v>
      </c>
      <c r="AS142">
        <f t="shared" ca="1" si="766"/>
        <v>7.7761272323936856E-2</v>
      </c>
      <c r="AT142">
        <f t="shared" ca="1" si="767"/>
        <v>0.19504377320858396</v>
      </c>
      <c r="AV142">
        <f t="shared" si="768"/>
        <v>1.2584304101614934</v>
      </c>
      <c r="AW142">
        <f t="shared" si="1000"/>
        <v>0.90695999999999999</v>
      </c>
      <c r="AX142">
        <f t="shared" si="769"/>
        <v>0.50140845070422546</v>
      </c>
      <c r="AY142">
        <f t="shared" si="770"/>
        <v>1.323847505508212</v>
      </c>
      <c r="AZ142">
        <f t="shared" si="771"/>
        <v>1.3892646008549325</v>
      </c>
      <c r="BA142">
        <f t="shared" si="690"/>
        <v>7.3479218343156183E-2</v>
      </c>
      <c r="BB142" t="str">
        <f t="shared" si="691"/>
        <v>Curl</v>
      </c>
      <c r="BC142">
        <f t="shared" si="772"/>
        <v>22.937163623018915</v>
      </c>
      <c r="BD142">
        <f t="shared" si="773"/>
        <v>5.8237473744110445E-2</v>
      </c>
      <c r="BE142">
        <f t="shared" si="692"/>
        <v>1.3879687101998108</v>
      </c>
      <c r="BF142">
        <f t="shared" si="774"/>
        <v>1.5167996422835277</v>
      </c>
      <c r="BG142">
        <f t="shared" si="775"/>
        <v>0.11851602974227263</v>
      </c>
      <c r="BH142">
        <f t="shared" si="776"/>
        <v>0.33145890476231982</v>
      </c>
      <c r="BI142">
        <f t="shared" ca="1" si="777"/>
        <v>0.12020072703963328</v>
      </c>
      <c r="BJ142">
        <f t="shared" ca="1" si="778"/>
        <v>0.2387167567819059</v>
      </c>
      <c r="BL142">
        <f t="shared" si="779"/>
        <v>1.2344944544968759</v>
      </c>
      <c r="BM142">
        <f t="shared" si="1001"/>
        <v>0.93599999999999994</v>
      </c>
      <c r="BN142">
        <f t="shared" si="780"/>
        <v>0.50000000000000011</v>
      </c>
      <c r="BO142">
        <f t="shared" si="781"/>
        <v>1.3205394286439085</v>
      </c>
      <c r="BP142">
        <f t="shared" si="782"/>
        <v>1.4065844027909398</v>
      </c>
      <c r="BQ142">
        <f t="shared" si="693"/>
        <v>9.8401667739102638E-2</v>
      </c>
      <c r="BR142" t="str">
        <f t="shared" si="694"/>
        <v>Curl</v>
      </c>
      <c r="BS142">
        <f t="shared" si="783"/>
        <v>23.00731778787484</v>
      </c>
      <c r="BT142">
        <f t="shared" si="784"/>
        <v>4.9244296985426414E-2</v>
      </c>
      <c r="BU142">
        <f t="shared" si="695"/>
        <v>1.4066185117172807</v>
      </c>
      <c r="BV142">
        <f t="shared" si="785"/>
        <v>2.004506017862699</v>
      </c>
      <c r="BW142">
        <f t="shared" si="786"/>
        <v>6.5947536227745143E-2</v>
      </c>
      <c r="BX142">
        <f t="shared" si="787"/>
        <v>0.35652279163379613</v>
      </c>
      <c r="BY142">
        <f t="shared" ca="1" si="788"/>
        <v>0.16042730727269364</v>
      </c>
      <c r="BZ142">
        <f t="shared" ca="1" si="789"/>
        <v>0.22637484350043879</v>
      </c>
      <c r="CB142">
        <f t="shared" si="790"/>
        <v>1.2189138131950203</v>
      </c>
      <c r="CC142">
        <f t="shared" si="1002"/>
        <v>0.96455999999999997</v>
      </c>
      <c r="CD142">
        <f t="shared" si="791"/>
        <v>0.50277777777777777</v>
      </c>
      <c r="CE142">
        <f t="shared" si="792"/>
        <v>1.3290454248509302</v>
      </c>
      <c r="CF142">
        <f t="shared" si="793"/>
        <v>1.4391770365068417</v>
      </c>
      <c r="CG142">
        <f t="shared" si="696"/>
        <v>0.11964901675558615</v>
      </c>
      <c r="CH142" t="str">
        <f t="shared" si="697"/>
        <v>Curl</v>
      </c>
      <c r="CI142">
        <f t="shared" si="794"/>
        <v>23.093480773931908</v>
      </c>
      <c r="CJ142">
        <f t="shared" si="795"/>
        <v>2.1046276532486051E-2</v>
      </c>
      <c r="CK142">
        <f t="shared" si="698"/>
        <v>1.4339130302508076</v>
      </c>
      <c r="CL142">
        <f t="shared" si="796"/>
        <v>2.3911401553601674</v>
      </c>
      <c r="CM142">
        <f t="shared" si="797"/>
        <v>8.364016736880385E-3</v>
      </c>
      <c r="CN142">
        <f t="shared" si="798"/>
        <v>0.36243120704272924</v>
      </c>
      <c r="CO142">
        <f t="shared" ca="1" si="799"/>
        <v>0.1993229547613739</v>
      </c>
      <c r="CP142">
        <f t="shared" ca="1" si="800"/>
        <v>0.2076869714982543</v>
      </c>
      <c r="CR142">
        <f t="shared" si="801"/>
        <v>1.1694328678892933</v>
      </c>
      <c r="CS142">
        <f t="shared" si="1003"/>
        <v>1.0338600000000002</v>
      </c>
      <c r="CT142">
        <f t="shared" si="802"/>
        <v>0.50370370370370365</v>
      </c>
      <c r="CU142">
        <f t="shared" si="803"/>
        <v>1.3109361227543468</v>
      </c>
      <c r="CV142">
        <f t="shared" si="804"/>
        <v>1.4524393776194018</v>
      </c>
      <c r="CW142">
        <f t="shared" si="699"/>
        <v>0.14150325486505422</v>
      </c>
      <c r="CX142" t="str">
        <f t="shared" si="700"/>
        <v>No Curl</v>
      </c>
      <c r="CY142">
        <f t="shared" si="805"/>
        <v>22.810725048182888</v>
      </c>
      <c r="CZ142">
        <f t="shared" si="806"/>
        <v>0</v>
      </c>
      <c r="DA142">
        <f t="shared" si="701"/>
        <v>1.4352265003718307</v>
      </c>
      <c r="DB142">
        <f t="shared" si="807"/>
        <v>2.8256260015367838</v>
      </c>
      <c r="DC142">
        <f t="shared" si="808"/>
        <v>0</v>
      </c>
      <c r="DD142">
        <f t="shared" si="809"/>
        <v>0.43219595200008881</v>
      </c>
      <c r="DE142">
        <f t="shared" ca="1" si="810"/>
        <v>0.25487006027523434</v>
      </c>
      <c r="DF142">
        <f t="shared" ca="1" si="811"/>
        <v>0.25487006027523434</v>
      </c>
      <c r="DH142">
        <f t="shared" si="812"/>
        <v>1.1271144972632974</v>
      </c>
      <c r="DI142">
        <f t="shared" si="1004"/>
        <v>1.0871400000000002</v>
      </c>
      <c r="DJ142">
        <f t="shared" si="813"/>
        <v>0.50555555555555542</v>
      </c>
      <c r="DK142">
        <f t="shared" si="814"/>
        <v>1.2955627653036661</v>
      </c>
      <c r="DL142">
        <f t="shared" si="815"/>
        <v>1.4640110333440346</v>
      </c>
      <c r="DM142">
        <f t="shared" si="702"/>
        <v>0.16844826804036861</v>
      </c>
      <c r="DN142" t="str">
        <f t="shared" si="703"/>
        <v>No Curl</v>
      </c>
      <c r="DO142">
        <f t="shared" si="816"/>
        <v>22.759631666802548</v>
      </c>
      <c r="DP142">
        <f t="shared" si="817"/>
        <v>0</v>
      </c>
      <c r="DQ142">
        <f t="shared" si="704"/>
        <v>1.4439017737709525</v>
      </c>
      <c r="DR142">
        <f t="shared" si="818"/>
        <v>3.3440142976426106</v>
      </c>
      <c r="DS142">
        <f t="shared" si="819"/>
        <v>0</v>
      </c>
      <c r="DT142">
        <f t="shared" si="820"/>
        <v>0.46462486759897825</v>
      </c>
      <c r="DU142">
        <f t="shared" ca="1" si="821"/>
        <v>0.29953632381342754</v>
      </c>
      <c r="DV142">
        <f t="shared" ca="1" si="822"/>
        <v>0.29953632381342754</v>
      </c>
      <c r="DX142">
        <f t="shared" si="823"/>
        <v>1.0832536315536265</v>
      </c>
      <c r="DY142">
        <f t="shared" si="1005"/>
        <v>1.1510400000000001</v>
      </c>
      <c r="DZ142">
        <f t="shared" si="824"/>
        <v>0.50648148148148131</v>
      </c>
      <c r="EA142">
        <f t="shared" si="825"/>
        <v>1.2779217234535352</v>
      </c>
      <c r="EB142">
        <f t="shared" si="826"/>
        <v>1.472589815353442</v>
      </c>
      <c r="EC142">
        <f t="shared" si="705"/>
        <v>0.19466809189990775</v>
      </c>
      <c r="ED142" t="str">
        <f t="shared" si="706"/>
        <v>No Curl</v>
      </c>
      <c r="EE142">
        <f t="shared" si="827"/>
        <v>22.702751822736126</v>
      </c>
      <c r="EF142">
        <f t="shared" si="828"/>
        <v>0</v>
      </c>
      <c r="EG142">
        <f t="shared" si="707"/>
        <v>1.4497802893309968</v>
      </c>
      <c r="EH142">
        <f t="shared" si="829"/>
        <v>3.8495681649893592</v>
      </c>
      <c r="EI142">
        <f t="shared" si="830"/>
        <v>0</v>
      </c>
      <c r="EJ142">
        <f t="shared" si="831"/>
        <v>0.48016849679778584</v>
      </c>
      <c r="EK142">
        <f t="shared" ca="1" si="832"/>
        <v>0.3432291447376547</v>
      </c>
      <c r="EL142">
        <f t="shared" ca="1" si="833"/>
        <v>0.3432291447376547</v>
      </c>
      <c r="EN142">
        <f t="shared" si="834"/>
        <v>1.0510657291423191</v>
      </c>
      <c r="EO142">
        <f t="shared" si="1006"/>
        <v>1.1879399999999998</v>
      </c>
      <c r="EP142">
        <f t="shared" si="835"/>
        <v>0.50833333333333308</v>
      </c>
      <c r="EQ142">
        <f t="shared" si="836"/>
        <v>1.2722222152072464</v>
      </c>
      <c r="ER142">
        <f t="shared" si="837"/>
        <v>1.4933787012721766</v>
      </c>
      <c r="ES142">
        <f t="shared" si="708"/>
        <v>0.22115648606492877</v>
      </c>
      <c r="ET142" t="str">
        <f t="shared" si="709"/>
        <v>No Curl</v>
      </c>
      <c r="EU142">
        <f t="shared" si="838"/>
        <v>22.7642536896808</v>
      </c>
      <c r="EV142">
        <f t="shared" si="839"/>
        <v>0</v>
      </c>
      <c r="EW142">
        <f t="shared" si="710"/>
        <v>1.4679201982688399</v>
      </c>
      <c r="EX142">
        <f t="shared" si="840"/>
        <v>4.3201762900976632</v>
      </c>
      <c r="EY142">
        <f t="shared" si="841"/>
        <v>0</v>
      </c>
      <c r="EZ142">
        <f t="shared" si="842"/>
        <v>0.49965642847087066</v>
      </c>
      <c r="FA142">
        <f t="shared" ca="1" si="843"/>
        <v>0.38439971516948257</v>
      </c>
      <c r="FB142">
        <f t="shared" ca="1" si="844"/>
        <v>0.38439971516948257</v>
      </c>
      <c r="FD142">
        <f t="shared" si="845"/>
        <v>1.0082705526363043</v>
      </c>
      <c r="FE142">
        <f t="shared" si="1007"/>
        <v>1.2354599999999998</v>
      </c>
      <c r="FF142">
        <f t="shared" si="846"/>
        <v>0.50833333333333308</v>
      </c>
      <c r="FG142">
        <f t="shared" si="847"/>
        <v>1.2532524210158518</v>
      </c>
      <c r="FH142">
        <f t="shared" si="848"/>
        <v>1.4982342893954019</v>
      </c>
      <c r="FI142">
        <f t="shared" si="711"/>
        <v>0.24498186837954883</v>
      </c>
      <c r="FJ142" t="str">
        <f t="shared" si="712"/>
        <v>No Curl</v>
      </c>
      <c r="FK142">
        <f t="shared" si="849"/>
        <v>22.699291554916226</v>
      </c>
      <c r="FL142">
        <f t="shared" si="850"/>
        <v>0</v>
      </c>
      <c r="FM142">
        <f t="shared" si="713"/>
        <v>1.4705234173594799</v>
      </c>
      <c r="FN142">
        <f t="shared" si="851"/>
        <v>4.7781319697991913</v>
      </c>
      <c r="FO142">
        <f t="shared" si="852"/>
        <v>0</v>
      </c>
      <c r="FP142">
        <f t="shared" si="853"/>
        <v>0.50780300917050436</v>
      </c>
      <c r="FQ142">
        <f t="shared" ca="1" si="854"/>
        <v>0.42505356954002044</v>
      </c>
      <c r="FR142">
        <f t="shared" ca="1" si="855"/>
        <v>0.42505356954002044</v>
      </c>
      <c r="FT142">
        <f t="shared" si="856"/>
        <v>0.97408129257569942</v>
      </c>
      <c r="FU142">
        <f t="shared" si="1008"/>
        <v>1.2810600000000001</v>
      </c>
      <c r="FV142">
        <f t="shared" si="857"/>
        <v>0.51018518518518485</v>
      </c>
      <c r="FW142">
        <f t="shared" si="858"/>
        <v>1.2435996299076817</v>
      </c>
      <c r="FX142">
        <f t="shared" si="859"/>
        <v>1.5131179672396635</v>
      </c>
      <c r="FY142">
        <f t="shared" si="714"/>
        <v>0.26951833733198205</v>
      </c>
      <c r="FZ142" t="str">
        <f t="shared" si="715"/>
        <v>No Curl</v>
      </c>
      <c r="GA142">
        <f t="shared" si="860"/>
        <v>22.736486299373531</v>
      </c>
      <c r="GB142">
        <f t="shared" si="861"/>
        <v>0</v>
      </c>
      <c r="GC142">
        <f t="shared" si="716"/>
        <v>1.4831441850615907</v>
      </c>
      <c r="GD142">
        <f t="shared" si="862"/>
        <v>5.2131108687902401</v>
      </c>
      <c r="GE142">
        <f t="shared" si="863"/>
        <v>0</v>
      </c>
      <c r="GF142">
        <f t="shared" si="864"/>
        <v>0.5222314322769237</v>
      </c>
      <c r="GG142">
        <f t="shared" ca="1" si="865"/>
        <v>0.46488404266595068</v>
      </c>
      <c r="GH142">
        <f t="shared" ca="1" si="866"/>
        <v>0.46488404266595068</v>
      </c>
      <c r="GJ142">
        <f t="shared" si="867"/>
        <v>0.95110337058966055</v>
      </c>
      <c r="GK142">
        <f t="shared" si="1009"/>
        <v>1.3031400000000002</v>
      </c>
      <c r="GL142">
        <f t="shared" si="868"/>
        <v>0.51296296296296251</v>
      </c>
      <c r="GM142">
        <f t="shared" si="869"/>
        <v>1.2470737949900654</v>
      </c>
      <c r="GN142">
        <f t="shared" si="870"/>
        <v>1.543044219390471</v>
      </c>
      <c r="GO142">
        <f t="shared" si="717"/>
        <v>0.29597042440040522</v>
      </c>
      <c r="GP142" t="str">
        <f t="shared" si="718"/>
        <v>No Curl</v>
      </c>
      <c r="GQ142">
        <f t="shared" si="871"/>
        <v>22.901834486907145</v>
      </c>
      <c r="GR142">
        <f t="shared" si="872"/>
        <v>0</v>
      </c>
      <c r="GS142">
        <f t="shared" si="719"/>
        <v>1.5106575490615375</v>
      </c>
      <c r="GT142">
        <f t="shared" si="873"/>
        <v>5.6217559520204325</v>
      </c>
      <c r="GU142">
        <f t="shared" si="874"/>
        <v>0</v>
      </c>
      <c r="GV142">
        <f t="shared" si="875"/>
        <v>0.52819244735979809</v>
      </c>
      <c r="GW142">
        <f t="shared" ca="1" si="876"/>
        <v>0.4993453111238409</v>
      </c>
      <c r="GX142">
        <f t="shared" ca="1" si="877"/>
        <v>0.4993453111238409</v>
      </c>
      <c r="GZ142">
        <f t="shared" si="878"/>
        <v>0.91902657655398401</v>
      </c>
      <c r="HA142">
        <f t="shared" si="1010"/>
        <v>1.3353599999999999</v>
      </c>
      <c r="HB142">
        <f t="shared" si="879"/>
        <v>0.5138888888888884</v>
      </c>
      <c r="HC142">
        <f t="shared" si="880"/>
        <v>1.2379033407939142</v>
      </c>
      <c r="HD142">
        <f t="shared" si="881"/>
        <v>1.556780105033843</v>
      </c>
      <c r="HE142">
        <f t="shared" si="720"/>
        <v>0.3188767642399295</v>
      </c>
      <c r="HF142" t="str">
        <f t="shared" si="721"/>
        <v>No Curl</v>
      </c>
      <c r="HG142">
        <f t="shared" si="882"/>
        <v>22.943876349193687</v>
      </c>
      <c r="HH142">
        <f t="shared" si="883"/>
        <v>0</v>
      </c>
      <c r="HI142">
        <f t="shared" si="722"/>
        <v>1.5224304263867938</v>
      </c>
      <c r="HJ142">
        <f t="shared" si="884"/>
        <v>6.0113930951386019</v>
      </c>
      <c r="HK142">
        <f t="shared" si="885"/>
        <v>0</v>
      </c>
      <c r="HL142">
        <f t="shared" si="886"/>
        <v>0.55123109300911732</v>
      </c>
      <c r="HM142">
        <f t="shared" ca="1" si="887"/>
        <v>0.53956925318007531</v>
      </c>
      <c r="HN142">
        <f t="shared" ca="1" si="888"/>
        <v>0.53956925318007531</v>
      </c>
      <c r="HP142">
        <f t="shared" si="889"/>
        <v>0.88648533681144204</v>
      </c>
      <c r="HQ142">
        <f t="shared" si="1011"/>
        <v>1.3665</v>
      </c>
      <c r="HR142">
        <f t="shared" si="890"/>
        <v>0.51574074074074017</v>
      </c>
      <c r="HS142">
        <f t="shared" si="891"/>
        <v>1.2276949727953252</v>
      </c>
      <c r="HT142">
        <f t="shared" si="892"/>
        <v>1.5689046087792073</v>
      </c>
      <c r="HU142">
        <f t="shared" si="723"/>
        <v>0.34120963598388265</v>
      </c>
      <c r="HV142" t="str">
        <f t="shared" si="724"/>
        <v>No Curl</v>
      </c>
      <c r="HW142">
        <f t="shared" si="893"/>
        <v>22.982821696133225</v>
      </c>
      <c r="HX142">
        <f t="shared" si="894"/>
        <v>0</v>
      </c>
      <c r="HY142">
        <f t="shared" si="725"/>
        <v>1.5327156917480129</v>
      </c>
      <c r="HZ142">
        <f t="shared" si="895"/>
        <v>6.3907704151102047</v>
      </c>
      <c r="IA142">
        <f t="shared" si="896"/>
        <v>0</v>
      </c>
      <c r="IB142">
        <f t="shared" si="897"/>
        <v>0.55290123010651659</v>
      </c>
      <c r="IC142">
        <f t="shared" ca="1" si="898"/>
        <v>0.57336432470242682</v>
      </c>
      <c r="ID142">
        <f t="shared" ca="1" si="899"/>
        <v>0.57336432470242682</v>
      </c>
      <c r="IF142">
        <f t="shared" si="900"/>
        <v>0.85370306631681758</v>
      </c>
      <c r="IG142">
        <f t="shared" si="1012"/>
        <v>1.4063400000000001</v>
      </c>
      <c r="IH142">
        <f t="shared" si="901"/>
        <v>0.51666666666666605</v>
      </c>
      <c r="II142">
        <f t="shared" si="902"/>
        <v>1.2166723680416165</v>
      </c>
      <c r="IJ142">
        <f t="shared" si="903"/>
        <v>1.5796416697664157</v>
      </c>
      <c r="IK142">
        <f t="shared" si="726"/>
        <v>0.36296930172479908</v>
      </c>
      <c r="IL142" t="str">
        <f t="shared" si="727"/>
        <v>No Curl</v>
      </c>
      <c r="IM142">
        <f t="shared" si="904"/>
        <v>23.014209351972919</v>
      </c>
      <c r="IN142">
        <f t="shared" si="905"/>
        <v>0</v>
      </c>
      <c r="IO142">
        <f t="shared" si="728"/>
        <v>1.5417319797264821</v>
      </c>
      <c r="IP142">
        <f t="shared" si="906"/>
        <v>6.7602346942328619</v>
      </c>
      <c r="IQ142">
        <f t="shared" si="907"/>
        <v>0</v>
      </c>
      <c r="IR142">
        <f t="shared" si="908"/>
        <v>0.55382308068398656</v>
      </c>
      <c r="IS142">
        <f t="shared" ca="1" si="909"/>
        <v>0.60598908188504841</v>
      </c>
      <c r="IT142">
        <f t="shared" ca="1" si="910"/>
        <v>0.60598908188504841</v>
      </c>
      <c r="IV142">
        <f t="shared" si="911"/>
        <v>0.71799253596921786</v>
      </c>
      <c r="IW142">
        <f t="shared" si="1013"/>
        <v>1.5225599999999999</v>
      </c>
      <c r="IX142">
        <f t="shared" si="912"/>
        <v>0.52314814814814725</v>
      </c>
      <c r="IY142">
        <f t="shared" si="913"/>
        <v>1.186035511948978</v>
      </c>
      <c r="IZ142">
        <f t="shared" si="914"/>
        <v>1.6540784879287369</v>
      </c>
      <c r="JA142">
        <f t="shared" si="729"/>
        <v>0.46804297597975952</v>
      </c>
      <c r="JB142" t="str">
        <f t="shared" si="730"/>
        <v>No Curl</v>
      </c>
      <c r="JC142">
        <f t="shared" si="915"/>
        <v>23.409850153676427</v>
      </c>
      <c r="JD142">
        <f t="shared" si="916"/>
        <v>0</v>
      </c>
      <c r="JE142">
        <f t="shared" si="731"/>
        <v>1.6084877587390309</v>
      </c>
      <c r="JF142">
        <f t="shared" si="917"/>
        <v>8.3657487798688859</v>
      </c>
      <c r="JG142">
        <f t="shared" si="918"/>
        <v>0</v>
      </c>
      <c r="JH142">
        <f t="shared" si="919"/>
        <v>0.58628234185909145</v>
      </c>
      <c r="JI142">
        <f t="shared" ca="1" si="920"/>
        <v>0.76279510712549081</v>
      </c>
      <c r="JJ142">
        <f t="shared" ca="1" si="921"/>
        <v>0.76279510712549081</v>
      </c>
      <c r="JL142">
        <f t="shared" si="922"/>
        <v>0.46733435424242781</v>
      </c>
      <c r="JM142">
        <f t="shared" si="1014"/>
        <v>1.6941600000000001</v>
      </c>
      <c r="JN142">
        <f t="shared" si="923"/>
        <v>0.53425925925925788</v>
      </c>
      <c r="JO142">
        <f t="shared" si="924"/>
        <v>1.1189456366191133</v>
      </c>
      <c r="JP142">
        <f t="shared" si="925"/>
        <v>1.7705569189957986</v>
      </c>
      <c r="JQ142">
        <f t="shared" si="732"/>
        <v>0.65161128237668542</v>
      </c>
      <c r="JR142" t="str">
        <f t="shared" si="733"/>
        <v>No Curl</v>
      </c>
      <c r="JS142">
        <f t="shared" si="926"/>
        <v>24.029872530793916</v>
      </c>
      <c r="JT142">
        <f t="shared" si="927"/>
        <v>0</v>
      </c>
      <c r="JU142">
        <f t="shared" si="734"/>
        <v>1.714498565464105</v>
      </c>
      <c r="JV142">
        <f t="shared" si="928"/>
        <v>10.954517228068072</v>
      </c>
      <c r="JW142">
        <f t="shared" si="929"/>
        <v>0</v>
      </c>
      <c r="JX142">
        <f t="shared" si="930"/>
        <v>0.60524880223790489</v>
      </c>
      <c r="JY142">
        <f t="shared" ca="1" si="931"/>
        <v>1.0163074602428315</v>
      </c>
      <c r="JZ142">
        <f t="shared" ca="1" si="932"/>
        <v>1.0163074602428315</v>
      </c>
      <c r="KB142">
        <f t="shared" si="933"/>
        <v>0.23995470456406939</v>
      </c>
      <c r="KC142">
        <f t="shared" si="1015"/>
        <v>1.77834</v>
      </c>
      <c r="KD142">
        <f t="shared" si="934"/>
        <v>0.54537037037036851</v>
      </c>
      <c r="KE142">
        <f t="shared" si="935"/>
        <v>1.0625261979641569</v>
      </c>
      <c r="KF142">
        <f t="shared" si="936"/>
        <v>1.8850976913642437</v>
      </c>
      <c r="KG142">
        <f t="shared" si="735"/>
        <v>0.82257149340008717</v>
      </c>
      <c r="KH142" t="str">
        <f t="shared" si="736"/>
        <v>No Curl</v>
      </c>
      <c r="KI142">
        <f t="shared" si="937"/>
        <v>24.301347551937067</v>
      </c>
      <c r="KJ142">
        <f t="shared" si="938"/>
        <v>0</v>
      </c>
      <c r="KK142">
        <f t="shared" si="737"/>
        <v>1.8219233529235632</v>
      </c>
      <c r="KL142">
        <f t="shared" si="939"/>
        <v>13.046550579252793</v>
      </c>
      <c r="KM142">
        <f t="shared" si="940"/>
        <v>0</v>
      </c>
      <c r="KN142">
        <f t="shared" si="941"/>
        <v>0.62617977723019669</v>
      </c>
      <c r="KO142">
        <f t="shared" ca="1" si="942"/>
        <v>1.2334728044588048</v>
      </c>
      <c r="KP142">
        <f t="shared" ca="1" si="943"/>
        <v>1.2334728044588048</v>
      </c>
      <c r="KR142">
        <f t="shared" si="944"/>
        <v>4.015597208568765E-2</v>
      </c>
      <c r="KS142">
        <f t="shared" si="1016"/>
        <v>1.7999999999999998</v>
      </c>
      <c r="KT142">
        <f t="shared" si="945"/>
        <v>0.56203703703703445</v>
      </c>
      <c r="KU142">
        <f t="shared" si="946"/>
        <v>1.0476602230826444</v>
      </c>
      <c r="KV142">
        <f t="shared" si="947"/>
        <v>2.0551644740795987</v>
      </c>
      <c r="KW142">
        <f t="shared" si="738"/>
        <v>1.0075042509969556</v>
      </c>
      <c r="KX142" t="str">
        <f t="shared" si="739"/>
        <v>No Curl</v>
      </c>
      <c r="KY142">
        <f t="shared" si="948"/>
        <v>24.524989171251626</v>
      </c>
      <c r="KZ142">
        <f t="shared" si="949"/>
        <v>0</v>
      </c>
      <c r="LA142">
        <f t="shared" si="740"/>
        <v>1.9851636490810172</v>
      </c>
      <c r="LB142">
        <f t="shared" si="950"/>
        <v>14.700032173356526</v>
      </c>
      <c r="LC142">
        <f t="shared" si="951"/>
        <v>0</v>
      </c>
      <c r="LD142">
        <f t="shared" si="952"/>
        <v>0.63765743103213879</v>
      </c>
      <c r="LE142">
        <f t="shared" ca="1" si="953"/>
        <v>1.401810559605732</v>
      </c>
      <c r="LF142">
        <f t="shared" ca="1" si="954"/>
        <v>1.401810559605732</v>
      </c>
      <c r="LH142">
        <f t="shared" si="955"/>
        <v>-0.16837888669694703</v>
      </c>
      <c r="LI142">
        <f t="shared" si="1017"/>
        <v>1.7913600000000001</v>
      </c>
      <c r="LJ142">
        <f t="shared" si="956"/>
        <v>0.58055555555555216</v>
      </c>
      <c r="LK142">
        <f t="shared" si="957"/>
        <v>1.0427599549040991</v>
      </c>
      <c r="LL142">
        <f t="shared" si="958"/>
        <v>2.2538987965051462</v>
      </c>
      <c r="LM142">
        <f t="shared" si="741"/>
        <v>1.2111388416010467</v>
      </c>
      <c r="LN142" t="str">
        <f t="shared" si="742"/>
        <v>No Curl</v>
      </c>
      <c r="LO142">
        <f t="shared" si="959"/>
        <v>24.43189838879508</v>
      </c>
      <c r="LP142">
        <f t="shared" si="960"/>
        <v>0</v>
      </c>
      <c r="LQ142">
        <f t="shared" si="743"/>
        <v>2.1775351874700459</v>
      </c>
      <c r="LR142">
        <f t="shared" si="961"/>
        <v>16.146754124357088</v>
      </c>
      <c r="LS142">
        <f t="shared" si="962"/>
        <v>0</v>
      </c>
      <c r="LT142">
        <f t="shared" si="963"/>
        <v>0.63335816008959012</v>
      </c>
      <c r="LU142">
        <f t="shared" ca="1" si="964"/>
        <v>1.5305123965924945</v>
      </c>
      <c r="LV142">
        <f t="shared" ca="1" si="965"/>
        <v>1.5305123965924945</v>
      </c>
      <c r="LX142">
        <f t="shared" si="966"/>
        <v>-0.39846687275219395</v>
      </c>
      <c r="LY142">
        <f t="shared" si="1018"/>
        <v>1.7264999999999999</v>
      </c>
      <c r="LZ142">
        <f t="shared" si="967"/>
        <v>0.63</v>
      </c>
      <c r="MA142">
        <f t="shared" si="968"/>
        <v>1.0817964159647371</v>
      </c>
      <c r="MB142">
        <f t="shared" si="969"/>
        <v>2.5620597046816669</v>
      </c>
      <c r="MC142">
        <f t="shared" si="744"/>
        <v>1.4802632887169305</v>
      </c>
      <c r="MD142" t="str">
        <f t="shared" si="745"/>
        <v>No Curl</v>
      </c>
      <c r="ME142">
        <f t="shared" si="970"/>
        <v>24.261348381271212</v>
      </c>
      <c r="MF142">
        <f t="shared" si="971"/>
        <v>0</v>
      </c>
      <c r="MG142">
        <f t="shared" si="746"/>
        <v>2.4769075936038991</v>
      </c>
      <c r="MH142">
        <f t="shared" si="972"/>
        <v>17.386309906653203</v>
      </c>
      <c r="MI142">
        <f t="shared" si="973"/>
        <v>0</v>
      </c>
      <c r="MJ142">
        <f t="shared" si="974"/>
        <v>0.62653425286201181</v>
      </c>
      <c r="MK142">
        <f t="shared" ca="1" si="975"/>
        <v>1.6241774456148912</v>
      </c>
      <c r="ML142">
        <f t="shared" ca="1" si="976"/>
        <v>1.6241774456148912</v>
      </c>
      <c r="MN142">
        <f t="shared" si="977"/>
        <v>-0.7157577437360706</v>
      </c>
      <c r="MO142">
        <f t="shared" si="1019"/>
        <v>1.5225599999999999</v>
      </c>
      <c r="MP142">
        <f t="shared" si="978"/>
        <v>0.65999999999999992</v>
      </c>
      <c r="MQ142">
        <f t="shared" si="979"/>
        <v>1.1550710678183786</v>
      </c>
      <c r="MR142">
        <f t="shared" si="980"/>
        <v>3.0258998793728273</v>
      </c>
      <c r="MS142">
        <f t="shared" si="747"/>
        <v>1.8708288115544489</v>
      </c>
      <c r="MT142" t="str">
        <f t="shared" si="748"/>
        <v>No Curl</v>
      </c>
      <c r="MU142">
        <f t="shared" si="981"/>
        <v>23.581117547435305</v>
      </c>
      <c r="MV142">
        <f t="shared" si="982"/>
        <v>0</v>
      </c>
      <c r="MW142">
        <f t="shared" si="749"/>
        <v>2.9286597428936854</v>
      </c>
      <c r="MX142">
        <f t="shared" si="983"/>
        <v>18.62665330703804</v>
      </c>
      <c r="MY142">
        <f t="shared" si="984"/>
        <v>0</v>
      </c>
      <c r="MZ142">
        <f t="shared" si="985"/>
        <v>0.60986823554577885</v>
      </c>
      <c r="NA142">
        <f t="shared" ca="1" si="986"/>
        <v>1.6888658830498493</v>
      </c>
      <c r="NB142">
        <f t="shared" ca="1" si="987"/>
        <v>1.6888658830498493</v>
      </c>
    </row>
    <row r="143" spans="1:366" x14ac:dyDescent="0.25">
      <c r="A143">
        <v>-1.72</v>
      </c>
      <c r="B143">
        <f t="shared" si="1020"/>
        <v>1.0500000000000001E-2</v>
      </c>
      <c r="C143">
        <f>(Overview!C3*10/C$13)*$B143</f>
        <v>0.63</v>
      </c>
      <c r="D143">
        <f t="shared" si="1021"/>
        <v>0.5277777777777809</v>
      </c>
      <c r="E143">
        <f t="shared" si="683"/>
        <v>0.83774250440917597</v>
      </c>
      <c r="F143">
        <f t="shared" si="684"/>
        <v>8.7962962962963489E-3</v>
      </c>
      <c r="H143">
        <v>120</v>
      </c>
      <c r="I143">
        <v>12</v>
      </c>
      <c r="J143">
        <f t="shared" si="750"/>
        <v>1.3537839999999997</v>
      </c>
      <c r="K143">
        <f t="shared" si="751"/>
        <v>0.7703399999999998</v>
      </c>
      <c r="L143">
        <f t="shared" si="752"/>
        <v>0.99371719806314118</v>
      </c>
      <c r="M143" t="str">
        <f t="shared" si="685"/>
        <v>No Curl</v>
      </c>
      <c r="N143">
        <f t="shared" si="988"/>
        <v>21.448221066666655</v>
      </c>
      <c r="P143">
        <f t="shared" si="989"/>
        <v>1.2959514896750555</v>
      </c>
      <c r="Q143">
        <f t="shared" si="990"/>
        <v>0.84743999999999986</v>
      </c>
      <c r="R143">
        <f t="shared" si="991"/>
        <v>0.50492957746478884</v>
      </c>
      <c r="S143">
        <f t="shared" si="992"/>
        <v>1.3181481462596039</v>
      </c>
      <c r="T143">
        <f t="shared" si="993"/>
        <v>1.3403448028441562</v>
      </c>
      <c r="U143">
        <f t="shared" si="753"/>
        <v>2.4279883569304994E-2</v>
      </c>
      <c r="V143" t="str">
        <f t="shared" si="994"/>
        <v>Curl</v>
      </c>
      <c r="W143">
        <f t="shared" si="754"/>
        <v>22.933209221659091</v>
      </c>
      <c r="X143">
        <f t="shared" si="995"/>
        <v>5.7215151135707805E-2</v>
      </c>
      <c r="Y143">
        <f t="shared" si="686"/>
        <v>1.339230166833703</v>
      </c>
      <c r="Z143">
        <f t="shared" si="996"/>
        <v>0.51938566751048798</v>
      </c>
      <c r="AA143">
        <f t="shared" si="997"/>
        <v>0.13351742732909661</v>
      </c>
      <c r="AB143">
        <f t="shared" si="755"/>
        <v>0.21134271891430437</v>
      </c>
      <c r="AC143">
        <f t="shared" ca="1" si="756"/>
        <v>3.2706486548738728E-2</v>
      </c>
      <c r="AD143">
        <f t="shared" ca="1" si="998"/>
        <v>0.16622391387783533</v>
      </c>
      <c r="AF143">
        <f t="shared" si="757"/>
        <v>1.2715985528789522</v>
      </c>
      <c r="AG143">
        <f t="shared" si="999"/>
        <v>0.89225999999999994</v>
      </c>
      <c r="AH143">
        <f t="shared" si="758"/>
        <v>0.50352112676056349</v>
      </c>
      <c r="AI143">
        <f t="shared" si="759"/>
        <v>1.3150949058667791</v>
      </c>
      <c r="AJ143">
        <f t="shared" si="760"/>
        <v>1.358591258854607</v>
      </c>
      <c r="AK143">
        <f t="shared" si="687"/>
        <v>4.8431772972372111E-2</v>
      </c>
      <c r="AL143" t="str">
        <f t="shared" si="688"/>
        <v>Curl</v>
      </c>
      <c r="AM143">
        <f t="shared" si="761"/>
        <v>23.00069748546273</v>
      </c>
      <c r="AN143">
        <f t="shared" si="762"/>
        <v>5.7784884124338923E-2</v>
      </c>
      <c r="AO143">
        <f t="shared" si="689"/>
        <v>1.3572540965784421</v>
      </c>
      <c r="AP143">
        <f t="shared" si="763"/>
        <v>1.0223153638919424</v>
      </c>
      <c r="AQ143">
        <f t="shared" si="764"/>
        <v>0.12144488020413426</v>
      </c>
      <c r="AR143">
        <f t="shared" si="765"/>
        <v>0.29824400647437527</v>
      </c>
      <c r="AS143">
        <f t="shared" ca="1" si="766"/>
        <v>7.848287476223291E-2</v>
      </c>
      <c r="AT143">
        <f t="shared" ca="1" si="767"/>
        <v>0.19992775496636717</v>
      </c>
      <c r="AV143">
        <f t="shared" si="768"/>
        <v>1.246048161068984</v>
      </c>
      <c r="AW143">
        <f t="shared" si="1000"/>
        <v>0.92153999999999991</v>
      </c>
      <c r="AX143">
        <f t="shared" si="769"/>
        <v>0.50211267605633814</v>
      </c>
      <c r="AY143">
        <f t="shared" si="770"/>
        <v>1.3108215889050077</v>
      </c>
      <c r="AZ143">
        <f t="shared" si="771"/>
        <v>1.3755950167410331</v>
      </c>
      <c r="BA143">
        <f t="shared" si="690"/>
        <v>7.3479218343156183E-2</v>
      </c>
      <c r="BB143" t="str">
        <f t="shared" si="691"/>
        <v>Curl</v>
      </c>
      <c r="BC143">
        <f t="shared" si="772"/>
        <v>23.069548373569734</v>
      </c>
      <c r="BD143">
        <f t="shared" si="773"/>
        <v>6.0568602971156363E-2</v>
      </c>
      <c r="BE143">
        <f t="shared" si="692"/>
        <v>1.3749474010231817</v>
      </c>
      <c r="BF143">
        <f t="shared" si="774"/>
        <v>1.5311677542030193</v>
      </c>
      <c r="BG143">
        <f t="shared" si="775"/>
        <v>0.12288129459527598</v>
      </c>
      <c r="BH143">
        <f t="shared" si="776"/>
        <v>0.33457958857832687</v>
      </c>
      <c r="BI143">
        <f t="shared" ca="1" si="777"/>
        <v>0.12133241624199109</v>
      </c>
      <c r="BJ143">
        <f t="shared" ca="1" si="778"/>
        <v>0.24421371083726706</v>
      </c>
      <c r="BL143">
        <f t="shared" si="779"/>
        <v>1.2218797851748557</v>
      </c>
      <c r="BM143">
        <f t="shared" si="1001"/>
        <v>0.96455999999999997</v>
      </c>
      <c r="BN143">
        <f t="shared" si="780"/>
        <v>0.50070422535211279</v>
      </c>
      <c r="BO143">
        <f t="shared" si="781"/>
        <v>1.3070455096081834</v>
      </c>
      <c r="BP143">
        <f t="shared" si="782"/>
        <v>1.39221123404151</v>
      </c>
      <c r="BQ143">
        <f t="shared" si="693"/>
        <v>9.8401667739102638E-2</v>
      </c>
      <c r="BR143" t="str">
        <f t="shared" si="694"/>
        <v>Curl</v>
      </c>
      <c r="BS143">
        <f t="shared" si="783"/>
        <v>23.139371730739231</v>
      </c>
      <c r="BT143">
        <f t="shared" si="784"/>
        <v>5.1822975685129467E-2</v>
      </c>
      <c r="BU143">
        <f t="shared" si="695"/>
        <v>1.3931329298454942</v>
      </c>
      <c r="BV143">
        <f t="shared" si="785"/>
        <v>2.0239177512416613</v>
      </c>
      <c r="BW143">
        <f t="shared" si="786"/>
        <v>6.970314404032027E-2</v>
      </c>
      <c r="BX143">
        <f t="shared" si="787"/>
        <v>0.35992531698863611</v>
      </c>
      <c r="BY143">
        <f t="shared" ca="1" si="788"/>
        <v>0.16195836782033099</v>
      </c>
      <c r="BZ143">
        <f t="shared" ca="1" si="789"/>
        <v>0.23166151186065126</v>
      </c>
      <c r="CB143">
        <f t="shared" si="790"/>
        <v>1.2063905325325461</v>
      </c>
      <c r="CC143">
        <f t="shared" si="1002"/>
        <v>0.97865999999999997</v>
      </c>
      <c r="CD143">
        <f t="shared" si="791"/>
        <v>0.50185185185185188</v>
      </c>
      <c r="CE143">
        <f t="shared" si="792"/>
        <v>1.3153906375407773</v>
      </c>
      <c r="CF143">
        <f t="shared" si="793"/>
        <v>1.4243907425490101</v>
      </c>
      <c r="CG143">
        <f t="shared" si="696"/>
        <v>0.11964901675558615</v>
      </c>
      <c r="CH143" t="str">
        <f t="shared" si="697"/>
        <v>Curl</v>
      </c>
      <c r="CI143">
        <f t="shared" si="794"/>
        <v>23.226385316417002</v>
      </c>
      <c r="CJ143">
        <f t="shared" si="795"/>
        <v>2.369763827583125E-2</v>
      </c>
      <c r="CK143">
        <f t="shared" si="698"/>
        <v>1.4202702465089723</v>
      </c>
      <c r="CL143">
        <f t="shared" si="796"/>
        <v>2.4141224253321765</v>
      </c>
      <c r="CM143">
        <f t="shared" si="797"/>
        <v>1.01334326025799E-2</v>
      </c>
      <c r="CN143">
        <f t="shared" si="798"/>
        <v>0.36574167451742867</v>
      </c>
      <c r="CO143">
        <f t="shared" ca="1" si="799"/>
        <v>0.20114358208561178</v>
      </c>
      <c r="CP143">
        <f t="shared" ca="1" si="800"/>
        <v>0.21127701468819168</v>
      </c>
      <c r="CR143">
        <f t="shared" si="801"/>
        <v>1.1592709639655783</v>
      </c>
      <c r="CS143">
        <f t="shared" si="1003"/>
        <v>1.0473599999999998</v>
      </c>
      <c r="CT143">
        <f t="shared" si="802"/>
        <v>0.50277777777777777</v>
      </c>
      <c r="CU143">
        <f t="shared" si="803"/>
        <v>1.2995446121380929</v>
      </c>
      <c r="CV143">
        <f t="shared" si="804"/>
        <v>1.4398182603106089</v>
      </c>
      <c r="CW143">
        <f t="shared" si="699"/>
        <v>0.14027364817251531</v>
      </c>
      <c r="CX143" t="str">
        <f t="shared" si="700"/>
        <v>No Curl</v>
      </c>
      <c r="CY143">
        <f t="shared" si="805"/>
        <v>22.941818660458324</v>
      </c>
      <c r="CZ143">
        <f t="shared" si="806"/>
        <v>0</v>
      </c>
      <c r="DA143">
        <f t="shared" si="701"/>
        <v>1.4227549560822712</v>
      </c>
      <c r="DB143">
        <f t="shared" si="807"/>
        <v>2.8256260015367833</v>
      </c>
      <c r="DC143">
        <f t="shared" si="808"/>
        <v>0</v>
      </c>
      <c r="DD143">
        <f t="shared" si="809"/>
        <v>0.43582785075639208</v>
      </c>
      <c r="DE143">
        <f t="shared" ca="1" si="810"/>
        <v>0.2570118254876313</v>
      </c>
      <c r="DF143">
        <f t="shared" ca="1" si="811"/>
        <v>0.2570118254876313</v>
      </c>
      <c r="DH143">
        <f t="shared" si="812"/>
        <v>1.116944715233618</v>
      </c>
      <c r="DI143">
        <f t="shared" si="1004"/>
        <v>1.10016</v>
      </c>
      <c r="DJ143">
        <f t="shared" si="813"/>
        <v>0.50370370370370365</v>
      </c>
      <c r="DK143">
        <f t="shared" si="814"/>
        <v>1.2838731002688377</v>
      </c>
      <c r="DL143">
        <f t="shared" si="815"/>
        <v>1.4508014853040572</v>
      </c>
      <c r="DM143">
        <f t="shared" si="702"/>
        <v>0.16692838503521956</v>
      </c>
      <c r="DN143" t="str">
        <f t="shared" si="703"/>
        <v>No Curl</v>
      </c>
      <c r="DO143">
        <f t="shared" si="816"/>
        <v>22.889187943332914</v>
      </c>
      <c r="DP143">
        <f t="shared" si="817"/>
        <v>0</v>
      </c>
      <c r="DQ143">
        <f t="shared" si="704"/>
        <v>1.4308736685099768</v>
      </c>
      <c r="DR143">
        <f t="shared" si="818"/>
        <v>3.3440142976426102</v>
      </c>
      <c r="DS143">
        <f t="shared" si="819"/>
        <v>0</v>
      </c>
      <c r="DT143">
        <f t="shared" si="820"/>
        <v>0.46852927825107049</v>
      </c>
      <c r="DU143">
        <f t="shared" ca="1" si="821"/>
        <v>0.30205343577824623</v>
      </c>
      <c r="DV143">
        <f t="shared" ca="1" si="822"/>
        <v>0.30205343577824623</v>
      </c>
      <c r="DX143">
        <f t="shared" si="823"/>
        <v>1.0730431375748675</v>
      </c>
      <c r="DY143">
        <f t="shared" si="1005"/>
        <v>1.1634599999999999</v>
      </c>
      <c r="DZ143">
        <f t="shared" si="824"/>
        <v>0.50462962962962954</v>
      </c>
      <c r="EA143">
        <f t="shared" si="825"/>
        <v>1.2658763338212533</v>
      </c>
      <c r="EB143">
        <f t="shared" si="826"/>
        <v>1.4587095300676374</v>
      </c>
      <c r="EC143">
        <f t="shared" si="705"/>
        <v>0.19283319624638495</v>
      </c>
      <c r="ED143" t="str">
        <f t="shared" si="706"/>
        <v>No Curl</v>
      </c>
      <c r="EE143">
        <f t="shared" si="827"/>
        <v>22.830543995081481</v>
      </c>
      <c r="EF143">
        <f t="shared" si="828"/>
        <v>0</v>
      </c>
      <c r="EG143">
        <f t="shared" si="707"/>
        <v>1.4361150012732895</v>
      </c>
      <c r="EH143">
        <f t="shared" si="829"/>
        <v>3.8495681649893592</v>
      </c>
      <c r="EI143">
        <f t="shared" si="830"/>
        <v>0</v>
      </c>
      <c r="EJ143">
        <f t="shared" si="831"/>
        <v>0.48420352618264118</v>
      </c>
      <c r="EK143">
        <f t="shared" ca="1" si="832"/>
        <v>0.34611342326486189</v>
      </c>
      <c r="EL143">
        <f t="shared" ca="1" si="833"/>
        <v>0.34611342326486189</v>
      </c>
      <c r="EN143">
        <f t="shared" si="834"/>
        <v>1.040935039796353</v>
      </c>
      <c r="EO143">
        <f t="shared" si="1006"/>
        <v>1.1999999999999997</v>
      </c>
      <c r="EP143">
        <f t="shared" si="835"/>
        <v>0.50648148148148131</v>
      </c>
      <c r="EQ143">
        <f t="shared" si="836"/>
        <v>1.259959910687225</v>
      </c>
      <c r="ER143">
        <f t="shared" si="837"/>
        <v>1.4789847815780999</v>
      </c>
      <c r="ES143">
        <f t="shared" si="708"/>
        <v>0.21902487089087341</v>
      </c>
      <c r="ET143" t="str">
        <f t="shared" si="709"/>
        <v>No Curl</v>
      </c>
      <c r="EU143">
        <f t="shared" si="838"/>
        <v>22.891475911201525</v>
      </c>
      <c r="EV143">
        <f t="shared" si="839"/>
        <v>0</v>
      </c>
      <c r="EW143">
        <f t="shared" si="710"/>
        <v>1.4537716601698332</v>
      </c>
      <c r="EX143">
        <f t="shared" si="840"/>
        <v>4.3201762900976624</v>
      </c>
      <c r="EY143">
        <f t="shared" si="841"/>
        <v>0</v>
      </c>
      <c r="EZ143">
        <f t="shared" si="842"/>
        <v>0.5038552219874326</v>
      </c>
      <c r="FA143">
        <f t="shared" ca="1" si="843"/>
        <v>0.38762996487678913</v>
      </c>
      <c r="FB143">
        <f t="shared" ca="1" si="844"/>
        <v>0.38762996487678913</v>
      </c>
      <c r="FD143">
        <f t="shared" si="845"/>
        <v>0.99819249908545316</v>
      </c>
      <c r="FE143">
        <f t="shared" si="1007"/>
        <v>1.2470399999999997</v>
      </c>
      <c r="FF143">
        <f t="shared" si="846"/>
        <v>0.5074074074074072</v>
      </c>
      <c r="FG143">
        <f t="shared" si="847"/>
        <v>1.2407256790826402</v>
      </c>
      <c r="FH143">
        <f t="shared" si="848"/>
        <v>1.4832588590798299</v>
      </c>
      <c r="FI143">
        <f t="shared" si="711"/>
        <v>0.24253317999718838</v>
      </c>
      <c r="FJ143" t="str">
        <f t="shared" si="712"/>
        <v>No Curl</v>
      </c>
      <c r="FK143">
        <f t="shared" si="849"/>
        <v>22.824616797017811</v>
      </c>
      <c r="FL143">
        <f t="shared" si="850"/>
        <v>0</v>
      </c>
      <c r="FM143">
        <f t="shared" si="713"/>
        <v>1.4558249679113828</v>
      </c>
      <c r="FN143">
        <f t="shared" si="851"/>
        <v>4.7781319697991904</v>
      </c>
      <c r="FO143">
        <f t="shared" si="852"/>
        <v>0</v>
      </c>
      <c r="FP143">
        <f t="shared" si="853"/>
        <v>0.51207026134840772</v>
      </c>
      <c r="FQ143">
        <f t="shared" ca="1" si="854"/>
        <v>0.4286254482756508</v>
      </c>
      <c r="FR143">
        <f t="shared" ca="1" si="855"/>
        <v>0.4286254482756508</v>
      </c>
      <c r="FT143">
        <f t="shared" si="856"/>
        <v>0.96407088437735888</v>
      </c>
      <c r="FU143">
        <f t="shared" si="1008"/>
        <v>1.29216</v>
      </c>
      <c r="FV143">
        <f t="shared" si="857"/>
        <v>0.50833333333333308</v>
      </c>
      <c r="FW143">
        <f t="shared" si="858"/>
        <v>1.2308194440796969</v>
      </c>
      <c r="FX143">
        <f t="shared" si="859"/>
        <v>1.4975680037820345</v>
      </c>
      <c r="FY143">
        <f t="shared" si="714"/>
        <v>0.2667485597023378</v>
      </c>
      <c r="FZ143" t="str">
        <f t="shared" si="715"/>
        <v>No Curl</v>
      </c>
      <c r="GA143">
        <f t="shared" si="860"/>
        <v>22.860846262364301</v>
      </c>
      <c r="GB143">
        <f t="shared" si="861"/>
        <v>0</v>
      </c>
      <c r="GC143">
        <f t="shared" si="716"/>
        <v>1.4679022552323024</v>
      </c>
      <c r="GD143">
        <f t="shared" si="862"/>
        <v>5.2131108687902401</v>
      </c>
      <c r="GE143">
        <f t="shared" si="863"/>
        <v>0</v>
      </c>
      <c r="GF143">
        <f t="shared" si="864"/>
        <v>0.52661993170782218</v>
      </c>
      <c r="GG143">
        <f t="shared" ca="1" si="865"/>
        <v>0.46879063125978215</v>
      </c>
      <c r="GH143">
        <f t="shared" ca="1" si="866"/>
        <v>0.46879063125978215</v>
      </c>
      <c r="GJ143">
        <f t="shared" si="867"/>
        <v>0.94124625581079258</v>
      </c>
      <c r="GK143">
        <f t="shared" si="1009"/>
        <v>1.3140000000000001</v>
      </c>
      <c r="GL143">
        <f t="shared" si="868"/>
        <v>0.51111111111111074</v>
      </c>
      <c r="GM143">
        <f t="shared" si="869"/>
        <v>1.2341492802474519</v>
      </c>
      <c r="GN143">
        <f t="shared" si="870"/>
        <v>1.5270523046841118</v>
      </c>
      <c r="GO143">
        <f t="shared" si="717"/>
        <v>0.29290302443665961</v>
      </c>
      <c r="GP143" t="str">
        <f t="shared" si="718"/>
        <v>No Curl</v>
      </c>
      <c r="GQ143">
        <f t="shared" si="871"/>
        <v>23.026541866406152</v>
      </c>
      <c r="GR143">
        <f t="shared" si="872"/>
        <v>0</v>
      </c>
      <c r="GS143">
        <f t="shared" si="719"/>
        <v>1.4950012857014034</v>
      </c>
      <c r="GT143">
        <f t="shared" si="873"/>
        <v>5.6217559520204325</v>
      </c>
      <c r="GU143">
        <f t="shared" si="874"/>
        <v>0</v>
      </c>
      <c r="GV143">
        <f t="shared" si="875"/>
        <v>0.53263103935441825</v>
      </c>
      <c r="GW143">
        <f t="shared" ca="1" si="876"/>
        <v>0.50354149020891514</v>
      </c>
      <c r="GX143">
        <f t="shared" ca="1" si="877"/>
        <v>0.50354149020891514</v>
      </c>
      <c r="GZ143">
        <f t="shared" si="878"/>
        <v>0.90929060960957853</v>
      </c>
      <c r="HA143">
        <f t="shared" si="1010"/>
        <v>1.3458600000000001</v>
      </c>
      <c r="HB143">
        <f t="shared" si="879"/>
        <v>0.51296296296296251</v>
      </c>
      <c r="HC143">
        <f t="shared" si="880"/>
        <v>1.2247892630144337</v>
      </c>
      <c r="HD143">
        <f t="shared" si="881"/>
        <v>1.5402879164192875</v>
      </c>
      <c r="HE143">
        <f t="shared" si="720"/>
        <v>0.3154986534048545</v>
      </c>
      <c r="HF143" t="str">
        <f t="shared" si="721"/>
        <v>No Curl</v>
      </c>
      <c r="HG143">
        <f t="shared" si="882"/>
        <v>23.067666683273078</v>
      </c>
      <c r="HH143">
        <f t="shared" si="883"/>
        <v>0</v>
      </c>
      <c r="HI143">
        <f t="shared" si="722"/>
        <v>1.5063021307698843</v>
      </c>
      <c r="HJ143">
        <f t="shared" si="884"/>
        <v>6.0113930951386019</v>
      </c>
      <c r="HK143">
        <f t="shared" si="885"/>
        <v>0</v>
      </c>
      <c r="HL143">
        <f t="shared" si="886"/>
        <v>0.55586328706801746</v>
      </c>
      <c r="HM143">
        <f t="shared" ca="1" si="887"/>
        <v>0.54410344858494986</v>
      </c>
      <c r="HN143">
        <f t="shared" ca="1" si="888"/>
        <v>0.54410344858494986</v>
      </c>
      <c r="HP143">
        <f t="shared" si="889"/>
        <v>0.87689105733910544</v>
      </c>
      <c r="HQ143">
        <f t="shared" si="1011"/>
        <v>1.3766399999999999</v>
      </c>
      <c r="HR143">
        <f t="shared" si="890"/>
        <v>0.5138888888888884</v>
      </c>
      <c r="HS143">
        <f t="shared" si="891"/>
        <v>1.2144078396791163</v>
      </c>
      <c r="HT143">
        <f t="shared" si="892"/>
        <v>1.5519246220191261</v>
      </c>
      <c r="HU143">
        <f t="shared" si="723"/>
        <v>0.33751678234001031</v>
      </c>
      <c r="HV143" t="str">
        <f t="shared" si="724"/>
        <v>No Curl</v>
      </c>
      <c r="HW143">
        <f t="shared" si="893"/>
        <v>23.105591193412756</v>
      </c>
      <c r="HX143">
        <f t="shared" si="894"/>
        <v>0</v>
      </c>
      <c r="HY143">
        <f t="shared" si="725"/>
        <v>1.5161273714593109</v>
      </c>
      <c r="HZ143">
        <f t="shared" si="895"/>
        <v>6.3907704151102056</v>
      </c>
      <c r="IA143">
        <f t="shared" si="896"/>
        <v>0</v>
      </c>
      <c r="IB143">
        <f t="shared" si="897"/>
        <v>0.55754745893094115</v>
      </c>
      <c r="IC143">
        <f t="shared" ca="1" si="898"/>
        <v>0.5781825123049682</v>
      </c>
      <c r="ID143">
        <f t="shared" ca="1" si="899"/>
        <v>0.5781825123049682</v>
      </c>
      <c r="IF143">
        <f t="shared" si="900"/>
        <v>0.84422520461050854</v>
      </c>
      <c r="IG143">
        <f t="shared" si="1012"/>
        <v>1.4159999999999999</v>
      </c>
      <c r="IH143">
        <f t="shared" si="901"/>
        <v>0.51481481481481428</v>
      </c>
      <c r="II143">
        <f t="shared" si="902"/>
        <v>1.2031647997767667</v>
      </c>
      <c r="IJ143">
        <f t="shared" si="903"/>
        <v>1.5621043949430251</v>
      </c>
      <c r="IK143">
        <f t="shared" si="726"/>
        <v>0.35893959516625829</v>
      </c>
      <c r="IL143" t="str">
        <f t="shared" si="727"/>
        <v>No Curl</v>
      </c>
      <c r="IM143">
        <f t="shared" si="904"/>
        <v>23.13587658877708</v>
      </c>
      <c r="IN143">
        <f t="shared" si="905"/>
        <v>0</v>
      </c>
      <c r="IO143">
        <f t="shared" si="728"/>
        <v>1.5246155805139499</v>
      </c>
      <c r="IP143">
        <f t="shared" si="906"/>
        <v>6.7602346942328611</v>
      </c>
      <c r="IQ143">
        <f t="shared" si="907"/>
        <v>0</v>
      </c>
      <c r="IR143">
        <f t="shared" si="908"/>
        <v>0.55847705615191923</v>
      </c>
      <c r="IS143">
        <f t="shared" ca="1" si="909"/>
        <v>0.61108142711097324</v>
      </c>
      <c r="IT143">
        <f t="shared" ca="1" si="910"/>
        <v>0.61108142711097324</v>
      </c>
      <c r="IV143">
        <f t="shared" si="911"/>
        <v>0.70941245519932272</v>
      </c>
      <c r="IW143">
        <f t="shared" si="1013"/>
        <v>1.5306599999999999</v>
      </c>
      <c r="IX143">
        <f t="shared" si="912"/>
        <v>0.52129629629629548</v>
      </c>
      <c r="IY143">
        <f t="shared" si="913"/>
        <v>1.1718622720074943</v>
      </c>
      <c r="IZ143">
        <f t="shared" si="914"/>
        <v>1.6343120888156644</v>
      </c>
      <c r="JA143">
        <f t="shared" si="729"/>
        <v>0.46244981680817082</v>
      </c>
      <c r="JB143" t="str">
        <f t="shared" si="730"/>
        <v>No Curl</v>
      </c>
      <c r="JC143">
        <f t="shared" si="915"/>
        <v>23.528453704871325</v>
      </c>
      <c r="JD143">
        <f t="shared" si="916"/>
        <v>0</v>
      </c>
      <c r="JE143">
        <f t="shared" si="731"/>
        <v>1.5892661732823816</v>
      </c>
      <c r="JF143">
        <f t="shared" si="917"/>
        <v>8.3657487798688859</v>
      </c>
      <c r="JG143">
        <f t="shared" si="918"/>
        <v>0</v>
      </c>
      <c r="JH143">
        <f t="shared" si="919"/>
        <v>0.59120908422765528</v>
      </c>
      <c r="JI143">
        <f t="shared" ca="1" si="920"/>
        <v>0.76920515004251178</v>
      </c>
      <c r="JJ143">
        <f t="shared" ca="1" si="921"/>
        <v>0.76920515004251178</v>
      </c>
      <c r="JL143">
        <f t="shared" si="922"/>
        <v>0.46102189459818976</v>
      </c>
      <c r="JM143">
        <f t="shared" si="1014"/>
        <v>1.6941600000000001</v>
      </c>
      <c r="JN143">
        <f t="shared" si="923"/>
        <v>0.53240740740740611</v>
      </c>
      <c r="JO143">
        <f t="shared" si="924"/>
        <v>1.1038316200458949</v>
      </c>
      <c r="JP143">
        <f t="shared" si="925"/>
        <v>1.7466413454935996</v>
      </c>
      <c r="JQ143">
        <f t="shared" si="732"/>
        <v>0.64280972544770498</v>
      </c>
      <c r="JR143" t="str">
        <f t="shared" si="733"/>
        <v>No Curl</v>
      </c>
      <c r="JS143">
        <f t="shared" si="926"/>
        <v>24.14176709445583</v>
      </c>
      <c r="JT143">
        <f t="shared" si="927"/>
        <v>0</v>
      </c>
      <c r="JU143">
        <f t="shared" si="734"/>
        <v>1.6913401930775076</v>
      </c>
      <c r="JV143">
        <f t="shared" si="928"/>
        <v>10.954517228068072</v>
      </c>
      <c r="JW143">
        <f t="shared" si="929"/>
        <v>0</v>
      </c>
      <c r="JX143">
        <f t="shared" si="930"/>
        <v>0.61033492662645872</v>
      </c>
      <c r="JY143">
        <f t="shared" ca="1" si="931"/>
        <v>1.0248478590684016</v>
      </c>
      <c r="JZ143">
        <f t="shared" ca="1" si="932"/>
        <v>1.0248478590684016</v>
      </c>
      <c r="KB143">
        <f t="shared" si="933"/>
        <v>0.23642920517901514</v>
      </c>
      <c r="KC143">
        <f t="shared" si="1015"/>
        <v>1.77834</v>
      </c>
      <c r="KD143">
        <f t="shared" si="934"/>
        <v>0.54351851851851674</v>
      </c>
      <c r="KE143">
        <f t="shared" si="935"/>
        <v>1.0469151872764024</v>
      </c>
      <c r="KF143">
        <f t="shared" si="936"/>
        <v>1.8574011693737889</v>
      </c>
      <c r="KG143">
        <f t="shared" si="735"/>
        <v>0.81048598209738687</v>
      </c>
      <c r="KH143" t="str">
        <f t="shared" si="736"/>
        <v>No Curl</v>
      </c>
      <c r="KI143">
        <f t="shared" si="937"/>
        <v>24.407600171733481</v>
      </c>
      <c r="KJ143">
        <f t="shared" si="938"/>
        <v>0</v>
      </c>
      <c r="KK143">
        <f t="shared" si="737"/>
        <v>1.7951550106565626</v>
      </c>
      <c r="KL143">
        <f t="shared" si="939"/>
        <v>13.046550579252793</v>
      </c>
      <c r="KM143">
        <f t="shared" si="940"/>
        <v>0</v>
      </c>
      <c r="KN143">
        <f t="shared" si="941"/>
        <v>0.63144179216490426</v>
      </c>
      <c r="KO143">
        <f t="shared" ca="1" si="942"/>
        <v>1.2438381221433328</v>
      </c>
      <c r="KP143">
        <f t="shared" ca="1" si="943"/>
        <v>1.2438381221433328</v>
      </c>
      <c r="KR143">
        <f t="shared" si="944"/>
        <v>3.9549839886161557E-2</v>
      </c>
      <c r="KS143">
        <f t="shared" si="1016"/>
        <v>1.7999999999999998</v>
      </c>
      <c r="KT143">
        <f t="shared" si="945"/>
        <v>0.55925925925925679</v>
      </c>
      <c r="KU143">
        <f t="shared" si="946"/>
        <v>1.0318463711848986</v>
      </c>
      <c r="KV143">
        <f t="shared" si="947"/>
        <v>2.024142902483633</v>
      </c>
      <c r="KW143">
        <f t="shared" si="738"/>
        <v>0.99229653129873574</v>
      </c>
      <c r="KX143" t="str">
        <f t="shared" si="739"/>
        <v>No Curl</v>
      </c>
      <c r="KY143">
        <f t="shared" si="948"/>
        <v>24.629755193559891</v>
      </c>
      <c r="KZ143">
        <f t="shared" si="949"/>
        <v>0</v>
      </c>
      <c r="LA143">
        <f t="shared" si="740"/>
        <v>1.9551987012404046</v>
      </c>
      <c r="LB143">
        <f t="shared" si="950"/>
        <v>14.700032173356526</v>
      </c>
      <c r="LC143">
        <f t="shared" si="951"/>
        <v>0</v>
      </c>
      <c r="LD143">
        <f t="shared" si="952"/>
        <v>0.64301589683913152</v>
      </c>
      <c r="LE143">
        <f t="shared" ca="1" si="953"/>
        <v>1.4135904802746877</v>
      </c>
      <c r="LF143">
        <f t="shared" ca="1" si="954"/>
        <v>1.4135904802746877</v>
      </c>
      <c r="LH143">
        <f t="shared" si="955"/>
        <v>-0.1658169741814742</v>
      </c>
      <c r="LI143">
        <f t="shared" si="1017"/>
        <v>1.7913600000000001</v>
      </c>
      <c r="LJ143">
        <f t="shared" si="956"/>
        <v>0.57685185185184862</v>
      </c>
      <c r="LK143">
        <f t="shared" si="957"/>
        <v>1.0268941903090947</v>
      </c>
      <c r="LL143">
        <f t="shared" si="958"/>
        <v>2.2196053547996644</v>
      </c>
      <c r="LM143">
        <f t="shared" si="741"/>
        <v>1.1927111644905692</v>
      </c>
      <c r="LN143" t="str">
        <f t="shared" si="742"/>
        <v>No Curl</v>
      </c>
      <c r="LO143">
        <f t="shared" si="959"/>
        <v>24.536174384285491</v>
      </c>
      <c r="LP143">
        <f t="shared" si="960"/>
        <v>0</v>
      </c>
      <c r="LQ143">
        <f t="shared" si="743"/>
        <v>2.144403630663267</v>
      </c>
      <c r="LR143">
        <f t="shared" si="961"/>
        <v>16.146754124357088</v>
      </c>
      <c r="LS143">
        <f t="shared" si="962"/>
        <v>0</v>
      </c>
      <c r="LT143">
        <f t="shared" si="963"/>
        <v>0.63868049756933454</v>
      </c>
      <c r="LU143">
        <f t="shared" ca="1" si="964"/>
        <v>1.5433738453033559</v>
      </c>
      <c r="LV143">
        <f t="shared" ca="1" si="965"/>
        <v>1.5433738453033559</v>
      </c>
      <c r="LX143">
        <f t="shared" si="966"/>
        <v>-0.39258574922485834</v>
      </c>
      <c r="LY143">
        <f t="shared" si="1018"/>
        <v>1.7264999999999999</v>
      </c>
      <c r="LZ143">
        <f t="shared" si="967"/>
        <v>0.63</v>
      </c>
      <c r="MA143">
        <f t="shared" si="968"/>
        <v>1.0658297728413721</v>
      </c>
      <c r="MB143">
        <f t="shared" si="969"/>
        <v>2.5242452949076015</v>
      </c>
      <c r="MC143">
        <f t="shared" si="744"/>
        <v>1.4584155220662298</v>
      </c>
      <c r="MD143" t="str">
        <f t="shared" si="745"/>
        <v>No Curl</v>
      </c>
      <c r="ME143">
        <f t="shared" si="970"/>
        <v>24.369528022867687</v>
      </c>
      <c r="MF143">
        <f t="shared" si="971"/>
        <v>0</v>
      </c>
      <c r="MG143">
        <f t="shared" si="746"/>
        <v>2.4403499760956571</v>
      </c>
      <c r="MH143">
        <f t="shared" si="972"/>
        <v>17.386309906653203</v>
      </c>
      <c r="MI143">
        <f t="shared" si="973"/>
        <v>0</v>
      </c>
      <c r="MJ143">
        <f t="shared" si="974"/>
        <v>0.63179924658354136</v>
      </c>
      <c r="MK143">
        <f t="shared" ca="1" si="975"/>
        <v>1.6378259955780416</v>
      </c>
      <c r="ML143">
        <f t="shared" ca="1" si="976"/>
        <v>1.6378259955780416</v>
      </c>
      <c r="MN143">
        <f t="shared" si="977"/>
        <v>-0.70640768513770147</v>
      </c>
      <c r="MO143">
        <f t="shared" si="1019"/>
        <v>1.5306599999999999</v>
      </c>
      <c r="MP143">
        <f t="shared" si="978"/>
        <v>0.65999999999999992</v>
      </c>
      <c r="MQ143">
        <f t="shared" si="979"/>
        <v>1.1399821885657289</v>
      </c>
      <c r="MR143">
        <f t="shared" si="980"/>
        <v>2.9863720622691585</v>
      </c>
      <c r="MS143">
        <f t="shared" si="747"/>
        <v>1.8463898737034299</v>
      </c>
      <c r="MT143" t="str">
        <f t="shared" si="748"/>
        <v>No Curl</v>
      </c>
      <c r="MU143">
        <f t="shared" si="981"/>
        <v>23.696624654217143</v>
      </c>
      <c r="MV143">
        <f t="shared" si="982"/>
        <v>0</v>
      </c>
      <c r="MW143">
        <f t="shared" si="749"/>
        <v>2.8904021893423857</v>
      </c>
      <c r="MX143">
        <f t="shared" si="983"/>
        <v>18.626653307038037</v>
      </c>
      <c r="MY143">
        <f t="shared" si="984"/>
        <v>0</v>
      </c>
      <c r="MZ143">
        <f t="shared" si="985"/>
        <v>0.61499317870162573</v>
      </c>
      <c r="NA143">
        <f t="shared" ca="1" si="986"/>
        <v>1.7030580333275791</v>
      </c>
      <c r="NB143">
        <f t="shared" ca="1" si="987"/>
        <v>1.7030580333275791</v>
      </c>
    </row>
    <row r="144" spans="1:366" x14ac:dyDescent="0.25">
      <c r="A144">
        <v>-1.71</v>
      </c>
      <c r="B144">
        <f t="shared" si="1020"/>
        <v>1.0500000000000001E-2</v>
      </c>
      <c r="C144">
        <f>(Overview!C3*10/C$13)*$B144</f>
        <v>0.63</v>
      </c>
      <c r="D144">
        <f t="shared" si="1021"/>
        <v>0.52685185185185501</v>
      </c>
      <c r="E144">
        <f t="shared" ref="E144:E207" si="1022">D144/C144</f>
        <v>0.83627278071723021</v>
      </c>
      <c r="F144">
        <f t="shared" ref="F144:F207" si="1023">E144*B144</f>
        <v>8.780864197530918E-3</v>
      </c>
      <c r="H144">
        <v>121</v>
      </c>
      <c r="I144">
        <v>12.1</v>
      </c>
      <c r="J144">
        <f t="shared" si="750"/>
        <v>1.3450506666666664</v>
      </c>
      <c r="K144">
        <f t="shared" si="751"/>
        <v>0.78599999999999981</v>
      </c>
      <c r="L144">
        <f t="shared" si="752"/>
        <v>0.99354894626223</v>
      </c>
      <c r="M144" t="str">
        <f t="shared" si="685"/>
        <v>No Curl</v>
      </c>
      <c r="N144">
        <f t="shared" si="988"/>
        <v>21.58316279999999</v>
      </c>
      <c r="P144">
        <f t="shared" si="989"/>
        <v>1.2837680992432166</v>
      </c>
      <c r="Q144">
        <f t="shared" si="990"/>
        <v>0.86249999999999993</v>
      </c>
      <c r="R144">
        <f t="shared" si="991"/>
        <v>0.50563380281690151</v>
      </c>
      <c r="S144">
        <f t="shared" si="992"/>
        <v>1.3057560824818832</v>
      </c>
      <c r="T144">
        <f t="shared" si="993"/>
        <v>1.3277440657205537</v>
      </c>
      <c r="U144">
        <f t="shared" si="753"/>
        <v>2.4279883569304994E-2</v>
      </c>
      <c r="V144" t="str">
        <f t="shared" si="994"/>
        <v>Curl</v>
      </c>
      <c r="W144">
        <f t="shared" si="754"/>
        <v>23.065024036285052</v>
      </c>
      <c r="X144">
        <f t="shared" si="995"/>
        <v>5.919785653586266E-2</v>
      </c>
      <c r="Y144">
        <f t="shared" si="686"/>
        <v>1.3268386169606143</v>
      </c>
      <c r="Z144">
        <f t="shared" si="996"/>
        <v>0.52423642486249777</v>
      </c>
      <c r="AA144">
        <f t="shared" si="997"/>
        <v>0.13777344712959552</v>
      </c>
      <c r="AB144">
        <f t="shared" si="755"/>
        <v>0.21327613794317302</v>
      </c>
      <c r="AC144">
        <f t="shared" ca="1" si="756"/>
        <v>3.3005694128662069E-2</v>
      </c>
      <c r="AD144">
        <f t="shared" ca="1" si="998"/>
        <v>0.17077914125825761</v>
      </c>
      <c r="AF144">
        <f t="shared" si="757"/>
        <v>1.2591472160846378</v>
      </c>
      <c r="AG144">
        <f t="shared" si="999"/>
        <v>0.90695999999999999</v>
      </c>
      <c r="AH144">
        <f t="shared" si="758"/>
        <v>0.50422535211267616</v>
      </c>
      <c r="AI144">
        <f t="shared" si="759"/>
        <v>1.302217658128205</v>
      </c>
      <c r="AJ144">
        <f t="shared" si="760"/>
        <v>1.3452881001717731</v>
      </c>
      <c r="AK144">
        <f t="shared" si="687"/>
        <v>4.8431772972372111E-2</v>
      </c>
      <c r="AL144" t="str">
        <f t="shared" si="688"/>
        <v>Curl</v>
      </c>
      <c r="AM144">
        <f t="shared" si="761"/>
        <v>23.132206976049407</v>
      </c>
      <c r="AN144">
        <f t="shared" si="762"/>
        <v>6.0022744732455682E-2</v>
      </c>
      <c r="AO144">
        <f t="shared" si="689"/>
        <v>1.3443789182465433</v>
      </c>
      <c r="AP144">
        <f t="shared" si="763"/>
        <v>1.0321071789676872</v>
      </c>
      <c r="AQ144">
        <f t="shared" si="764"/>
        <v>0.12576824950727658</v>
      </c>
      <c r="AR144">
        <f t="shared" si="765"/>
        <v>0.30101244398828836</v>
      </c>
      <c r="AS144">
        <f t="shared" ca="1" si="766"/>
        <v>7.9211388764106661E-2</v>
      </c>
      <c r="AT144">
        <f t="shared" ca="1" si="767"/>
        <v>0.20497963827138324</v>
      </c>
      <c r="AV144">
        <f t="shared" si="768"/>
        <v>1.2335095225290389</v>
      </c>
      <c r="AW144">
        <f t="shared" si="1000"/>
        <v>0.93599999999999994</v>
      </c>
      <c r="AX144">
        <f t="shared" si="769"/>
        <v>0.50281690140845081</v>
      </c>
      <c r="AY144">
        <f t="shared" si="770"/>
        <v>1.2976311532483826</v>
      </c>
      <c r="AZ144">
        <f t="shared" si="771"/>
        <v>1.3617527839677281</v>
      </c>
      <c r="BA144">
        <f t="shared" si="690"/>
        <v>7.3479218343156183E-2</v>
      </c>
      <c r="BB144" t="str">
        <f t="shared" si="691"/>
        <v>Curl</v>
      </c>
      <c r="BC144">
        <f t="shared" si="772"/>
        <v>23.200630532460234</v>
      </c>
      <c r="BD144">
        <f t="shared" si="773"/>
        <v>6.2976173169679711E-2</v>
      </c>
      <c r="BE144">
        <f t="shared" si="692"/>
        <v>1.3617617207911801</v>
      </c>
      <c r="BF144">
        <f t="shared" si="774"/>
        <v>1.5459973427894518</v>
      </c>
      <c r="BG144">
        <f t="shared" si="775"/>
        <v>0.1274195029660998</v>
      </c>
      <c r="BH144">
        <f t="shared" si="776"/>
        <v>0.33773049668358812</v>
      </c>
      <c r="BI144">
        <f t="shared" ca="1" si="777"/>
        <v>0.12247506602344457</v>
      </c>
      <c r="BJ144">
        <f t="shared" ca="1" si="778"/>
        <v>0.24989456898954437</v>
      </c>
      <c r="BL144">
        <f t="shared" si="779"/>
        <v>1.2091114490525501</v>
      </c>
      <c r="BM144">
        <f t="shared" si="1001"/>
        <v>0.97865999999999997</v>
      </c>
      <c r="BN144">
        <f t="shared" si="780"/>
        <v>0.50211267605633814</v>
      </c>
      <c r="BO144">
        <f t="shared" si="781"/>
        <v>1.2933872131077309</v>
      </c>
      <c r="BP144">
        <f t="shared" si="782"/>
        <v>1.3776629771629103</v>
      </c>
      <c r="BQ144">
        <f t="shared" si="693"/>
        <v>9.8401667739102638E-2</v>
      </c>
      <c r="BR144" t="str">
        <f t="shared" si="694"/>
        <v>Curl</v>
      </c>
      <c r="BS144">
        <f t="shared" si="783"/>
        <v>23.270076281700049</v>
      </c>
      <c r="BT144">
        <f t="shared" si="784"/>
        <v>5.4472200997374542E-2</v>
      </c>
      <c r="BU144">
        <f t="shared" si="695"/>
        <v>1.3794832381161044</v>
      </c>
      <c r="BV144">
        <f t="shared" si="785"/>
        <v>2.0439524425511864</v>
      </c>
      <c r="BW144">
        <f t="shared" si="786"/>
        <v>7.3648574570619268E-2</v>
      </c>
      <c r="BX144">
        <f t="shared" si="787"/>
        <v>0.36336152382342518</v>
      </c>
      <c r="BY144">
        <f t="shared" ca="1" si="788"/>
        <v>0.16350458428298975</v>
      </c>
      <c r="BZ144">
        <f t="shared" ca="1" si="789"/>
        <v>0.23715315885360902</v>
      </c>
      <c r="CB144">
        <f t="shared" si="790"/>
        <v>1.1937343295408813</v>
      </c>
      <c r="CC144">
        <f t="shared" si="1002"/>
        <v>0.99263999999999997</v>
      </c>
      <c r="CD144">
        <f t="shared" si="791"/>
        <v>0.50000000000000011</v>
      </c>
      <c r="CE144">
        <f t="shared" si="792"/>
        <v>1.3015909180692533</v>
      </c>
      <c r="CF144">
        <f t="shared" si="793"/>
        <v>1.4094475065976269</v>
      </c>
      <c r="CG144">
        <f t="shared" si="696"/>
        <v>0.11964901675558615</v>
      </c>
      <c r="CH144" t="str">
        <f t="shared" si="697"/>
        <v>Curl</v>
      </c>
      <c r="CI144">
        <f t="shared" si="794"/>
        <v>23.357924380171081</v>
      </c>
      <c r="CJ144">
        <f t="shared" si="795"/>
        <v>2.6436992503277138E-2</v>
      </c>
      <c r="CK144">
        <f t="shared" si="698"/>
        <v>1.4064828947040795</v>
      </c>
      <c r="CL144">
        <f t="shared" si="796"/>
        <v>2.4378016019736188</v>
      </c>
      <c r="CM144">
        <f t="shared" si="797"/>
        <v>1.209966106741937E-2</v>
      </c>
      <c r="CN144">
        <f t="shared" si="798"/>
        <v>0.36908461306454621</v>
      </c>
      <c r="CO144">
        <f t="shared" ca="1" si="799"/>
        <v>0.20298206722665155</v>
      </c>
      <c r="CP144">
        <f t="shared" ca="1" si="800"/>
        <v>0.21508172829407091</v>
      </c>
      <c r="CR144">
        <f t="shared" si="801"/>
        <v>1.149051905557303</v>
      </c>
      <c r="CS144">
        <f t="shared" si="1003"/>
        <v>1.06074</v>
      </c>
      <c r="CT144">
        <f t="shared" si="802"/>
        <v>0.50185185185185188</v>
      </c>
      <c r="CU144">
        <f t="shared" si="803"/>
        <v>1.2880890312528694</v>
      </c>
      <c r="CV144">
        <f t="shared" si="804"/>
        <v>1.4271261569484373</v>
      </c>
      <c r="CW144">
        <f t="shared" si="699"/>
        <v>0.13903712569556714</v>
      </c>
      <c r="CX144" t="str">
        <f t="shared" si="700"/>
        <v>No Curl</v>
      </c>
      <c r="CY144">
        <f t="shared" si="805"/>
        <v>23.071773121672134</v>
      </c>
      <c r="CZ144">
        <f t="shared" si="806"/>
        <v>0</v>
      </c>
      <c r="DA144">
        <f t="shared" si="701"/>
        <v>1.4102132669959397</v>
      </c>
      <c r="DB144">
        <f t="shared" si="807"/>
        <v>2.8256260015367833</v>
      </c>
      <c r="DC144">
        <f t="shared" si="808"/>
        <v>0</v>
      </c>
      <c r="DD144">
        <f t="shared" si="809"/>
        <v>0.43945974951269534</v>
      </c>
      <c r="DE144">
        <f t="shared" ca="1" si="810"/>
        <v>0.25915359070002819</v>
      </c>
      <c r="DF144">
        <f t="shared" ca="1" si="811"/>
        <v>0.25915359070002819</v>
      </c>
      <c r="DH144">
        <f t="shared" si="812"/>
        <v>1.1067215045569916</v>
      </c>
      <c r="DI144">
        <f t="shared" si="1004"/>
        <v>1.1130599999999999</v>
      </c>
      <c r="DJ144">
        <f t="shared" si="813"/>
        <v>0.50277777777777777</v>
      </c>
      <c r="DK144">
        <f t="shared" si="814"/>
        <v>1.2721220216280684</v>
      </c>
      <c r="DL144">
        <f t="shared" si="815"/>
        <v>1.437522538699145</v>
      </c>
      <c r="DM144">
        <f t="shared" si="702"/>
        <v>0.16540051707107672</v>
      </c>
      <c r="DN144" t="str">
        <f t="shared" si="703"/>
        <v>No Curl</v>
      </c>
      <c r="DO144">
        <f t="shared" si="816"/>
        <v>23.017575253359798</v>
      </c>
      <c r="DP144">
        <f t="shared" si="817"/>
        <v>0</v>
      </c>
      <c r="DQ144">
        <f t="shared" si="704"/>
        <v>1.4177771179239838</v>
      </c>
      <c r="DR144">
        <f t="shared" si="818"/>
        <v>3.3440142976426102</v>
      </c>
      <c r="DS144">
        <f t="shared" si="819"/>
        <v>0</v>
      </c>
      <c r="DT144">
        <f t="shared" si="820"/>
        <v>0.47243368890316273</v>
      </c>
      <c r="DU144">
        <f t="shared" ca="1" si="821"/>
        <v>0.30457054774306497</v>
      </c>
      <c r="DV144">
        <f t="shared" ca="1" si="822"/>
        <v>0.30457054774306497</v>
      </c>
      <c r="DX144">
        <f t="shared" si="823"/>
        <v>1.062783401159235</v>
      </c>
      <c r="DY144">
        <f t="shared" si="1005"/>
        <v>1.1757599999999999</v>
      </c>
      <c r="DZ144">
        <f t="shared" si="824"/>
        <v>0.50370370370370365</v>
      </c>
      <c r="EA144">
        <f t="shared" si="825"/>
        <v>1.2537728525491529</v>
      </c>
      <c r="EB144">
        <f t="shared" si="826"/>
        <v>1.4447623039390691</v>
      </c>
      <c r="EC144">
        <f t="shared" si="705"/>
        <v>0.19098945138991708</v>
      </c>
      <c r="ED144" t="str">
        <f t="shared" si="706"/>
        <v>No Curl</v>
      </c>
      <c r="EE144">
        <f t="shared" si="827"/>
        <v>22.957131628463607</v>
      </c>
      <c r="EF144">
        <f t="shared" si="828"/>
        <v>0</v>
      </c>
      <c r="EG144">
        <f t="shared" si="707"/>
        <v>1.4223838092460059</v>
      </c>
      <c r="EH144">
        <f t="shared" si="829"/>
        <v>3.8495681649893592</v>
      </c>
      <c r="EI144">
        <f t="shared" si="830"/>
        <v>0</v>
      </c>
      <c r="EJ144">
        <f t="shared" si="831"/>
        <v>0.48823855556749651</v>
      </c>
      <c r="EK144">
        <f t="shared" ca="1" si="832"/>
        <v>0.34899770179206907</v>
      </c>
      <c r="EL144">
        <f t="shared" ca="1" si="833"/>
        <v>0.34899770179206907</v>
      </c>
      <c r="EN144">
        <f t="shared" si="834"/>
        <v>1.0307579995684153</v>
      </c>
      <c r="EO144">
        <f t="shared" si="1006"/>
        <v>1.2119399999999998</v>
      </c>
      <c r="EP144">
        <f t="shared" si="835"/>
        <v>0.50555555555555542</v>
      </c>
      <c r="EQ144">
        <f t="shared" si="836"/>
        <v>1.2476415025191596</v>
      </c>
      <c r="ER144">
        <f t="shared" si="837"/>
        <v>1.464525005469907</v>
      </c>
      <c r="ES144">
        <f t="shared" si="708"/>
        <v>0.21688350295074588</v>
      </c>
      <c r="ET144" t="str">
        <f t="shared" si="709"/>
        <v>No Curl</v>
      </c>
      <c r="EU144">
        <f t="shared" si="838"/>
        <v>23.017471902270248</v>
      </c>
      <c r="EV144">
        <f t="shared" si="839"/>
        <v>0</v>
      </c>
      <c r="EW144">
        <f t="shared" si="710"/>
        <v>1.4395583883496443</v>
      </c>
      <c r="EX144">
        <f t="shared" si="840"/>
        <v>4.3201762900976624</v>
      </c>
      <c r="EY144">
        <f t="shared" si="841"/>
        <v>0</v>
      </c>
      <c r="EZ144">
        <f t="shared" si="842"/>
        <v>0.50805401550399454</v>
      </c>
      <c r="FA144">
        <f t="shared" ca="1" si="843"/>
        <v>0.3908602145840957</v>
      </c>
      <c r="FB144">
        <f t="shared" ca="1" si="844"/>
        <v>0.3908602145840957</v>
      </c>
      <c r="FD144">
        <f t="shared" si="845"/>
        <v>0.98807966334346853</v>
      </c>
      <c r="FE144">
        <f t="shared" si="1007"/>
        <v>1.2585</v>
      </c>
      <c r="FF144">
        <f t="shared" si="846"/>
        <v>0.50555555555555542</v>
      </c>
      <c r="FG144">
        <f t="shared" si="847"/>
        <v>1.2281557038474817</v>
      </c>
      <c r="FH144">
        <f t="shared" si="848"/>
        <v>1.4682317443514976</v>
      </c>
      <c r="FI144">
        <f t="shared" si="711"/>
        <v>0.24007604050401454</v>
      </c>
      <c r="FJ144" t="str">
        <f t="shared" si="712"/>
        <v>No Curl</v>
      </c>
      <c r="FK144">
        <f t="shared" si="849"/>
        <v>22.948689364926075</v>
      </c>
      <c r="FL144">
        <f t="shared" si="850"/>
        <v>0</v>
      </c>
      <c r="FM144">
        <f t="shared" si="713"/>
        <v>1.4410757899892319</v>
      </c>
      <c r="FN144">
        <f t="shared" si="851"/>
        <v>4.7781319697991913</v>
      </c>
      <c r="FO144">
        <f t="shared" si="852"/>
        <v>0</v>
      </c>
      <c r="FP144">
        <f t="shared" si="853"/>
        <v>0.51633751352631108</v>
      </c>
      <c r="FQ144">
        <f t="shared" ca="1" si="854"/>
        <v>0.43219732701128122</v>
      </c>
      <c r="FR144">
        <f t="shared" ca="1" si="855"/>
        <v>0.43219732701128122</v>
      </c>
      <c r="FT144">
        <f t="shared" si="856"/>
        <v>0.95402068822942876</v>
      </c>
      <c r="FU144">
        <f t="shared" si="1008"/>
        <v>1.3031400000000002</v>
      </c>
      <c r="FV144">
        <f t="shared" si="857"/>
        <v>0.5074074074074072</v>
      </c>
      <c r="FW144">
        <f t="shared" si="858"/>
        <v>1.2179884613831533</v>
      </c>
      <c r="FX144">
        <f t="shared" si="859"/>
        <v>1.4819562345368775</v>
      </c>
      <c r="FY144">
        <f t="shared" si="714"/>
        <v>0.26396777315372438</v>
      </c>
      <c r="FZ144" t="str">
        <f t="shared" si="715"/>
        <v>No Curl</v>
      </c>
      <c r="GA144">
        <f t="shared" si="860"/>
        <v>22.983928206772273</v>
      </c>
      <c r="GB144">
        <f t="shared" si="861"/>
        <v>0</v>
      </c>
      <c r="GC144">
        <f t="shared" si="716"/>
        <v>1.4525997439438283</v>
      </c>
      <c r="GD144">
        <f t="shared" si="862"/>
        <v>5.2131108687902401</v>
      </c>
      <c r="GE144">
        <f t="shared" si="863"/>
        <v>0</v>
      </c>
      <c r="GF144">
        <f t="shared" si="864"/>
        <v>0.53100843113872065</v>
      </c>
      <c r="GG144">
        <f t="shared" ca="1" si="865"/>
        <v>0.47269721985361363</v>
      </c>
      <c r="GH144">
        <f t="shared" ca="1" si="866"/>
        <v>0.47269721985361363</v>
      </c>
      <c r="GJ144">
        <f t="shared" si="867"/>
        <v>0.93135140625314528</v>
      </c>
      <c r="GK144">
        <f t="shared" si="1009"/>
        <v>1.32474</v>
      </c>
      <c r="GL144">
        <f t="shared" si="868"/>
        <v>0.51018518518518485</v>
      </c>
      <c r="GM144">
        <f t="shared" si="869"/>
        <v>1.2211752881764735</v>
      </c>
      <c r="GN144">
        <f t="shared" si="870"/>
        <v>1.5109991700998024</v>
      </c>
      <c r="GO144">
        <f t="shared" si="717"/>
        <v>0.28982388192332859</v>
      </c>
      <c r="GP144" t="str">
        <f t="shared" si="718"/>
        <v>No Curl</v>
      </c>
      <c r="GQ144">
        <f t="shared" si="871"/>
        <v>23.149956794430896</v>
      </c>
      <c r="GR144">
        <f t="shared" si="872"/>
        <v>0</v>
      </c>
      <c r="GS144">
        <f t="shared" si="719"/>
        <v>1.4792850873960384</v>
      </c>
      <c r="GT144">
        <f t="shared" si="873"/>
        <v>5.6217559520204325</v>
      </c>
      <c r="GU144">
        <f t="shared" si="874"/>
        <v>0</v>
      </c>
      <c r="GV144">
        <f t="shared" si="875"/>
        <v>0.5370696313490384</v>
      </c>
      <c r="GW144">
        <f t="shared" ca="1" si="876"/>
        <v>0.50773766929398945</v>
      </c>
      <c r="GX144">
        <f t="shared" ca="1" si="877"/>
        <v>0.50773766929398945</v>
      </c>
      <c r="GZ144">
        <f t="shared" si="878"/>
        <v>0.89952693889918423</v>
      </c>
      <c r="HA144">
        <f t="shared" si="1010"/>
        <v>1.3562399999999999</v>
      </c>
      <c r="HB144">
        <f t="shared" si="879"/>
        <v>0.51111111111111074</v>
      </c>
      <c r="HC144">
        <f t="shared" si="880"/>
        <v>1.2116378690295844</v>
      </c>
      <c r="HD144">
        <f t="shared" si="881"/>
        <v>1.5237487991599832</v>
      </c>
      <c r="HE144">
        <f t="shared" si="720"/>
        <v>0.31211093013039948</v>
      </c>
      <c r="HF144" t="str">
        <f t="shared" si="721"/>
        <v>No Curl</v>
      </c>
      <c r="HG144">
        <f t="shared" si="882"/>
        <v>23.190145609574522</v>
      </c>
      <c r="HH144">
        <f t="shared" si="883"/>
        <v>0</v>
      </c>
      <c r="HI144">
        <f t="shared" si="722"/>
        <v>1.4901279419684441</v>
      </c>
      <c r="HJ144">
        <f t="shared" si="884"/>
        <v>6.0113930951386019</v>
      </c>
      <c r="HK144">
        <f t="shared" si="885"/>
        <v>0</v>
      </c>
      <c r="HL144">
        <f t="shared" si="886"/>
        <v>0.56049548112691761</v>
      </c>
      <c r="HM144">
        <f t="shared" ca="1" si="887"/>
        <v>0.5486376439898244</v>
      </c>
      <c r="HN144">
        <f t="shared" ca="1" si="888"/>
        <v>0.5486376439898244</v>
      </c>
      <c r="HP144">
        <f t="shared" si="889"/>
        <v>0.86727125586151044</v>
      </c>
      <c r="HQ144">
        <f t="shared" si="1011"/>
        <v>1.38666</v>
      </c>
      <c r="HR144">
        <f t="shared" si="890"/>
        <v>0.51203703703703662</v>
      </c>
      <c r="HS144">
        <f t="shared" si="891"/>
        <v>1.2010853610966594</v>
      </c>
      <c r="HT144">
        <f t="shared" si="892"/>
        <v>1.5348994663318074</v>
      </c>
      <c r="HU144">
        <f t="shared" si="723"/>
        <v>0.33381410523514848</v>
      </c>
      <c r="HV144" t="str">
        <f t="shared" si="724"/>
        <v>No Curl</v>
      </c>
      <c r="HW144">
        <f t="shared" si="893"/>
        <v>23.227031977380669</v>
      </c>
      <c r="HX144">
        <f t="shared" si="894"/>
        <v>0</v>
      </c>
      <c r="HY144">
        <f t="shared" si="725"/>
        <v>1.4994949241260653</v>
      </c>
      <c r="HZ144">
        <f t="shared" si="895"/>
        <v>6.3907704151102056</v>
      </c>
      <c r="IA144">
        <f t="shared" si="896"/>
        <v>0</v>
      </c>
      <c r="IB144">
        <f t="shared" si="897"/>
        <v>0.56219368775536571</v>
      </c>
      <c r="IC144">
        <f t="shared" ca="1" si="898"/>
        <v>0.58300069990750969</v>
      </c>
      <c r="ID144">
        <f t="shared" ca="1" si="899"/>
        <v>0.58300069990750969</v>
      </c>
      <c r="IF144">
        <f t="shared" si="900"/>
        <v>0.83472439197403947</v>
      </c>
      <c r="IG144">
        <f t="shared" si="1012"/>
        <v>1.42554</v>
      </c>
      <c r="IH144">
        <f t="shared" si="901"/>
        <v>0.51296296296296251</v>
      </c>
      <c r="II144">
        <f t="shared" si="902"/>
        <v>1.1896245225248601</v>
      </c>
      <c r="IJ144">
        <f t="shared" si="903"/>
        <v>1.5445246530756809</v>
      </c>
      <c r="IK144">
        <f t="shared" si="726"/>
        <v>0.3549001305508207</v>
      </c>
      <c r="IL144" t="str">
        <f t="shared" si="727"/>
        <v>No Curl</v>
      </c>
      <c r="IM144">
        <f t="shared" si="904"/>
        <v>23.256193068754758</v>
      </c>
      <c r="IN144">
        <f t="shared" si="905"/>
        <v>0</v>
      </c>
      <c r="IO144">
        <f t="shared" si="728"/>
        <v>1.5074577334205461</v>
      </c>
      <c r="IP144">
        <f t="shared" si="906"/>
        <v>6.7602346942328611</v>
      </c>
      <c r="IQ144">
        <f t="shared" si="907"/>
        <v>0</v>
      </c>
      <c r="IR144">
        <f t="shared" si="908"/>
        <v>0.5631310316198519</v>
      </c>
      <c r="IS144">
        <f t="shared" ca="1" si="909"/>
        <v>0.61617377233689796</v>
      </c>
      <c r="IT144">
        <f t="shared" ca="1" si="910"/>
        <v>0.61617377233689796</v>
      </c>
      <c r="IV144">
        <f t="shared" si="911"/>
        <v>0.70081772881710769</v>
      </c>
      <c r="IW144">
        <f t="shared" si="1013"/>
        <v>1.53864</v>
      </c>
      <c r="IX144">
        <f t="shared" si="912"/>
        <v>0.51944444444444371</v>
      </c>
      <c r="IY144">
        <f t="shared" si="913"/>
        <v>1.1576648393126943</v>
      </c>
      <c r="IZ144">
        <f t="shared" si="914"/>
        <v>1.6145119498082794</v>
      </c>
      <c r="JA144">
        <f t="shared" si="729"/>
        <v>0.45684711049558585</v>
      </c>
      <c r="JB144" t="str">
        <f t="shared" si="730"/>
        <v>No Curl</v>
      </c>
      <c r="JC144">
        <f t="shared" si="915"/>
        <v>23.645639932072076</v>
      </c>
      <c r="JD144">
        <f t="shared" si="916"/>
        <v>0</v>
      </c>
      <c r="JE144">
        <f t="shared" si="731"/>
        <v>1.5700117778911504</v>
      </c>
      <c r="JF144">
        <f t="shared" si="917"/>
        <v>8.3657487798688877</v>
      </c>
      <c r="JG144">
        <f t="shared" si="918"/>
        <v>0</v>
      </c>
      <c r="JH144">
        <f t="shared" si="919"/>
        <v>0.59613582659621911</v>
      </c>
      <c r="JI144">
        <f t="shared" ca="1" si="920"/>
        <v>0.77561519295953274</v>
      </c>
      <c r="JJ144">
        <f t="shared" ca="1" si="921"/>
        <v>0.77561519295953274</v>
      </c>
      <c r="JL144">
        <f t="shared" si="922"/>
        <v>0.45470616321833346</v>
      </c>
      <c r="JM144">
        <f t="shared" si="1014"/>
        <v>1.6991399999999999</v>
      </c>
      <c r="JN144">
        <f t="shared" si="923"/>
        <v>0.53055555555555434</v>
      </c>
      <c r="JO144">
        <f t="shared" si="924"/>
        <v>1.088709769907134</v>
      </c>
      <c r="JP144">
        <f t="shared" si="925"/>
        <v>1.7227133765959342</v>
      </c>
      <c r="JQ144">
        <f t="shared" si="732"/>
        <v>0.6340036066888004</v>
      </c>
      <c r="JR144" t="str">
        <f t="shared" si="733"/>
        <v>No Curl</v>
      </c>
      <c r="JS144">
        <f t="shared" si="926"/>
        <v>24.252150256460418</v>
      </c>
      <c r="JT144">
        <f t="shared" si="927"/>
        <v>0</v>
      </c>
      <c r="JU144">
        <f t="shared" si="734"/>
        <v>1.6681698177513162</v>
      </c>
      <c r="JV144">
        <f t="shared" si="928"/>
        <v>10.954517228068072</v>
      </c>
      <c r="JW144">
        <f t="shared" si="929"/>
        <v>0</v>
      </c>
      <c r="JX144">
        <f t="shared" si="930"/>
        <v>0.61542105101501254</v>
      </c>
      <c r="JY144">
        <f t="shared" ca="1" si="931"/>
        <v>1.0333882578939715</v>
      </c>
      <c r="JZ144">
        <f t="shared" ca="1" si="932"/>
        <v>1.0333882578939715</v>
      </c>
      <c r="KB144">
        <f t="shared" si="933"/>
        <v>0.23291032078489354</v>
      </c>
      <c r="KC144">
        <f t="shared" si="1015"/>
        <v>1.77834</v>
      </c>
      <c r="KD144">
        <f t="shared" si="934"/>
        <v>0.54074074074073908</v>
      </c>
      <c r="KE144">
        <f t="shared" si="935"/>
        <v>1.0313334679550248</v>
      </c>
      <c r="KF144">
        <f t="shared" si="936"/>
        <v>1.8297566151251552</v>
      </c>
      <c r="KG144">
        <f t="shared" si="735"/>
        <v>0.79842314717013085</v>
      </c>
      <c r="KH144" t="str">
        <f t="shared" si="736"/>
        <v>No Curl</v>
      </c>
      <c r="KI144">
        <f t="shared" si="937"/>
        <v>24.512291690461122</v>
      </c>
      <c r="KJ144">
        <f t="shared" si="938"/>
        <v>0</v>
      </c>
      <c r="KK144">
        <f t="shared" si="737"/>
        <v>1.7684368945623785</v>
      </c>
      <c r="KL144">
        <f t="shared" si="939"/>
        <v>13.046550579252793</v>
      </c>
      <c r="KM144">
        <f t="shared" si="940"/>
        <v>0</v>
      </c>
      <c r="KN144">
        <f t="shared" si="941"/>
        <v>0.63670380709961183</v>
      </c>
      <c r="KO144">
        <f t="shared" ca="1" si="942"/>
        <v>1.2542034398278605</v>
      </c>
      <c r="KP144">
        <f t="shared" ca="1" si="943"/>
        <v>1.2542034398278605</v>
      </c>
      <c r="KR144">
        <f t="shared" si="944"/>
        <v>3.8945183449934161E-2</v>
      </c>
      <c r="KS144">
        <f t="shared" si="1016"/>
        <v>1.7999999999999998</v>
      </c>
      <c r="KT144">
        <f t="shared" si="945"/>
        <v>0.55555555555555325</v>
      </c>
      <c r="KU144">
        <f t="shared" si="946"/>
        <v>1.0160710216176014</v>
      </c>
      <c r="KV144">
        <f t="shared" si="947"/>
        <v>1.9931968597852661</v>
      </c>
      <c r="KW144">
        <f t="shared" si="738"/>
        <v>0.97712583816766596</v>
      </c>
      <c r="KX144" t="str">
        <f t="shared" si="739"/>
        <v>No Curl</v>
      </c>
      <c r="KY144">
        <f t="shared" si="948"/>
        <v>24.732939830678379</v>
      </c>
      <c r="KZ144">
        <f t="shared" si="949"/>
        <v>0</v>
      </c>
      <c r="LA144">
        <f t="shared" si="740"/>
        <v>1.9253067097124661</v>
      </c>
      <c r="LB144">
        <f t="shared" si="950"/>
        <v>14.700032173356526</v>
      </c>
      <c r="LC144">
        <f t="shared" si="951"/>
        <v>0</v>
      </c>
      <c r="LD144">
        <f t="shared" si="952"/>
        <v>0.64837436264612425</v>
      </c>
      <c r="LE144">
        <f t="shared" ca="1" si="953"/>
        <v>1.4253704009436434</v>
      </c>
      <c r="LF144">
        <f t="shared" ca="1" si="954"/>
        <v>1.4253704009436434</v>
      </c>
      <c r="LH144">
        <f t="shared" si="955"/>
        <v>-0.16325966000018094</v>
      </c>
      <c r="LI144">
        <f t="shared" si="1017"/>
        <v>1.7913600000000001</v>
      </c>
      <c r="LJ144">
        <f t="shared" si="956"/>
        <v>0.57407407407407096</v>
      </c>
      <c r="LK144">
        <f t="shared" si="957"/>
        <v>1.0110569029111769</v>
      </c>
      <c r="LL144">
        <f t="shared" si="958"/>
        <v>2.1853734658225354</v>
      </c>
      <c r="LM144">
        <f t="shared" si="741"/>
        <v>1.1743165629113581</v>
      </c>
      <c r="LN144" t="str">
        <f t="shared" si="742"/>
        <v>No Curl</v>
      </c>
      <c r="LO144">
        <f t="shared" si="959"/>
        <v>24.638863803316401</v>
      </c>
      <c r="LP144">
        <f t="shared" si="960"/>
        <v>0</v>
      </c>
      <c r="LQ144">
        <f t="shared" si="743"/>
        <v>2.1113315411369551</v>
      </c>
      <c r="LR144">
        <f t="shared" si="961"/>
        <v>16.146754124357088</v>
      </c>
      <c r="LS144">
        <f t="shared" si="962"/>
        <v>0</v>
      </c>
      <c r="LT144">
        <f t="shared" si="963"/>
        <v>0.64400283504907896</v>
      </c>
      <c r="LU144">
        <f t="shared" ca="1" si="964"/>
        <v>1.556235294014217</v>
      </c>
      <c r="LV144">
        <f t="shared" ca="1" si="965"/>
        <v>1.556235294014217</v>
      </c>
      <c r="LX144">
        <f t="shared" si="966"/>
        <v>-0.38669615392045076</v>
      </c>
      <c r="LY144">
        <f t="shared" si="1018"/>
        <v>1.73064</v>
      </c>
      <c r="LZ144">
        <f t="shared" si="967"/>
        <v>0.63</v>
      </c>
      <c r="MA144">
        <f t="shared" si="968"/>
        <v>1.0498401297180071</v>
      </c>
      <c r="MB144">
        <f t="shared" si="969"/>
        <v>2.4863764133564641</v>
      </c>
      <c r="MC144">
        <f t="shared" si="744"/>
        <v>1.4365362836384574</v>
      </c>
      <c r="MD144" t="str">
        <f t="shared" si="745"/>
        <v>No Curl</v>
      </c>
      <c r="ME144">
        <f t="shared" si="970"/>
        <v>24.476111000151825</v>
      </c>
      <c r="MF144">
        <f t="shared" si="971"/>
        <v>0</v>
      </c>
      <c r="MG144">
        <f t="shared" si="746"/>
        <v>2.4037396972235832</v>
      </c>
      <c r="MH144">
        <f t="shared" si="972"/>
        <v>17.386309906653207</v>
      </c>
      <c r="MI144">
        <f t="shared" si="973"/>
        <v>0</v>
      </c>
      <c r="MJ144">
        <f t="shared" si="974"/>
        <v>0.63706424030507092</v>
      </c>
      <c r="MK144">
        <f t="shared" ca="1" si="975"/>
        <v>1.6514745455411921</v>
      </c>
      <c r="ML144">
        <f t="shared" ca="1" si="976"/>
        <v>1.6514745455411921</v>
      </c>
      <c r="MN144">
        <f t="shared" si="977"/>
        <v>-0.69721563785247997</v>
      </c>
      <c r="MO144">
        <f t="shared" si="1019"/>
        <v>1.53864</v>
      </c>
      <c r="MP144">
        <f t="shared" si="978"/>
        <v>0.63</v>
      </c>
      <c r="MQ144">
        <f t="shared" si="979"/>
        <v>1.1251483038245631</v>
      </c>
      <c r="MR144">
        <f t="shared" si="980"/>
        <v>2.9475122455016054</v>
      </c>
      <c r="MS144">
        <f t="shared" si="747"/>
        <v>1.8223639416770427</v>
      </c>
      <c r="MT144" t="str">
        <f t="shared" si="748"/>
        <v>No Curl</v>
      </c>
      <c r="MU144">
        <f t="shared" si="981"/>
        <v>23.810622873073715</v>
      </c>
      <c r="MV144">
        <f t="shared" si="982"/>
        <v>0</v>
      </c>
      <c r="MW144">
        <f t="shared" si="749"/>
        <v>2.8527911693085879</v>
      </c>
      <c r="MX144">
        <f t="shared" si="983"/>
        <v>18.626653307038037</v>
      </c>
      <c r="MY144">
        <f t="shared" si="984"/>
        <v>0</v>
      </c>
      <c r="MZ144">
        <f t="shared" si="985"/>
        <v>0.62011812185747262</v>
      </c>
      <c r="NA144">
        <f t="shared" ca="1" si="986"/>
        <v>1.7172501836053091</v>
      </c>
      <c r="NB144">
        <f t="shared" ca="1" si="987"/>
        <v>1.7172501836053091</v>
      </c>
    </row>
    <row r="145" spans="1:366" x14ac:dyDescent="0.25">
      <c r="A145">
        <v>-1.7</v>
      </c>
      <c r="B145">
        <f t="shared" si="1020"/>
        <v>1.0500000000000001E-2</v>
      </c>
      <c r="C145">
        <f>(Overview!C3*10/C$13)*$B145</f>
        <v>0.63</v>
      </c>
      <c r="D145">
        <f t="shared" si="1021"/>
        <v>0.52592592592592913</v>
      </c>
      <c r="E145">
        <f t="shared" si="1022"/>
        <v>0.83480305702528435</v>
      </c>
      <c r="F145">
        <f t="shared" si="1023"/>
        <v>8.7654320987654855E-3</v>
      </c>
      <c r="H145">
        <v>122</v>
      </c>
      <c r="I145">
        <v>12.2</v>
      </c>
      <c r="J145">
        <f t="shared" si="750"/>
        <v>1.3363173333333331</v>
      </c>
      <c r="K145">
        <f t="shared" si="751"/>
        <v>0.78599999999999981</v>
      </c>
      <c r="L145">
        <f t="shared" si="752"/>
        <v>0.99350705995709709</v>
      </c>
      <c r="M145" t="str">
        <f t="shared" si="685"/>
        <v>No Curl</v>
      </c>
      <c r="N145">
        <f t="shared" si="988"/>
        <v>21.71723119999999</v>
      </c>
      <c r="P145">
        <f t="shared" si="989"/>
        <v>1.2712557707201739</v>
      </c>
      <c r="Q145">
        <f t="shared" si="990"/>
        <v>0.89225999999999994</v>
      </c>
      <c r="R145">
        <f t="shared" si="991"/>
        <v>0.50633802816901419</v>
      </c>
      <c r="S145">
        <f t="shared" si="992"/>
        <v>1.2930294466629952</v>
      </c>
      <c r="T145">
        <f t="shared" si="993"/>
        <v>1.3148031226058203</v>
      </c>
      <c r="U145">
        <f t="shared" si="753"/>
        <v>2.4279883569304994E-2</v>
      </c>
      <c r="V145" t="str">
        <f t="shared" si="994"/>
        <v>Curl</v>
      </c>
      <c r="W145">
        <f t="shared" si="754"/>
        <v>23.195599644533242</v>
      </c>
      <c r="X145">
        <f t="shared" si="995"/>
        <v>6.1341985235930117E-2</v>
      </c>
      <c r="Y145">
        <f t="shared" si="686"/>
        <v>1.3141125190092866</v>
      </c>
      <c r="Z145">
        <f t="shared" si="996"/>
        <v>0.52931336681820118</v>
      </c>
      <c r="AA145">
        <f t="shared" si="997"/>
        <v>0.14218678689995037</v>
      </c>
      <c r="AB145">
        <f t="shared" si="755"/>
        <v>0.21522828107384021</v>
      </c>
      <c r="AC145">
        <f t="shared" ca="1" si="756"/>
        <v>3.3307799369724424E-2</v>
      </c>
      <c r="AD145">
        <f t="shared" ca="1" si="998"/>
        <v>0.17549458626967479</v>
      </c>
      <c r="AF145">
        <f t="shared" si="757"/>
        <v>1.2465354811580367</v>
      </c>
      <c r="AG145">
        <f t="shared" si="999"/>
        <v>0.92153999999999991</v>
      </c>
      <c r="AH145">
        <f t="shared" si="758"/>
        <v>0.50492957746478884</v>
      </c>
      <c r="AI145">
        <f t="shared" si="759"/>
        <v>1.2891745256721601</v>
      </c>
      <c r="AJ145">
        <f t="shared" si="760"/>
        <v>1.3318135701862843</v>
      </c>
      <c r="AK145">
        <f t="shared" si="687"/>
        <v>4.8431772972372111E-2</v>
      </c>
      <c r="AL145" t="str">
        <f t="shared" si="688"/>
        <v>Curl</v>
      </c>
      <c r="AM145">
        <f t="shared" si="761"/>
        <v>23.262428741862227</v>
      </c>
      <c r="AN145">
        <f t="shared" si="762"/>
        <v>6.2337702194611634E-2</v>
      </c>
      <c r="AO145">
        <f t="shared" si="689"/>
        <v>1.3313379226611639</v>
      </c>
      <c r="AP145">
        <f t="shared" si="763"/>
        <v>1.0422181977023328</v>
      </c>
      <c r="AQ145">
        <f t="shared" si="764"/>
        <v>0.13025803680779877</v>
      </c>
      <c r="AR145">
        <f t="shared" si="765"/>
        <v>0.30380800244868772</v>
      </c>
      <c r="AS145">
        <f t="shared" ca="1" si="766"/>
        <v>7.9947039639816295E-2</v>
      </c>
      <c r="AT145">
        <f t="shared" ca="1" si="767"/>
        <v>0.21020507644761505</v>
      </c>
      <c r="AV145">
        <f t="shared" si="768"/>
        <v>1.2206618568663399</v>
      </c>
      <c r="AW145">
        <f t="shared" si="1000"/>
        <v>0.96455999999999997</v>
      </c>
      <c r="AX145">
        <f t="shared" si="769"/>
        <v>0.50422535211267616</v>
      </c>
      <c r="AY145">
        <f t="shared" si="770"/>
        <v>1.2841156262857236</v>
      </c>
      <c r="AZ145">
        <f t="shared" si="771"/>
        <v>1.3475693957051091</v>
      </c>
      <c r="BA145">
        <f t="shared" si="690"/>
        <v>7.3479218343156183E-2</v>
      </c>
      <c r="BB145" t="str">
        <f t="shared" si="691"/>
        <v>Curl</v>
      </c>
      <c r="BC145">
        <f t="shared" si="772"/>
        <v>23.330393647785073</v>
      </c>
      <c r="BD145">
        <f t="shared" si="773"/>
        <v>6.5534607569903106E-2</v>
      </c>
      <c r="BE145">
        <f t="shared" si="692"/>
        <v>1.3482511629541643</v>
      </c>
      <c r="BF145">
        <f t="shared" si="774"/>
        <v>1.5614932935418677</v>
      </c>
      <c r="BG145">
        <f t="shared" si="775"/>
        <v>0.13214395382328853</v>
      </c>
      <c r="BH145">
        <f t="shared" si="776"/>
        <v>0.34091298719554125</v>
      </c>
      <c r="BI145">
        <f t="shared" ca="1" si="777"/>
        <v>0.12362916889362635</v>
      </c>
      <c r="BJ145">
        <f t="shared" ca="1" si="778"/>
        <v>0.25577312271691488</v>
      </c>
      <c r="BL145">
        <f t="shared" si="779"/>
        <v>1.1961943475033074</v>
      </c>
      <c r="BM145">
        <f t="shared" si="1001"/>
        <v>0.99263999999999997</v>
      </c>
      <c r="BN145">
        <f t="shared" si="780"/>
        <v>0.50281690140845081</v>
      </c>
      <c r="BO145">
        <f t="shared" si="781"/>
        <v>1.2795697821444429</v>
      </c>
      <c r="BP145">
        <f t="shared" si="782"/>
        <v>1.3629452167855773</v>
      </c>
      <c r="BQ145">
        <f t="shared" si="693"/>
        <v>9.8401667739102638E-2</v>
      </c>
      <c r="BR145" t="str">
        <f t="shared" si="694"/>
        <v>Curl</v>
      </c>
      <c r="BS145">
        <f t="shared" si="783"/>
        <v>23.399415003010823</v>
      </c>
      <c r="BT145">
        <f t="shared" si="784"/>
        <v>5.7195217721211306E-2</v>
      </c>
      <c r="BU145">
        <f t="shared" si="695"/>
        <v>1.3656746872585792</v>
      </c>
      <c r="BV145">
        <f t="shared" si="785"/>
        <v>2.0646280710880665</v>
      </c>
      <c r="BW145">
        <f t="shared" si="786"/>
        <v>7.7789160380365693E-2</v>
      </c>
      <c r="BX145">
        <f t="shared" si="787"/>
        <v>0.36683248965485865</v>
      </c>
      <c r="BY145">
        <f t="shared" ca="1" si="788"/>
        <v>0.1650664415191587</v>
      </c>
      <c r="BZ145">
        <f t="shared" ca="1" si="789"/>
        <v>0.24285560189952438</v>
      </c>
      <c r="CB145">
        <f t="shared" si="790"/>
        <v>1.1807934269873015</v>
      </c>
      <c r="CC145">
        <f t="shared" si="1002"/>
        <v>1.0202399999999998</v>
      </c>
      <c r="CD145">
        <f t="shared" si="791"/>
        <v>0.50070422535211279</v>
      </c>
      <c r="CE145">
        <f t="shared" si="792"/>
        <v>1.2874807757884017</v>
      </c>
      <c r="CF145">
        <f t="shared" si="793"/>
        <v>1.3941681245895037</v>
      </c>
      <c r="CG145">
        <f t="shared" si="696"/>
        <v>0.11964901675558615</v>
      </c>
      <c r="CH145" t="str">
        <f t="shared" si="697"/>
        <v>Curl</v>
      </c>
      <c r="CI145">
        <f t="shared" si="794"/>
        <v>23.488083471978005</v>
      </c>
      <c r="CJ145">
        <f t="shared" si="795"/>
        <v>2.9325819834663855E-2</v>
      </c>
      <c r="CK145">
        <f t="shared" si="698"/>
        <v>1.3923856516672262</v>
      </c>
      <c r="CL145">
        <f t="shared" si="796"/>
        <v>2.4624983165872583</v>
      </c>
      <c r="CM145">
        <f t="shared" si="797"/>
        <v>1.4275445144098977E-2</v>
      </c>
      <c r="CN145">
        <f t="shared" si="798"/>
        <v>0.37246141802606031</v>
      </c>
      <c r="CO145">
        <f t="shared" ca="1" si="799"/>
        <v>0.20483917756787695</v>
      </c>
      <c r="CP145">
        <f t="shared" ca="1" si="800"/>
        <v>0.21911462271197593</v>
      </c>
      <c r="CR145">
        <f t="shared" si="801"/>
        <v>1.1387762873707221</v>
      </c>
      <c r="CS145">
        <f t="shared" si="1003"/>
        <v>1.0739999999999998</v>
      </c>
      <c r="CT145">
        <f t="shared" si="802"/>
        <v>0.500925925925926</v>
      </c>
      <c r="CU145">
        <f t="shared" si="803"/>
        <v>1.2765700467653431</v>
      </c>
      <c r="CV145">
        <f t="shared" si="804"/>
        <v>1.4143638061599653</v>
      </c>
      <c r="CW145">
        <f t="shared" si="699"/>
        <v>0.13779375939462157</v>
      </c>
      <c r="CX145" t="str">
        <f t="shared" si="700"/>
        <v>No Curl</v>
      </c>
      <c r="CY145">
        <f t="shared" si="805"/>
        <v>23.20058202479742</v>
      </c>
      <c r="CZ145">
        <f t="shared" si="806"/>
        <v>0</v>
      </c>
      <c r="DA145">
        <f t="shared" si="701"/>
        <v>1.3976021629864368</v>
      </c>
      <c r="DB145">
        <f t="shared" si="807"/>
        <v>2.8256260015367838</v>
      </c>
      <c r="DC145">
        <f t="shared" si="808"/>
        <v>0</v>
      </c>
      <c r="DD145">
        <f t="shared" si="809"/>
        <v>0.44309164826899861</v>
      </c>
      <c r="DE145">
        <f t="shared" ca="1" si="810"/>
        <v>0.26129535591242514</v>
      </c>
      <c r="DF145">
        <f t="shared" ca="1" si="811"/>
        <v>0.26129535591242514</v>
      </c>
      <c r="DH145">
        <f t="shared" si="812"/>
        <v>1.0964454452204979</v>
      </c>
      <c r="DI145">
        <f t="shared" si="1004"/>
        <v>1.1258399999999997</v>
      </c>
      <c r="DJ145">
        <f t="shared" si="813"/>
        <v>0.50185185185185188</v>
      </c>
      <c r="DK145">
        <f t="shared" si="814"/>
        <v>1.260310196048025</v>
      </c>
      <c r="DL145">
        <f t="shared" si="815"/>
        <v>1.4241749468755518</v>
      </c>
      <c r="DM145">
        <f t="shared" si="702"/>
        <v>0.16386475082752694</v>
      </c>
      <c r="DN145" t="str">
        <f t="shared" si="703"/>
        <v>No Curl</v>
      </c>
      <c r="DO145">
        <f t="shared" si="816"/>
        <v>23.144787455522604</v>
      </c>
      <c r="DP145">
        <f t="shared" si="817"/>
        <v>0</v>
      </c>
      <c r="DQ145">
        <f t="shared" si="704"/>
        <v>1.404612865011466</v>
      </c>
      <c r="DR145">
        <f t="shared" si="818"/>
        <v>3.3440142976426079</v>
      </c>
      <c r="DS145">
        <f t="shared" si="819"/>
        <v>0</v>
      </c>
      <c r="DT145">
        <f t="shared" si="820"/>
        <v>0.47633809955525497</v>
      </c>
      <c r="DU145">
        <f t="shared" ca="1" si="821"/>
        <v>0.30708765970788365</v>
      </c>
      <c r="DV145">
        <f t="shared" ca="1" si="822"/>
        <v>0.30708765970788365</v>
      </c>
      <c r="DX145">
        <f t="shared" si="823"/>
        <v>1.0524836689769783</v>
      </c>
      <c r="DY145">
        <f t="shared" si="1005"/>
        <v>1.1879399999999998</v>
      </c>
      <c r="DZ145">
        <f t="shared" si="824"/>
        <v>0.50185185185185188</v>
      </c>
      <c r="EA145">
        <f t="shared" si="825"/>
        <v>1.2416221879974156</v>
      </c>
      <c r="EB145">
        <f t="shared" si="826"/>
        <v>1.4307607070178512</v>
      </c>
      <c r="EC145">
        <f t="shared" si="705"/>
        <v>0.18913851902043644</v>
      </c>
      <c r="ED145" t="str">
        <f t="shared" si="706"/>
        <v>No Curl</v>
      </c>
      <c r="EE145">
        <f t="shared" si="827"/>
        <v>23.082508913718524</v>
      </c>
      <c r="EF145">
        <f t="shared" si="828"/>
        <v>0</v>
      </c>
      <c r="EG145">
        <f t="shared" si="707"/>
        <v>1.4085990885967821</v>
      </c>
      <c r="EH145">
        <f t="shared" si="829"/>
        <v>3.8495681649893583</v>
      </c>
      <c r="EI145">
        <f t="shared" si="830"/>
        <v>0</v>
      </c>
      <c r="EJ145">
        <f t="shared" si="831"/>
        <v>0.49227358495235185</v>
      </c>
      <c r="EK145">
        <f t="shared" ca="1" si="832"/>
        <v>0.35188198031927626</v>
      </c>
      <c r="EL145">
        <f t="shared" ca="1" si="833"/>
        <v>0.35188198031927626</v>
      </c>
      <c r="EN145">
        <f t="shared" si="834"/>
        <v>1.02054361064537</v>
      </c>
      <c r="EO145">
        <f t="shared" si="1006"/>
        <v>1.22376</v>
      </c>
      <c r="EP145">
        <f t="shared" si="835"/>
        <v>0.50370370370370365</v>
      </c>
      <c r="EQ145">
        <f t="shared" si="836"/>
        <v>1.2352778870550067</v>
      </c>
      <c r="ER145">
        <f t="shared" si="837"/>
        <v>1.4500121634646466</v>
      </c>
      <c r="ES145">
        <f t="shared" si="708"/>
        <v>0.21473427640963827</v>
      </c>
      <c r="ET145" t="str">
        <f t="shared" si="709"/>
        <v>No Curl</v>
      </c>
      <c r="EU145">
        <f t="shared" si="838"/>
        <v>23.142236052522165</v>
      </c>
      <c r="EV145">
        <f t="shared" si="839"/>
        <v>0</v>
      </c>
      <c r="EW145">
        <f t="shared" si="710"/>
        <v>1.4252929552778737</v>
      </c>
      <c r="EX145">
        <f t="shared" si="840"/>
        <v>4.3201762900976624</v>
      </c>
      <c r="EY145">
        <f t="shared" si="841"/>
        <v>0</v>
      </c>
      <c r="EZ145">
        <f t="shared" si="842"/>
        <v>0.51225280902055648</v>
      </c>
      <c r="FA145">
        <f t="shared" ca="1" si="843"/>
        <v>0.39409046429140226</v>
      </c>
      <c r="FB145">
        <f t="shared" ca="1" si="844"/>
        <v>0.39409046429140226</v>
      </c>
      <c r="FD145">
        <f t="shared" si="845"/>
        <v>0.97792436220189294</v>
      </c>
      <c r="FE145">
        <f t="shared" si="1007"/>
        <v>1.2698399999999999</v>
      </c>
      <c r="FF145">
        <f t="shared" si="846"/>
        <v>0.50462962962962954</v>
      </c>
      <c r="FG145">
        <f t="shared" si="847"/>
        <v>1.2155329452946833</v>
      </c>
      <c r="FH145">
        <f t="shared" si="848"/>
        <v>1.4531415283874765</v>
      </c>
      <c r="FI145">
        <f t="shared" si="711"/>
        <v>0.23760858309279176</v>
      </c>
      <c r="FJ145" t="str">
        <f t="shared" si="712"/>
        <v>No Curl</v>
      </c>
      <c r="FK145">
        <f t="shared" si="849"/>
        <v>23.071504935310823</v>
      </c>
      <c r="FL145">
        <f t="shared" si="850"/>
        <v>0</v>
      </c>
      <c r="FM145">
        <f t="shared" si="713"/>
        <v>1.4262646779320785</v>
      </c>
      <c r="FN145">
        <f t="shared" si="851"/>
        <v>4.7781319697991913</v>
      </c>
      <c r="FO145">
        <f t="shared" si="852"/>
        <v>0</v>
      </c>
      <c r="FP145">
        <f t="shared" si="853"/>
        <v>0.52060476570421443</v>
      </c>
      <c r="FQ145">
        <f t="shared" ca="1" si="854"/>
        <v>0.43576920574691158</v>
      </c>
      <c r="FR145">
        <f t="shared" ca="1" si="855"/>
        <v>0.43576920574691158</v>
      </c>
      <c r="FT145">
        <f t="shared" si="856"/>
        <v>0.94393921817994864</v>
      </c>
      <c r="FU145">
        <f t="shared" si="1008"/>
        <v>1.3140000000000001</v>
      </c>
      <c r="FV145">
        <f t="shared" si="857"/>
        <v>0.50555555555555542</v>
      </c>
      <c r="FW145">
        <f t="shared" si="858"/>
        <v>1.2051175516161592</v>
      </c>
      <c r="FX145">
        <f t="shared" si="859"/>
        <v>1.4662958850523693</v>
      </c>
      <c r="FY145">
        <f t="shared" si="714"/>
        <v>0.26117833343621033</v>
      </c>
      <c r="FZ145" t="str">
        <f t="shared" si="715"/>
        <v>No Curl</v>
      </c>
      <c r="GA145">
        <f t="shared" si="860"/>
        <v>23.105727052910588</v>
      </c>
      <c r="GB145">
        <f t="shared" si="861"/>
        <v>0</v>
      </c>
      <c r="GC145">
        <f t="shared" si="716"/>
        <v>1.4372496147557174</v>
      </c>
      <c r="GD145">
        <f t="shared" si="862"/>
        <v>5.2131108687902392</v>
      </c>
      <c r="GE145">
        <f t="shared" si="863"/>
        <v>0</v>
      </c>
      <c r="GF145">
        <f t="shared" si="864"/>
        <v>0.53539693056961912</v>
      </c>
      <c r="GG145">
        <f t="shared" ca="1" si="865"/>
        <v>0.4766038084474451</v>
      </c>
      <c r="GH145">
        <f t="shared" ca="1" si="866"/>
        <v>0.4766038084474451</v>
      </c>
      <c r="GJ145">
        <f t="shared" si="867"/>
        <v>0.92142710144512974</v>
      </c>
      <c r="GK145">
        <f t="shared" si="1009"/>
        <v>1.3353599999999999</v>
      </c>
      <c r="GL145">
        <f t="shared" si="868"/>
        <v>0.50833333333333308</v>
      </c>
      <c r="GM145">
        <f t="shared" si="869"/>
        <v>1.2081626747820986</v>
      </c>
      <c r="GN145">
        <f t="shared" si="870"/>
        <v>1.4948982481190682</v>
      </c>
      <c r="GO145">
        <f t="shared" si="717"/>
        <v>0.28673557333696925</v>
      </c>
      <c r="GP145" t="str">
        <f t="shared" si="718"/>
        <v>No Curl</v>
      </c>
      <c r="GQ145">
        <f t="shared" si="871"/>
        <v>23.272074323248543</v>
      </c>
      <c r="GR145">
        <f t="shared" si="872"/>
        <v>0</v>
      </c>
      <c r="GS145">
        <f t="shared" si="719"/>
        <v>1.4635221046950921</v>
      </c>
      <c r="GT145">
        <f t="shared" si="873"/>
        <v>5.6217559520204317</v>
      </c>
      <c r="GU145">
        <f t="shared" si="874"/>
        <v>0</v>
      </c>
      <c r="GV145">
        <f t="shared" si="875"/>
        <v>0.54150822334365856</v>
      </c>
      <c r="GW145">
        <f t="shared" ca="1" si="876"/>
        <v>0.51193384837906375</v>
      </c>
      <c r="GX145">
        <f t="shared" ca="1" si="877"/>
        <v>0.51193384837906375</v>
      </c>
      <c r="GZ145">
        <f t="shared" si="878"/>
        <v>0.88973605935997768</v>
      </c>
      <c r="HA145">
        <f t="shared" si="1010"/>
        <v>1.3665</v>
      </c>
      <c r="HB145">
        <f t="shared" si="879"/>
        <v>0.50925925925925897</v>
      </c>
      <c r="HC145">
        <f t="shared" si="880"/>
        <v>1.1984498255060327</v>
      </c>
      <c r="HD145">
        <f t="shared" si="881"/>
        <v>1.5071635916520865</v>
      </c>
      <c r="HE145">
        <f t="shared" si="720"/>
        <v>0.30871376614605439</v>
      </c>
      <c r="HF145" t="str">
        <f t="shared" si="721"/>
        <v>No Curl</v>
      </c>
      <c r="HG145">
        <f t="shared" si="882"/>
        <v>23.31130939647748</v>
      </c>
      <c r="HH145">
        <f t="shared" si="883"/>
        <v>0</v>
      </c>
      <c r="HI145">
        <f t="shared" si="722"/>
        <v>1.4739086798797807</v>
      </c>
      <c r="HJ145">
        <f t="shared" si="884"/>
        <v>6.011393095138601</v>
      </c>
      <c r="HK145">
        <f t="shared" si="885"/>
        <v>0</v>
      </c>
      <c r="HL145">
        <f t="shared" si="886"/>
        <v>0.56512767518581775</v>
      </c>
      <c r="HM145">
        <f t="shared" ca="1" si="887"/>
        <v>0.55317183939469905</v>
      </c>
      <c r="HN145">
        <f t="shared" ca="1" si="888"/>
        <v>0.55317183939469905</v>
      </c>
      <c r="HP145">
        <f t="shared" si="889"/>
        <v>0.85762641376062676</v>
      </c>
      <c r="HQ145">
        <f t="shared" si="1011"/>
        <v>1.3965599999999998</v>
      </c>
      <c r="HR145">
        <f t="shared" si="890"/>
        <v>0.51018518518518485</v>
      </c>
      <c r="HS145">
        <f t="shared" si="891"/>
        <v>1.1877282037146213</v>
      </c>
      <c r="HT145">
        <f t="shared" si="892"/>
        <v>1.5178299936686146</v>
      </c>
      <c r="HU145">
        <f t="shared" si="723"/>
        <v>0.33010178995399392</v>
      </c>
      <c r="HV145" t="str">
        <f t="shared" si="724"/>
        <v>No Curl</v>
      </c>
      <c r="HW145">
        <f t="shared" si="893"/>
        <v>23.347140513490334</v>
      </c>
      <c r="HX145">
        <f t="shared" si="894"/>
        <v>0</v>
      </c>
      <c r="HY145">
        <f t="shared" si="725"/>
        <v>1.4828191820482237</v>
      </c>
      <c r="HZ145">
        <f t="shared" si="895"/>
        <v>6.3907704151102038</v>
      </c>
      <c r="IA145">
        <f t="shared" si="896"/>
        <v>0</v>
      </c>
      <c r="IB145">
        <f t="shared" si="897"/>
        <v>0.56683991657979027</v>
      </c>
      <c r="IC145">
        <f t="shared" ca="1" si="898"/>
        <v>0.58781888751005118</v>
      </c>
      <c r="ID145">
        <f t="shared" ca="1" si="899"/>
        <v>0.58781888751005118</v>
      </c>
      <c r="IF145">
        <f t="shared" si="900"/>
        <v>0.82520109618772042</v>
      </c>
      <c r="IG145">
        <f t="shared" si="1012"/>
        <v>1.43496</v>
      </c>
      <c r="IH145">
        <f t="shared" si="901"/>
        <v>0.51111111111111074</v>
      </c>
      <c r="II145">
        <f t="shared" si="902"/>
        <v>1.1760522029525633</v>
      </c>
      <c r="IJ145">
        <f t="shared" si="903"/>
        <v>1.5269033097174063</v>
      </c>
      <c r="IK145">
        <f t="shared" si="726"/>
        <v>0.35085110676484293</v>
      </c>
      <c r="IL145" t="str">
        <f t="shared" si="727"/>
        <v>No Curl</v>
      </c>
      <c r="IM145">
        <f t="shared" si="904"/>
        <v>23.375155521007244</v>
      </c>
      <c r="IN145">
        <f t="shared" si="905"/>
        <v>0</v>
      </c>
      <c r="IO145">
        <f t="shared" si="728"/>
        <v>1.4902592832269588</v>
      </c>
      <c r="IP145">
        <f t="shared" si="906"/>
        <v>6.7602346942328611</v>
      </c>
      <c r="IQ145">
        <f t="shared" si="907"/>
        <v>0</v>
      </c>
      <c r="IR145">
        <f t="shared" si="908"/>
        <v>0.56778500708778457</v>
      </c>
      <c r="IS145">
        <f t="shared" ca="1" si="909"/>
        <v>0.62126611756282279</v>
      </c>
      <c r="IT145">
        <f t="shared" ca="1" si="910"/>
        <v>0.62126611756282279</v>
      </c>
      <c r="IV145">
        <f t="shared" si="911"/>
        <v>0.69220876040381973</v>
      </c>
      <c r="IW145">
        <f t="shared" si="1013"/>
        <v>1.5465</v>
      </c>
      <c r="IX145">
        <f t="shared" si="912"/>
        <v>0.51759259259259194</v>
      </c>
      <c r="IY145">
        <f t="shared" si="913"/>
        <v>1.1434438805312448</v>
      </c>
      <c r="IZ145">
        <f t="shared" si="914"/>
        <v>1.5946790006586684</v>
      </c>
      <c r="JA145">
        <f t="shared" si="729"/>
        <v>0.45123512012742434</v>
      </c>
      <c r="JB145" t="str">
        <f t="shared" si="730"/>
        <v>No Curl</v>
      </c>
      <c r="JC145">
        <f t="shared" si="915"/>
        <v>23.761406416003346</v>
      </c>
      <c r="JD145">
        <f t="shared" si="916"/>
        <v>0</v>
      </c>
      <c r="JE145">
        <f t="shared" si="731"/>
        <v>1.5507254766910243</v>
      </c>
      <c r="JF145">
        <f t="shared" si="917"/>
        <v>8.3657487798688859</v>
      </c>
      <c r="JG145">
        <f t="shared" si="918"/>
        <v>0</v>
      </c>
      <c r="JH145">
        <f t="shared" si="919"/>
        <v>0.60106256896478294</v>
      </c>
      <c r="JI145">
        <f t="shared" ca="1" si="920"/>
        <v>0.7820252358765537</v>
      </c>
      <c r="JJ145">
        <f t="shared" ca="1" si="921"/>
        <v>0.7820252358765537</v>
      </c>
      <c r="JL145">
        <f t="shared" si="922"/>
        <v>0.44839158024699072</v>
      </c>
      <c r="JM145">
        <f t="shared" si="1014"/>
        <v>1.704</v>
      </c>
      <c r="JN145">
        <f t="shared" si="923"/>
        <v>0.52777777777777668</v>
      </c>
      <c r="JO145">
        <f t="shared" si="924"/>
        <v>1.0735906694200594</v>
      </c>
      <c r="JP145">
        <f t="shared" si="925"/>
        <v>1.698789758593128</v>
      </c>
      <c r="JQ145">
        <f t="shared" si="732"/>
        <v>0.62519908917306866</v>
      </c>
      <c r="JR145" t="str">
        <f t="shared" si="733"/>
        <v>No Curl</v>
      </c>
      <c r="JS145">
        <f t="shared" si="926"/>
        <v>24.36102123345113</v>
      </c>
      <c r="JT145">
        <f t="shared" si="927"/>
        <v>0</v>
      </c>
      <c r="JU145">
        <f t="shared" si="734"/>
        <v>1.6450036555644572</v>
      </c>
      <c r="JV145">
        <f t="shared" si="928"/>
        <v>10.954517228068072</v>
      </c>
      <c r="JW145">
        <f t="shared" si="929"/>
        <v>0</v>
      </c>
      <c r="JX145">
        <f t="shared" si="930"/>
        <v>0.62050717540356637</v>
      </c>
      <c r="JY145">
        <f t="shared" ca="1" si="931"/>
        <v>1.0419286567195416</v>
      </c>
      <c r="JZ145">
        <f t="shared" ca="1" si="932"/>
        <v>1.0419286567195416</v>
      </c>
      <c r="KB145">
        <f t="shared" si="933"/>
        <v>0.22939526609381056</v>
      </c>
      <c r="KC145">
        <f t="shared" si="1015"/>
        <v>1.7805599999999999</v>
      </c>
      <c r="KD145">
        <f t="shared" si="934"/>
        <v>0.53796296296296142</v>
      </c>
      <c r="KE145">
        <f t="shared" si="935"/>
        <v>1.0157687066666907</v>
      </c>
      <c r="KF145">
        <f t="shared" si="936"/>
        <v>1.80214214723957</v>
      </c>
      <c r="KG145">
        <f t="shared" si="735"/>
        <v>0.78637344057287972</v>
      </c>
      <c r="KH145" t="str">
        <f t="shared" si="736"/>
        <v>No Curl</v>
      </c>
      <c r="KI145">
        <f t="shared" si="937"/>
        <v>24.615425037256625</v>
      </c>
      <c r="KJ145">
        <f t="shared" si="938"/>
        <v>0</v>
      </c>
      <c r="KK145">
        <f t="shared" si="737"/>
        <v>1.7417478565619686</v>
      </c>
      <c r="KL145">
        <f t="shared" si="939"/>
        <v>13.046550579252793</v>
      </c>
      <c r="KM145">
        <f t="shared" si="940"/>
        <v>0</v>
      </c>
      <c r="KN145">
        <f t="shared" si="941"/>
        <v>0.6419658220343194</v>
      </c>
      <c r="KO145">
        <f t="shared" ca="1" si="942"/>
        <v>1.2645687575123885</v>
      </c>
      <c r="KP145">
        <f t="shared" ca="1" si="943"/>
        <v>1.2645687575123885</v>
      </c>
      <c r="KR145">
        <f t="shared" si="944"/>
        <v>3.8341633836180784E-2</v>
      </c>
      <c r="KS145">
        <f t="shared" si="1016"/>
        <v>1.7999999999999998</v>
      </c>
      <c r="KT145">
        <f t="shared" si="945"/>
        <v>0.55277777777777559</v>
      </c>
      <c r="KU145">
        <f t="shared" si="946"/>
        <v>1.0003245487981407</v>
      </c>
      <c r="KV145">
        <f t="shared" si="947"/>
        <v>1.9623074637600979</v>
      </c>
      <c r="KW145">
        <f t="shared" si="738"/>
        <v>0.96198291496195854</v>
      </c>
      <c r="KX145" t="str">
        <f t="shared" si="739"/>
        <v>No Curl</v>
      </c>
      <c r="KY145">
        <f t="shared" si="948"/>
        <v>24.834546932840141</v>
      </c>
      <c r="KZ145">
        <f t="shared" si="949"/>
        <v>0</v>
      </c>
      <c r="LA145">
        <f t="shared" si="740"/>
        <v>1.8954694354190336</v>
      </c>
      <c r="LB145">
        <f t="shared" si="950"/>
        <v>14.700032173356522</v>
      </c>
      <c r="LC145">
        <f t="shared" si="951"/>
        <v>0</v>
      </c>
      <c r="LD145">
        <f t="shared" si="952"/>
        <v>0.65373282845311698</v>
      </c>
      <c r="LE145">
        <f t="shared" ca="1" si="953"/>
        <v>1.4371503216125989</v>
      </c>
      <c r="LF145">
        <f t="shared" ca="1" si="954"/>
        <v>1.4371503216125989</v>
      </c>
      <c r="LH145">
        <f t="shared" si="955"/>
        <v>-0.16070570618378011</v>
      </c>
      <c r="LI145">
        <f t="shared" si="1017"/>
        <v>1.79274</v>
      </c>
      <c r="LJ145">
        <f t="shared" si="956"/>
        <v>0.5712962962962933</v>
      </c>
      <c r="LK145">
        <f t="shared" si="957"/>
        <v>0.99524042604367913</v>
      </c>
      <c r="LL145">
        <f t="shared" si="958"/>
        <v>2.1511865582711391</v>
      </c>
      <c r="LM145">
        <f t="shared" si="741"/>
        <v>1.1559461322274596</v>
      </c>
      <c r="LN145" t="str">
        <f t="shared" si="742"/>
        <v>No Curl</v>
      </c>
      <c r="LO145">
        <f t="shared" si="959"/>
        <v>24.739969493607518</v>
      </c>
      <c r="LP145">
        <f t="shared" si="960"/>
        <v>0</v>
      </c>
      <c r="LQ145">
        <f t="shared" si="743"/>
        <v>2.0783029090353802</v>
      </c>
      <c r="LR145">
        <f t="shared" si="961"/>
        <v>16.146754124357088</v>
      </c>
      <c r="LS145">
        <f t="shared" si="962"/>
        <v>0</v>
      </c>
      <c r="LT145">
        <f t="shared" si="963"/>
        <v>0.64932517252882338</v>
      </c>
      <c r="LU145">
        <f t="shared" ca="1" si="964"/>
        <v>1.5690967427250782</v>
      </c>
      <c r="LV145">
        <f t="shared" ca="1" si="965"/>
        <v>1.5690967427250782</v>
      </c>
      <c r="LX145">
        <f t="shared" si="966"/>
        <v>-0.38092182626367355</v>
      </c>
      <c r="LY145">
        <f t="shared" si="1018"/>
        <v>1.73064</v>
      </c>
      <c r="LZ145">
        <f t="shared" si="967"/>
        <v>0.59907407407406987</v>
      </c>
      <c r="MA145">
        <f t="shared" si="968"/>
        <v>1.034163426356038</v>
      </c>
      <c r="MB145">
        <f t="shared" si="969"/>
        <v>2.4492486789757488</v>
      </c>
      <c r="MC145">
        <f t="shared" si="744"/>
        <v>1.4150852526197113</v>
      </c>
      <c r="MD145" t="str">
        <f t="shared" si="745"/>
        <v>No Curl</v>
      </c>
      <c r="ME145">
        <f t="shared" si="970"/>
        <v>24.581095013123626</v>
      </c>
      <c r="MF145">
        <f t="shared" si="971"/>
        <v>0</v>
      </c>
      <c r="MG145">
        <f t="shared" si="746"/>
        <v>2.367845932900738</v>
      </c>
      <c r="MH145">
        <f t="shared" si="972"/>
        <v>17.386309906653207</v>
      </c>
      <c r="MI145">
        <f t="shared" si="973"/>
        <v>0</v>
      </c>
      <c r="MJ145">
        <f t="shared" si="974"/>
        <v>0.64232923402660047</v>
      </c>
      <c r="MK145">
        <f t="shared" ca="1" si="975"/>
        <v>1.6651230955043426</v>
      </c>
      <c r="ML145">
        <f t="shared" ca="1" si="976"/>
        <v>1.6651230955043426</v>
      </c>
      <c r="MN145">
        <f t="shared" si="977"/>
        <v>-0.68799653183842313</v>
      </c>
      <c r="MO145">
        <f t="shared" si="1019"/>
        <v>1.5465</v>
      </c>
      <c r="MP145">
        <f t="shared" si="978"/>
        <v>0.63</v>
      </c>
      <c r="MQ145">
        <f t="shared" si="979"/>
        <v>1.1102707524167308</v>
      </c>
      <c r="MR145">
        <f t="shared" si="980"/>
        <v>2.9085380366718838</v>
      </c>
      <c r="MS145">
        <f t="shared" si="747"/>
        <v>1.7982672842551535</v>
      </c>
      <c r="MT145" t="str">
        <f t="shared" si="748"/>
        <v>No Curl</v>
      </c>
      <c r="MU145">
        <f t="shared" si="981"/>
        <v>23.92313770345617</v>
      </c>
      <c r="MV145">
        <f t="shared" si="982"/>
        <v>0</v>
      </c>
      <c r="MW145">
        <f t="shared" si="749"/>
        <v>2.8150694333090494</v>
      </c>
      <c r="MX145">
        <f t="shared" si="983"/>
        <v>18.626653307038037</v>
      </c>
      <c r="MY145">
        <f t="shared" si="984"/>
        <v>0</v>
      </c>
      <c r="MZ145">
        <f t="shared" si="985"/>
        <v>0.6252430650133195</v>
      </c>
      <c r="NA145">
        <f t="shared" ca="1" si="986"/>
        <v>1.7314423338830389</v>
      </c>
      <c r="NB145">
        <f t="shared" ca="1" si="987"/>
        <v>1.7314423338830389</v>
      </c>
    </row>
    <row r="146" spans="1:366" x14ac:dyDescent="0.25">
      <c r="A146">
        <v>-1.69</v>
      </c>
      <c r="B146">
        <f t="shared" si="1020"/>
        <v>1.0500000000000001E-2</v>
      </c>
      <c r="C146">
        <f>(Overview!C3*10/C$13)*$B146</f>
        <v>0.63</v>
      </c>
      <c r="D146">
        <f t="shared" si="1021"/>
        <v>0.52500000000000324</v>
      </c>
      <c r="E146">
        <f t="shared" si="1022"/>
        <v>0.83333333333333848</v>
      </c>
      <c r="F146">
        <f t="shared" si="1023"/>
        <v>8.7500000000000546E-3</v>
      </c>
      <c r="H146">
        <v>123</v>
      </c>
      <c r="I146">
        <v>12.3</v>
      </c>
      <c r="J146">
        <f t="shared" si="750"/>
        <v>1.3274113333333331</v>
      </c>
      <c r="K146">
        <f t="shared" si="751"/>
        <v>0.8015399999999997</v>
      </c>
      <c r="L146">
        <f t="shared" si="752"/>
        <v>0.99333541534046799</v>
      </c>
      <c r="M146" t="str">
        <f t="shared" si="685"/>
        <v>No Curl</v>
      </c>
      <c r="N146">
        <f t="shared" si="988"/>
        <v>21.850417633333322</v>
      </c>
      <c r="P146">
        <f t="shared" si="989"/>
        <v>1.2585751740585016</v>
      </c>
      <c r="Q146">
        <f t="shared" si="990"/>
        <v>0.90695999999999999</v>
      </c>
      <c r="R146">
        <f t="shared" si="991"/>
        <v>0.50774647887323954</v>
      </c>
      <c r="S146">
        <f t="shared" si="992"/>
        <v>1.2801316606608046</v>
      </c>
      <c r="T146">
        <f t="shared" si="993"/>
        <v>1.3016881472631112</v>
      </c>
      <c r="U146">
        <f t="shared" si="753"/>
        <v>2.4279883569304994E-2</v>
      </c>
      <c r="V146" t="str">
        <f t="shared" si="994"/>
        <v>Curl</v>
      </c>
      <c r="W146">
        <f t="shared" si="754"/>
        <v>23.324902589199542</v>
      </c>
      <c r="X146">
        <f t="shared" si="995"/>
        <v>6.3559958502056702E-2</v>
      </c>
      <c r="Y146">
        <f t="shared" si="686"/>
        <v>1.301215288842273</v>
      </c>
      <c r="Z146">
        <f t="shared" si="996"/>
        <v>0.53455990326249048</v>
      </c>
      <c r="AA146">
        <f t="shared" si="997"/>
        <v>0.14675957186367278</v>
      </c>
      <c r="AB146">
        <f t="shared" si="755"/>
        <v>0.21719977378213298</v>
      </c>
      <c r="AC146">
        <f t="shared" ca="1" si="756"/>
        <v>3.361289906786382E-2</v>
      </c>
      <c r="AD146">
        <f t="shared" ca="1" si="998"/>
        <v>0.1803724709315366</v>
      </c>
      <c r="AF146">
        <f t="shared" si="757"/>
        <v>1.2337608573800638</v>
      </c>
      <c r="AG146">
        <f t="shared" si="999"/>
        <v>0.93599999999999994</v>
      </c>
      <c r="AH146">
        <f t="shared" si="758"/>
        <v>0.50633802816901419</v>
      </c>
      <c r="AI146">
        <f t="shared" si="759"/>
        <v>1.2759629325819184</v>
      </c>
      <c r="AJ146">
        <f t="shared" si="760"/>
        <v>1.3181650077837739</v>
      </c>
      <c r="AK146">
        <f t="shared" si="687"/>
        <v>4.8431772972372111E-2</v>
      </c>
      <c r="AL146" t="str">
        <f t="shared" si="688"/>
        <v>Curl</v>
      </c>
      <c r="AM146">
        <f t="shared" si="761"/>
        <v>23.391346194429442</v>
      </c>
      <c r="AN146">
        <f t="shared" si="762"/>
        <v>6.4725178518934723E-2</v>
      </c>
      <c r="AO146">
        <f t="shared" si="689"/>
        <v>1.318128537149452</v>
      </c>
      <c r="AP146">
        <f t="shared" si="763"/>
        <v>1.0526637673891701</v>
      </c>
      <c r="AQ146">
        <f t="shared" si="764"/>
        <v>0.13491920810716618</v>
      </c>
      <c r="AR146">
        <f t="shared" si="765"/>
        <v>0.30663157922691736</v>
      </c>
      <c r="AS146">
        <f t="shared" ca="1" si="766"/>
        <v>8.0690063532524045E-2</v>
      </c>
      <c r="AT146">
        <f t="shared" ca="1" si="767"/>
        <v>0.21560927163969024</v>
      </c>
      <c r="AV146">
        <f t="shared" si="768"/>
        <v>1.207661609781491</v>
      </c>
      <c r="AW146">
        <f t="shared" si="1000"/>
        <v>0.97865999999999997</v>
      </c>
      <c r="AX146">
        <f t="shared" si="769"/>
        <v>0.50492957746478884</v>
      </c>
      <c r="AY146">
        <f t="shared" si="770"/>
        <v>1.270439586247833</v>
      </c>
      <c r="AZ146">
        <f t="shared" si="771"/>
        <v>1.3332175627141769</v>
      </c>
      <c r="BA146">
        <f t="shared" si="690"/>
        <v>7.3479218343156183E-2</v>
      </c>
      <c r="BB146" t="str">
        <f t="shared" si="691"/>
        <v>Curl</v>
      </c>
      <c r="BC146">
        <f t="shared" si="772"/>
        <v>23.458805210413644</v>
      </c>
      <c r="BD146">
        <f t="shared" si="773"/>
        <v>6.8167484935657038E-2</v>
      </c>
      <c r="BE146">
        <f t="shared" si="692"/>
        <v>1.3345802534838551</v>
      </c>
      <c r="BF146">
        <f t="shared" si="774"/>
        <v>1.5774926323537934</v>
      </c>
      <c r="BG146">
        <f t="shared" si="775"/>
        <v>0.13705720918069988</v>
      </c>
      <c r="BH146">
        <f t="shared" si="776"/>
        <v>0.34412808607294626</v>
      </c>
      <c r="BI146">
        <f t="shared" ca="1" si="777"/>
        <v>0.12479509690767535</v>
      </c>
      <c r="BJ146">
        <f t="shared" ca="1" si="778"/>
        <v>0.26185230608837523</v>
      </c>
      <c r="BL146">
        <f t="shared" si="779"/>
        <v>1.1831260810509279</v>
      </c>
      <c r="BM146">
        <f t="shared" si="1001"/>
        <v>1.0065</v>
      </c>
      <c r="BN146">
        <f t="shared" si="780"/>
        <v>0.50422535211267616</v>
      </c>
      <c r="BO146">
        <f t="shared" si="781"/>
        <v>1.2655906499972476</v>
      </c>
      <c r="BP146">
        <f t="shared" si="782"/>
        <v>1.3480552189435662</v>
      </c>
      <c r="BQ146">
        <f t="shared" si="693"/>
        <v>9.8401667739102638E-2</v>
      </c>
      <c r="BR146" t="str">
        <f t="shared" si="694"/>
        <v>Curl</v>
      </c>
      <c r="BS146">
        <f t="shared" si="783"/>
        <v>23.527371981225269</v>
      </c>
      <c r="BT146">
        <f t="shared" si="784"/>
        <v>5.9987450932819202E-2</v>
      </c>
      <c r="BU146">
        <f t="shared" si="695"/>
        <v>1.3517047238272066</v>
      </c>
      <c r="BV146">
        <f t="shared" si="785"/>
        <v>2.0859755318918141</v>
      </c>
      <c r="BW146">
        <f t="shared" si="786"/>
        <v>8.2129634066363977E-2</v>
      </c>
      <c r="BX146">
        <f t="shared" si="787"/>
        <v>0.3703393439390722</v>
      </c>
      <c r="BY146">
        <f t="shared" ca="1" si="788"/>
        <v>0.16664444775891676</v>
      </c>
      <c r="BZ146">
        <f t="shared" ca="1" si="789"/>
        <v>0.24877408182528074</v>
      </c>
      <c r="CB146">
        <f t="shared" si="790"/>
        <v>1.1677067157668235</v>
      </c>
      <c r="CC146">
        <f t="shared" si="1002"/>
        <v>1.0338600000000002</v>
      </c>
      <c r="CD146">
        <f t="shared" si="791"/>
        <v>0.50211267605633814</v>
      </c>
      <c r="CE146">
        <f t="shared" si="792"/>
        <v>1.2732116506988014</v>
      </c>
      <c r="CF146">
        <f t="shared" si="793"/>
        <v>1.3787165856307808</v>
      </c>
      <c r="CG146">
        <f t="shared" si="696"/>
        <v>0.11964901675558615</v>
      </c>
      <c r="CH146" t="str">
        <f t="shared" si="697"/>
        <v>Curl</v>
      </c>
      <c r="CI146">
        <f t="shared" si="794"/>
        <v>23.616831549556846</v>
      </c>
      <c r="CJ146">
        <f t="shared" si="795"/>
        <v>3.2282547590419576E-2</v>
      </c>
      <c r="CK146">
        <f t="shared" si="698"/>
        <v>1.3781298396599535</v>
      </c>
      <c r="CL146">
        <f t="shared" si="796"/>
        <v>2.4879871204106978</v>
      </c>
      <c r="CM146">
        <f t="shared" si="797"/>
        <v>1.6662702087926157E-2</v>
      </c>
      <c r="CN146">
        <f t="shared" si="798"/>
        <v>0.37587317558779926</v>
      </c>
      <c r="CO146">
        <f t="shared" ca="1" si="799"/>
        <v>0.20671551046890965</v>
      </c>
      <c r="CP146">
        <f t="shared" ca="1" si="800"/>
        <v>0.22337821255683582</v>
      </c>
      <c r="CR146">
        <f t="shared" si="801"/>
        <v>1.1284377409544253</v>
      </c>
      <c r="CS146">
        <f t="shared" si="1003"/>
        <v>1.0871400000000002</v>
      </c>
      <c r="CT146">
        <f t="shared" si="802"/>
        <v>0.50070422535211279</v>
      </c>
      <c r="CU146">
        <f t="shared" si="803"/>
        <v>1.2649805196312562</v>
      </c>
      <c r="CV146">
        <f t="shared" si="804"/>
        <v>1.4015232983080883</v>
      </c>
      <c r="CW146">
        <f t="shared" si="699"/>
        <v>0.13654277867683151</v>
      </c>
      <c r="CX146" t="str">
        <f t="shared" si="700"/>
        <v>No Curl</v>
      </c>
      <c r="CY146">
        <f t="shared" si="805"/>
        <v>23.328239029473956</v>
      </c>
      <c r="CZ146">
        <f t="shared" si="806"/>
        <v>0</v>
      </c>
      <c r="DA146">
        <f t="shared" si="701"/>
        <v>1.3849138281538653</v>
      </c>
      <c r="DB146">
        <f t="shared" si="807"/>
        <v>2.8256260015367842</v>
      </c>
      <c r="DC146">
        <f t="shared" si="808"/>
        <v>0</v>
      </c>
      <c r="DD146">
        <f t="shared" si="809"/>
        <v>0.44672354702530187</v>
      </c>
      <c r="DE146">
        <f t="shared" ca="1" si="810"/>
        <v>0.26343712112482209</v>
      </c>
      <c r="DF146">
        <f t="shared" ca="1" si="811"/>
        <v>0.26343712112482209</v>
      </c>
      <c r="DH146">
        <f t="shared" si="812"/>
        <v>1.0861260371753394</v>
      </c>
      <c r="DI146">
        <f t="shared" si="1004"/>
        <v>1.1384999999999998</v>
      </c>
      <c r="DJ146">
        <f t="shared" si="813"/>
        <v>0.50000000000000011</v>
      </c>
      <c r="DK146">
        <f t="shared" si="814"/>
        <v>1.2484485432560997</v>
      </c>
      <c r="DL146">
        <f t="shared" si="815"/>
        <v>1.4107710493368599</v>
      </c>
      <c r="DM146">
        <f t="shared" si="702"/>
        <v>0.16232250608076026</v>
      </c>
      <c r="DN146" t="str">
        <f t="shared" si="703"/>
        <v>No Curl</v>
      </c>
      <c r="DO146">
        <f t="shared" si="816"/>
        <v>23.270818475127406</v>
      </c>
      <c r="DP146">
        <f t="shared" si="817"/>
        <v>0</v>
      </c>
      <c r="DQ146">
        <f t="shared" si="704"/>
        <v>1.3913930797839231</v>
      </c>
      <c r="DR146">
        <f t="shared" si="818"/>
        <v>3.3440142976426066</v>
      </c>
      <c r="DS146">
        <f t="shared" si="819"/>
        <v>0</v>
      </c>
      <c r="DT146">
        <f t="shared" si="820"/>
        <v>0.48024251020734721</v>
      </c>
      <c r="DU146">
        <f t="shared" ca="1" si="821"/>
        <v>0.30960477167270234</v>
      </c>
      <c r="DV146">
        <f t="shared" ca="1" si="822"/>
        <v>0.30960477167270234</v>
      </c>
      <c r="DX146">
        <f t="shared" si="823"/>
        <v>1.0421358245821406</v>
      </c>
      <c r="DY146">
        <f t="shared" si="1005"/>
        <v>1.1999999999999997</v>
      </c>
      <c r="DZ146">
        <f t="shared" si="824"/>
        <v>0.500925925925926</v>
      </c>
      <c r="EA146">
        <f t="shared" si="825"/>
        <v>1.2294147651391933</v>
      </c>
      <c r="EB146">
        <f t="shared" si="826"/>
        <v>1.4166937056962445</v>
      </c>
      <c r="EC146">
        <f t="shared" si="705"/>
        <v>0.18727894055705196</v>
      </c>
      <c r="ED146" t="str">
        <f t="shared" si="706"/>
        <v>No Curl</v>
      </c>
      <c r="EE146">
        <f t="shared" si="827"/>
        <v>23.206671132518267</v>
      </c>
      <c r="EF146">
        <f t="shared" si="828"/>
        <v>0</v>
      </c>
      <c r="EG146">
        <f t="shared" si="707"/>
        <v>1.3947499766217928</v>
      </c>
      <c r="EH146">
        <f t="shared" si="829"/>
        <v>3.8495681649893592</v>
      </c>
      <c r="EI146">
        <f t="shared" si="830"/>
        <v>0</v>
      </c>
      <c r="EJ146">
        <f t="shared" si="831"/>
        <v>0.49630861433720719</v>
      </c>
      <c r="EK146">
        <f t="shared" ca="1" si="832"/>
        <v>0.35476625884648344</v>
      </c>
      <c r="EL146">
        <f t="shared" ca="1" si="833"/>
        <v>0.35476625884648344</v>
      </c>
      <c r="EN146">
        <f t="shared" si="834"/>
        <v>1.0102839723939616</v>
      </c>
      <c r="EO146">
        <f t="shared" si="1006"/>
        <v>1.2354599999999998</v>
      </c>
      <c r="EP146">
        <f t="shared" si="835"/>
        <v>0.50277777777777777</v>
      </c>
      <c r="EQ146">
        <f t="shared" si="836"/>
        <v>1.2228595012761432</v>
      </c>
      <c r="ER146">
        <f t="shared" si="837"/>
        <v>1.4354350301583279</v>
      </c>
      <c r="ES146">
        <f t="shared" si="708"/>
        <v>0.21257552888218312</v>
      </c>
      <c r="ET146" t="str">
        <f t="shared" si="709"/>
        <v>No Curl</v>
      </c>
      <c r="EU146">
        <f t="shared" si="838"/>
        <v>23.265763841227667</v>
      </c>
      <c r="EV146">
        <f t="shared" si="839"/>
        <v>0</v>
      </c>
      <c r="EW146">
        <f t="shared" si="710"/>
        <v>1.4109643269165784</v>
      </c>
      <c r="EX146">
        <f t="shared" si="840"/>
        <v>4.3201762900976624</v>
      </c>
      <c r="EY146">
        <f t="shared" si="841"/>
        <v>0</v>
      </c>
      <c r="EZ146">
        <f t="shared" si="842"/>
        <v>0.51645160253711841</v>
      </c>
      <c r="FA146">
        <f t="shared" ca="1" si="843"/>
        <v>0.39732071399870889</v>
      </c>
      <c r="FB146">
        <f t="shared" ca="1" si="844"/>
        <v>0.39732071399870889</v>
      </c>
      <c r="FD146">
        <f t="shared" si="845"/>
        <v>0.96773535156668211</v>
      </c>
      <c r="FE146">
        <f t="shared" si="1007"/>
        <v>1.2810600000000001</v>
      </c>
      <c r="FF146">
        <f t="shared" si="846"/>
        <v>0.50277777777777777</v>
      </c>
      <c r="FG146">
        <f t="shared" si="847"/>
        <v>1.2028682867732712</v>
      </c>
      <c r="FH146">
        <f t="shared" si="848"/>
        <v>1.438001221979863</v>
      </c>
      <c r="FI146">
        <f t="shared" si="711"/>
        <v>0.23513293520659045</v>
      </c>
      <c r="FJ146" t="str">
        <f t="shared" si="712"/>
        <v>No Curl</v>
      </c>
      <c r="FK146">
        <f t="shared" si="849"/>
        <v>23.193058229840293</v>
      </c>
      <c r="FL146">
        <f t="shared" si="850"/>
        <v>0</v>
      </c>
      <c r="FM146">
        <f t="shared" si="713"/>
        <v>1.4114044018884848</v>
      </c>
      <c r="FN146">
        <f t="shared" si="851"/>
        <v>4.7781319697991904</v>
      </c>
      <c r="FO146">
        <f t="shared" si="852"/>
        <v>0</v>
      </c>
      <c r="FP146">
        <f t="shared" si="853"/>
        <v>0.52487201788211779</v>
      </c>
      <c r="FQ146">
        <f t="shared" ca="1" si="854"/>
        <v>0.439341084482542</v>
      </c>
      <c r="FR146">
        <f t="shared" ca="1" si="855"/>
        <v>0.439341084482542</v>
      </c>
      <c r="FT146">
        <f t="shared" si="856"/>
        <v>0.93381900454839528</v>
      </c>
      <c r="FU146">
        <f t="shared" si="1008"/>
        <v>1.32474</v>
      </c>
      <c r="FV146">
        <f t="shared" si="857"/>
        <v>0.50462962962962954</v>
      </c>
      <c r="FW146">
        <f t="shared" si="858"/>
        <v>1.1921971783139398</v>
      </c>
      <c r="FX146">
        <f t="shared" si="859"/>
        <v>1.450575352079484</v>
      </c>
      <c r="FY146">
        <f t="shared" si="714"/>
        <v>0.25837817376554434</v>
      </c>
      <c r="FZ146" t="str">
        <f t="shared" si="715"/>
        <v>No Curl</v>
      </c>
      <c r="GA146">
        <f t="shared" si="860"/>
        <v>23.226238808072203</v>
      </c>
      <c r="GB146">
        <f t="shared" si="861"/>
        <v>0</v>
      </c>
      <c r="GC146">
        <f t="shared" si="716"/>
        <v>1.4218404942709886</v>
      </c>
      <c r="GD146">
        <f t="shared" si="862"/>
        <v>5.2131108687902401</v>
      </c>
      <c r="GE146">
        <f t="shared" si="863"/>
        <v>0</v>
      </c>
      <c r="GF146">
        <f t="shared" si="864"/>
        <v>0.5397854300005176</v>
      </c>
      <c r="GG146">
        <f t="shared" ca="1" si="865"/>
        <v>0.48051039704127657</v>
      </c>
      <c r="GH146">
        <f t="shared" ca="1" si="866"/>
        <v>0.48051039704127657</v>
      </c>
      <c r="GJ146">
        <f t="shared" si="867"/>
        <v>0.91147384983212953</v>
      </c>
      <c r="GK146">
        <f t="shared" si="1009"/>
        <v>1.3458600000000001</v>
      </c>
      <c r="GL146">
        <f t="shared" si="868"/>
        <v>0.50648148148148131</v>
      </c>
      <c r="GM146">
        <f t="shared" si="869"/>
        <v>1.1951121067309942</v>
      </c>
      <c r="GN146">
        <f t="shared" si="870"/>
        <v>1.4787503636298596</v>
      </c>
      <c r="GO146">
        <f t="shared" si="717"/>
        <v>0.28363825689886502</v>
      </c>
      <c r="GP146" t="str">
        <f t="shared" si="718"/>
        <v>No Curl</v>
      </c>
      <c r="GQ146">
        <f t="shared" si="871"/>
        <v>23.392890590726754</v>
      </c>
      <c r="GR146">
        <f t="shared" si="872"/>
        <v>0</v>
      </c>
      <c r="GS146">
        <f t="shared" si="719"/>
        <v>1.4477131451730945</v>
      </c>
      <c r="GT146">
        <f t="shared" si="873"/>
        <v>5.6217559520204317</v>
      </c>
      <c r="GU146">
        <f t="shared" si="874"/>
        <v>0</v>
      </c>
      <c r="GV146">
        <f t="shared" si="875"/>
        <v>0.54594681533827871</v>
      </c>
      <c r="GW146">
        <f t="shared" ca="1" si="876"/>
        <v>0.51613002746413805</v>
      </c>
      <c r="GX146">
        <f t="shared" ca="1" si="877"/>
        <v>0.51613002746413805</v>
      </c>
      <c r="GZ146">
        <f t="shared" si="878"/>
        <v>0.87991091177924274</v>
      </c>
      <c r="HA146">
        <f t="shared" si="1010"/>
        <v>1.3766399999999999</v>
      </c>
      <c r="HB146">
        <f t="shared" si="879"/>
        <v>0.50833333333333308</v>
      </c>
      <c r="HC146">
        <f t="shared" si="880"/>
        <v>1.1852156238797966</v>
      </c>
      <c r="HD146">
        <f t="shared" si="881"/>
        <v>1.4905203359803489</v>
      </c>
      <c r="HE146">
        <f t="shared" si="720"/>
        <v>0.3053047121005531</v>
      </c>
      <c r="HF146" t="str">
        <f t="shared" si="721"/>
        <v>No Curl</v>
      </c>
      <c r="HG146">
        <f t="shared" si="882"/>
        <v>23.431154379028083</v>
      </c>
      <c r="HH146">
        <f t="shared" si="883"/>
        <v>0</v>
      </c>
      <c r="HI146">
        <f t="shared" si="722"/>
        <v>1.4576326504348662</v>
      </c>
      <c r="HJ146">
        <f t="shared" si="884"/>
        <v>6.011393095138601</v>
      </c>
      <c r="HK146">
        <f t="shared" si="885"/>
        <v>0</v>
      </c>
      <c r="HL146">
        <f t="shared" si="886"/>
        <v>0.56975986924471789</v>
      </c>
      <c r="HM146">
        <f t="shared" ca="1" si="887"/>
        <v>0.55770603479957359</v>
      </c>
      <c r="HN146">
        <f t="shared" ca="1" si="888"/>
        <v>0.55770603479957359</v>
      </c>
      <c r="HP146">
        <f t="shared" si="889"/>
        <v>0.84794967572380719</v>
      </c>
      <c r="HQ146">
        <f t="shared" si="1011"/>
        <v>1.4063400000000001</v>
      </c>
      <c r="HR146">
        <f t="shared" si="890"/>
        <v>0.50925925925925897</v>
      </c>
      <c r="HS146">
        <f t="shared" si="891"/>
        <v>1.1743268735994592</v>
      </c>
      <c r="HT146">
        <f t="shared" si="892"/>
        <v>1.5007040714751101</v>
      </c>
      <c r="HU146">
        <f t="shared" si="723"/>
        <v>0.32637719787565145</v>
      </c>
      <c r="HV146" t="str">
        <f t="shared" si="724"/>
        <v>No Curl</v>
      </c>
      <c r="HW146">
        <f t="shared" si="893"/>
        <v>23.465913333861796</v>
      </c>
      <c r="HX146">
        <f t="shared" si="894"/>
        <v>0</v>
      </c>
      <c r="HY146">
        <f t="shared" si="725"/>
        <v>1.4660882925252048</v>
      </c>
      <c r="HZ146">
        <f t="shared" si="895"/>
        <v>6.3907704151102047</v>
      </c>
      <c r="IA146">
        <f t="shared" si="896"/>
        <v>0</v>
      </c>
      <c r="IB146">
        <f t="shared" si="897"/>
        <v>0.57148614540421483</v>
      </c>
      <c r="IC146">
        <f t="shared" ca="1" si="898"/>
        <v>0.59263707511259256</v>
      </c>
      <c r="ID146">
        <f t="shared" ca="1" si="899"/>
        <v>0.59263707511259256</v>
      </c>
      <c r="IF146">
        <f t="shared" si="900"/>
        <v>0.8156849192036455</v>
      </c>
      <c r="IG146">
        <f t="shared" si="1012"/>
        <v>1.43496</v>
      </c>
      <c r="IH146">
        <f t="shared" si="901"/>
        <v>0.51018518518518485</v>
      </c>
      <c r="II146">
        <f t="shared" si="902"/>
        <v>1.1624900288867379</v>
      </c>
      <c r="IJ146">
        <f t="shared" si="903"/>
        <v>1.5092951385698303</v>
      </c>
      <c r="IK146">
        <f t="shared" si="726"/>
        <v>0.34680510968309242</v>
      </c>
      <c r="IL146" t="str">
        <f t="shared" si="727"/>
        <v>No Curl</v>
      </c>
      <c r="IM146">
        <f t="shared" si="904"/>
        <v>23.492760741302501</v>
      </c>
      <c r="IN146">
        <f t="shared" si="905"/>
        <v>0</v>
      </c>
      <c r="IO146">
        <f t="shared" si="728"/>
        <v>1.4730736891252729</v>
      </c>
      <c r="IP146">
        <f t="shared" si="906"/>
        <v>6.7602346942328602</v>
      </c>
      <c r="IQ146">
        <f t="shared" si="907"/>
        <v>0</v>
      </c>
      <c r="IR146">
        <f t="shared" si="908"/>
        <v>0.57243898255571724</v>
      </c>
      <c r="IS146">
        <f t="shared" ca="1" si="909"/>
        <v>0.62635846278874752</v>
      </c>
      <c r="IT146">
        <f t="shared" ca="1" si="910"/>
        <v>0.62635846278874752</v>
      </c>
      <c r="IV146">
        <f t="shared" si="911"/>
        <v>0.68358595354070539</v>
      </c>
      <c r="IW146">
        <f t="shared" si="1013"/>
        <v>1.5542400000000001</v>
      </c>
      <c r="IX146">
        <f t="shared" si="912"/>
        <v>0.51574074074074017</v>
      </c>
      <c r="IY146">
        <f t="shared" si="913"/>
        <v>1.1292000623298124</v>
      </c>
      <c r="IZ146">
        <f t="shared" si="914"/>
        <v>1.5748141711189181</v>
      </c>
      <c r="JA146">
        <f t="shared" si="729"/>
        <v>0.44561410878910634</v>
      </c>
      <c r="JB146" t="str">
        <f t="shared" si="730"/>
        <v>No Curl</v>
      </c>
      <c r="JC146">
        <f t="shared" si="915"/>
        <v>23.875750804056469</v>
      </c>
      <c r="JD146">
        <f t="shared" si="916"/>
        <v>0</v>
      </c>
      <c r="JE146">
        <f t="shared" si="731"/>
        <v>1.5314081738076903</v>
      </c>
      <c r="JF146">
        <f t="shared" si="917"/>
        <v>8.3657487798688877</v>
      </c>
      <c r="JG146">
        <f t="shared" si="918"/>
        <v>0</v>
      </c>
      <c r="JH146">
        <f t="shared" si="919"/>
        <v>0.60598931133334677</v>
      </c>
      <c r="JI146">
        <f t="shared" ca="1" si="920"/>
        <v>0.78843527879357478</v>
      </c>
      <c r="JJ146">
        <f t="shared" ca="1" si="921"/>
        <v>0.78843527879357478</v>
      </c>
      <c r="JL146">
        <f t="shared" si="922"/>
        <v>0.44208528068925018</v>
      </c>
      <c r="JM146">
        <f t="shared" si="1014"/>
        <v>1.704</v>
      </c>
      <c r="JN146">
        <f t="shared" si="923"/>
        <v>0.52592592592592491</v>
      </c>
      <c r="JO146">
        <f t="shared" si="924"/>
        <v>1.0584914020341092</v>
      </c>
      <c r="JP146">
        <f t="shared" si="925"/>
        <v>1.674897523378968</v>
      </c>
      <c r="JQ146">
        <f t="shared" si="732"/>
        <v>0.61640612134485895</v>
      </c>
      <c r="JR146" t="str">
        <f t="shared" si="733"/>
        <v>No Curl</v>
      </c>
      <c r="JS146">
        <f t="shared" si="926"/>
        <v>24.468380300393136</v>
      </c>
      <c r="JT146">
        <f t="shared" si="927"/>
        <v>0</v>
      </c>
      <c r="JU146">
        <f t="shared" si="734"/>
        <v>1.6218678825424628</v>
      </c>
      <c r="JV146">
        <f t="shared" si="928"/>
        <v>10.954517228068072</v>
      </c>
      <c r="JW146">
        <f t="shared" si="929"/>
        <v>0</v>
      </c>
      <c r="JX146">
        <f t="shared" si="930"/>
        <v>0.62559329979212019</v>
      </c>
      <c r="JY146">
        <f t="shared" ca="1" si="931"/>
        <v>1.0504690555451115</v>
      </c>
      <c r="JZ146">
        <f t="shared" ca="1" si="932"/>
        <v>1.0504690555451115</v>
      </c>
      <c r="KB146">
        <f t="shared" si="933"/>
        <v>0.22588682639366028</v>
      </c>
      <c r="KC146">
        <f t="shared" si="1015"/>
        <v>1.7805599999999999</v>
      </c>
      <c r="KD146">
        <f t="shared" si="934"/>
        <v>0.53518518518518376</v>
      </c>
      <c r="KE146">
        <f t="shared" si="935"/>
        <v>1.0002332367447337</v>
      </c>
      <c r="KF146">
        <f t="shared" si="936"/>
        <v>1.7745796470958062</v>
      </c>
      <c r="KG146">
        <f t="shared" si="735"/>
        <v>0.77434641035107299</v>
      </c>
      <c r="KH146" t="str">
        <f t="shared" si="736"/>
        <v>No Curl</v>
      </c>
      <c r="KI146">
        <f t="shared" si="937"/>
        <v>24.717001907923294</v>
      </c>
      <c r="KJ146">
        <f t="shared" si="938"/>
        <v>0</v>
      </c>
      <c r="KK146">
        <f t="shared" si="737"/>
        <v>1.7151090447343758</v>
      </c>
      <c r="KL146">
        <f t="shared" si="939"/>
        <v>13.046550579252791</v>
      </c>
      <c r="KM146">
        <f t="shared" si="940"/>
        <v>0</v>
      </c>
      <c r="KN146">
        <f t="shared" si="941"/>
        <v>0.64722783696902697</v>
      </c>
      <c r="KO146">
        <f t="shared" ca="1" si="942"/>
        <v>1.2749340751969163</v>
      </c>
      <c r="KP146">
        <f t="shared" ca="1" si="943"/>
        <v>1.2749340751969163</v>
      </c>
      <c r="KR146">
        <f t="shared" si="944"/>
        <v>3.7739191044901435E-2</v>
      </c>
      <c r="KS146">
        <f t="shared" si="1016"/>
        <v>1.7999999999999998</v>
      </c>
      <c r="KT146">
        <f t="shared" si="945"/>
        <v>0.54999999999999793</v>
      </c>
      <c r="KU146">
        <f t="shared" si="946"/>
        <v>0.98460695272651655</v>
      </c>
      <c r="KV146">
        <f t="shared" si="947"/>
        <v>1.931474714408129</v>
      </c>
      <c r="KW146">
        <f t="shared" si="738"/>
        <v>0.9468677616816138</v>
      </c>
      <c r="KX146" t="str">
        <f t="shared" si="739"/>
        <v>No Curl</v>
      </c>
      <c r="KY146">
        <f t="shared" si="948"/>
        <v>24.934579387719953</v>
      </c>
      <c r="KZ146">
        <f t="shared" si="949"/>
        <v>0</v>
      </c>
      <c r="LA146">
        <f t="shared" si="740"/>
        <v>1.8656868783601068</v>
      </c>
      <c r="LB146">
        <f t="shared" si="950"/>
        <v>14.700032173356526</v>
      </c>
      <c r="LC146">
        <f t="shared" si="951"/>
        <v>0</v>
      </c>
      <c r="LD146">
        <f t="shared" si="952"/>
        <v>0.65909129426010971</v>
      </c>
      <c r="LE146">
        <f t="shared" ca="1" si="953"/>
        <v>1.4489302422815546</v>
      </c>
      <c r="LF146">
        <f t="shared" ca="1" si="954"/>
        <v>1.4489302422815546</v>
      </c>
      <c r="LH146">
        <f t="shared" si="955"/>
        <v>-0.15815788347961868</v>
      </c>
      <c r="LI146">
        <f t="shared" si="1017"/>
        <v>1.79274</v>
      </c>
      <c r="LJ146">
        <f t="shared" si="956"/>
        <v>0.56759259259258976</v>
      </c>
      <c r="LK146">
        <f t="shared" si="957"/>
        <v>0.97946191877229694</v>
      </c>
      <c r="LL146">
        <f t="shared" si="958"/>
        <v>2.117081721024213</v>
      </c>
      <c r="LM146">
        <f t="shared" si="741"/>
        <v>1.1376198022519159</v>
      </c>
      <c r="LN146" t="str">
        <f t="shared" si="742"/>
        <v>No Curl</v>
      </c>
      <c r="LO146">
        <f t="shared" si="959"/>
        <v>24.839493536211886</v>
      </c>
      <c r="LP146">
        <f t="shared" si="960"/>
        <v>0</v>
      </c>
      <c r="LQ146">
        <f t="shared" si="743"/>
        <v>2.0453535666410927</v>
      </c>
      <c r="LR146">
        <f t="shared" si="961"/>
        <v>16.146754124357088</v>
      </c>
      <c r="LS146">
        <f t="shared" si="962"/>
        <v>0</v>
      </c>
      <c r="LT146">
        <f t="shared" si="963"/>
        <v>0.6546475100085678</v>
      </c>
      <c r="LU146">
        <f t="shared" ca="1" si="964"/>
        <v>1.5819581914359395</v>
      </c>
      <c r="LV146">
        <f t="shared" ca="1" si="965"/>
        <v>1.5819581914359395</v>
      </c>
      <c r="LX146">
        <f t="shared" si="966"/>
        <v>-0.37515307689727828</v>
      </c>
      <c r="LY146">
        <f t="shared" si="1018"/>
        <v>1.7346599999999999</v>
      </c>
      <c r="LZ146">
        <f t="shared" si="967"/>
        <v>0.59537037037036633</v>
      </c>
      <c r="MA146">
        <f t="shared" si="968"/>
        <v>1.0185018674764714</v>
      </c>
      <c r="MB146">
        <f t="shared" si="969"/>
        <v>2.4121568118502204</v>
      </c>
      <c r="MC146">
        <f t="shared" si="744"/>
        <v>1.3936549443737494</v>
      </c>
      <c r="MD146" t="str">
        <f t="shared" si="745"/>
        <v>No Curl</v>
      </c>
      <c r="ME146">
        <f t="shared" si="970"/>
        <v>24.684511355759231</v>
      </c>
      <c r="MF146">
        <f t="shared" si="971"/>
        <v>0</v>
      </c>
      <c r="MG146">
        <f t="shared" si="746"/>
        <v>2.3319868437560598</v>
      </c>
      <c r="MH146">
        <f t="shared" si="972"/>
        <v>17.386309906653207</v>
      </c>
      <c r="MI146">
        <f t="shared" si="973"/>
        <v>0</v>
      </c>
      <c r="MJ146">
        <f t="shared" si="974"/>
        <v>0.64759422774813002</v>
      </c>
      <c r="MK146">
        <f t="shared" ca="1" si="975"/>
        <v>1.678771645467493</v>
      </c>
      <c r="ML146">
        <f t="shared" ca="1" si="976"/>
        <v>1.678771645467493</v>
      </c>
      <c r="MN146">
        <f t="shared" si="977"/>
        <v>-0.67875078020589474</v>
      </c>
      <c r="MO146">
        <f t="shared" si="1019"/>
        <v>1.5542400000000001</v>
      </c>
      <c r="MP146">
        <f t="shared" si="978"/>
        <v>0.63</v>
      </c>
      <c r="MQ146">
        <f t="shared" si="979"/>
        <v>1.0953502010088985</v>
      </c>
      <c r="MR146">
        <f t="shared" si="980"/>
        <v>2.8694511822236906</v>
      </c>
      <c r="MS146">
        <f t="shared" si="747"/>
        <v>1.7741009812147928</v>
      </c>
      <c r="MT146" t="str">
        <f t="shared" si="748"/>
        <v>No Curl</v>
      </c>
      <c r="MU146">
        <f t="shared" si="981"/>
        <v>24.034164778697843</v>
      </c>
      <c r="MV146">
        <f t="shared" si="982"/>
        <v>0</v>
      </c>
      <c r="MW146">
        <f t="shared" si="749"/>
        <v>2.7772386716638575</v>
      </c>
      <c r="MX146">
        <f t="shared" si="983"/>
        <v>18.626653307038037</v>
      </c>
      <c r="MY146">
        <f t="shared" si="984"/>
        <v>0</v>
      </c>
      <c r="MZ146">
        <f t="shared" si="985"/>
        <v>0.63036800816916638</v>
      </c>
      <c r="NA146">
        <f t="shared" ca="1" si="986"/>
        <v>1.7456344841607687</v>
      </c>
      <c r="NB146">
        <f t="shared" ca="1" si="987"/>
        <v>1.7456344841607687</v>
      </c>
    </row>
    <row r="147" spans="1:366" x14ac:dyDescent="0.25">
      <c r="A147">
        <v>-1.68</v>
      </c>
      <c r="B147">
        <f t="shared" si="1020"/>
        <v>1.0500000000000001E-2</v>
      </c>
      <c r="C147">
        <f>(Overview!C3*10/C$13)*$B147</f>
        <v>0.63</v>
      </c>
      <c r="D147">
        <f t="shared" si="1021"/>
        <v>0.52407407407407736</v>
      </c>
      <c r="E147">
        <f t="shared" si="1022"/>
        <v>0.83186360964139261</v>
      </c>
      <c r="F147">
        <f t="shared" si="1023"/>
        <v>8.7345679012346238E-3</v>
      </c>
      <c r="H147">
        <v>124</v>
      </c>
      <c r="I147">
        <v>12.4</v>
      </c>
      <c r="J147">
        <f t="shared" si="750"/>
        <v>1.3183339999999997</v>
      </c>
      <c r="K147">
        <f t="shared" si="751"/>
        <v>0.8169599999999998</v>
      </c>
      <c r="L147">
        <f t="shared" si="752"/>
        <v>0.99316162736795477</v>
      </c>
      <c r="M147" t="str">
        <f t="shared" si="685"/>
        <v>No Curl</v>
      </c>
      <c r="N147">
        <f t="shared" si="988"/>
        <v>21.982704899999987</v>
      </c>
      <c r="P147">
        <f t="shared" si="989"/>
        <v>1.2457314664521162</v>
      </c>
      <c r="Q147">
        <f t="shared" si="990"/>
        <v>0.92153999999999991</v>
      </c>
      <c r="R147">
        <f t="shared" si="991"/>
        <v>0.50845070422535221</v>
      </c>
      <c r="S147">
        <f t="shared" si="992"/>
        <v>1.2670679700000513</v>
      </c>
      <c r="T147">
        <f t="shared" si="993"/>
        <v>1.28840447354799</v>
      </c>
      <c r="U147">
        <f t="shared" si="753"/>
        <v>2.4279883569304994E-2</v>
      </c>
      <c r="V147" t="str">
        <f t="shared" si="994"/>
        <v>Curl</v>
      </c>
      <c r="W147">
        <f t="shared" si="754"/>
        <v>23.452915755265622</v>
      </c>
      <c r="X147">
        <f t="shared" si="995"/>
        <v>6.5855021973426964E-2</v>
      </c>
      <c r="Y147">
        <f t="shared" si="686"/>
        <v>1.2881521725126022</v>
      </c>
      <c r="Z147">
        <f t="shared" si="996"/>
        <v>0.53998102047541796</v>
      </c>
      <c r="AA147">
        <f t="shared" si="997"/>
        <v>0.15149736787212567</v>
      </c>
      <c r="AB147">
        <f t="shared" si="755"/>
        <v>0.21919125993361305</v>
      </c>
      <c r="AC147">
        <f t="shared" ca="1" si="756"/>
        <v>3.3921092864934228E-2</v>
      </c>
      <c r="AD147">
        <f t="shared" ca="1" si="998"/>
        <v>0.18541846073705989</v>
      </c>
      <c r="AF147">
        <f t="shared" si="757"/>
        <v>1.2206756421098439</v>
      </c>
      <c r="AG147">
        <f t="shared" si="999"/>
        <v>0.96455999999999997</v>
      </c>
      <c r="AH147">
        <f t="shared" si="758"/>
        <v>0.50704225352112686</v>
      </c>
      <c r="AI147">
        <f t="shared" si="759"/>
        <v>1.2624301238939279</v>
      </c>
      <c r="AJ147">
        <f t="shared" si="760"/>
        <v>1.3041846056780129</v>
      </c>
      <c r="AK147">
        <f t="shared" si="687"/>
        <v>4.8431772972372111E-2</v>
      </c>
      <c r="AL147" t="str">
        <f t="shared" si="688"/>
        <v>Curl</v>
      </c>
      <c r="AM147">
        <f t="shared" si="761"/>
        <v>23.518942487687635</v>
      </c>
      <c r="AN147">
        <f t="shared" si="762"/>
        <v>6.7267419181904139E-2</v>
      </c>
      <c r="AO147">
        <f t="shared" si="689"/>
        <v>1.3045980360652398</v>
      </c>
      <c r="AP147">
        <f t="shared" si="763"/>
        <v>1.0635826064969294</v>
      </c>
      <c r="AQ147">
        <f t="shared" si="764"/>
        <v>0.13976561471342011</v>
      </c>
      <c r="AR147">
        <f t="shared" si="765"/>
        <v>0.30948444378107792</v>
      </c>
      <c r="AS147">
        <f t="shared" ca="1" si="766"/>
        <v>8.1440794499977806E-2</v>
      </c>
      <c r="AT147">
        <f t="shared" ca="1" si="767"/>
        <v>0.2212064092133979</v>
      </c>
      <c r="AV147">
        <f t="shared" si="768"/>
        <v>1.1945063365979631</v>
      </c>
      <c r="AW147">
        <f t="shared" si="1000"/>
        <v>0.99263999999999997</v>
      </c>
      <c r="AX147">
        <f t="shared" si="769"/>
        <v>0.50633802816901419</v>
      </c>
      <c r="AY147">
        <f t="shared" si="770"/>
        <v>1.2566004613763533</v>
      </c>
      <c r="AZ147">
        <f t="shared" si="771"/>
        <v>1.3186945861547452</v>
      </c>
      <c r="BA147">
        <f t="shared" si="690"/>
        <v>7.3479218343156183E-2</v>
      </c>
      <c r="BB147" t="str">
        <f t="shared" si="691"/>
        <v>Curl</v>
      </c>
      <c r="BC147">
        <f t="shared" si="772"/>
        <v>23.585849169038426</v>
      </c>
      <c r="BD147">
        <f t="shared" si="773"/>
        <v>7.0870228662050672E-2</v>
      </c>
      <c r="BE147">
        <f t="shared" si="692"/>
        <v>1.320746428500881</v>
      </c>
      <c r="BF147">
        <f t="shared" si="774"/>
        <v>1.5940199227806322</v>
      </c>
      <c r="BG147">
        <f t="shared" si="775"/>
        <v>0.14216404752865472</v>
      </c>
      <c r="BH147">
        <f t="shared" si="776"/>
        <v>0.34737686933771894</v>
      </c>
      <c r="BI147">
        <f t="shared" ca="1" si="777"/>
        <v>0.12597324027570431</v>
      </c>
      <c r="BJ147">
        <f t="shared" ca="1" si="778"/>
        <v>0.26813728780435903</v>
      </c>
      <c r="BL147">
        <f t="shared" si="779"/>
        <v>1.1697700786577054</v>
      </c>
      <c r="BM147">
        <f t="shared" si="1001"/>
        <v>1.0338600000000002</v>
      </c>
      <c r="BN147">
        <f t="shared" si="780"/>
        <v>0.50492957746478884</v>
      </c>
      <c r="BO147">
        <f t="shared" si="781"/>
        <v>1.2513037265484901</v>
      </c>
      <c r="BP147">
        <f t="shared" si="782"/>
        <v>1.3328373744392734</v>
      </c>
      <c r="BQ147">
        <f t="shared" si="693"/>
        <v>9.8401667739102638E-2</v>
      </c>
      <c r="BR147" t="str">
        <f t="shared" si="694"/>
        <v>Curl</v>
      </c>
      <c r="BS147">
        <f t="shared" si="783"/>
        <v>23.653931046224994</v>
      </c>
      <c r="BT147">
        <f t="shared" si="784"/>
        <v>6.2927812169394651E-2</v>
      </c>
      <c r="BU147">
        <f t="shared" si="695"/>
        <v>1.3374273689494693</v>
      </c>
      <c r="BV147">
        <f t="shared" si="785"/>
        <v>2.1082538184904149</v>
      </c>
      <c r="BW147">
        <f t="shared" si="786"/>
        <v>8.6683259805861237E-2</v>
      </c>
      <c r="BX147">
        <f t="shared" si="787"/>
        <v>0.37388365154122205</v>
      </c>
      <c r="BY147">
        <f t="shared" ca="1" si="788"/>
        <v>0.16823930715669427</v>
      </c>
      <c r="BZ147">
        <f t="shared" ca="1" si="789"/>
        <v>0.2549225669625555</v>
      </c>
      <c r="CB147">
        <f t="shared" si="790"/>
        <v>1.1544790035775836</v>
      </c>
      <c r="CC147">
        <f t="shared" si="1002"/>
        <v>1.0473599999999998</v>
      </c>
      <c r="CD147">
        <f t="shared" si="791"/>
        <v>0.50281690140845081</v>
      </c>
      <c r="CE147">
        <f t="shared" si="792"/>
        <v>1.2587887848849562</v>
      </c>
      <c r="CF147">
        <f t="shared" si="793"/>
        <v>1.3630985661923303</v>
      </c>
      <c r="CG147">
        <f t="shared" si="696"/>
        <v>0.11964901675558615</v>
      </c>
      <c r="CH147" t="str">
        <f t="shared" si="697"/>
        <v>Curl</v>
      </c>
      <c r="CI147">
        <f t="shared" si="794"/>
        <v>23.744152714626725</v>
      </c>
      <c r="CJ147">
        <f t="shared" si="795"/>
        <v>3.531042026504088E-2</v>
      </c>
      <c r="CK147">
        <f t="shared" si="698"/>
        <v>1.3637207133547555</v>
      </c>
      <c r="CL147">
        <f t="shared" si="796"/>
        <v>2.5142920882860205</v>
      </c>
      <c r="CM147">
        <f t="shared" si="797"/>
        <v>1.9266577314561596E-2</v>
      </c>
      <c r="CN147">
        <f t="shared" si="798"/>
        <v>0.37932100494923676</v>
      </c>
      <c r="CO147">
        <f t="shared" ca="1" si="799"/>
        <v>0.20861168144558198</v>
      </c>
      <c r="CP147">
        <f t="shared" ca="1" si="800"/>
        <v>0.22787825876014359</v>
      </c>
      <c r="CR147">
        <f t="shared" si="801"/>
        <v>1.1180277057518102</v>
      </c>
      <c r="CS147">
        <f t="shared" si="1003"/>
        <v>1.10016</v>
      </c>
      <c r="CT147">
        <f t="shared" si="802"/>
        <v>0.50140845070422546</v>
      </c>
      <c r="CU147">
        <f t="shared" si="803"/>
        <v>1.2533108534529114</v>
      </c>
      <c r="CV147">
        <f t="shared" si="804"/>
        <v>1.3885940011540137</v>
      </c>
      <c r="CW147">
        <f t="shared" si="699"/>
        <v>0.13528314770110172</v>
      </c>
      <c r="CX147" t="str">
        <f t="shared" si="700"/>
        <v>No Curl</v>
      </c>
      <c r="CY147">
        <f t="shared" si="805"/>
        <v>23.454737081437081</v>
      </c>
      <c r="CZ147">
        <f t="shared" si="806"/>
        <v>0</v>
      </c>
      <c r="DA147">
        <f t="shared" si="701"/>
        <v>1.3721377562622283</v>
      </c>
      <c r="DB147">
        <f t="shared" si="807"/>
        <v>2.8256260015367838</v>
      </c>
      <c r="DC147">
        <f t="shared" si="808"/>
        <v>0</v>
      </c>
      <c r="DD147">
        <f t="shared" si="809"/>
        <v>0.45035544578160513</v>
      </c>
      <c r="DE147">
        <f t="shared" ca="1" si="810"/>
        <v>0.26557888633721899</v>
      </c>
      <c r="DF147">
        <f t="shared" ca="1" si="811"/>
        <v>0.26557888633721899</v>
      </c>
      <c r="DH147">
        <f t="shared" si="812"/>
        <v>1.0757392362822846</v>
      </c>
      <c r="DI147">
        <f t="shared" si="1004"/>
        <v>1.1510400000000001</v>
      </c>
      <c r="DJ147">
        <f t="shared" si="813"/>
        <v>0.50070422535211279</v>
      </c>
      <c r="DK147">
        <f t="shared" si="814"/>
        <v>1.2365094256949838</v>
      </c>
      <c r="DL147">
        <f t="shared" si="815"/>
        <v>1.3972796151076827</v>
      </c>
      <c r="DM147">
        <f t="shared" si="702"/>
        <v>0.16077018941269905</v>
      </c>
      <c r="DN147" t="str">
        <f t="shared" si="703"/>
        <v>No Curl</v>
      </c>
      <c r="DO147">
        <f t="shared" si="816"/>
        <v>23.395663329453015</v>
      </c>
      <c r="DP147">
        <f t="shared" si="817"/>
        <v>0</v>
      </c>
      <c r="DQ147">
        <f t="shared" si="704"/>
        <v>1.3780869602461989</v>
      </c>
      <c r="DR147">
        <f t="shared" si="818"/>
        <v>3.3440142976426062</v>
      </c>
      <c r="DS147">
        <f t="shared" si="819"/>
        <v>0</v>
      </c>
      <c r="DT147">
        <f t="shared" si="820"/>
        <v>0.48414692085943944</v>
      </c>
      <c r="DU147">
        <f t="shared" ca="1" si="821"/>
        <v>0.31212188363752108</v>
      </c>
      <c r="DV147">
        <f t="shared" ca="1" si="822"/>
        <v>0.31212188363752108</v>
      </c>
      <c r="DX147">
        <f t="shared" si="823"/>
        <v>1.0317404330868678</v>
      </c>
      <c r="DY147">
        <f t="shared" si="1005"/>
        <v>1.2119399999999998</v>
      </c>
      <c r="DZ147">
        <f t="shared" si="824"/>
        <v>0.50000000000000011</v>
      </c>
      <c r="EA147">
        <f t="shared" si="825"/>
        <v>1.2171512506411526</v>
      </c>
      <c r="EB147">
        <f t="shared" si="826"/>
        <v>1.4025620681954358</v>
      </c>
      <c r="EC147">
        <f t="shared" si="705"/>
        <v>0.18541081755428401</v>
      </c>
      <c r="ED147" t="str">
        <f t="shared" si="706"/>
        <v>No Curl</v>
      </c>
      <c r="EE147">
        <f t="shared" si="827"/>
        <v>23.329612609032186</v>
      </c>
      <c r="EF147">
        <f t="shared" si="828"/>
        <v>0</v>
      </c>
      <c r="EG147">
        <f t="shared" si="707"/>
        <v>1.3808372296429432</v>
      </c>
      <c r="EH147">
        <f t="shared" si="829"/>
        <v>3.8495681649893601</v>
      </c>
      <c r="EI147">
        <f t="shared" si="830"/>
        <v>0</v>
      </c>
      <c r="EJ147">
        <f t="shared" si="831"/>
        <v>0.50034364372206253</v>
      </c>
      <c r="EK147">
        <f t="shared" ca="1" si="832"/>
        <v>0.35765053737369062</v>
      </c>
      <c r="EL147">
        <f t="shared" ca="1" si="833"/>
        <v>0.35765053737369062</v>
      </c>
      <c r="EN147">
        <f t="shared" si="834"/>
        <v>0.99997963559099468</v>
      </c>
      <c r="EO147">
        <f t="shared" si="1006"/>
        <v>1.2470399999999997</v>
      </c>
      <c r="EP147">
        <f t="shared" si="835"/>
        <v>0.50185185185185188</v>
      </c>
      <c r="EQ147">
        <f t="shared" si="836"/>
        <v>1.2103870118492359</v>
      </c>
      <c r="ER147">
        <f t="shared" si="837"/>
        <v>1.4207943881074803</v>
      </c>
      <c r="ES147">
        <f t="shared" si="708"/>
        <v>0.2104073762582428</v>
      </c>
      <c r="ET147" t="str">
        <f t="shared" si="709"/>
        <v>No Curl</v>
      </c>
      <c r="EU147">
        <f t="shared" si="838"/>
        <v>23.388049791355282</v>
      </c>
      <c r="EV147">
        <f t="shared" si="839"/>
        <v>0</v>
      </c>
      <c r="EW147">
        <f t="shared" si="710"/>
        <v>1.396573272481588</v>
      </c>
      <c r="EX147">
        <f t="shared" si="840"/>
        <v>4.3201762900976624</v>
      </c>
      <c r="EY147">
        <f t="shared" si="841"/>
        <v>0</v>
      </c>
      <c r="EZ147">
        <f t="shared" si="842"/>
        <v>0.52065039605368035</v>
      </c>
      <c r="FA147">
        <f t="shared" ca="1" si="843"/>
        <v>0.40055096370601545</v>
      </c>
      <c r="FB147">
        <f t="shared" ca="1" si="844"/>
        <v>0.40055096370601545</v>
      </c>
      <c r="FD147">
        <f t="shared" si="845"/>
        <v>0.95750494822937837</v>
      </c>
      <c r="FE147">
        <f t="shared" si="1007"/>
        <v>1.29216</v>
      </c>
      <c r="FF147">
        <f t="shared" si="846"/>
        <v>0.50185185185185188</v>
      </c>
      <c r="FG147">
        <f t="shared" si="847"/>
        <v>1.1901521782675522</v>
      </c>
      <c r="FH147">
        <f t="shared" si="848"/>
        <v>1.4227994083057287</v>
      </c>
      <c r="FI147">
        <f t="shared" si="711"/>
        <v>0.23264723003817517</v>
      </c>
      <c r="FJ147" t="str">
        <f t="shared" si="712"/>
        <v>No Curl</v>
      </c>
      <c r="FK147">
        <f t="shared" si="849"/>
        <v>23.313345058517619</v>
      </c>
      <c r="FL147">
        <f t="shared" si="850"/>
        <v>0</v>
      </c>
      <c r="FM147">
        <f t="shared" si="713"/>
        <v>1.3964837561975019</v>
      </c>
      <c r="FN147">
        <f t="shared" si="851"/>
        <v>4.7781319697991913</v>
      </c>
      <c r="FO147">
        <f t="shared" si="852"/>
        <v>0</v>
      </c>
      <c r="FP147">
        <f t="shared" si="853"/>
        <v>0.52913927006002115</v>
      </c>
      <c r="FQ147">
        <f t="shared" ca="1" si="854"/>
        <v>0.44291296321817236</v>
      </c>
      <c r="FR147">
        <f t="shared" ca="1" si="855"/>
        <v>0.44291296321817236</v>
      </c>
      <c r="FT147">
        <f t="shared" si="856"/>
        <v>0.9236685613828084</v>
      </c>
      <c r="FU147">
        <f t="shared" si="1008"/>
        <v>1.3353599999999999</v>
      </c>
      <c r="FV147">
        <f t="shared" si="857"/>
        <v>0.50277777777777777</v>
      </c>
      <c r="FW147">
        <f t="shared" si="858"/>
        <v>1.1792382112746032</v>
      </c>
      <c r="FX147">
        <f t="shared" si="859"/>
        <v>1.4348078611663977</v>
      </c>
      <c r="FY147">
        <f t="shared" si="714"/>
        <v>0.25556964989179465</v>
      </c>
      <c r="FZ147" t="str">
        <f t="shared" si="715"/>
        <v>No Curl</v>
      </c>
      <c r="GA147">
        <f t="shared" si="860"/>
        <v>23.345458525903599</v>
      </c>
      <c r="GB147">
        <f t="shared" si="861"/>
        <v>0</v>
      </c>
      <c r="GC147">
        <f t="shared" si="716"/>
        <v>1.40638534604919</v>
      </c>
      <c r="GD147">
        <f t="shared" si="862"/>
        <v>5.2131108687902401</v>
      </c>
      <c r="GE147">
        <f t="shared" si="863"/>
        <v>0</v>
      </c>
      <c r="GF147">
        <f t="shared" si="864"/>
        <v>0.54417392943141607</v>
      </c>
      <c r="GG147">
        <f t="shared" ca="1" si="865"/>
        <v>0.48441698563510804</v>
      </c>
      <c r="GH147">
        <f t="shared" ca="1" si="866"/>
        <v>0.48441698563510804</v>
      </c>
      <c r="GJ147">
        <f t="shared" si="867"/>
        <v>0.90148438877649983</v>
      </c>
      <c r="GK147">
        <f t="shared" si="1009"/>
        <v>1.3562399999999999</v>
      </c>
      <c r="GL147">
        <f t="shared" si="868"/>
        <v>0.50555555555555542</v>
      </c>
      <c r="GM147">
        <f t="shared" si="869"/>
        <v>1.1820140613515249</v>
      </c>
      <c r="GN147">
        <f t="shared" si="870"/>
        <v>1.4625437339265506</v>
      </c>
      <c r="GO147">
        <f t="shared" si="717"/>
        <v>0.28052967257502537</v>
      </c>
      <c r="GP147" t="str">
        <f t="shared" si="718"/>
        <v>No Curl</v>
      </c>
      <c r="GQ147">
        <f t="shared" si="871"/>
        <v>23.512401801399854</v>
      </c>
      <c r="GR147">
        <f t="shared" si="872"/>
        <v>0</v>
      </c>
      <c r="GS147">
        <f t="shared" si="719"/>
        <v>1.4318466734294526</v>
      </c>
      <c r="GT147">
        <f t="shared" si="873"/>
        <v>5.6217559520204308</v>
      </c>
      <c r="GU147">
        <f t="shared" si="874"/>
        <v>0</v>
      </c>
      <c r="GV147">
        <f t="shared" si="875"/>
        <v>0.55038540733289887</v>
      </c>
      <c r="GW147">
        <f t="shared" ca="1" si="876"/>
        <v>0.52032620654921236</v>
      </c>
      <c r="GX147">
        <f t="shared" ca="1" si="877"/>
        <v>0.52032620654921236</v>
      </c>
      <c r="GZ147">
        <f t="shared" si="878"/>
        <v>0.87005954524404883</v>
      </c>
      <c r="HA147">
        <f t="shared" si="1010"/>
        <v>1.38666</v>
      </c>
      <c r="HB147">
        <f t="shared" si="879"/>
        <v>0.50648148148148131</v>
      </c>
      <c r="HC147">
        <f t="shared" si="880"/>
        <v>1.1719461060481917</v>
      </c>
      <c r="HD147">
        <f t="shared" si="881"/>
        <v>1.4738326668523329</v>
      </c>
      <c r="HE147">
        <f t="shared" si="720"/>
        <v>0.30188656080414206</v>
      </c>
      <c r="HF147" t="str">
        <f t="shared" si="721"/>
        <v>No Curl</v>
      </c>
      <c r="HG147">
        <f t="shared" si="882"/>
        <v>23.549675941416062</v>
      </c>
      <c r="HH147">
        <f t="shared" si="883"/>
        <v>0</v>
      </c>
      <c r="HI147">
        <f t="shared" si="722"/>
        <v>1.4413131874973473</v>
      </c>
      <c r="HJ147">
        <f t="shared" si="884"/>
        <v>6.0113930951386001</v>
      </c>
      <c r="HK147">
        <f t="shared" si="885"/>
        <v>0</v>
      </c>
      <c r="HL147">
        <f t="shared" si="886"/>
        <v>0.57439206330361803</v>
      </c>
      <c r="HM147">
        <f t="shared" ca="1" si="887"/>
        <v>0.56224023020444813</v>
      </c>
      <c r="HN147">
        <f t="shared" ca="1" si="888"/>
        <v>0.56224023020444813</v>
      </c>
      <c r="HP147">
        <f t="shared" si="889"/>
        <v>0.83824885982763908</v>
      </c>
      <c r="HQ147">
        <f t="shared" si="1011"/>
        <v>1.4159999999999999</v>
      </c>
      <c r="HR147">
        <f t="shared" si="890"/>
        <v>0.5074074074074072</v>
      </c>
      <c r="HS147">
        <f t="shared" si="891"/>
        <v>1.1608921980180493</v>
      </c>
      <c r="HT147">
        <f t="shared" si="892"/>
        <v>1.4835355362084586</v>
      </c>
      <c r="HU147">
        <f t="shared" si="723"/>
        <v>0.32264333819040975</v>
      </c>
      <c r="HV147" t="str">
        <f t="shared" si="724"/>
        <v>No Curl</v>
      </c>
      <c r="HW147">
        <f t="shared" si="893"/>
        <v>23.583346021221743</v>
      </c>
      <c r="HX147">
        <f t="shared" si="894"/>
        <v>0</v>
      </c>
      <c r="HY147">
        <f t="shared" si="725"/>
        <v>1.4493157728574848</v>
      </c>
      <c r="HZ147">
        <f t="shared" si="895"/>
        <v>6.3907704151102038</v>
      </c>
      <c r="IA147">
        <f t="shared" si="896"/>
        <v>0</v>
      </c>
      <c r="IB147">
        <f t="shared" si="897"/>
        <v>0.57613237422863939</v>
      </c>
      <c r="IC147">
        <f t="shared" ca="1" si="898"/>
        <v>0.59745526271513405</v>
      </c>
      <c r="ID147">
        <f t="shared" ca="1" si="899"/>
        <v>0.59745526271513405</v>
      </c>
      <c r="IF147">
        <f t="shared" si="900"/>
        <v>0.80614672685003053</v>
      </c>
      <c r="IG147">
        <f t="shared" si="1012"/>
        <v>1.4442600000000001</v>
      </c>
      <c r="IH147">
        <f t="shared" si="901"/>
        <v>0.50833333333333308</v>
      </c>
      <c r="II147">
        <f t="shared" si="902"/>
        <v>1.148896479167189</v>
      </c>
      <c r="IJ147">
        <f t="shared" si="903"/>
        <v>1.4916462314843473</v>
      </c>
      <c r="IK147">
        <f t="shared" si="726"/>
        <v>0.34274975231715837</v>
      </c>
      <c r="IL147" t="str">
        <f t="shared" si="727"/>
        <v>No Curl</v>
      </c>
      <c r="IM147">
        <f t="shared" si="904"/>
        <v>23.609009744191173</v>
      </c>
      <c r="IN147">
        <f t="shared" si="905"/>
        <v>0</v>
      </c>
      <c r="IO147">
        <f t="shared" si="728"/>
        <v>1.4558483367040911</v>
      </c>
      <c r="IP147">
        <f t="shared" si="906"/>
        <v>6.7602346942328611</v>
      </c>
      <c r="IQ147">
        <f t="shared" si="907"/>
        <v>0</v>
      </c>
      <c r="IR147">
        <f t="shared" si="908"/>
        <v>0.5770929580236499</v>
      </c>
      <c r="IS147">
        <f t="shared" ca="1" si="909"/>
        <v>0.63145080801467235</v>
      </c>
      <c r="IT147">
        <f t="shared" ca="1" si="910"/>
        <v>0.63145080801467235</v>
      </c>
      <c r="IV147">
        <f t="shared" si="911"/>
        <v>0.67494971180901164</v>
      </c>
      <c r="IW147">
        <f t="shared" si="1013"/>
        <v>1.5618599999999998</v>
      </c>
      <c r="IX147">
        <f t="shared" si="912"/>
        <v>0.5138888888888884</v>
      </c>
      <c r="IY147">
        <f t="shared" si="913"/>
        <v>1.1149340513750639</v>
      </c>
      <c r="IZ147">
        <f t="shared" si="914"/>
        <v>1.5549183909411148</v>
      </c>
      <c r="JA147">
        <f t="shared" si="729"/>
        <v>0.4399843395660516</v>
      </c>
      <c r="JB147" t="str">
        <f t="shared" si="730"/>
        <v>No Curl</v>
      </c>
      <c r="JC147">
        <f t="shared" si="915"/>
        <v>23.988670810289452</v>
      </c>
      <c r="JD147">
        <f t="shared" si="916"/>
        <v>0</v>
      </c>
      <c r="JE147">
        <f t="shared" si="731"/>
        <v>1.5120607733668368</v>
      </c>
      <c r="JF147">
        <f t="shared" si="917"/>
        <v>8.3657487798688877</v>
      </c>
      <c r="JG147">
        <f t="shared" si="918"/>
        <v>0</v>
      </c>
      <c r="JH147">
        <f t="shared" si="919"/>
        <v>0.6109160537019106</v>
      </c>
      <c r="JI147">
        <f t="shared" ca="1" si="920"/>
        <v>0.79484532171059574</v>
      </c>
      <c r="JJ147">
        <f t="shared" ca="1" si="921"/>
        <v>0.79484532171059574</v>
      </c>
      <c r="JL147">
        <f t="shared" si="922"/>
        <v>0.43578040797735368</v>
      </c>
      <c r="JM147">
        <f t="shared" si="1014"/>
        <v>1.7087399999999999</v>
      </c>
      <c r="JN147">
        <f t="shared" si="923"/>
        <v>0.52314814814814725</v>
      </c>
      <c r="JO147">
        <f t="shared" si="924"/>
        <v>1.0433955509665118</v>
      </c>
      <c r="JP147">
        <f t="shared" si="925"/>
        <v>1.6510106939556697</v>
      </c>
      <c r="JQ147">
        <f t="shared" si="732"/>
        <v>0.60761514298915797</v>
      </c>
      <c r="JR147" t="str">
        <f t="shared" si="733"/>
        <v>No Curl</v>
      </c>
      <c r="JS147">
        <f t="shared" si="926"/>
        <v>24.574229440596547</v>
      </c>
      <c r="JT147">
        <f t="shared" si="927"/>
        <v>0</v>
      </c>
      <c r="JU147">
        <f t="shared" si="734"/>
        <v>1.5987373441562933</v>
      </c>
      <c r="JV147">
        <f t="shared" si="928"/>
        <v>10.954517228068072</v>
      </c>
      <c r="JW147">
        <f t="shared" si="929"/>
        <v>0</v>
      </c>
      <c r="JX147">
        <f t="shared" si="930"/>
        <v>0.63067942418067402</v>
      </c>
      <c r="JY147">
        <f t="shared" ca="1" si="931"/>
        <v>1.0590094543706816</v>
      </c>
      <c r="JZ147">
        <f t="shared" ca="1" si="932"/>
        <v>1.0590094543706816</v>
      </c>
      <c r="KB147">
        <f t="shared" si="933"/>
        <v>0.22238500168444267</v>
      </c>
      <c r="KC147">
        <f t="shared" si="1015"/>
        <v>1.7805599999999999</v>
      </c>
      <c r="KD147">
        <f t="shared" si="934"/>
        <v>0.53240740740740611</v>
      </c>
      <c r="KE147">
        <f t="shared" si="935"/>
        <v>0.98472705818915363</v>
      </c>
      <c r="KF147">
        <f t="shared" si="936"/>
        <v>1.7470691146938637</v>
      </c>
      <c r="KG147">
        <f t="shared" si="735"/>
        <v>0.76234205650471054</v>
      </c>
      <c r="KH147" t="str">
        <f t="shared" si="736"/>
        <v>No Curl</v>
      </c>
      <c r="KI147">
        <f t="shared" si="937"/>
        <v>24.817025231597768</v>
      </c>
      <c r="KJ147">
        <f t="shared" si="938"/>
        <v>0</v>
      </c>
      <c r="KK147">
        <f t="shared" si="737"/>
        <v>1.688520459079599</v>
      </c>
      <c r="KL147">
        <f t="shared" si="939"/>
        <v>13.046550579252793</v>
      </c>
      <c r="KM147">
        <f t="shared" si="940"/>
        <v>0</v>
      </c>
      <c r="KN147">
        <f t="shared" si="941"/>
        <v>0.65248985190373454</v>
      </c>
      <c r="KO147">
        <f t="shared" ca="1" si="942"/>
        <v>1.285299392881444</v>
      </c>
      <c r="KP147">
        <f t="shared" ca="1" si="943"/>
        <v>1.285299392881444</v>
      </c>
      <c r="KR147">
        <f t="shared" si="944"/>
        <v>3.7137855076096106E-2</v>
      </c>
      <c r="KS147">
        <f t="shared" si="1016"/>
        <v>1.7999999999999998</v>
      </c>
      <c r="KT147">
        <f t="shared" si="945"/>
        <v>0.54722222222222028</v>
      </c>
      <c r="KU147">
        <f t="shared" si="946"/>
        <v>0.96891823340272887</v>
      </c>
      <c r="KV147">
        <f t="shared" si="947"/>
        <v>1.9006986117293589</v>
      </c>
      <c r="KW147">
        <f t="shared" si="738"/>
        <v>0.93178037832663141</v>
      </c>
      <c r="KX147" t="str">
        <f t="shared" si="739"/>
        <v>No Curl</v>
      </c>
      <c r="KY147">
        <f t="shared" si="948"/>
        <v>25.033040082992606</v>
      </c>
      <c r="KZ147">
        <f t="shared" si="949"/>
        <v>0</v>
      </c>
      <c r="LA147">
        <f t="shared" si="740"/>
        <v>1.8359590385356854</v>
      </c>
      <c r="LB147">
        <f t="shared" si="950"/>
        <v>14.700032173356522</v>
      </c>
      <c r="LC147">
        <f t="shared" si="951"/>
        <v>0</v>
      </c>
      <c r="LD147">
        <f t="shared" si="952"/>
        <v>0.66444976006710244</v>
      </c>
      <c r="LE147">
        <f t="shared" ca="1" si="953"/>
        <v>1.4607101629505104</v>
      </c>
      <c r="LF147">
        <f t="shared" ca="1" si="954"/>
        <v>1.4607101629505104</v>
      </c>
      <c r="LH147">
        <f t="shared" si="955"/>
        <v>-0.15561465910963679</v>
      </c>
      <c r="LI147">
        <f t="shared" si="1017"/>
        <v>1.79274</v>
      </c>
      <c r="LJ147">
        <f t="shared" si="956"/>
        <v>0.56481481481481211</v>
      </c>
      <c r="LK147">
        <f t="shared" si="957"/>
        <v>0.9637118886980014</v>
      </c>
      <c r="LL147">
        <f t="shared" si="958"/>
        <v>2.0830384365056402</v>
      </c>
      <c r="LM147">
        <f t="shared" si="741"/>
        <v>1.1193265478076384</v>
      </c>
      <c r="LN147" t="str">
        <f t="shared" si="742"/>
        <v>No Curl</v>
      </c>
      <c r="LO147">
        <f t="shared" si="959"/>
        <v>24.937439728089117</v>
      </c>
      <c r="LP147">
        <f t="shared" si="960"/>
        <v>0</v>
      </c>
      <c r="LQ147">
        <f t="shared" si="743"/>
        <v>2.0124636915272709</v>
      </c>
      <c r="LR147">
        <f t="shared" si="961"/>
        <v>16.146754124357088</v>
      </c>
      <c r="LS147">
        <f t="shared" si="962"/>
        <v>0</v>
      </c>
      <c r="LT147">
        <f t="shared" si="963"/>
        <v>0.65996984748831222</v>
      </c>
      <c r="LU147">
        <f t="shared" ca="1" si="964"/>
        <v>1.5948196401468007</v>
      </c>
      <c r="LV147">
        <f t="shared" ca="1" si="965"/>
        <v>1.5948196401468007</v>
      </c>
      <c r="LX147">
        <f t="shared" si="966"/>
        <v>-0.36939813203958133</v>
      </c>
      <c r="LY147">
        <f t="shared" si="1018"/>
        <v>1.7346599999999999</v>
      </c>
      <c r="LZ147">
        <f t="shared" si="967"/>
        <v>0.59166666666666279</v>
      </c>
      <c r="MA147">
        <f t="shared" si="968"/>
        <v>1.002877786412641</v>
      </c>
      <c r="MB147">
        <f t="shared" si="969"/>
        <v>2.3751537048648625</v>
      </c>
      <c r="MC147">
        <f t="shared" si="744"/>
        <v>1.372275918452222</v>
      </c>
      <c r="MD147" t="str">
        <f t="shared" si="745"/>
        <v>No Curl</v>
      </c>
      <c r="ME147">
        <f t="shared" si="970"/>
        <v>24.786361542506878</v>
      </c>
      <c r="MF147">
        <f t="shared" si="971"/>
        <v>0</v>
      </c>
      <c r="MG147">
        <f t="shared" si="746"/>
        <v>2.2962135647370379</v>
      </c>
      <c r="MH147">
        <f t="shared" si="972"/>
        <v>17.386309906653203</v>
      </c>
      <c r="MI147">
        <f t="shared" si="973"/>
        <v>0</v>
      </c>
      <c r="MJ147">
        <f t="shared" si="974"/>
        <v>0.65285922146965958</v>
      </c>
      <c r="MK147">
        <f t="shared" ca="1" si="975"/>
        <v>1.6924201954306435</v>
      </c>
      <c r="ML147">
        <f t="shared" ca="1" si="976"/>
        <v>1.6924201954306435</v>
      </c>
      <c r="MN147">
        <f t="shared" si="977"/>
        <v>-0.66947879606525862</v>
      </c>
      <c r="MO147">
        <f t="shared" si="1019"/>
        <v>1.5618599999999998</v>
      </c>
      <c r="MP147">
        <f t="shared" si="978"/>
        <v>0.63</v>
      </c>
      <c r="MQ147">
        <f t="shared" si="979"/>
        <v>1.0803873162677329</v>
      </c>
      <c r="MR147">
        <f t="shared" si="980"/>
        <v>2.8302534286007233</v>
      </c>
      <c r="MS147">
        <f t="shared" si="747"/>
        <v>1.7498661123329908</v>
      </c>
      <c r="MT147" t="str">
        <f t="shared" si="748"/>
        <v>No Curl</v>
      </c>
      <c r="MU147">
        <f t="shared" si="981"/>
        <v>24.143699798798732</v>
      </c>
      <c r="MV147">
        <f t="shared" si="982"/>
        <v>0</v>
      </c>
      <c r="MW147">
        <f t="shared" si="749"/>
        <v>2.7393005746930998</v>
      </c>
      <c r="MX147">
        <f t="shared" si="983"/>
        <v>18.626653307038037</v>
      </c>
      <c r="MY147">
        <f t="shared" si="984"/>
        <v>0</v>
      </c>
      <c r="MZ147">
        <f t="shared" si="985"/>
        <v>0.63549295132501327</v>
      </c>
      <c r="NA147">
        <f t="shared" ca="1" si="986"/>
        <v>1.7598266344384985</v>
      </c>
      <c r="NB147">
        <f t="shared" ca="1" si="987"/>
        <v>1.7598266344384985</v>
      </c>
    </row>
    <row r="148" spans="1:366" x14ac:dyDescent="0.25">
      <c r="A148">
        <v>-1.67</v>
      </c>
      <c r="B148">
        <f t="shared" si="1020"/>
        <v>1.0500000000000001E-2</v>
      </c>
      <c r="C148">
        <f>(Overview!C3*10/C$13)*$B148</f>
        <v>0.63</v>
      </c>
      <c r="D148">
        <f t="shared" si="1021"/>
        <v>0.52314814814815147</v>
      </c>
      <c r="E148">
        <f t="shared" si="1022"/>
        <v>0.83039388594944674</v>
      </c>
      <c r="F148">
        <f t="shared" si="1023"/>
        <v>8.7191358024691912E-3</v>
      </c>
      <c r="H148">
        <v>125</v>
      </c>
      <c r="I148">
        <v>12.5</v>
      </c>
      <c r="J148">
        <f t="shared" si="750"/>
        <v>1.3090866666666663</v>
      </c>
      <c r="K148">
        <f t="shared" si="751"/>
        <v>0.83225999999999989</v>
      </c>
      <c r="L148">
        <f t="shared" si="752"/>
        <v>0.99298559141057319</v>
      </c>
      <c r="M148" t="str">
        <f t="shared" si="685"/>
        <v>No Curl</v>
      </c>
      <c r="N148">
        <f t="shared" si="988"/>
        <v>22.114075933333321</v>
      </c>
      <c r="P148">
        <f t="shared" si="989"/>
        <v>1.2327259591110711</v>
      </c>
      <c r="Q148">
        <f t="shared" si="990"/>
        <v>0.93599999999999994</v>
      </c>
      <c r="R148">
        <f t="shared" si="991"/>
        <v>0.50915492957746489</v>
      </c>
      <c r="S148">
        <f t="shared" si="992"/>
        <v>1.2538397083487893</v>
      </c>
      <c r="T148">
        <f t="shared" si="993"/>
        <v>1.2749534575865111</v>
      </c>
      <c r="U148">
        <f t="shared" si="753"/>
        <v>2.4279883569304994E-2</v>
      </c>
      <c r="V148" t="str">
        <f t="shared" si="994"/>
        <v>Curl</v>
      </c>
      <c r="W148">
        <f t="shared" si="754"/>
        <v>23.579622552265626</v>
      </c>
      <c r="X148">
        <f t="shared" si="995"/>
        <v>6.8226509094957061E-2</v>
      </c>
      <c r="Y148">
        <f t="shared" si="686"/>
        <v>1.2749245044206143</v>
      </c>
      <c r="Z148">
        <f t="shared" si="996"/>
        <v>0.54558363025509948</v>
      </c>
      <c r="AA148">
        <f t="shared" si="997"/>
        <v>0.15640555532715517</v>
      </c>
      <c r="AB148">
        <f t="shared" si="755"/>
        <v>0.22120340888501627</v>
      </c>
      <c r="AC148">
        <f t="shared" ca="1" si="756"/>
        <v>3.4232484347693624E-2</v>
      </c>
      <c r="AD148">
        <f t="shared" ca="1" si="998"/>
        <v>0.1906380396748488</v>
      </c>
      <c r="AF148">
        <f t="shared" si="757"/>
        <v>1.2074314086078002</v>
      </c>
      <c r="AG148">
        <f t="shared" si="999"/>
        <v>0.97865999999999997</v>
      </c>
      <c r="AH148">
        <f t="shared" si="758"/>
        <v>0.50845070422535221</v>
      </c>
      <c r="AI148">
        <f t="shared" si="759"/>
        <v>1.248732857589862</v>
      </c>
      <c r="AJ148">
        <f t="shared" si="760"/>
        <v>1.2900343065719246</v>
      </c>
      <c r="AK148">
        <f t="shared" si="687"/>
        <v>4.8431772972372111E-2</v>
      </c>
      <c r="AL148" t="str">
        <f t="shared" si="688"/>
        <v>Curl</v>
      </c>
      <c r="AM148">
        <f t="shared" si="761"/>
        <v>23.645185500077027</v>
      </c>
      <c r="AN148">
        <f t="shared" si="762"/>
        <v>6.9880179713389723E-2</v>
      </c>
      <c r="AO148">
        <f t="shared" si="689"/>
        <v>1.2909031546716441</v>
      </c>
      <c r="AP148">
        <f t="shared" si="763"/>
        <v>1.0748672157175936</v>
      </c>
      <c r="AQ148">
        <f t="shared" si="764"/>
        <v>0.14479926464247886</v>
      </c>
      <c r="AR148">
        <f t="shared" si="765"/>
        <v>0.31236757722216513</v>
      </c>
      <c r="AS148">
        <f t="shared" ca="1" si="766"/>
        <v>8.2199490721419216E-2</v>
      </c>
      <c r="AT148">
        <f t="shared" ca="1" si="767"/>
        <v>0.22699875536389807</v>
      </c>
      <c r="AV148">
        <f t="shared" si="768"/>
        <v>1.181055899771734</v>
      </c>
      <c r="AW148">
        <f t="shared" si="1000"/>
        <v>1.0202399999999998</v>
      </c>
      <c r="AX148">
        <f t="shared" si="769"/>
        <v>0.50704225352112686</v>
      </c>
      <c r="AY148">
        <f t="shared" si="770"/>
        <v>1.2424508293453582</v>
      </c>
      <c r="AZ148">
        <f t="shared" si="771"/>
        <v>1.3038457589189842</v>
      </c>
      <c r="BA148">
        <f t="shared" si="690"/>
        <v>7.3479218343156183E-2</v>
      </c>
      <c r="BB148" t="str">
        <f t="shared" si="691"/>
        <v>Curl</v>
      </c>
      <c r="BC148">
        <f t="shared" si="772"/>
        <v>23.711509215176061</v>
      </c>
      <c r="BD148">
        <f t="shared" si="773"/>
        <v>7.3722417327306944E-2</v>
      </c>
      <c r="BE148">
        <f t="shared" si="692"/>
        <v>1.3066023313255433</v>
      </c>
      <c r="BF148">
        <f t="shared" si="774"/>
        <v>1.6112798692030101</v>
      </c>
      <c r="BG148">
        <f t="shared" si="775"/>
        <v>0.14747784974773637</v>
      </c>
      <c r="BH148">
        <f t="shared" si="776"/>
        <v>0.3506608302212193</v>
      </c>
      <c r="BI148">
        <f t="shared" ca="1" si="777"/>
        <v>0.12716414050525016</v>
      </c>
      <c r="BJ148">
        <f t="shared" ca="1" si="778"/>
        <v>0.27464199025298652</v>
      </c>
      <c r="BL148">
        <f t="shared" si="779"/>
        <v>1.1562666619191031</v>
      </c>
      <c r="BM148">
        <f t="shared" si="1001"/>
        <v>1.0473599999999998</v>
      </c>
      <c r="BN148">
        <f t="shared" si="780"/>
        <v>0.50633802816901419</v>
      </c>
      <c r="BO148">
        <f t="shared" si="781"/>
        <v>1.2368591138896168</v>
      </c>
      <c r="BP148">
        <f t="shared" si="782"/>
        <v>1.3174515658601291</v>
      </c>
      <c r="BQ148">
        <f t="shared" si="693"/>
        <v>9.8401667739102638E-2</v>
      </c>
      <c r="BR148" t="str">
        <f t="shared" si="694"/>
        <v>Curl</v>
      </c>
      <c r="BS148">
        <f t="shared" si="783"/>
        <v>23.779061418879841</v>
      </c>
      <c r="BT148">
        <f t="shared" si="784"/>
        <v>6.5935393889876348E-2</v>
      </c>
      <c r="BU148">
        <f t="shared" si="695"/>
        <v>1.3229926404975521</v>
      </c>
      <c r="BV148">
        <f t="shared" si="785"/>
        <v>2.1312668256885576</v>
      </c>
      <c r="BW148">
        <f t="shared" si="786"/>
        <v>9.1451930291311267E-2</v>
      </c>
      <c r="BX148">
        <f t="shared" si="787"/>
        <v>0.3774666476426623</v>
      </c>
      <c r="BY148">
        <f t="shared" ca="1" si="788"/>
        <v>0.16985157551656127</v>
      </c>
      <c r="BZ148">
        <f t="shared" ca="1" si="789"/>
        <v>0.26130350580787254</v>
      </c>
      <c r="CB148">
        <f t="shared" si="790"/>
        <v>1.1409728176620781</v>
      </c>
      <c r="CC148">
        <f t="shared" si="1002"/>
        <v>1.0739999999999998</v>
      </c>
      <c r="CD148">
        <f t="shared" si="791"/>
        <v>0.50422535211267616</v>
      </c>
      <c r="CE148">
        <f t="shared" si="792"/>
        <v>1.2440622846157228</v>
      </c>
      <c r="CF148">
        <f t="shared" si="793"/>
        <v>1.3471517515693692</v>
      </c>
      <c r="CG148">
        <f t="shared" si="696"/>
        <v>0.11964901675558615</v>
      </c>
      <c r="CH148" t="str">
        <f t="shared" si="697"/>
        <v>Curl</v>
      </c>
      <c r="CI148">
        <f t="shared" si="794"/>
        <v>23.870031593115222</v>
      </c>
      <c r="CJ148">
        <f t="shared" si="795"/>
        <v>3.8478531713034829E-2</v>
      </c>
      <c r="CK148">
        <f t="shared" si="698"/>
        <v>1.3490085448313041</v>
      </c>
      <c r="CL148">
        <f t="shared" si="796"/>
        <v>2.5417306409592388</v>
      </c>
      <c r="CM148">
        <f t="shared" si="797"/>
        <v>2.2099430039422014E-2</v>
      </c>
      <c r="CN148">
        <f t="shared" si="798"/>
        <v>0.38280646058646889</v>
      </c>
      <c r="CO148">
        <f t="shared" ca="1" si="799"/>
        <v>0.21052854539880356</v>
      </c>
      <c r="CP148">
        <f t="shared" ca="1" si="800"/>
        <v>0.23262797543822558</v>
      </c>
      <c r="CR148">
        <f t="shared" si="801"/>
        <v>1.1075467764691316</v>
      </c>
      <c r="CS148">
        <f t="shared" si="1003"/>
        <v>1.1130599999999999</v>
      </c>
      <c r="CT148">
        <f t="shared" si="802"/>
        <v>0.50211267605633814</v>
      </c>
      <c r="CU148">
        <f t="shared" si="803"/>
        <v>1.2415617148969751</v>
      </c>
      <c r="CV148">
        <f t="shared" si="804"/>
        <v>1.3755766533248197</v>
      </c>
      <c r="CW148">
        <f t="shared" si="699"/>
        <v>0.13401493842784407</v>
      </c>
      <c r="CX148" t="str">
        <f t="shared" si="700"/>
        <v>No Curl</v>
      </c>
      <c r="CY148">
        <f t="shared" si="805"/>
        <v>23.580068166782372</v>
      </c>
      <c r="CZ148">
        <f t="shared" si="806"/>
        <v>0</v>
      </c>
      <c r="DA148">
        <f t="shared" si="701"/>
        <v>1.3592746771851252</v>
      </c>
      <c r="DB148">
        <f t="shared" si="807"/>
        <v>2.8256260015367833</v>
      </c>
      <c r="DC148">
        <f t="shared" si="808"/>
        <v>0</v>
      </c>
      <c r="DD148">
        <f t="shared" si="809"/>
        <v>0.4539873445379084</v>
      </c>
      <c r="DE148">
        <f t="shared" ca="1" si="810"/>
        <v>0.26772065154961594</v>
      </c>
      <c r="DF148">
        <f t="shared" ca="1" si="811"/>
        <v>0.26772065154961594</v>
      </c>
      <c r="DH148">
        <f t="shared" si="812"/>
        <v>1.0652856225284137</v>
      </c>
      <c r="DI148">
        <f t="shared" si="1004"/>
        <v>1.1634599999999999</v>
      </c>
      <c r="DJ148">
        <f t="shared" si="813"/>
        <v>0.50140845070422546</v>
      </c>
      <c r="DK148">
        <f t="shared" si="814"/>
        <v>1.2244935100313441</v>
      </c>
      <c r="DL148">
        <f t="shared" si="815"/>
        <v>1.3837013975342742</v>
      </c>
      <c r="DM148">
        <f t="shared" si="702"/>
        <v>0.15920788750293025</v>
      </c>
      <c r="DN148" t="str">
        <f t="shared" si="703"/>
        <v>No Curl</v>
      </c>
      <c r="DO148">
        <f t="shared" si="816"/>
        <v>23.519314272022513</v>
      </c>
      <c r="DP148">
        <f t="shared" si="817"/>
        <v>0</v>
      </c>
      <c r="DQ148">
        <f t="shared" si="704"/>
        <v>1.3646952493967868</v>
      </c>
      <c r="DR148">
        <f t="shared" si="818"/>
        <v>3.3440142976426057</v>
      </c>
      <c r="DS148">
        <f t="shared" si="819"/>
        <v>0</v>
      </c>
      <c r="DT148">
        <f t="shared" si="820"/>
        <v>0.48805133151153168</v>
      </c>
      <c r="DU148">
        <f t="shared" ca="1" si="821"/>
        <v>0.31463899560233977</v>
      </c>
      <c r="DV148">
        <f t="shared" ca="1" si="822"/>
        <v>0.31463899560233977</v>
      </c>
      <c r="DX148">
        <f t="shared" si="823"/>
        <v>1.0212761722948491</v>
      </c>
      <c r="DY148">
        <f t="shared" si="1005"/>
        <v>1.22376</v>
      </c>
      <c r="DZ148">
        <f t="shared" si="824"/>
        <v>0.50140845070422546</v>
      </c>
      <c r="EA148">
        <f t="shared" si="825"/>
        <v>1.2048064905623661</v>
      </c>
      <c r="EB148">
        <f t="shared" si="826"/>
        <v>1.3883368088298815</v>
      </c>
      <c r="EC148">
        <f t="shared" si="705"/>
        <v>0.1835303182675162</v>
      </c>
      <c r="ED148" t="str">
        <f t="shared" si="706"/>
        <v>No Curl</v>
      </c>
      <c r="EE148">
        <f t="shared" si="827"/>
        <v>23.451327734096299</v>
      </c>
      <c r="EF148">
        <f t="shared" si="828"/>
        <v>0</v>
      </c>
      <c r="EG148">
        <f t="shared" si="707"/>
        <v>1.3668323109454366</v>
      </c>
      <c r="EH148">
        <f t="shared" si="829"/>
        <v>3.8495681649893601</v>
      </c>
      <c r="EI148">
        <f t="shared" si="830"/>
        <v>0</v>
      </c>
      <c r="EJ148">
        <f t="shared" si="831"/>
        <v>0.50437867310691786</v>
      </c>
      <c r="EK148">
        <f t="shared" ca="1" si="832"/>
        <v>0.36053481590089781</v>
      </c>
      <c r="EL148">
        <f t="shared" ca="1" si="833"/>
        <v>0.36053481590089781</v>
      </c>
      <c r="EN148">
        <f t="shared" si="834"/>
        <v>0.98963960242333315</v>
      </c>
      <c r="EO148">
        <f t="shared" si="1006"/>
        <v>1.2585</v>
      </c>
      <c r="EP148">
        <f t="shared" si="835"/>
        <v>0.50000000000000011</v>
      </c>
      <c r="EQ148">
        <f t="shared" si="836"/>
        <v>1.197871315126241</v>
      </c>
      <c r="ER148">
        <f t="shared" si="837"/>
        <v>1.406103027829152</v>
      </c>
      <c r="ES148">
        <f t="shared" si="708"/>
        <v>0.20823171270290941</v>
      </c>
      <c r="ET148" t="str">
        <f t="shared" si="709"/>
        <v>No Curl</v>
      </c>
      <c r="EU148">
        <f t="shared" si="838"/>
        <v>23.509088492540204</v>
      </c>
      <c r="EV148">
        <f t="shared" si="839"/>
        <v>0</v>
      </c>
      <c r="EW148">
        <f t="shared" si="710"/>
        <v>1.3821323644425008</v>
      </c>
      <c r="EX148">
        <f t="shared" si="840"/>
        <v>4.3201762900976624</v>
      </c>
      <c r="EY148">
        <f t="shared" si="841"/>
        <v>0</v>
      </c>
      <c r="EZ148">
        <f t="shared" si="842"/>
        <v>0.52484918957024229</v>
      </c>
      <c r="FA148">
        <f t="shared" ca="1" si="843"/>
        <v>0.40378121341332202</v>
      </c>
      <c r="FB148">
        <f t="shared" ca="1" si="844"/>
        <v>0.40378121341332202</v>
      </c>
      <c r="FD148">
        <f t="shared" si="845"/>
        <v>0.94724190809593811</v>
      </c>
      <c r="FE148">
        <f t="shared" si="1007"/>
        <v>1.3031400000000002</v>
      </c>
      <c r="FF148">
        <f t="shared" si="846"/>
        <v>0.50000000000000011</v>
      </c>
      <c r="FG148">
        <f t="shared" si="847"/>
        <v>1.1773955031265531</v>
      </c>
      <c r="FH148">
        <f t="shared" si="848"/>
        <v>1.407549098157171</v>
      </c>
      <c r="FI148">
        <f t="shared" si="711"/>
        <v>0.23015359503061644</v>
      </c>
      <c r="FJ148" t="str">
        <f t="shared" si="712"/>
        <v>No Curl</v>
      </c>
      <c r="FK148">
        <f t="shared" si="849"/>
        <v>23.432360276344376</v>
      </c>
      <c r="FL148">
        <f t="shared" si="850"/>
        <v>0</v>
      </c>
      <c r="FM148">
        <f t="shared" si="713"/>
        <v>1.3815155110076933</v>
      </c>
      <c r="FN148">
        <f t="shared" si="851"/>
        <v>4.7781319697991913</v>
      </c>
      <c r="FO148">
        <f t="shared" si="852"/>
        <v>0</v>
      </c>
      <c r="FP148">
        <f t="shared" si="853"/>
        <v>0.53340652223792451</v>
      </c>
      <c r="FQ148">
        <f t="shared" ca="1" si="854"/>
        <v>0.44648484195380278</v>
      </c>
      <c r="FR148">
        <f t="shared" ca="1" si="855"/>
        <v>0.44648484195380278</v>
      </c>
      <c r="FT148">
        <f t="shared" si="856"/>
        <v>0.9134884108669461</v>
      </c>
      <c r="FU148">
        <f t="shared" si="1008"/>
        <v>1.3458600000000001</v>
      </c>
      <c r="FV148">
        <f t="shared" si="857"/>
        <v>0.500925925925926</v>
      </c>
      <c r="FW148">
        <f t="shared" si="858"/>
        <v>1.166241317164816</v>
      </c>
      <c r="FX148">
        <f t="shared" si="859"/>
        <v>1.4189942234626858</v>
      </c>
      <c r="FY148">
        <f t="shared" si="714"/>
        <v>0.25275290629786984</v>
      </c>
      <c r="FZ148" t="str">
        <f t="shared" si="715"/>
        <v>No Curl</v>
      </c>
      <c r="GA148">
        <f t="shared" si="860"/>
        <v>23.463382347031057</v>
      </c>
      <c r="GB148">
        <f t="shared" si="861"/>
        <v>0</v>
      </c>
      <c r="GC148">
        <f t="shared" si="716"/>
        <v>1.3908849651716055</v>
      </c>
      <c r="GD148">
        <f t="shared" si="862"/>
        <v>5.2131108687902392</v>
      </c>
      <c r="GE148">
        <f t="shared" si="863"/>
        <v>0</v>
      </c>
      <c r="GF148">
        <f t="shared" si="864"/>
        <v>0.54856242886231454</v>
      </c>
      <c r="GG148">
        <f t="shared" ca="1" si="865"/>
        <v>0.48832357422893952</v>
      </c>
      <c r="GH148">
        <f t="shared" ca="1" si="866"/>
        <v>0.48832357422893952</v>
      </c>
      <c r="GJ148">
        <f t="shared" si="867"/>
        <v>0.89146699780665206</v>
      </c>
      <c r="GK148">
        <f t="shared" si="1009"/>
        <v>1.3665</v>
      </c>
      <c r="GL148">
        <f t="shared" si="868"/>
        <v>0.50370370370370365</v>
      </c>
      <c r="GM148">
        <f t="shared" si="869"/>
        <v>1.1688793946486593</v>
      </c>
      <c r="GN148">
        <f t="shared" si="870"/>
        <v>1.446291791490667</v>
      </c>
      <c r="GO148">
        <f t="shared" si="717"/>
        <v>0.27741239684200747</v>
      </c>
      <c r="GP148" t="str">
        <f t="shared" si="718"/>
        <v>No Curl</v>
      </c>
      <c r="GQ148">
        <f t="shared" si="871"/>
        <v>23.630603207535007</v>
      </c>
      <c r="GR148">
        <f t="shared" si="872"/>
        <v>0</v>
      </c>
      <c r="GS148">
        <f t="shared" si="719"/>
        <v>1.4159358400138173</v>
      </c>
      <c r="GT148">
        <f t="shared" si="873"/>
        <v>5.6217559520204299</v>
      </c>
      <c r="GU148">
        <f t="shared" si="874"/>
        <v>0</v>
      </c>
      <c r="GV148">
        <f t="shared" si="875"/>
        <v>0.55482399932751902</v>
      </c>
      <c r="GW148">
        <f t="shared" ca="1" si="876"/>
        <v>0.52452238563428666</v>
      </c>
      <c r="GX148">
        <f t="shared" ca="1" si="877"/>
        <v>0.52452238563428666</v>
      </c>
      <c r="GZ148">
        <f t="shared" si="878"/>
        <v>0.8601824546915724</v>
      </c>
      <c r="HA148">
        <f t="shared" si="1010"/>
        <v>1.3965599999999998</v>
      </c>
      <c r="HB148">
        <f t="shared" si="879"/>
        <v>0.50462962962962954</v>
      </c>
      <c r="HC148">
        <f t="shared" si="880"/>
        <v>1.1586419386778846</v>
      </c>
      <c r="HD148">
        <f t="shared" si="881"/>
        <v>1.4571014226641952</v>
      </c>
      <c r="HE148">
        <f t="shared" si="720"/>
        <v>0.29845948398631139</v>
      </c>
      <c r="HF148" t="str">
        <f t="shared" si="721"/>
        <v>No Curl</v>
      </c>
      <c r="HG148">
        <f t="shared" si="882"/>
        <v>23.666870552020882</v>
      </c>
      <c r="HH148">
        <f t="shared" si="883"/>
        <v>0</v>
      </c>
      <c r="HI148">
        <f t="shared" si="722"/>
        <v>1.4249511109645316</v>
      </c>
      <c r="HJ148">
        <f t="shared" si="884"/>
        <v>6.011393095138601</v>
      </c>
      <c r="HK148">
        <f t="shared" si="885"/>
        <v>0</v>
      </c>
      <c r="HL148">
        <f t="shared" si="886"/>
        <v>0.57902425736251817</v>
      </c>
      <c r="HM148">
        <f t="shared" ca="1" si="887"/>
        <v>0.56677442560932279</v>
      </c>
      <c r="HN148">
        <f t="shared" ca="1" si="888"/>
        <v>0.56677442560932279</v>
      </c>
      <c r="HP148">
        <f t="shared" si="889"/>
        <v>0.82852444745409237</v>
      </c>
      <c r="HQ148">
        <f t="shared" si="1011"/>
        <v>1.42554</v>
      </c>
      <c r="HR148">
        <f t="shared" si="890"/>
        <v>0.50555555555555542</v>
      </c>
      <c r="HS148">
        <f t="shared" si="891"/>
        <v>1.1474248436370582</v>
      </c>
      <c r="HT148">
        <f t="shared" si="892"/>
        <v>1.4663252398200231</v>
      </c>
      <c r="HU148">
        <f t="shared" si="723"/>
        <v>0.31890039618296534</v>
      </c>
      <c r="HV148" t="str">
        <f t="shared" si="724"/>
        <v>No Curl</v>
      </c>
      <c r="HW148">
        <f t="shared" si="893"/>
        <v>23.699435241023547</v>
      </c>
      <c r="HX148">
        <f t="shared" si="894"/>
        <v>0</v>
      </c>
      <c r="HY148">
        <f t="shared" si="725"/>
        <v>1.4325024553450103</v>
      </c>
      <c r="HZ148">
        <f t="shared" si="895"/>
        <v>6.3907704151102047</v>
      </c>
      <c r="IA148">
        <f t="shared" si="896"/>
        <v>0</v>
      </c>
      <c r="IB148">
        <f t="shared" si="897"/>
        <v>0.58077860305306395</v>
      </c>
      <c r="IC148">
        <f t="shared" ca="1" si="898"/>
        <v>0.60227345031767554</v>
      </c>
      <c r="ID148">
        <f t="shared" ca="1" si="899"/>
        <v>0.60227345031767554</v>
      </c>
      <c r="IF148">
        <f t="shared" si="900"/>
        <v>0.79658698690718577</v>
      </c>
      <c r="IG148">
        <f t="shared" si="1012"/>
        <v>1.4534399999999998</v>
      </c>
      <c r="IH148">
        <f t="shared" si="901"/>
        <v>0.50648148148148131</v>
      </c>
      <c r="II148">
        <f t="shared" si="902"/>
        <v>1.1352722204605832</v>
      </c>
      <c r="IJ148">
        <f t="shared" si="903"/>
        <v>1.4739574540139804</v>
      </c>
      <c r="IK148">
        <f t="shared" si="726"/>
        <v>0.3386852335533973</v>
      </c>
      <c r="IL148" t="str">
        <f t="shared" si="727"/>
        <v>No Curl</v>
      </c>
      <c r="IM148">
        <f t="shared" si="904"/>
        <v>23.723899392107892</v>
      </c>
      <c r="IN148">
        <f t="shared" si="905"/>
        <v>0</v>
      </c>
      <c r="IO148">
        <f t="shared" si="728"/>
        <v>1.4385840707441013</v>
      </c>
      <c r="IP148">
        <f t="shared" si="906"/>
        <v>6.7602346942328602</v>
      </c>
      <c r="IQ148">
        <f t="shared" si="907"/>
        <v>0</v>
      </c>
      <c r="IR148">
        <f t="shared" si="908"/>
        <v>0.58174693349158257</v>
      </c>
      <c r="IS148">
        <f t="shared" ca="1" si="909"/>
        <v>0.63654315324059718</v>
      </c>
      <c r="IT148">
        <f t="shared" ca="1" si="910"/>
        <v>0.63654315324059718</v>
      </c>
      <c r="IV148">
        <f t="shared" si="911"/>
        <v>0.66630043878998513</v>
      </c>
      <c r="IW148">
        <f t="shared" si="1013"/>
        <v>1.5693599999999999</v>
      </c>
      <c r="IX148">
        <f t="shared" si="912"/>
        <v>0.51203703703703662</v>
      </c>
      <c r="IY148">
        <f t="shared" si="913"/>
        <v>1.1006465143336657</v>
      </c>
      <c r="IZ148">
        <f t="shared" si="914"/>
        <v>1.5349925898773451</v>
      </c>
      <c r="JA148">
        <f t="shared" si="729"/>
        <v>0.43434607554367999</v>
      </c>
      <c r="JB148" t="str">
        <f t="shared" si="730"/>
        <v>No Curl</v>
      </c>
      <c r="JC148">
        <f t="shared" si="915"/>
        <v>24.100164215426958</v>
      </c>
      <c r="JD148">
        <f t="shared" si="916"/>
        <v>0</v>
      </c>
      <c r="JE148">
        <f t="shared" si="731"/>
        <v>1.4926841794941501</v>
      </c>
      <c r="JF148">
        <f t="shared" si="917"/>
        <v>8.3657487798688877</v>
      </c>
      <c r="JG148">
        <f t="shared" si="918"/>
        <v>0</v>
      </c>
      <c r="JH148">
        <f t="shared" si="919"/>
        <v>0.61584279607047443</v>
      </c>
      <c r="JI148">
        <f t="shared" ca="1" si="920"/>
        <v>0.80125536462761671</v>
      </c>
      <c r="JJ148">
        <f t="shared" ca="1" si="921"/>
        <v>0.80125536462761671</v>
      </c>
      <c r="JL148">
        <f t="shared" si="922"/>
        <v>0.42948381867905944</v>
      </c>
      <c r="JM148">
        <f t="shared" si="1014"/>
        <v>1.7087399999999999</v>
      </c>
      <c r="JN148">
        <f t="shared" si="923"/>
        <v>0.52129629629629548</v>
      </c>
      <c r="JO148">
        <f t="shared" si="924"/>
        <v>1.0283195330000388</v>
      </c>
      <c r="JP148">
        <f t="shared" si="925"/>
        <v>1.6271552473210178</v>
      </c>
      <c r="JQ148">
        <f t="shared" si="732"/>
        <v>0.59883571432097915</v>
      </c>
      <c r="JR148" t="str">
        <f t="shared" si="733"/>
        <v>No Curl</v>
      </c>
      <c r="JS148">
        <f t="shared" si="926"/>
        <v>24.678568995693198</v>
      </c>
      <c r="JT148">
        <f t="shared" si="927"/>
        <v>0</v>
      </c>
      <c r="JU148">
        <f t="shared" si="734"/>
        <v>1.5756371949349885</v>
      </c>
      <c r="JV148">
        <f t="shared" si="928"/>
        <v>10.954517228068072</v>
      </c>
      <c r="JW148">
        <f t="shared" si="929"/>
        <v>0</v>
      </c>
      <c r="JX148">
        <f t="shared" si="930"/>
        <v>0.63576554856922785</v>
      </c>
      <c r="JY148">
        <f t="shared" ca="1" si="931"/>
        <v>1.0675498531962515</v>
      </c>
      <c r="JZ148">
        <f t="shared" ca="1" si="932"/>
        <v>1.0675498531962515</v>
      </c>
      <c r="KB148">
        <f t="shared" si="933"/>
        <v>0.21888495223738849</v>
      </c>
      <c r="KC148">
        <f t="shared" si="1015"/>
        <v>1.7826599999999999</v>
      </c>
      <c r="KD148">
        <f t="shared" si="934"/>
        <v>0.53055555555555434</v>
      </c>
      <c r="KE148">
        <f t="shared" si="935"/>
        <v>0.96922874054449148</v>
      </c>
      <c r="KF148">
        <f t="shared" si="936"/>
        <v>1.7195725288515935</v>
      </c>
      <c r="KG148">
        <f t="shared" si="735"/>
        <v>0.75034378830710247</v>
      </c>
      <c r="KH148" t="str">
        <f t="shared" si="736"/>
        <v>No Curl</v>
      </c>
      <c r="KI148">
        <f t="shared" si="937"/>
        <v>24.915497937416681</v>
      </c>
      <c r="KJ148">
        <f t="shared" si="938"/>
        <v>0</v>
      </c>
      <c r="KK148">
        <f t="shared" si="737"/>
        <v>1.6619453526003989</v>
      </c>
      <c r="KL148">
        <f t="shared" si="939"/>
        <v>13.04655057925279</v>
      </c>
      <c r="KM148">
        <f t="shared" si="940"/>
        <v>0</v>
      </c>
      <c r="KN148">
        <f t="shared" si="941"/>
        <v>0.65775186683844211</v>
      </c>
      <c r="KO148">
        <f t="shared" ca="1" si="942"/>
        <v>1.295664710565972</v>
      </c>
      <c r="KP148">
        <f t="shared" ca="1" si="943"/>
        <v>1.295664710565972</v>
      </c>
      <c r="KR148">
        <f t="shared" si="944"/>
        <v>3.6537625929764804E-2</v>
      </c>
      <c r="KS148">
        <f t="shared" si="1016"/>
        <v>1.7999999999999998</v>
      </c>
      <c r="KT148">
        <f t="shared" si="945"/>
        <v>0.54444444444444262</v>
      </c>
      <c r="KU148">
        <f t="shared" si="946"/>
        <v>0.95325839082677766</v>
      </c>
      <c r="KV148">
        <f t="shared" si="947"/>
        <v>1.8699791557237879</v>
      </c>
      <c r="KW148">
        <f t="shared" si="738"/>
        <v>0.9167207648970116</v>
      </c>
      <c r="KX148" t="str">
        <f t="shared" si="739"/>
        <v>No Curl</v>
      </c>
      <c r="KY148">
        <f t="shared" si="948"/>
        <v>25.129931906332878</v>
      </c>
      <c r="KZ148">
        <f t="shared" si="949"/>
        <v>0</v>
      </c>
      <c r="LA148">
        <f t="shared" si="740"/>
        <v>1.80628591594577</v>
      </c>
      <c r="LB148">
        <f t="shared" si="950"/>
        <v>14.700032173356526</v>
      </c>
      <c r="LC148">
        <f t="shared" si="951"/>
        <v>0</v>
      </c>
      <c r="LD148">
        <f t="shared" si="952"/>
        <v>0.66980822587409516</v>
      </c>
      <c r="LE148">
        <f t="shared" ca="1" si="953"/>
        <v>1.4724900836194659</v>
      </c>
      <c r="LF148">
        <f t="shared" ca="1" si="954"/>
        <v>1.4724900836194659</v>
      </c>
      <c r="LH148">
        <f t="shared" si="955"/>
        <v>-0.15307756585189433</v>
      </c>
      <c r="LI148">
        <f t="shared" si="1017"/>
        <v>1.79274</v>
      </c>
      <c r="LJ148">
        <f t="shared" si="956"/>
        <v>0.56111111111110856</v>
      </c>
      <c r="LK148">
        <f t="shared" si="957"/>
        <v>0.94799982821982154</v>
      </c>
      <c r="LL148">
        <f t="shared" si="958"/>
        <v>2.0490772222915381</v>
      </c>
      <c r="LM148">
        <f t="shared" si="741"/>
        <v>1.1010773940717162</v>
      </c>
      <c r="LN148" t="str">
        <f t="shared" si="742"/>
        <v>No Curl</v>
      </c>
      <c r="LO148">
        <f t="shared" si="959"/>
        <v>25.033810916958917</v>
      </c>
      <c r="LP148">
        <f t="shared" si="960"/>
        <v>0</v>
      </c>
      <c r="LQ148">
        <f t="shared" si="743"/>
        <v>1.9796531061207379</v>
      </c>
      <c r="LR148">
        <f t="shared" si="961"/>
        <v>16.146754124357088</v>
      </c>
      <c r="LS148">
        <f t="shared" si="962"/>
        <v>0</v>
      </c>
      <c r="LT148">
        <f t="shared" si="963"/>
        <v>0.66529218496805664</v>
      </c>
      <c r="LU148">
        <f t="shared" ca="1" si="964"/>
        <v>1.6076810888576618</v>
      </c>
      <c r="LV148">
        <f t="shared" ca="1" si="965"/>
        <v>1.6076810888576618</v>
      </c>
      <c r="LX148">
        <f t="shared" si="966"/>
        <v>-0.3636455599038475</v>
      </c>
      <c r="LY148">
        <f t="shared" si="1018"/>
        <v>1.7385599999999999</v>
      </c>
      <c r="LZ148">
        <f t="shared" si="967"/>
        <v>0.58888888888888513</v>
      </c>
      <c r="MA148">
        <f t="shared" si="968"/>
        <v>0.98726014704394593</v>
      </c>
      <c r="MB148">
        <f t="shared" si="969"/>
        <v>2.3381658539917387</v>
      </c>
      <c r="MC148">
        <f t="shared" si="744"/>
        <v>1.3509057069477932</v>
      </c>
      <c r="MD148" t="str">
        <f t="shared" si="745"/>
        <v>No Curl</v>
      </c>
      <c r="ME148">
        <f t="shared" si="970"/>
        <v>24.886649321148141</v>
      </c>
      <c r="MF148">
        <f t="shared" si="971"/>
        <v>0</v>
      </c>
      <c r="MG148">
        <f t="shared" si="746"/>
        <v>2.2604550347811121</v>
      </c>
      <c r="MH148">
        <f t="shared" si="972"/>
        <v>17.386309906653207</v>
      </c>
      <c r="MI148">
        <f t="shared" si="973"/>
        <v>0</v>
      </c>
      <c r="MJ148">
        <f t="shared" si="974"/>
        <v>0.65812421519118913</v>
      </c>
      <c r="MK148">
        <f t="shared" ca="1" si="975"/>
        <v>1.7060687453937937</v>
      </c>
      <c r="ML148">
        <f t="shared" ca="1" si="976"/>
        <v>1.7060687453937937</v>
      </c>
      <c r="MN148">
        <f t="shared" si="977"/>
        <v>-0.66018099252687878</v>
      </c>
      <c r="MO148">
        <f t="shared" si="1019"/>
        <v>1.5693599999999999</v>
      </c>
      <c r="MP148">
        <f t="shared" si="978"/>
        <v>0.63</v>
      </c>
      <c r="MQ148">
        <f t="shared" si="979"/>
        <v>1.0653827648599006</v>
      </c>
      <c r="MR148">
        <f t="shared" si="980"/>
        <v>2.7909465222466787</v>
      </c>
      <c r="MS148">
        <f t="shared" si="747"/>
        <v>1.7255637573867788</v>
      </c>
      <c r="MT148" t="str">
        <f t="shared" si="748"/>
        <v>No Curl</v>
      </c>
      <c r="MU148">
        <f t="shared" si="981"/>
        <v>24.251738530425506</v>
      </c>
      <c r="MV148">
        <f t="shared" si="982"/>
        <v>0</v>
      </c>
      <c r="MW148">
        <f t="shared" si="749"/>
        <v>2.7012568327168647</v>
      </c>
      <c r="MX148">
        <f t="shared" si="983"/>
        <v>18.626653307038037</v>
      </c>
      <c r="MY148">
        <f t="shared" si="984"/>
        <v>0</v>
      </c>
      <c r="MZ148">
        <f t="shared" si="985"/>
        <v>0.64061789448086015</v>
      </c>
      <c r="NA148">
        <f t="shared" ca="1" si="986"/>
        <v>1.7740187847162283</v>
      </c>
      <c r="NB148">
        <f t="shared" ca="1" si="987"/>
        <v>1.7740187847162283</v>
      </c>
    </row>
    <row r="149" spans="1:366" x14ac:dyDescent="0.25">
      <c r="A149">
        <v>-1.66</v>
      </c>
      <c r="B149">
        <f t="shared" si="1020"/>
        <v>1.0500000000000001E-2</v>
      </c>
      <c r="C149">
        <f>(Overview!C3*10/C$13)*$B149</f>
        <v>0.63</v>
      </c>
      <c r="D149">
        <f t="shared" si="1021"/>
        <v>0.52222222222222558</v>
      </c>
      <c r="E149">
        <f t="shared" si="1022"/>
        <v>0.82892416225750087</v>
      </c>
      <c r="F149">
        <f t="shared" si="1023"/>
        <v>8.7037037037037603E-3</v>
      </c>
      <c r="H149">
        <v>126</v>
      </c>
      <c r="I149">
        <v>12.6</v>
      </c>
      <c r="J149">
        <f t="shared" si="750"/>
        <v>1.2996706666666662</v>
      </c>
      <c r="K149">
        <f t="shared" si="751"/>
        <v>0.84743999999999986</v>
      </c>
      <c r="L149">
        <f t="shared" si="752"/>
        <v>0.99280719891221858</v>
      </c>
      <c r="M149" t="str">
        <f t="shared" si="685"/>
        <v>No Curl</v>
      </c>
      <c r="N149">
        <f t="shared" si="988"/>
        <v>22.244513799999989</v>
      </c>
      <c r="P149">
        <f t="shared" si="989"/>
        <v>1.2194007779100891</v>
      </c>
      <c r="Q149">
        <f t="shared" si="990"/>
        <v>0.96455999999999997</v>
      </c>
      <c r="R149">
        <f t="shared" si="991"/>
        <v>0.51056338028169024</v>
      </c>
      <c r="S149">
        <f t="shared" si="992"/>
        <v>1.2402862975625168</v>
      </c>
      <c r="T149">
        <f t="shared" si="993"/>
        <v>1.2611718172149482</v>
      </c>
      <c r="U149">
        <f t="shared" si="753"/>
        <v>2.4279883569304994E-2</v>
      </c>
      <c r="V149" t="str">
        <f t="shared" si="994"/>
        <v>Curl</v>
      </c>
      <c r="W149">
        <f t="shared" si="754"/>
        <v>23.705006523100504</v>
      </c>
      <c r="X149">
        <f t="shared" si="995"/>
        <v>7.0748841132005913E-2</v>
      </c>
      <c r="Y149">
        <f t="shared" si="686"/>
        <v>1.2613717146952717</v>
      </c>
      <c r="Z149">
        <f t="shared" si="996"/>
        <v>0.55144582554560828</v>
      </c>
      <c r="AA149">
        <f t="shared" si="997"/>
        <v>0.16149743176409834</v>
      </c>
      <c r="AB149">
        <f t="shared" si="755"/>
        <v>0.22323717800508402</v>
      </c>
      <c r="AC149">
        <f t="shared" ca="1" si="756"/>
        <v>3.4547221674394279E-2</v>
      </c>
      <c r="AD149">
        <f t="shared" ca="1" si="998"/>
        <v>0.19604465343849262</v>
      </c>
      <c r="AF149">
        <f t="shared" si="757"/>
        <v>1.1940332285152526</v>
      </c>
      <c r="AG149">
        <f t="shared" si="999"/>
        <v>0.99263999999999997</v>
      </c>
      <c r="AH149">
        <f t="shared" si="758"/>
        <v>0.50915492957746489</v>
      </c>
      <c r="AI149">
        <f t="shared" si="759"/>
        <v>1.2348763787918147</v>
      </c>
      <c r="AJ149">
        <f t="shared" si="760"/>
        <v>1.2757195290683774</v>
      </c>
      <c r="AK149">
        <f t="shared" si="687"/>
        <v>4.8431772972372111E-2</v>
      </c>
      <c r="AL149" t="str">
        <f t="shared" si="688"/>
        <v>Curl</v>
      </c>
      <c r="AM149">
        <f t="shared" si="761"/>
        <v>23.770058785836014</v>
      </c>
      <c r="AN149">
        <f t="shared" si="762"/>
        <v>7.2566705618438768E-2</v>
      </c>
      <c r="AO149">
        <f t="shared" si="689"/>
        <v>1.2770491405561433</v>
      </c>
      <c r="AP149">
        <f t="shared" si="763"/>
        <v>1.0865292581669157</v>
      </c>
      <c r="AQ149">
        <f t="shared" si="764"/>
        <v>0.15002548863986012</v>
      </c>
      <c r="AR149">
        <f t="shared" si="765"/>
        <v>0.31528199194533568</v>
      </c>
      <c r="AS149">
        <f t="shared" ca="1" si="766"/>
        <v>8.2966418608513073E-2</v>
      </c>
      <c r="AT149">
        <f t="shared" ca="1" si="767"/>
        <v>0.23299190724837321</v>
      </c>
      <c r="AV149">
        <f t="shared" si="768"/>
        <v>1.1674542460473065</v>
      </c>
      <c r="AW149">
        <f t="shared" si="1000"/>
        <v>1.0338600000000002</v>
      </c>
      <c r="AX149">
        <f t="shared" si="769"/>
        <v>0.50845070422535221</v>
      </c>
      <c r="AY149">
        <f t="shared" si="770"/>
        <v>1.228142119695248</v>
      </c>
      <c r="AZ149">
        <f t="shared" si="771"/>
        <v>1.2888299933431913</v>
      </c>
      <c r="BA149">
        <f t="shared" si="690"/>
        <v>7.3479218343156183E-2</v>
      </c>
      <c r="BB149" t="str">
        <f t="shared" si="691"/>
        <v>Curl</v>
      </c>
      <c r="BC149">
        <f t="shared" si="772"/>
        <v>23.835754298110597</v>
      </c>
      <c r="BD149">
        <f t="shared" si="773"/>
        <v>7.6642474759740356E-2</v>
      </c>
      <c r="BE149">
        <f t="shared" si="692"/>
        <v>1.2922993419887594</v>
      </c>
      <c r="BF149">
        <f t="shared" si="774"/>
        <v>1.6291180717414093</v>
      </c>
      <c r="BG149">
        <f t="shared" si="775"/>
        <v>0.15300053073128589</v>
      </c>
      <c r="BH149">
        <f t="shared" si="776"/>
        <v>0.35398114727132218</v>
      </c>
      <c r="BI149">
        <f t="shared" ca="1" si="777"/>
        <v>0.12836822498658471</v>
      </c>
      <c r="BJ149">
        <f t="shared" ca="1" si="778"/>
        <v>0.28136875571787057</v>
      </c>
      <c r="BL149">
        <f t="shared" si="779"/>
        <v>1.1426207327252591</v>
      </c>
      <c r="BM149">
        <f t="shared" si="1001"/>
        <v>1.06074</v>
      </c>
      <c r="BN149">
        <f t="shared" si="780"/>
        <v>0.50704225352112686</v>
      </c>
      <c r="BO149">
        <f t="shared" si="781"/>
        <v>1.2222620555753305</v>
      </c>
      <c r="BP149">
        <f t="shared" si="782"/>
        <v>1.3019033784254006</v>
      </c>
      <c r="BQ149">
        <f t="shared" si="693"/>
        <v>9.8401667739102638E-2</v>
      </c>
      <c r="BR149" t="str">
        <f t="shared" si="694"/>
        <v>Curl</v>
      </c>
      <c r="BS149">
        <f t="shared" si="783"/>
        <v>23.902747330268802</v>
      </c>
      <c r="BT149">
        <f t="shared" si="784"/>
        <v>6.9013441078110652E-2</v>
      </c>
      <c r="BU149">
        <f t="shared" si="695"/>
        <v>1.308405792337914</v>
      </c>
      <c r="BV149">
        <f t="shared" si="785"/>
        <v>2.1550385434254631</v>
      </c>
      <c r="BW149">
        <f t="shared" si="786"/>
        <v>9.6440742911226923E-2</v>
      </c>
      <c r="BX149">
        <f t="shared" si="787"/>
        <v>0.38108960775562345</v>
      </c>
      <c r="BY149">
        <f t="shared" ca="1" si="788"/>
        <v>0.17148182679058285</v>
      </c>
      <c r="BZ149">
        <f t="shared" ca="1" si="789"/>
        <v>0.26792256970180978</v>
      </c>
      <c r="CB149">
        <f t="shared" si="790"/>
        <v>1.1273293150754584</v>
      </c>
      <c r="CC149">
        <f t="shared" si="1002"/>
        <v>1.0871400000000002</v>
      </c>
      <c r="CD149">
        <f t="shared" si="791"/>
        <v>0.50492957746478884</v>
      </c>
      <c r="CE149">
        <f t="shared" si="792"/>
        <v>1.2291860608044929</v>
      </c>
      <c r="CF149">
        <f t="shared" si="793"/>
        <v>1.3310428065335291</v>
      </c>
      <c r="CG149">
        <f t="shared" si="696"/>
        <v>0.11964901675558615</v>
      </c>
      <c r="CH149" t="str">
        <f t="shared" si="697"/>
        <v>Curl</v>
      </c>
      <c r="CI149">
        <f t="shared" si="794"/>
        <v>23.994437821576795</v>
      </c>
      <c r="CJ149">
        <f t="shared" si="795"/>
        <v>4.1715793817626773E-2</v>
      </c>
      <c r="CK149">
        <f t="shared" si="698"/>
        <v>1.3341471195527153</v>
      </c>
      <c r="CL149">
        <f t="shared" si="796"/>
        <v>2.570062564993973</v>
      </c>
      <c r="CM149">
        <f t="shared" si="797"/>
        <v>2.516363660785615E-2</v>
      </c>
      <c r="CN149">
        <f t="shared" si="798"/>
        <v>0.38633076757275786</v>
      </c>
      <c r="CO149">
        <f t="shared" ca="1" si="799"/>
        <v>0.21246677607083964</v>
      </c>
      <c r="CP149">
        <f t="shared" ca="1" si="800"/>
        <v>0.23763041267869578</v>
      </c>
      <c r="CR149">
        <f t="shared" si="801"/>
        <v>1.0969955478126443</v>
      </c>
      <c r="CS149">
        <f t="shared" si="1003"/>
        <v>1.1258399999999997</v>
      </c>
      <c r="CT149">
        <f t="shared" si="802"/>
        <v>0.50281690140845081</v>
      </c>
      <c r="CU149">
        <f t="shared" si="803"/>
        <v>1.2297337706301141</v>
      </c>
      <c r="CV149">
        <f t="shared" si="804"/>
        <v>1.3624719934475851</v>
      </c>
      <c r="CW149">
        <f t="shared" si="699"/>
        <v>0.13273822281747039</v>
      </c>
      <c r="CX149" t="str">
        <f t="shared" si="700"/>
        <v>No Curl</v>
      </c>
      <c r="CY149">
        <f t="shared" si="805"/>
        <v>23.70422433827207</v>
      </c>
      <c r="CZ149">
        <f t="shared" si="806"/>
        <v>0</v>
      </c>
      <c r="DA149">
        <f t="shared" si="701"/>
        <v>1.3463253207961556</v>
      </c>
      <c r="DB149">
        <f t="shared" si="807"/>
        <v>2.8256260015367842</v>
      </c>
      <c r="DC149">
        <f t="shared" si="808"/>
        <v>0</v>
      </c>
      <c r="DD149">
        <f t="shared" si="809"/>
        <v>0.45761924329421166</v>
      </c>
      <c r="DE149">
        <f t="shared" ca="1" si="810"/>
        <v>0.26986241676201284</v>
      </c>
      <c r="DF149">
        <f t="shared" ca="1" si="811"/>
        <v>0.26986241676201284</v>
      </c>
      <c r="DH149">
        <f t="shared" si="812"/>
        <v>1.0547589917027411</v>
      </c>
      <c r="DI149">
        <f t="shared" si="1004"/>
        <v>1.1757599999999999</v>
      </c>
      <c r="DJ149">
        <f t="shared" si="813"/>
        <v>0.50281690140845081</v>
      </c>
      <c r="DK149">
        <f t="shared" si="814"/>
        <v>1.2123936648293234</v>
      </c>
      <c r="DL149">
        <f t="shared" si="815"/>
        <v>1.3700283379559055</v>
      </c>
      <c r="DM149">
        <f t="shared" si="702"/>
        <v>0.15763467312658219</v>
      </c>
      <c r="DN149" t="str">
        <f t="shared" si="703"/>
        <v>No Curl</v>
      </c>
      <c r="DO149">
        <f t="shared" si="816"/>
        <v>23.641763623025646</v>
      </c>
      <c r="DP149">
        <f t="shared" si="817"/>
        <v>0</v>
      </c>
      <c r="DQ149">
        <f t="shared" si="704"/>
        <v>1.3512099992665418</v>
      </c>
      <c r="DR149">
        <f t="shared" si="818"/>
        <v>3.3440142976426057</v>
      </c>
      <c r="DS149">
        <f t="shared" si="819"/>
        <v>0</v>
      </c>
      <c r="DT149">
        <f t="shared" si="820"/>
        <v>0.49195574216362392</v>
      </c>
      <c r="DU149">
        <f t="shared" ca="1" si="821"/>
        <v>0.31715610756715851</v>
      </c>
      <c r="DV149">
        <f t="shared" ca="1" si="822"/>
        <v>0.31715610756715851</v>
      </c>
      <c r="DX149">
        <f t="shared" si="823"/>
        <v>1.0107502101934078</v>
      </c>
      <c r="DY149">
        <f t="shared" si="1005"/>
        <v>1.2354599999999998</v>
      </c>
      <c r="DZ149">
        <f t="shared" si="824"/>
        <v>0.50211267605633814</v>
      </c>
      <c r="EA149">
        <f t="shared" si="825"/>
        <v>1.1923889410265402</v>
      </c>
      <c r="EB149">
        <f t="shared" si="826"/>
        <v>1.3740276718596711</v>
      </c>
      <c r="EC149">
        <f t="shared" si="705"/>
        <v>0.18163873083313165</v>
      </c>
      <c r="ED149" t="str">
        <f t="shared" si="706"/>
        <v>No Curl</v>
      </c>
      <c r="EE149">
        <f t="shared" si="827"/>
        <v>23.571808383152536</v>
      </c>
      <c r="EF149">
        <f t="shared" si="828"/>
        <v>0</v>
      </c>
      <c r="EG149">
        <f t="shared" si="707"/>
        <v>1.3527448138566631</v>
      </c>
      <c r="EH149">
        <f t="shared" si="829"/>
        <v>3.8495681649893605</v>
      </c>
      <c r="EI149">
        <f t="shared" si="830"/>
        <v>0</v>
      </c>
      <c r="EJ149">
        <f t="shared" si="831"/>
        <v>0.5084137024917732</v>
      </c>
      <c r="EK149">
        <f t="shared" ca="1" si="832"/>
        <v>0.36341909442810494</v>
      </c>
      <c r="EL149">
        <f t="shared" ca="1" si="833"/>
        <v>0.36341909442810494</v>
      </c>
      <c r="EN149">
        <f t="shared" si="834"/>
        <v>0.97924109301465878</v>
      </c>
      <c r="EO149">
        <f t="shared" si="1006"/>
        <v>1.2698399999999999</v>
      </c>
      <c r="EP149">
        <f t="shared" si="835"/>
        <v>0.50070422535211279</v>
      </c>
      <c r="EQ149">
        <f t="shared" si="836"/>
        <v>1.1852848380792229</v>
      </c>
      <c r="ER149">
        <f t="shared" si="837"/>
        <v>1.3913285831437903</v>
      </c>
      <c r="ES149">
        <f t="shared" si="708"/>
        <v>0.20604374506456574</v>
      </c>
      <c r="ET149" t="str">
        <f t="shared" si="709"/>
        <v>No Curl</v>
      </c>
      <c r="EU149">
        <f t="shared" si="838"/>
        <v>23.628875624052828</v>
      </c>
      <c r="EV149">
        <f t="shared" si="839"/>
        <v>0</v>
      </c>
      <c r="EW149">
        <f t="shared" si="710"/>
        <v>1.3676097883850193</v>
      </c>
      <c r="EX149">
        <f t="shared" si="840"/>
        <v>4.3201762900976624</v>
      </c>
      <c r="EY149">
        <f t="shared" si="841"/>
        <v>0</v>
      </c>
      <c r="EZ149">
        <f t="shared" si="842"/>
        <v>0.52904798308680423</v>
      </c>
      <c r="FA149">
        <f t="shared" ca="1" si="843"/>
        <v>0.40701146312062858</v>
      </c>
      <c r="FB149">
        <f t="shared" ca="1" si="844"/>
        <v>0.40701146312062858</v>
      </c>
      <c r="FD149">
        <f t="shared" si="845"/>
        <v>0.93692407690648283</v>
      </c>
      <c r="FE149">
        <f t="shared" si="1007"/>
        <v>1.3140000000000001</v>
      </c>
      <c r="FF149">
        <f t="shared" si="846"/>
        <v>0.50070422535211279</v>
      </c>
      <c r="FG149">
        <f t="shared" si="847"/>
        <v>1.1645707242177497</v>
      </c>
      <c r="FH149">
        <f t="shared" si="848"/>
        <v>1.3922173715290194</v>
      </c>
      <c r="FI149">
        <f t="shared" si="711"/>
        <v>0.22764664731126827</v>
      </c>
      <c r="FJ149" t="str">
        <f t="shared" si="712"/>
        <v>No Curl</v>
      </c>
      <c r="FK149">
        <f t="shared" si="849"/>
        <v>23.550099826657032</v>
      </c>
      <c r="FL149">
        <f t="shared" si="850"/>
        <v>0</v>
      </c>
      <c r="FM149">
        <f t="shared" si="713"/>
        <v>1.3664673551919904</v>
      </c>
      <c r="FN149">
        <f t="shared" si="851"/>
        <v>4.7781319697991913</v>
      </c>
      <c r="FO149">
        <f t="shared" si="852"/>
        <v>0</v>
      </c>
      <c r="FP149">
        <f t="shared" si="853"/>
        <v>0.53767377441582787</v>
      </c>
      <c r="FQ149">
        <f t="shared" ca="1" si="854"/>
        <v>0.45005672068943314</v>
      </c>
      <c r="FR149">
        <f t="shared" ca="1" si="855"/>
        <v>0.45005672068943314</v>
      </c>
      <c r="FT149">
        <f t="shared" si="856"/>
        <v>0.90327108332028483</v>
      </c>
      <c r="FU149">
        <f t="shared" si="1008"/>
        <v>1.3562399999999999</v>
      </c>
      <c r="FV149">
        <f t="shared" si="857"/>
        <v>0.50000000000000011</v>
      </c>
      <c r="FW149">
        <f t="shared" si="858"/>
        <v>1.1531969595198035</v>
      </c>
      <c r="FX149">
        <f t="shared" si="859"/>
        <v>1.4031228357193219</v>
      </c>
      <c r="FY149">
        <f t="shared" si="714"/>
        <v>0.24992587619951856</v>
      </c>
      <c r="FZ149" t="str">
        <f t="shared" si="715"/>
        <v>No Curl</v>
      </c>
      <c r="GA149">
        <f t="shared" si="860"/>
        <v>23.580006478747539</v>
      </c>
      <c r="GB149">
        <f t="shared" si="861"/>
        <v>0</v>
      </c>
      <c r="GC149">
        <f t="shared" si="716"/>
        <v>1.3753279782412537</v>
      </c>
      <c r="GD149">
        <f t="shared" si="862"/>
        <v>5.2131108687902383</v>
      </c>
      <c r="GE149">
        <f t="shared" si="863"/>
        <v>0</v>
      </c>
      <c r="GF149">
        <f t="shared" si="864"/>
        <v>0.55295092829321302</v>
      </c>
      <c r="GG149">
        <f t="shared" ca="1" si="865"/>
        <v>0.49223016282277104</v>
      </c>
      <c r="GH149">
        <f t="shared" ca="1" si="866"/>
        <v>0.49223016282277104</v>
      </c>
      <c r="GJ149">
        <f t="shared" si="867"/>
        <v>0.88141441428494149</v>
      </c>
      <c r="GK149">
        <f t="shared" si="1009"/>
        <v>1.3766399999999999</v>
      </c>
      <c r="GL149">
        <f t="shared" si="868"/>
        <v>0.50277777777777777</v>
      </c>
      <c r="GM149">
        <f t="shared" si="869"/>
        <v>1.1556985839507623</v>
      </c>
      <c r="GN149">
        <f t="shared" si="870"/>
        <v>1.4299827536165834</v>
      </c>
      <c r="GO149">
        <f t="shared" si="717"/>
        <v>0.27428416966582098</v>
      </c>
      <c r="GP149" t="str">
        <f t="shared" si="718"/>
        <v>No Curl</v>
      </c>
      <c r="GQ149">
        <f t="shared" si="871"/>
        <v>23.747491146999874</v>
      </c>
      <c r="GR149">
        <f t="shared" si="872"/>
        <v>0</v>
      </c>
      <c r="GS149">
        <f t="shared" si="719"/>
        <v>1.3999691095255962</v>
      </c>
      <c r="GT149">
        <f t="shared" si="873"/>
        <v>5.6217559520204308</v>
      </c>
      <c r="GU149">
        <f t="shared" si="874"/>
        <v>0</v>
      </c>
      <c r="GV149">
        <f t="shared" si="875"/>
        <v>0.55926259132213918</v>
      </c>
      <c r="GW149">
        <f t="shared" ca="1" si="876"/>
        <v>0.52871856471936096</v>
      </c>
      <c r="GX149">
        <f t="shared" ca="1" si="877"/>
        <v>0.52871856471936096</v>
      </c>
      <c r="GZ149">
        <f t="shared" si="878"/>
        <v>0.85027258090909741</v>
      </c>
      <c r="HA149">
        <f t="shared" si="1010"/>
        <v>1.4063400000000001</v>
      </c>
      <c r="HB149">
        <f t="shared" si="879"/>
        <v>0.50370370370370365</v>
      </c>
      <c r="HC149">
        <f t="shared" si="880"/>
        <v>1.145293613204893</v>
      </c>
      <c r="HD149">
        <f t="shared" si="881"/>
        <v>1.440314645500687</v>
      </c>
      <c r="HE149">
        <f t="shared" si="720"/>
        <v>0.29502103229579479</v>
      </c>
      <c r="HF149" t="str">
        <f t="shared" si="721"/>
        <v>No Curl</v>
      </c>
      <c r="HG149">
        <f t="shared" si="882"/>
        <v>23.782734745888671</v>
      </c>
      <c r="HH149">
        <f t="shared" si="883"/>
        <v>0</v>
      </c>
      <c r="HI149">
        <f t="shared" si="722"/>
        <v>1.4085347267673916</v>
      </c>
      <c r="HJ149">
        <f t="shared" si="884"/>
        <v>6.011393095138601</v>
      </c>
      <c r="HK149">
        <f t="shared" si="885"/>
        <v>0</v>
      </c>
      <c r="HL149">
        <f t="shared" si="886"/>
        <v>0.58365645142141831</v>
      </c>
      <c r="HM149">
        <f t="shared" ca="1" si="887"/>
        <v>0.57130862101419733</v>
      </c>
      <c r="HN149">
        <f t="shared" ca="1" si="888"/>
        <v>0.57130862101419733</v>
      </c>
      <c r="HP149">
        <f t="shared" si="889"/>
        <v>0.81876958329051963</v>
      </c>
      <c r="HQ149">
        <f t="shared" si="1011"/>
        <v>1.43496</v>
      </c>
      <c r="HR149">
        <f t="shared" si="890"/>
        <v>0.50462962962962954</v>
      </c>
      <c r="HS149">
        <f t="shared" si="891"/>
        <v>1.1339153165229432</v>
      </c>
      <c r="HT149">
        <f t="shared" si="892"/>
        <v>1.4490610497553658</v>
      </c>
      <c r="HU149">
        <f t="shared" si="723"/>
        <v>0.31514573323242306</v>
      </c>
      <c r="HV149" t="str">
        <f t="shared" si="724"/>
        <v>No Curl</v>
      </c>
      <c r="HW149">
        <f t="shared" si="893"/>
        <v>23.814177725387253</v>
      </c>
      <c r="HX149">
        <f t="shared" si="894"/>
        <v>0</v>
      </c>
      <c r="HY149">
        <f t="shared" si="725"/>
        <v>1.4156364872872007</v>
      </c>
      <c r="HZ149">
        <f t="shared" si="895"/>
        <v>6.3907704151102038</v>
      </c>
      <c r="IA149">
        <f t="shared" si="896"/>
        <v>0</v>
      </c>
      <c r="IB149">
        <f t="shared" si="897"/>
        <v>0.58542483187748851</v>
      </c>
      <c r="IC149">
        <f t="shared" ca="1" si="898"/>
        <v>0.60709163792021692</v>
      </c>
      <c r="ID149">
        <f t="shared" ca="1" si="899"/>
        <v>0.60709163792021692</v>
      </c>
      <c r="IF149">
        <f t="shared" si="900"/>
        <v>0.78700616715542104</v>
      </c>
      <c r="IG149">
        <f t="shared" si="1012"/>
        <v>1.4625000000000001</v>
      </c>
      <c r="IH149">
        <f t="shared" si="901"/>
        <v>0.50462962962962954</v>
      </c>
      <c r="II149">
        <f t="shared" si="902"/>
        <v>1.1216179194335871</v>
      </c>
      <c r="IJ149">
        <f t="shared" si="903"/>
        <v>1.4562296717117529</v>
      </c>
      <c r="IK149">
        <f t="shared" si="726"/>
        <v>0.33461175227816592</v>
      </c>
      <c r="IL149" t="str">
        <f t="shared" si="727"/>
        <v>No Curl</v>
      </c>
      <c r="IM149">
        <f t="shared" si="904"/>
        <v>23.837426614153951</v>
      </c>
      <c r="IN149">
        <f t="shared" si="905"/>
        <v>0</v>
      </c>
      <c r="IO149">
        <f t="shared" si="728"/>
        <v>1.4212817360259911</v>
      </c>
      <c r="IP149">
        <f t="shared" si="906"/>
        <v>6.7602346942328593</v>
      </c>
      <c r="IQ149">
        <f t="shared" si="907"/>
        <v>0</v>
      </c>
      <c r="IR149">
        <f t="shared" si="908"/>
        <v>0.58640090895951524</v>
      </c>
      <c r="IS149">
        <f t="shared" ca="1" si="909"/>
        <v>0.6416354984665219</v>
      </c>
      <c r="IT149">
        <f t="shared" ca="1" si="910"/>
        <v>0.6416354984665219</v>
      </c>
      <c r="IV149">
        <f t="shared" si="911"/>
        <v>0.65766335831155009</v>
      </c>
      <c r="IW149">
        <f t="shared" si="1013"/>
        <v>1.5693599999999999</v>
      </c>
      <c r="IX149">
        <f t="shared" si="912"/>
        <v>0.51018518518518485</v>
      </c>
      <c r="IY149">
        <f t="shared" si="913"/>
        <v>1.0863791178722846</v>
      </c>
      <c r="IZ149">
        <f t="shared" si="914"/>
        <v>1.515094877433018</v>
      </c>
      <c r="JA149">
        <f t="shared" si="729"/>
        <v>0.42871575956073393</v>
      </c>
      <c r="JB149" t="str">
        <f t="shared" si="730"/>
        <v>No Curl</v>
      </c>
      <c r="JC149">
        <f t="shared" si="915"/>
        <v>24.210228866860323</v>
      </c>
      <c r="JD149">
        <f t="shared" si="916"/>
        <v>0</v>
      </c>
      <c r="JE149">
        <f t="shared" si="731"/>
        <v>1.4733349000450915</v>
      </c>
      <c r="JF149">
        <f t="shared" si="917"/>
        <v>8.3657487798688877</v>
      </c>
      <c r="JG149">
        <f t="shared" si="918"/>
        <v>0</v>
      </c>
      <c r="JH149">
        <f t="shared" si="919"/>
        <v>0.62076953843903826</v>
      </c>
      <c r="JI149">
        <f t="shared" ca="1" si="920"/>
        <v>0.80766540754463767</v>
      </c>
      <c r="JJ149">
        <f t="shared" ca="1" si="921"/>
        <v>0.80766540754463767</v>
      </c>
      <c r="JL149">
        <f t="shared" si="922"/>
        <v>0.42318479295713884</v>
      </c>
      <c r="JM149">
        <f t="shared" si="1014"/>
        <v>1.7133599999999998</v>
      </c>
      <c r="JN149">
        <f t="shared" si="923"/>
        <v>0.51944444444444371</v>
      </c>
      <c r="JO149">
        <f t="shared" si="924"/>
        <v>1.0132376814680233</v>
      </c>
      <c r="JP149">
        <f t="shared" si="925"/>
        <v>1.6032905699789075</v>
      </c>
      <c r="JQ149">
        <f t="shared" si="732"/>
        <v>0.59005288851088433</v>
      </c>
      <c r="JR149" t="str">
        <f t="shared" si="733"/>
        <v>No Curl</v>
      </c>
      <c r="JS149">
        <f t="shared" si="926"/>
        <v>24.781400948993202</v>
      </c>
      <c r="JT149">
        <f t="shared" si="927"/>
        <v>0</v>
      </c>
      <c r="JU149">
        <f t="shared" si="734"/>
        <v>1.5525281072635693</v>
      </c>
      <c r="JV149">
        <f t="shared" si="928"/>
        <v>10.954517228068074</v>
      </c>
      <c r="JW149">
        <f t="shared" si="929"/>
        <v>0</v>
      </c>
      <c r="JX149">
        <f t="shared" si="930"/>
        <v>0.64085167295778167</v>
      </c>
      <c r="JY149">
        <f t="shared" ca="1" si="931"/>
        <v>1.0760902520218216</v>
      </c>
      <c r="JZ149">
        <f t="shared" ca="1" si="932"/>
        <v>1.0760902520218216</v>
      </c>
      <c r="KB149">
        <f t="shared" si="933"/>
        <v>0.21539151778126697</v>
      </c>
      <c r="KC149">
        <f t="shared" si="1015"/>
        <v>1.7826599999999999</v>
      </c>
      <c r="KD149">
        <f t="shared" si="934"/>
        <v>0.52777777777777668</v>
      </c>
      <c r="KE149">
        <f t="shared" si="935"/>
        <v>0.9537597142662062</v>
      </c>
      <c r="KF149">
        <f t="shared" si="936"/>
        <v>1.6921279107511444</v>
      </c>
      <c r="KG149">
        <f t="shared" si="735"/>
        <v>0.73836819648493868</v>
      </c>
      <c r="KH149" t="str">
        <f t="shared" si="736"/>
        <v>No Curl</v>
      </c>
      <c r="KI149">
        <f t="shared" si="937"/>
        <v>25.012420811471131</v>
      </c>
      <c r="KJ149">
        <f t="shared" si="938"/>
        <v>0</v>
      </c>
      <c r="KK149">
        <f t="shared" si="737"/>
        <v>1.6354204722940149</v>
      </c>
      <c r="KL149">
        <f t="shared" si="939"/>
        <v>13.04655057925279</v>
      </c>
      <c r="KM149">
        <f t="shared" si="940"/>
        <v>0</v>
      </c>
      <c r="KN149">
        <f t="shared" si="941"/>
        <v>0.66301388177314968</v>
      </c>
      <c r="KO149">
        <f t="shared" ca="1" si="942"/>
        <v>1.3060300282504997</v>
      </c>
      <c r="KP149">
        <f t="shared" ca="1" si="943"/>
        <v>1.3060300282504997</v>
      </c>
      <c r="KR149">
        <f t="shared" si="944"/>
        <v>3.5938503605907522E-2</v>
      </c>
      <c r="KS149">
        <f t="shared" si="1016"/>
        <v>1.7999999999999998</v>
      </c>
      <c r="KT149">
        <f t="shared" si="945"/>
        <v>0.54166666666666496</v>
      </c>
      <c r="KU149">
        <f t="shared" si="946"/>
        <v>0.93762742499866292</v>
      </c>
      <c r="KV149">
        <f t="shared" si="947"/>
        <v>1.8393163463914157</v>
      </c>
      <c r="KW149">
        <f t="shared" si="738"/>
        <v>0.90168892139275414</v>
      </c>
      <c r="KX149" t="str">
        <f t="shared" si="739"/>
        <v>No Curl</v>
      </c>
      <c r="KY149">
        <f t="shared" si="948"/>
        <v>25.225257745415554</v>
      </c>
      <c r="KZ149">
        <f t="shared" si="949"/>
        <v>0</v>
      </c>
      <c r="LA149">
        <f t="shared" si="740"/>
        <v>1.77666751059036</v>
      </c>
      <c r="LB149">
        <f t="shared" si="950"/>
        <v>14.700032173356526</v>
      </c>
      <c r="LC149">
        <f t="shared" si="951"/>
        <v>0</v>
      </c>
      <c r="LD149">
        <f t="shared" si="952"/>
        <v>0.67516669168108789</v>
      </c>
      <c r="LE149">
        <f t="shared" ca="1" si="953"/>
        <v>1.4842700042884216</v>
      </c>
      <c r="LF149">
        <f t="shared" ca="1" si="954"/>
        <v>1.4842700042884216</v>
      </c>
      <c r="LH149">
        <f t="shared" si="955"/>
        <v>-0.15054394060854753</v>
      </c>
      <c r="LI149">
        <f t="shared" si="1017"/>
        <v>1.794</v>
      </c>
      <c r="LJ149">
        <f t="shared" si="956"/>
        <v>0.55833333333333091</v>
      </c>
      <c r="LK149">
        <f t="shared" si="957"/>
        <v>0.93230924493872835</v>
      </c>
      <c r="LL149">
        <f t="shared" si="958"/>
        <v>2.0151624304860047</v>
      </c>
      <c r="LM149">
        <f t="shared" si="741"/>
        <v>1.0828531855472761</v>
      </c>
      <c r="LN149" t="str">
        <f t="shared" si="742"/>
        <v>No Curl</v>
      </c>
      <c r="LO149">
        <f t="shared" si="959"/>
        <v>25.128610899780899</v>
      </c>
      <c r="LP149">
        <f t="shared" si="960"/>
        <v>0</v>
      </c>
      <c r="LQ149">
        <f t="shared" si="743"/>
        <v>1.9468873703003091</v>
      </c>
      <c r="LR149">
        <f t="shared" si="961"/>
        <v>16.146754124357088</v>
      </c>
      <c r="LS149">
        <f t="shared" si="962"/>
        <v>0</v>
      </c>
      <c r="LT149">
        <f t="shared" si="963"/>
        <v>0.67061452244780106</v>
      </c>
      <c r="LU149">
        <f t="shared" ca="1" si="964"/>
        <v>1.6205425375685232</v>
      </c>
      <c r="LV149">
        <f t="shared" ca="1" si="965"/>
        <v>1.6205425375685232</v>
      </c>
      <c r="LX149">
        <f t="shared" si="966"/>
        <v>-0.35789905717600706</v>
      </c>
      <c r="LY149">
        <f t="shared" si="1018"/>
        <v>1.74234</v>
      </c>
      <c r="LZ149">
        <f t="shared" si="967"/>
        <v>0.58518518518518159</v>
      </c>
      <c r="MA149">
        <f t="shared" si="968"/>
        <v>0.97165898549098684</v>
      </c>
      <c r="MB149">
        <f t="shared" si="969"/>
        <v>2.3012170281579802</v>
      </c>
      <c r="MC149">
        <f t="shared" si="744"/>
        <v>1.3295580426669937</v>
      </c>
      <c r="MD149" t="str">
        <f t="shared" si="745"/>
        <v>No Curl</v>
      </c>
      <c r="ME149">
        <f t="shared" si="970"/>
        <v>24.985375335852535</v>
      </c>
      <c r="MF149">
        <f t="shared" si="971"/>
        <v>0</v>
      </c>
      <c r="MG149">
        <f t="shared" si="746"/>
        <v>2.2247342328360395</v>
      </c>
      <c r="MH149">
        <f t="shared" si="972"/>
        <v>17.38630990665321</v>
      </c>
      <c r="MI149">
        <f t="shared" si="973"/>
        <v>0</v>
      </c>
      <c r="MJ149">
        <f t="shared" si="974"/>
        <v>0.66338920891271869</v>
      </c>
      <c r="MK149">
        <f t="shared" ca="1" si="975"/>
        <v>1.7197172953569442</v>
      </c>
      <c r="ML149">
        <f t="shared" ca="1" si="976"/>
        <v>1.7197172953569442</v>
      </c>
      <c r="MN149">
        <f t="shared" si="977"/>
        <v>-0.65085778270111905</v>
      </c>
      <c r="MO149">
        <f t="shared" si="1019"/>
        <v>1.57674</v>
      </c>
      <c r="MP149">
        <f t="shared" si="978"/>
        <v>0.63</v>
      </c>
      <c r="MQ149">
        <f t="shared" si="979"/>
        <v>1.0503372134520683</v>
      </c>
      <c r="MR149">
        <f t="shared" si="980"/>
        <v>2.7515322096052546</v>
      </c>
      <c r="MS149">
        <f t="shared" si="747"/>
        <v>1.7011949961531867</v>
      </c>
      <c r="MT149" t="str">
        <f t="shared" si="748"/>
        <v>No Curl</v>
      </c>
      <c r="MU149">
        <f t="shared" si="981"/>
        <v>24.358276806911494</v>
      </c>
      <c r="MV149">
        <f t="shared" si="982"/>
        <v>0</v>
      </c>
      <c r="MW149">
        <f t="shared" si="749"/>
        <v>2.6631091360552386</v>
      </c>
      <c r="MX149">
        <f t="shared" si="983"/>
        <v>18.626653307038037</v>
      </c>
      <c r="MY149">
        <f t="shared" si="984"/>
        <v>0</v>
      </c>
      <c r="MZ149">
        <f t="shared" si="985"/>
        <v>0.64574283763670703</v>
      </c>
      <c r="NA149">
        <f t="shared" ca="1" si="986"/>
        <v>1.7882109349939581</v>
      </c>
      <c r="NB149">
        <f t="shared" ca="1" si="987"/>
        <v>1.7882109349939581</v>
      </c>
    </row>
    <row r="150" spans="1:366" x14ac:dyDescent="0.25">
      <c r="A150">
        <v>-1.65</v>
      </c>
      <c r="B150">
        <f t="shared" si="1020"/>
        <v>1.0500000000000001E-2</v>
      </c>
      <c r="C150">
        <f>(Overview!C3*10/C$13)*$B150</f>
        <v>0.63</v>
      </c>
      <c r="D150">
        <f t="shared" si="1021"/>
        <v>0.5212962962962997</v>
      </c>
      <c r="E150">
        <f t="shared" si="1022"/>
        <v>0.82745443856555512</v>
      </c>
      <c r="F150">
        <f t="shared" si="1023"/>
        <v>8.6882716049383295E-3</v>
      </c>
      <c r="H150">
        <v>127</v>
      </c>
      <c r="I150">
        <v>12.7</v>
      </c>
      <c r="J150">
        <f t="shared" si="750"/>
        <v>1.2900873333333329</v>
      </c>
      <c r="K150">
        <f t="shared" si="751"/>
        <v>0.86249999999999993</v>
      </c>
      <c r="L150">
        <f t="shared" si="752"/>
        <v>0.99262633713361237</v>
      </c>
      <c r="M150" t="str">
        <f t="shared" si="685"/>
        <v>No Curl</v>
      </c>
      <c r="N150">
        <f t="shared" si="988"/>
        <v>22.37400169999999</v>
      </c>
      <c r="P150">
        <f t="shared" si="989"/>
        <v>1.2059177304418895</v>
      </c>
      <c r="Q150">
        <f t="shared" si="990"/>
        <v>0.97865999999999997</v>
      </c>
      <c r="R150">
        <f t="shared" si="991"/>
        <v>0.51126760563380291</v>
      </c>
      <c r="S150">
        <f t="shared" si="992"/>
        <v>1.2265723166243927</v>
      </c>
      <c r="T150">
        <f t="shared" si="993"/>
        <v>1.2472269028068992</v>
      </c>
      <c r="U150">
        <f t="shared" si="753"/>
        <v>2.4279883569304994E-2</v>
      </c>
      <c r="V150" t="str">
        <f t="shared" si="994"/>
        <v>Curl</v>
      </c>
      <c r="W150">
        <f t="shared" si="754"/>
        <v>23.829035152856758</v>
      </c>
      <c r="X150">
        <f t="shared" si="995"/>
        <v>7.3345597098790224E-2</v>
      </c>
      <c r="Y150">
        <f t="shared" si="686"/>
        <v>1.2476583759096047</v>
      </c>
      <c r="Z150">
        <f t="shared" si="996"/>
        <v>0.55750710076771959</v>
      </c>
      <c r="AA150">
        <f t="shared" si="997"/>
        <v>0.16677555785963141</v>
      </c>
      <c r="AB150">
        <f t="shared" si="755"/>
        <v>0.22529330151393107</v>
      </c>
      <c r="AC150">
        <f t="shared" ca="1" si="756"/>
        <v>3.4865418469770607E-2</v>
      </c>
      <c r="AD150">
        <f t="shared" ca="1" si="998"/>
        <v>0.20164097632940203</v>
      </c>
      <c r="AF150">
        <f t="shared" si="757"/>
        <v>1.1803347752293589</v>
      </c>
      <c r="AG150">
        <f t="shared" si="999"/>
        <v>1.0202399999999998</v>
      </c>
      <c r="AH150">
        <f t="shared" si="758"/>
        <v>0.50985915492957756</v>
      </c>
      <c r="AI150">
        <f t="shared" si="759"/>
        <v>1.2207093556430806</v>
      </c>
      <c r="AJ150">
        <f t="shared" si="760"/>
        <v>1.2610839360568029</v>
      </c>
      <c r="AK150">
        <f t="shared" si="687"/>
        <v>4.8431772972372111E-2</v>
      </c>
      <c r="AL150" t="str">
        <f t="shared" si="688"/>
        <v>Curl</v>
      </c>
      <c r="AM150">
        <f t="shared" si="761"/>
        <v>23.893546423715197</v>
      </c>
      <c r="AN150">
        <f t="shared" si="762"/>
        <v>7.5402664056096094E-2</v>
      </c>
      <c r="AO150">
        <f t="shared" si="689"/>
        <v>1.2628846932393949</v>
      </c>
      <c r="AP150">
        <f t="shared" si="763"/>
        <v>1.0987171980337507</v>
      </c>
      <c r="AQ150">
        <f t="shared" si="764"/>
        <v>0.15545752841934132</v>
      </c>
      <c r="AR150">
        <f t="shared" si="765"/>
        <v>0.31822909857360315</v>
      </c>
      <c r="AS150">
        <f t="shared" ca="1" si="766"/>
        <v>8.3741949366537338E-2</v>
      </c>
      <c r="AT150">
        <f t="shared" ca="1" si="767"/>
        <v>0.23919947778587866</v>
      </c>
      <c r="AV150">
        <f t="shared" si="768"/>
        <v>1.1537063608231857</v>
      </c>
      <c r="AW150">
        <f t="shared" si="1000"/>
        <v>1.0473599999999998</v>
      </c>
      <c r="AX150">
        <f t="shared" si="769"/>
        <v>0.50915492957746489</v>
      </c>
      <c r="AY150">
        <f t="shared" si="770"/>
        <v>1.2136795769809234</v>
      </c>
      <c r="AZ150">
        <f t="shared" si="771"/>
        <v>1.273652793138663</v>
      </c>
      <c r="BA150">
        <f t="shared" si="690"/>
        <v>7.3479218343156183E-2</v>
      </c>
      <c r="BB150" t="str">
        <f t="shared" si="691"/>
        <v>Curl</v>
      </c>
      <c r="BC150">
        <f t="shared" si="772"/>
        <v>23.958568510080124</v>
      </c>
      <c r="BD150">
        <f t="shared" si="773"/>
        <v>7.9633646275738545E-2</v>
      </c>
      <c r="BE150">
        <f t="shared" si="692"/>
        <v>1.2778427112412152</v>
      </c>
      <c r="BF150">
        <f t="shared" si="774"/>
        <v>1.647553842673106</v>
      </c>
      <c r="BG150">
        <f t="shared" si="775"/>
        <v>0.15873723374363716</v>
      </c>
      <c r="BH150">
        <f t="shared" si="776"/>
        <v>0.35733903839639125</v>
      </c>
      <c r="BI150">
        <f t="shared" ca="1" si="777"/>
        <v>0.12958593538372326</v>
      </c>
      <c r="BJ150">
        <f t="shared" ca="1" si="778"/>
        <v>0.28832316912736045</v>
      </c>
      <c r="BL150">
        <f t="shared" si="779"/>
        <v>1.1286934065904393</v>
      </c>
      <c r="BM150">
        <f t="shared" si="1001"/>
        <v>1.0871400000000002</v>
      </c>
      <c r="BN150">
        <f t="shared" si="780"/>
        <v>0.50845070422535221</v>
      </c>
      <c r="BO150">
        <f t="shared" si="781"/>
        <v>1.2073639867912889</v>
      </c>
      <c r="BP150">
        <f t="shared" si="782"/>
        <v>1.2860345669921371</v>
      </c>
      <c r="BQ150">
        <f t="shared" si="693"/>
        <v>9.8401667739102638E-2</v>
      </c>
      <c r="BR150" t="str">
        <f t="shared" si="694"/>
        <v>Curl</v>
      </c>
      <c r="BS150">
        <f t="shared" si="783"/>
        <v>24.024973535826334</v>
      </c>
      <c r="BT150">
        <f t="shared" si="784"/>
        <v>7.22303794468208E-2</v>
      </c>
      <c r="BU150">
        <f t="shared" si="695"/>
        <v>1.2935183817876275</v>
      </c>
      <c r="BV150">
        <f t="shared" si="785"/>
        <v>2.1798533001354548</v>
      </c>
      <c r="BW150">
        <f t="shared" si="786"/>
        <v>0.10166193796943807</v>
      </c>
      <c r="BX150">
        <f t="shared" si="787"/>
        <v>0.38475428539333484</v>
      </c>
      <c r="BY150">
        <f t="shared" ca="1" si="788"/>
        <v>0.17313085002061629</v>
      </c>
      <c r="BZ150">
        <f t="shared" ca="1" si="789"/>
        <v>0.27479278799005435</v>
      </c>
      <c r="CB150">
        <f t="shared" si="790"/>
        <v>1.1135461489338039</v>
      </c>
      <c r="CC150">
        <f t="shared" si="1002"/>
        <v>1.10016</v>
      </c>
      <c r="CD150">
        <f t="shared" si="791"/>
        <v>0.50633802816901419</v>
      </c>
      <c r="CE150">
        <f t="shared" si="792"/>
        <v>1.2141575545210914</v>
      </c>
      <c r="CF150">
        <f t="shared" si="793"/>
        <v>1.3147689601083807</v>
      </c>
      <c r="CG150">
        <f t="shared" si="696"/>
        <v>0.11964901675558615</v>
      </c>
      <c r="CH150" t="str">
        <f t="shared" si="697"/>
        <v>Curl</v>
      </c>
      <c r="CI150">
        <f t="shared" si="794"/>
        <v>24.117356427657246</v>
      </c>
      <c r="CJ150">
        <f t="shared" si="795"/>
        <v>4.5017634256955472E-2</v>
      </c>
      <c r="CK150">
        <f t="shared" si="698"/>
        <v>1.3191339020371484</v>
      </c>
      <c r="CL150">
        <f t="shared" si="796"/>
        <v>2.5993327186344346</v>
      </c>
      <c r="CM150">
        <f t="shared" si="797"/>
        <v>2.8463601741715319E-2</v>
      </c>
      <c r="CN150">
        <f t="shared" si="798"/>
        <v>0.38989521249513054</v>
      </c>
      <c r="CO150">
        <f t="shared" ca="1" si="799"/>
        <v>0.21442708103411431</v>
      </c>
      <c r="CP150">
        <f t="shared" ca="1" si="800"/>
        <v>0.24289068277582965</v>
      </c>
      <c r="CR150">
        <f t="shared" si="801"/>
        <v>1.0863676513309377</v>
      </c>
      <c r="CS150">
        <f t="shared" si="1003"/>
        <v>1.1384999999999998</v>
      </c>
      <c r="CT150">
        <f t="shared" si="802"/>
        <v>0.50422535211267616</v>
      </c>
      <c r="CU150">
        <f t="shared" si="803"/>
        <v>1.2178198816080705</v>
      </c>
      <c r="CV150">
        <f t="shared" si="804"/>
        <v>1.3492721118852047</v>
      </c>
      <c r="CW150">
        <f t="shared" si="699"/>
        <v>0.13145223027713349</v>
      </c>
      <c r="CX150" t="str">
        <f t="shared" si="700"/>
        <v>No Curl</v>
      </c>
      <c r="CY150">
        <f t="shared" si="805"/>
        <v>23.827197715335082</v>
      </c>
      <c r="CZ150">
        <f t="shared" si="806"/>
        <v>0</v>
      </c>
      <c r="DA150">
        <f t="shared" si="701"/>
        <v>1.3332818711954231</v>
      </c>
      <c r="DB150">
        <f t="shared" si="807"/>
        <v>2.8256260015367833</v>
      </c>
      <c r="DC150">
        <f t="shared" si="808"/>
        <v>0</v>
      </c>
      <c r="DD150">
        <f t="shared" si="809"/>
        <v>0.46125114205051493</v>
      </c>
      <c r="DE150">
        <f t="shared" ca="1" si="810"/>
        <v>0.27200418197440979</v>
      </c>
      <c r="DF150">
        <f t="shared" ca="1" si="811"/>
        <v>0.27200418197440979</v>
      </c>
      <c r="DH150">
        <f t="shared" si="812"/>
        <v>1.0441084192888999</v>
      </c>
      <c r="DI150">
        <f t="shared" si="1004"/>
        <v>1.1999999999999997</v>
      </c>
      <c r="DJ150">
        <f t="shared" si="813"/>
        <v>0.50352112676056349</v>
      </c>
      <c r="DK150">
        <f t="shared" si="814"/>
        <v>1.2001513548581122</v>
      </c>
      <c r="DL150">
        <f t="shared" si="815"/>
        <v>1.3561942904273243</v>
      </c>
      <c r="DM150">
        <f t="shared" si="702"/>
        <v>0.15604293556921223</v>
      </c>
      <c r="DN150" t="str">
        <f t="shared" si="703"/>
        <v>No Curl</v>
      </c>
      <c r="DO150">
        <f t="shared" si="816"/>
        <v>23.763002989508578</v>
      </c>
      <c r="DP150">
        <f t="shared" si="817"/>
        <v>0</v>
      </c>
      <c r="DQ150">
        <f t="shared" si="704"/>
        <v>1.3375659724730249</v>
      </c>
      <c r="DR150">
        <f t="shared" si="818"/>
        <v>3.3440142976426048</v>
      </c>
      <c r="DS150">
        <f t="shared" si="819"/>
        <v>0</v>
      </c>
      <c r="DT150">
        <f t="shared" si="820"/>
        <v>0.49586015281571616</v>
      </c>
      <c r="DU150">
        <f t="shared" ca="1" si="821"/>
        <v>0.31967321953197719</v>
      </c>
      <c r="DV150">
        <f t="shared" ca="1" si="822"/>
        <v>0.31967321953197719</v>
      </c>
      <c r="DX150">
        <f t="shared" si="823"/>
        <v>1.0001565090195128</v>
      </c>
      <c r="DY150">
        <f t="shared" si="1005"/>
        <v>1.2470399999999997</v>
      </c>
      <c r="DZ150">
        <f t="shared" si="824"/>
        <v>0.50352112676056349</v>
      </c>
      <c r="EA150">
        <f t="shared" si="825"/>
        <v>1.179891479243302</v>
      </c>
      <c r="EB150">
        <f t="shared" si="826"/>
        <v>1.3596264494670895</v>
      </c>
      <c r="EC150">
        <f t="shared" si="705"/>
        <v>0.17973497022378837</v>
      </c>
      <c r="ED150" t="str">
        <f t="shared" si="706"/>
        <v>No Curl</v>
      </c>
      <c r="EE150">
        <f t="shared" si="827"/>
        <v>23.691047277255191</v>
      </c>
      <c r="EF150">
        <f t="shared" si="828"/>
        <v>0</v>
      </c>
      <c r="EG150">
        <f t="shared" si="707"/>
        <v>1.3385666576930437</v>
      </c>
      <c r="EH150">
        <f t="shared" si="829"/>
        <v>3.8495681649893623</v>
      </c>
      <c r="EI150">
        <f t="shared" si="830"/>
        <v>0</v>
      </c>
      <c r="EJ150">
        <f t="shared" si="831"/>
        <v>0.51244873187662854</v>
      </c>
      <c r="EK150">
        <f t="shared" ca="1" si="832"/>
        <v>0.36630337295531212</v>
      </c>
      <c r="EL150">
        <f t="shared" ca="1" si="833"/>
        <v>0.36630337295531212</v>
      </c>
      <c r="EN150">
        <f t="shared" si="834"/>
        <v>0.96877823030877297</v>
      </c>
      <c r="EO150">
        <f t="shared" si="1006"/>
        <v>1.2810600000000001</v>
      </c>
      <c r="EP150">
        <f t="shared" si="835"/>
        <v>0.50211267605633814</v>
      </c>
      <c r="EQ150">
        <f t="shared" si="836"/>
        <v>1.1726204670508256</v>
      </c>
      <c r="ER150">
        <f t="shared" si="837"/>
        <v>1.3764627037928814</v>
      </c>
      <c r="ES150">
        <f t="shared" si="708"/>
        <v>0.20384223674205421</v>
      </c>
      <c r="ET150" t="str">
        <f t="shared" si="709"/>
        <v>No Curl</v>
      </c>
      <c r="EU150">
        <f t="shared" si="838"/>
        <v>23.747404107860749</v>
      </c>
      <c r="EV150">
        <f t="shared" si="839"/>
        <v>0</v>
      </c>
      <c r="EW150">
        <f t="shared" si="710"/>
        <v>1.3529973364023862</v>
      </c>
      <c r="EX150">
        <f t="shared" si="840"/>
        <v>4.3201762900976624</v>
      </c>
      <c r="EY150">
        <f t="shared" si="841"/>
        <v>0</v>
      </c>
      <c r="EZ150">
        <f t="shared" si="842"/>
        <v>0.53324677660336617</v>
      </c>
      <c r="FA150">
        <f t="shared" ca="1" si="843"/>
        <v>0.41024171282793515</v>
      </c>
      <c r="FB150">
        <f t="shared" ca="1" si="844"/>
        <v>0.41024171282793515</v>
      </c>
      <c r="FD150">
        <f t="shared" si="845"/>
        <v>0.92654573951554831</v>
      </c>
      <c r="FE150">
        <f t="shared" si="1007"/>
        <v>1.32474</v>
      </c>
      <c r="FF150">
        <f t="shared" si="846"/>
        <v>0.50211267605633814</v>
      </c>
      <c r="FG150">
        <f t="shared" si="847"/>
        <v>1.1516707377733377</v>
      </c>
      <c r="FH150">
        <f t="shared" si="848"/>
        <v>1.37679573603113</v>
      </c>
      <c r="FI150">
        <f t="shared" si="711"/>
        <v>0.22512499825779086</v>
      </c>
      <c r="FJ150" t="str">
        <f t="shared" si="712"/>
        <v>No Curl</v>
      </c>
      <c r="FK150">
        <f t="shared" si="849"/>
        <v>23.666556899078806</v>
      </c>
      <c r="FL150">
        <f t="shared" si="850"/>
        <v>0</v>
      </c>
      <c r="FM150">
        <f t="shared" si="713"/>
        <v>1.351330953432837</v>
      </c>
      <c r="FN150">
        <f t="shared" si="851"/>
        <v>4.7781319697991913</v>
      </c>
      <c r="FO150">
        <f t="shared" si="852"/>
        <v>0</v>
      </c>
      <c r="FP150">
        <f t="shared" si="853"/>
        <v>0.54194102659373122</v>
      </c>
      <c r="FQ150">
        <f t="shared" ca="1" si="854"/>
        <v>0.45362859942506356</v>
      </c>
      <c r="FR150">
        <f t="shared" ca="1" si="855"/>
        <v>0.45362859942506356</v>
      </c>
      <c r="FT150">
        <f t="shared" si="856"/>
        <v>0.89299695242367594</v>
      </c>
      <c r="FU150">
        <f t="shared" si="1008"/>
        <v>1.3665</v>
      </c>
      <c r="FV150">
        <f t="shared" si="857"/>
        <v>0.50140845070422546</v>
      </c>
      <c r="FW150">
        <f t="shared" si="858"/>
        <v>1.1400800816185139</v>
      </c>
      <c r="FX150">
        <f t="shared" si="859"/>
        <v>1.3871632108133516</v>
      </c>
      <c r="FY150">
        <f t="shared" si="714"/>
        <v>0.24708312919483782</v>
      </c>
      <c r="FZ150" t="str">
        <f t="shared" si="715"/>
        <v>No Curl</v>
      </c>
      <c r="GA150">
        <f t="shared" si="860"/>
        <v>23.69532617469952</v>
      </c>
      <c r="GB150">
        <f t="shared" si="861"/>
        <v>0</v>
      </c>
      <c r="GC150">
        <f t="shared" si="716"/>
        <v>1.3596845020632298</v>
      </c>
      <c r="GD150">
        <f t="shared" si="862"/>
        <v>5.2131108687902392</v>
      </c>
      <c r="GE150">
        <f t="shared" si="863"/>
        <v>0</v>
      </c>
      <c r="GF150">
        <f t="shared" si="864"/>
        <v>0.55733942772411149</v>
      </c>
      <c r="GG150">
        <f t="shared" ca="1" si="865"/>
        <v>0.49613675141660252</v>
      </c>
      <c r="GH150">
        <f t="shared" ca="1" si="866"/>
        <v>0.49613675141660252</v>
      </c>
      <c r="GJ150">
        <f t="shared" si="867"/>
        <v>0.87133491773977945</v>
      </c>
      <c r="GK150">
        <f t="shared" si="1009"/>
        <v>1.38666</v>
      </c>
      <c r="GL150">
        <f t="shared" si="868"/>
        <v>0.500925925925926</v>
      </c>
      <c r="GM150">
        <f t="shared" si="869"/>
        <v>1.1424824852628022</v>
      </c>
      <c r="GN150">
        <f t="shared" si="870"/>
        <v>1.4136300527858252</v>
      </c>
      <c r="GO150">
        <f t="shared" si="717"/>
        <v>0.27114756752302288</v>
      </c>
      <c r="GP150" t="str">
        <f t="shared" si="718"/>
        <v>No Curl</v>
      </c>
      <c r="GQ150">
        <f t="shared" si="871"/>
        <v>23.86306100539495</v>
      </c>
      <c r="GR150">
        <f t="shared" si="872"/>
        <v>0</v>
      </c>
      <c r="GS150">
        <f t="shared" si="719"/>
        <v>1.3839596325144397</v>
      </c>
      <c r="GT150">
        <f t="shared" si="873"/>
        <v>5.6217559520204308</v>
      </c>
      <c r="GU150">
        <f t="shared" si="874"/>
        <v>0</v>
      </c>
      <c r="GV150">
        <f t="shared" si="875"/>
        <v>0.56370118331675934</v>
      </c>
      <c r="GW150">
        <f t="shared" ca="1" si="876"/>
        <v>0.53291474380443526</v>
      </c>
      <c r="GX150">
        <f t="shared" ca="1" si="877"/>
        <v>0.53291474380443526</v>
      </c>
      <c r="GZ150">
        <f t="shared" si="878"/>
        <v>0.84033797298369306</v>
      </c>
      <c r="HA150">
        <f t="shared" si="1010"/>
        <v>1.4159999999999999</v>
      </c>
      <c r="HB150">
        <f t="shared" si="879"/>
        <v>0.50185185185185188</v>
      </c>
      <c r="HC150">
        <f t="shared" si="880"/>
        <v>1.1319119715265324</v>
      </c>
      <c r="HD150">
        <f t="shared" si="881"/>
        <v>1.4234859700693705</v>
      </c>
      <c r="HE150">
        <f t="shared" si="720"/>
        <v>0.29157399854283872</v>
      </c>
      <c r="HF150" t="str">
        <f t="shared" si="721"/>
        <v>No Curl</v>
      </c>
      <c r="HG150">
        <f t="shared" si="882"/>
        <v>23.89726410720916</v>
      </c>
      <c r="HH150">
        <f t="shared" si="883"/>
        <v>0</v>
      </c>
      <c r="HI150">
        <f t="shared" si="722"/>
        <v>1.3920773687695724</v>
      </c>
      <c r="HJ150">
        <f t="shared" si="884"/>
        <v>6.0113930951386019</v>
      </c>
      <c r="HK150">
        <f t="shared" si="885"/>
        <v>0</v>
      </c>
      <c r="HL150">
        <f t="shared" si="886"/>
        <v>0.58828864548031845</v>
      </c>
      <c r="HM150">
        <f t="shared" ca="1" si="887"/>
        <v>0.57584281641907187</v>
      </c>
      <c r="HN150">
        <f t="shared" ca="1" si="888"/>
        <v>0.57584281641907187</v>
      </c>
      <c r="HP150">
        <f t="shared" si="889"/>
        <v>0.8089920854135082</v>
      </c>
      <c r="HQ150">
        <f t="shared" si="1011"/>
        <v>1.4442600000000001</v>
      </c>
      <c r="HR150">
        <f t="shared" si="890"/>
        <v>0.50277777777777777</v>
      </c>
      <c r="HS150">
        <f t="shared" si="891"/>
        <v>1.1203744439425802</v>
      </c>
      <c r="HT150">
        <f t="shared" si="892"/>
        <v>1.4317568024716514</v>
      </c>
      <c r="HU150">
        <f t="shared" si="723"/>
        <v>0.31138235852907159</v>
      </c>
      <c r="HV150" t="str">
        <f t="shared" si="724"/>
        <v>No Curl</v>
      </c>
      <c r="HW150">
        <f t="shared" si="893"/>
        <v>23.927569257039547</v>
      </c>
      <c r="HX150">
        <f t="shared" si="894"/>
        <v>0</v>
      </c>
      <c r="HY150">
        <f t="shared" si="725"/>
        <v>1.3987313859845316</v>
      </c>
      <c r="HZ150">
        <f t="shared" si="895"/>
        <v>6.3907704151102056</v>
      </c>
      <c r="IA150">
        <f t="shared" si="896"/>
        <v>0</v>
      </c>
      <c r="IB150">
        <f t="shared" si="897"/>
        <v>0.59007106070191306</v>
      </c>
      <c r="IC150">
        <f t="shared" ca="1" si="898"/>
        <v>0.61190982552275841</v>
      </c>
      <c r="ID150">
        <f t="shared" ca="1" si="899"/>
        <v>0.61190982552275841</v>
      </c>
      <c r="IF150">
        <f t="shared" si="900"/>
        <v>0.77739761657280226</v>
      </c>
      <c r="IG150">
        <f t="shared" si="1012"/>
        <v>1.4714399999999999</v>
      </c>
      <c r="IH150">
        <f t="shared" si="901"/>
        <v>0.50370370370370365</v>
      </c>
      <c r="II150">
        <f t="shared" si="902"/>
        <v>1.107924097246396</v>
      </c>
      <c r="IJ150">
        <f t="shared" si="903"/>
        <v>1.4384505779199892</v>
      </c>
      <c r="IK150">
        <f t="shared" si="726"/>
        <v>0.33052648067359347</v>
      </c>
      <c r="IL150" t="str">
        <f t="shared" si="727"/>
        <v>No Curl</v>
      </c>
      <c r="IM150">
        <f t="shared" si="904"/>
        <v>23.949588406097309</v>
      </c>
      <c r="IN150">
        <f t="shared" si="905"/>
        <v>0</v>
      </c>
      <c r="IO150">
        <f t="shared" si="728"/>
        <v>1.4039293212385464</v>
      </c>
      <c r="IP150">
        <f t="shared" si="906"/>
        <v>6.7602346942328602</v>
      </c>
      <c r="IQ150">
        <f t="shared" si="907"/>
        <v>0</v>
      </c>
      <c r="IR150">
        <f t="shared" si="908"/>
        <v>0.59105488442744791</v>
      </c>
      <c r="IS150">
        <f t="shared" ca="1" si="909"/>
        <v>0.64672784369244674</v>
      </c>
      <c r="IT150">
        <f t="shared" ca="1" si="910"/>
        <v>0.64672784369244674</v>
      </c>
      <c r="IV150">
        <f t="shared" si="911"/>
        <v>0.64900755385673337</v>
      </c>
      <c r="IW150">
        <f t="shared" si="1013"/>
        <v>1.57674</v>
      </c>
      <c r="IX150">
        <f t="shared" si="912"/>
        <v>0.50925925925925897</v>
      </c>
      <c r="IY150">
        <f t="shared" si="913"/>
        <v>1.0720807917009121</v>
      </c>
      <c r="IZ150">
        <f t="shared" si="914"/>
        <v>1.4951540295450896</v>
      </c>
      <c r="JA150">
        <f t="shared" si="729"/>
        <v>0.42307323784417811</v>
      </c>
      <c r="JB150" t="str">
        <f t="shared" si="730"/>
        <v>No Curl</v>
      </c>
      <c r="JC150">
        <f t="shared" si="915"/>
        <v>24.31886677864755</v>
      </c>
      <c r="JD150">
        <f t="shared" si="916"/>
        <v>0</v>
      </c>
      <c r="JE150">
        <f t="shared" si="731"/>
        <v>1.4539436740780731</v>
      </c>
      <c r="JF150">
        <f t="shared" si="917"/>
        <v>8.3657487798688877</v>
      </c>
      <c r="JG150">
        <f t="shared" si="918"/>
        <v>0</v>
      </c>
      <c r="JH150">
        <f t="shared" si="919"/>
        <v>0.62569628080760209</v>
      </c>
      <c r="JI150">
        <f t="shared" ca="1" si="920"/>
        <v>0.81407545046165863</v>
      </c>
      <c r="JJ150">
        <f t="shared" ca="1" si="921"/>
        <v>0.81407545046165863</v>
      </c>
      <c r="JL150">
        <f t="shared" si="922"/>
        <v>0.41688775095572356</v>
      </c>
      <c r="JM150">
        <f t="shared" si="1014"/>
        <v>1.7178599999999999</v>
      </c>
      <c r="JN150">
        <f t="shared" si="923"/>
        <v>0.51666666666666605</v>
      </c>
      <c r="JO150">
        <f t="shared" si="924"/>
        <v>0.99816057958769411</v>
      </c>
      <c r="JP150">
        <f t="shared" si="925"/>
        <v>1.5794334082196644</v>
      </c>
      <c r="JQ150">
        <f t="shared" si="732"/>
        <v>0.58127282863197038</v>
      </c>
      <c r="JR150" t="str">
        <f t="shared" si="733"/>
        <v>No Curl</v>
      </c>
      <c r="JS150">
        <f t="shared" si="926"/>
        <v>24.882724717140004</v>
      </c>
      <c r="JT150">
        <f t="shared" si="927"/>
        <v>0</v>
      </c>
      <c r="JU150">
        <f t="shared" si="734"/>
        <v>1.5294262972209607</v>
      </c>
      <c r="JV150">
        <f t="shared" si="928"/>
        <v>10.95451722806807</v>
      </c>
      <c r="JW150">
        <f t="shared" si="929"/>
        <v>0</v>
      </c>
      <c r="JX150">
        <f t="shared" si="930"/>
        <v>0.6459377973463355</v>
      </c>
      <c r="JY150">
        <f t="shared" ca="1" si="931"/>
        <v>1.0846306508473915</v>
      </c>
      <c r="JZ150">
        <f t="shared" ca="1" si="932"/>
        <v>1.0846306508473915</v>
      </c>
      <c r="KB150">
        <f t="shared" si="933"/>
        <v>0.21190469831607814</v>
      </c>
      <c r="KC150">
        <f t="shared" si="1015"/>
        <v>1.7826599999999999</v>
      </c>
      <c r="KD150">
        <f t="shared" si="934"/>
        <v>0.52499999999999902</v>
      </c>
      <c r="KE150">
        <f t="shared" si="935"/>
        <v>0.9383199793542979</v>
      </c>
      <c r="KF150">
        <f t="shared" si="936"/>
        <v>1.6647352603925167</v>
      </c>
      <c r="KG150">
        <f t="shared" si="735"/>
        <v>0.72641528103821928</v>
      </c>
      <c r="KH150" t="str">
        <f t="shared" si="736"/>
        <v>No Curl</v>
      </c>
      <c r="KI150">
        <f t="shared" si="937"/>
        <v>25.107796782897751</v>
      </c>
      <c r="KJ150">
        <f t="shared" si="938"/>
        <v>0</v>
      </c>
      <c r="KK150">
        <f t="shared" si="737"/>
        <v>1.6089458181604481</v>
      </c>
      <c r="KL150">
        <f t="shared" si="939"/>
        <v>13.04655057925279</v>
      </c>
      <c r="KM150">
        <f t="shared" si="940"/>
        <v>0</v>
      </c>
      <c r="KN150">
        <f t="shared" si="941"/>
        <v>0.66827589670785725</v>
      </c>
      <c r="KO150">
        <f t="shared" ca="1" si="942"/>
        <v>1.3163953459350277</v>
      </c>
      <c r="KP150">
        <f t="shared" ca="1" si="943"/>
        <v>1.3163953459350277</v>
      </c>
      <c r="KR150">
        <f t="shared" si="944"/>
        <v>3.5340488104524261E-2</v>
      </c>
      <c r="KS150">
        <f t="shared" si="1016"/>
        <v>1.7999999999999998</v>
      </c>
      <c r="KT150">
        <f t="shared" si="945"/>
        <v>0.53888888888888731</v>
      </c>
      <c r="KU150">
        <f t="shared" si="946"/>
        <v>0.92202533591838465</v>
      </c>
      <c r="KV150">
        <f t="shared" si="947"/>
        <v>1.8087101837322423</v>
      </c>
      <c r="KW150">
        <f t="shared" si="738"/>
        <v>0.88668484781385903</v>
      </c>
      <c r="KX150" t="str">
        <f t="shared" si="739"/>
        <v>No Curl</v>
      </c>
      <c r="KY150">
        <f t="shared" si="948"/>
        <v>25.31902048791542</v>
      </c>
      <c r="KZ150">
        <f t="shared" si="949"/>
        <v>0</v>
      </c>
      <c r="LA150">
        <f t="shared" si="740"/>
        <v>1.7471038224694557</v>
      </c>
      <c r="LB150">
        <f t="shared" si="950"/>
        <v>14.700032173356522</v>
      </c>
      <c r="LC150">
        <f t="shared" si="951"/>
        <v>0</v>
      </c>
      <c r="LD150">
        <f t="shared" si="952"/>
        <v>0.68052515748808062</v>
      </c>
      <c r="LE150">
        <f t="shared" ca="1" si="953"/>
        <v>1.4960499249573773</v>
      </c>
      <c r="LF150">
        <f t="shared" ca="1" si="954"/>
        <v>1.4960499249573773</v>
      </c>
      <c r="LH150">
        <f t="shared" si="955"/>
        <v>-0.14801491369938027</v>
      </c>
      <c r="LI150">
        <f t="shared" si="1017"/>
        <v>1.794</v>
      </c>
      <c r="LJ150">
        <f t="shared" si="956"/>
        <v>0.55555555555555325</v>
      </c>
      <c r="LK150">
        <f t="shared" si="957"/>
        <v>0.91664713885472182</v>
      </c>
      <c r="LL150">
        <f t="shared" si="958"/>
        <v>1.9813091914088246</v>
      </c>
      <c r="LM150">
        <f t="shared" si="741"/>
        <v>1.0646620525541024</v>
      </c>
      <c r="LN150" t="str">
        <f t="shared" si="742"/>
        <v>No Curl</v>
      </c>
      <c r="LO150">
        <f t="shared" si="959"/>
        <v>25.221841824274772</v>
      </c>
      <c r="LP150">
        <f t="shared" si="960"/>
        <v>0</v>
      </c>
      <c r="LQ150">
        <f t="shared" si="743"/>
        <v>1.9141811017603465</v>
      </c>
      <c r="LR150">
        <f t="shared" si="961"/>
        <v>16.146754124357088</v>
      </c>
      <c r="LS150">
        <f t="shared" si="962"/>
        <v>0</v>
      </c>
      <c r="LT150">
        <f t="shared" si="963"/>
        <v>0.67593685992754549</v>
      </c>
      <c r="LU150">
        <f t="shared" ca="1" si="964"/>
        <v>1.6334039862793843</v>
      </c>
      <c r="LV150">
        <f t="shared" ca="1" si="965"/>
        <v>1.6334039862793843</v>
      </c>
      <c r="LX150">
        <f t="shared" si="966"/>
        <v>-0.35216635895686488</v>
      </c>
      <c r="LY150">
        <f t="shared" si="1018"/>
        <v>1.74234</v>
      </c>
      <c r="LZ150">
        <f t="shared" si="967"/>
        <v>0.58148148148147805</v>
      </c>
      <c r="MA150">
        <f t="shared" si="968"/>
        <v>0.95609530175376378</v>
      </c>
      <c r="MB150">
        <f t="shared" si="969"/>
        <v>2.264356962464392</v>
      </c>
      <c r="MC150">
        <f t="shared" si="744"/>
        <v>1.3082616607106283</v>
      </c>
      <c r="MD150" t="str">
        <f t="shared" si="745"/>
        <v>No Curl</v>
      </c>
      <c r="ME150">
        <f t="shared" si="970"/>
        <v>25.082541234401635</v>
      </c>
      <c r="MF150">
        <f t="shared" si="971"/>
        <v>0</v>
      </c>
      <c r="MG150">
        <f t="shared" si="746"/>
        <v>2.1890992410166232</v>
      </c>
      <c r="MH150">
        <f t="shared" si="972"/>
        <v>17.386309906653203</v>
      </c>
      <c r="MI150">
        <f t="shared" si="973"/>
        <v>0</v>
      </c>
      <c r="MJ150">
        <f t="shared" si="974"/>
        <v>0.66865420263424824</v>
      </c>
      <c r="MK150">
        <f t="shared" ca="1" si="975"/>
        <v>1.7333658453200946</v>
      </c>
      <c r="ML150">
        <f t="shared" ca="1" si="976"/>
        <v>1.7333658453200946</v>
      </c>
      <c r="MN150">
        <f t="shared" si="977"/>
        <v>-0.64150957969834332</v>
      </c>
      <c r="MO150">
        <f t="shared" si="1019"/>
        <v>1.5840000000000001</v>
      </c>
      <c r="MP150">
        <f t="shared" si="978"/>
        <v>0.63</v>
      </c>
      <c r="MQ150">
        <f t="shared" si="979"/>
        <v>1.0352513287109026</v>
      </c>
      <c r="MR150">
        <f t="shared" si="980"/>
        <v>2.7120122371201476</v>
      </c>
      <c r="MS150">
        <f t="shared" si="747"/>
        <v>1.6767609084092454</v>
      </c>
      <c r="MT150" t="str">
        <f t="shared" si="748"/>
        <v>No Curl</v>
      </c>
      <c r="MU150">
        <f t="shared" si="981"/>
        <v>24.463310528256702</v>
      </c>
      <c r="MV150">
        <f t="shared" si="982"/>
        <v>0</v>
      </c>
      <c r="MW150">
        <f t="shared" si="749"/>
        <v>2.6248591750283099</v>
      </c>
      <c r="MX150">
        <f t="shared" si="983"/>
        <v>18.62665330703804</v>
      </c>
      <c r="MY150">
        <f t="shared" si="984"/>
        <v>0</v>
      </c>
      <c r="MZ150">
        <f t="shared" si="985"/>
        <v>0.65086778079255392</v>
      </c>
      <c r="NA150">
        <f t="shared" ca="1" si="986"/>
        <v>1.8024030852716879</v>
      </c>
      <c r="NB150">
        <f t="shared" ca="1" si="987"/>
        <v>1.8024030852716879</v>
      </c>
    </row>
    <row r="151" spans="1:366" x14ac:dyDescent="0.25">
      <c r="A151">
        <v>-1.64</v>
      </c>
      <c r="B151">
        <f t="shared" si="1020"/>
        <v>1.0500000000000001E-2</v>
      </c>
      <c r="C151">
        <f>(Overview!C3*10/C$13)*$B151</f>
        <v>0.63</v>
      </c>
      <c r="D151">
        <f t="shared" si="1021"/>
        <v>0.52037037037037381</v>
      </c>
      <c r="E151">
        <f t="shared" si="1022"/>
        <v>0.82598471487360925</v>
      </c>
      <c r="F151">
        <f t="shared" si="1023"/>
        <v>8.6728395061728969E-3</v>
      </c>
      <c r="H151">
        <v>128</v>
      </c>
      <c r="I151">
        <v>12.8</v>
      </c>
      <c r="J151">
        <f t="shared" si="750"/>
        <v>1.2803379999999995</v>
      </c>
      <c r="K151">
        <f t="shared" si="751"/>
        <v>0.87743999999999989</v>
      </c>
      <c r="L151">
        <f t="shared" si="752"/>
        <v>0.9924428888793575</v>
      </c>
      <c r="M151" t="str">
        <f t="shared" ref="M151:M214" si="1024">IF(M150="throw progress","beginning of throw",(IF(J150&lt;0,"end of throw","No Curl")))</f>
        <v>No Curl</v>
      </c>
      <c r="N151">
        <f t="shared" si="988"/>
        <v>22.502522966666657</v>
      </c>
      <c r="P151">
        <f t="shared" si="989"/>
        <v>1.1922781279814025</v>
      </c>
      <c r="Q151">
        <f t="shared" si="990"/>
        <v>0.99263999999999997</v>
      </c>
      <c r="R151">
        <f t="shared" si="991"/>
        <v>0.51197183098591559</v>
      </c>
      <c r="S151">
        <f t="shared" si="992"/>
        <v>1.2126990992684585</v>
      </c>
      <c r="T151">
        <f t="shared" si="993"/>
        <v>1.2331200705555176</v>
      </c>
      <c r="U151">
        <f t="shared" si="753"/>
        <v>2.4279883569304994E-2</v>
      </c>
      <c r="V151" t="str">
        <f t="shared" si="994"/>
        <v>Curl</v>
      </c>
      <c r="W151">
        <f t="shared" si="754"/>
        <v>23.951692384519198</v>
      </c>
      <c r="X151">
        <f t="shared" si="995"/>
        <v>7.6016110462224853E-2</v>
      </c>
      <c r="Y151">
        <f t="shared" ref="Y151:Y214" si="1025">SQRT((S151+(SIN(60*PI()/180)*U151))^2+(COS(60*PI()/180)*U151)^2)</f>
        <v>1.2337858226870948</v>
      </c>
      <c r="Z151">
        <f t="shared" si="996"/>
        <v>0.56377585099314254</v>
      </c>
      <c r="AA151">
        <f t="shared" si="997"/>
        <v>0.17224512548378459</v>
      </c>
      <c r="AB151">
        <f t="shared" si="755"/>
        <v>0.22737254459325862</v>
      </c>
      <c r="AC151">
        <f t="shared" ca="1" si="756"/>
        <v>3.5187193150038439E-2</v>
      </c>
      <c r="AD151">
        <f t="shared" ca="1" si="998"/>
        <v>0.20743231863382303</v>
      </c>
      <c r="AF151">
        <f t="shared" si="757"/>
        <v>1.1664824654805588</v>
      </c>
      <c r="AG151">
        <f t="shared" si="999"/>
        <v>1.0338600000000002</v>
      </c>
      <c r="AH151">
        <f t="shared" si="758"/>
        <v>0.51126760563380291</v>
      </c>
      <c r="AI151">
        <f t="shared" si="759"/>
        <v>1.2063832132108707</v>
      </c>
      <c r="AJ151">
        <f t="shared" si="760"/>
        <v>1.2462839609411833</v>
      </c>
      <c r="AK151">
        <f t="shared" ref="AK151:AK214" si="1026">IF(AL150="Curl",AK150,(AJ151-AF151)/2)</f>
        <v>4.8431772972372111E-2</v>
      </c>
      <c r="AL151" t="str">
        <f t="shared" ref="AL151:AL214" si="1027">IF(AL150="throw progress","beginning of throw",IF(AF151+AJ151&gt;0,IF(AND(AF151&lt;1.42,AK151&lt;$B$6),"Curl",IF(AK151&lt;$B$6,"Weak initial curl","No Curl")),IF(OR(AL150="end of throw",AL150="done"),"done","end of throw")))</f>
        <v>Curl</v>
      </c>
      <c r="AM151">
        <f t="shared" si="761"/>
        <v>24.015617359279506</v>
      </c>
      <c r="AN151">
        <f t="shared" si="762"/>
        <v>7.8306477362578078E-2</v>
      </c>
      <c r="AO151">
        <f t="shared" ref="AO151:AO214" si="1028">SQRT((AI151+(SIN(60*PI()/180)*AK151))^2+(COS(60*PI()/180)*AK151)^2)</f>
        <v>1.248561215007427</v>
      </c>
      <c r="AP151">
        <f t="shared" si="763"/>
        <v>1.1113232395567454</v>
      </c>
      <c r="AQ151">
        <f t="shared" si="764"/>
        <v>0.16109729783874796</v>
      </c>
      <c r="AR151">
        <f t="shared" si="765"/>
        <v>0.32121001858769466</v>
      </c>
      <c r="AS151">
        <f t="shared" ca="1" si="766"/>
        <v>8.4526378113011669E-2</v>
      </c>
      <c r="AT151">
        <f t="shared" ca="1" si="767"/>
        <v>0.24562367595175963</v>
      </c>
      <c r="AV151">
        <f t="shared" si="768"/>
        <v>1.1396697475711011</v>
      </c>
      <c r="AW151">
        <f t="shared" si="1000"/>
        <v>1.0739999999999998</v>
      </c>
      <c r="AX151">
        <f t="shared" si="769"/>
        <v>0.51056338028169024</v>
      </c>
      <c r="AY151">
        <f t="shared" si="770"/>
        <v>1.198913297264931</v>
      </c>
      <c r="AZ151">
        <f t="shared" si="771"/>
        <v>1.2581568469587627</v>
      </c>
      <c r="BA151">
        <f t="shared" ref="BA151:BA214" si="1029">IF(BB150="Curl",BA150,(AZ151-AV151)/2)</f>
        <v>7.3479218343156183E-2</v>
      </c>
      <c r="BB151" t="str">
        <f t="shared" ref="BB151:BB214" si="1030">IF(BB150="throw progress","beginning of throw",IF(AV151+AZ151&gt;0,IF(AND(AV151&lt;1.42,BA151&lt;$B$6),"Curl",IF(BA151&lt;$B$6,"Weak initial curl","No Curl")),IF(OR(BB150="end of throw",BB150="done"),"done","end of throw")))</f>
        <v>Curl</v>
      </c>
      <c r="BC151">
        <f t="shared" si="772"/>
        <v>24.079936467778214</v>
      </c>
      <c r="BD151">
        <f t="shared" si="773"/>
        <v>8.2765022322166287E-2</v>
      </c>
      <c r="BE151">
        <f t="shared" ref="BE151:BE214" si="1031">SQRT((AY151+(SIN(60*PI()/180)*BA151))^2+(COS(60*PI()/180)*BA151)^2)</f>
        <v>1.2630826073056218</v>
      </c>
      <c r="BF151">
        <f t="shared" si="774"/>
        <v>1.6668121941489411</v>
      </c>
      <c r="BG151">
        <f t="shared" si="775"/>
        <v>0.16470031545838684</v>
      </c>
      <c r="BH151">
        <f t="shared" si="776"/>
        <v>0.36073618010364417</v>
      </c>
      <c r="BI151">
        <f t="shared" ca="1" si="777"/>
        <v>0.13081787966761954</v>
      </c>
      <c r="BJ151">
        <f t="shared" ca="1" si="778"/>
        <v>0.29551819512600641</v>
      </c>
      <c r="BL151">
        <f t="shared" si="779"/>
        <v>1.1146273202544088</v>
      </c>
      <c r="BM151">
        <f t="shared" si="1001"/>
        <v>1.10016</v>
      </c>
      <c r="BN151">
        <f t="shared" si="780"/>
        <v>0.50915492957746489</v>
      </c>
      <c r="BO151">
        <f t="shared" si="781"/>
        <v>1.1923174861401313</v>
      </c>
      <c r="BP151">
        <f t="shared" si="782"/>
        <v>1.2700076520258528</v>
      </c>
      <c r="BQ151">
        <f t="shared" ref="BQ151:BQ214" si="1032">IF(BR150="Curl",BQ150,(BP151-BL151)/2)</f>
        <v>9.8401667739102638E-2</v>
      </c>
      <c r="BR151" t="str">
        <f t="shared" ref="BR151:BR214" si="1033">IF(BR150="throw progress","beginning of throw",IF(BL151+BP151&gt;0,IF(AND(BL151&lt;1.42,BQ151&lt;$B$6),"Curl",IF(BQ151&lt;$B$6,"Weak initial curl","No Curl")),IF(OR(BR150="end of throw",BR150="done"),"done","end of throw")))</f>
        <v>Curl</v>
      </c>
      <c r="BS151">
        <f t="shared" si="783"/>
        <v>24.145709934505462</v>
      </c>
      <c r="BT151">
        <f t="shared" si="784"/>
        <v>7.5515787885506461E-2</v>
      </c>
      <c r="BU151">
        <f t="shared" ref="BU151:BU214" si="1034">SQRT((BO151+(SIN(60*PI()/180)*BQ151))^2+(COS(60*PI()/180)*BQ151)^2)</f>
        <v>1.2784828975936158</v>
      </c>
      <c r="BV151">
        <f t="shared" si="785"/>
        <v>2.2055018662606756</v>
      </c>
      <c r="BW151">
        <f t="shared" si="786"/>
        <v>0.10711786726878483</v>
      </c>
      <c r="BX151">
        <f t="shared" si="787"/>
        <v>0.3884620823210978</v>
      </c>
      <c r="BY151">
        <f t="shared" ca="1" si="788"/>
        <v>0.17479927596979364</v>
      </c>
      <c r="BZ151">
        <f t="shared" ca="1" si="789"/>
        <v>0.28191714323857847</v>
      </c>
      <c r="CB151">
        <f t="shared" si="790"/>
        <v>1.0994943175327934</v>
      </c>
      <c r="CC151">
        <f t="shared" si="1002"/>
        <v>1.1258399999999997</v>
      </c>
      <c r="CD151">
        <f t="shared" si="791"/>
        <v>0.50774647887323954</v>
      </c>
      <c r="CE151">
        <f t="shared" si="792"/>
        <v>1.1988361084663146</v>
      </c>
      <c r="CF151">
        <f t="shared" si="793"/>
        <v>1.2981778993998376</v>
      </c>
      <c r="CG151">
        <f t="shared" ref="CG151:CG214" si="1035">IF(CH150="Curl",CG150,(CF151-CB151)/2)</f>
        <v>0.11964901675558615</v>
      </c>
      <c r="CH151" t="str">
        <f t="shared" ref="CH151:CH214" si="1036">IF(CH150="throw progress","beginning of throw",IF(CB151+CF151&gt;0,IF(AND(CB151&lt;1.42,CG151&lt;$B$6),"Curl",IF(CG151&lt;$B$6,"Weak initial curl","No Curl")),IF(OR(CH150="end of throw",CH150="done"),"done","end of throw")))</f>
        <v>Curl</v>
      </c>
      <c r="CI151">
        <f t="shared" si="794"/>
        <v>24.238772183109354</v>
      </c>
      <c r="CJ151">
        <f t="shared" si="795"/>
        <v>4.8454389492945074E-2</v>
      </c>
      <c r="CK151">
        <f t="shared" ref="CK151:CK214" si="1037">SQRT((CE151+(SIN(60*PI()/180)*CG151))^2+(COS(60*PI()/180)*CG151)^2)</f>
        <v>1.3038284054008882</v>
      </c>
      <c r="CL151">
        <f t="shared" si="796"/>
        <v>2.6298673180893752</v>
      </c>
      <c r="CM151">
        <f t="shared" si="797"/>
        <v>3.2011352127219214E-2</v>
      </c>
      <c r="CN151">
        <f t="shared" si="798"/>
        <v>0.39350152927838644</v>
      </c>
      <c r="CO151">
        <f t="shared" ca="1" si="799"/>
        <v>0.21641041387928886</v>
      </c>
      <c r="CP151">
        <f t="shared" ca="1" si="800"/>
        <v>0.24842176600650806</v>
      </c>
      <c r="CR151">
        <f t="shared" si="801"/>
        <v>1.0756706448879323</v>
      </c>
      <c r="CS151">
        <f t="shared" si="1003"/>
        <v>1.1510400000000001</v>
      </c>
      <c r="CT151">
        <f t="shared" si="802"/>
        <v>0.50492957746478884</v>
      </c>
      <c r="CU151">
        <f t="shared" si="803"/>
        <v>1.2058285202084358</v>
      </c>
      <c r="CV151">
        <f t="shared" si="804"/>
        <v>1.3359863955289406</v>
      </c>
      <c r="CW151">
        <f t="shared" ref="CW151:CW214" si="1038">IF(CX150="Curl",CW150,(CV151-CR151)/2)</f>
        <v>0.13015787532050416</v>
      </c>
      <c r="CX151" t="str">
        <f t="shared" ref="CX151:CX214" si="1039">IF(CX150="throw progress","beginning of throw",IF(CR151+CV151&gt;0,IF(AND(CR151&lt;1.42,CW151&lt;$B$6),"Curl",IF(CW151&lt;$B$6,"Weak initial curl","No Curl")),IF(OR(CX150="end of throw",CX150="done"),"done","end of throw")))</f>
        <v>No Curl</v>
      </c>
      <c r="CY151">
        <f t="shared" si="805"/>
        <v>23.94897970349589</v>
      </c>
      <c r="CZ151">
        <f t="shared" si="806"/>
        <v>0</v>
      </c>
      <c r="DA151">
        <f t="shared" ref="DA151:DA214" si="1040">SQRT((CU151+(SIN(60*PI()/180)*CW151))^2+(COS(60*PI()/180)*CW151)^2)</f>
        <v>1.3201536040300239</v>
      </c>
      <c r="DB151">
        <f t="shared" si="807"/>
        <v>2.8256260015367833</v>
      </c>
      <c r="DC151">
        <f t="shared" si="808"/>
        <v>0</v>
      </c>
      <c r="DD151">
        <f t="shared" si="809"/>
        <v>0.46488304080681819</v>
      </c>
      <c r="DE151">
        <f t="shared" ca="1" si="810"/>
        <v>0.27414594718680668</v>
      </c>
      <c r="DF151">
        <f t="shared" ca="1" si="811"/>
        <v>0.27414594718680668</v>
      </c>
      <c r="DH151">
        <f t="shared" si="812"/>
        <v>1.033393353962561</v>
      </c>
      <c r="DI151">
        <f t="shared" si="1004"/>
        <v>1.2119399999999998</v>
      </c>
      <c r="DJ151">
        <f t="shared" si="813"/>
        <v>0.50422535211267616</v>
      </c>
      <c r="DK151">
        <f t="shared" si="814"/>
        <v>1.1878349134510438</v>
      </c>
      <c r="DL151">
        <f t="shared" si="815"/>
        <v>1.342276472939526</v>
      </c>
      <c r="DM151">
        <f t="shared" ref="DM151:DM214" si="1041">IF(DN150="Curl",DM150,(DL151-DH151)/2)</f>
        <v>0.15444155948848248</v>
      </c>
      <c r="DN151" t="str">
        <f t="shared" ref="DN151:DN214" si="1042">IF(DN150="throw progress","beginning of throw",IF(DH151+DL151&gt;0,IF(AND(DH151&lt;1.42,DM151&lt;$B$6),"Curl",IF(DM151&lt;$B$6,"Weak initial curl","No Curl")),IF(OR(DN150="end of throw",DN150="done"),"done","end of throw")))</f>
        <v>No Curl</v>
      </c>
      <c r="DO151">
        <f t="shared" si="816"/>
        <v>23.88301812499439</v>
      </c>
      <c r="DP151">
        <f t="shared" si="817"/>
        <v>0</v>
      </c>
      <c r="DQ151">
        <f t="shared" ref="DQ151:DQ214" si="1043">SQRT((DK151+(SIN(60*PI()/180)*DM151))^2+(COS(60*PI()/180)*DM151)^2)</f>
        <v>1.3238393263617934</v>
      </c>
      <c r="DR151">
        <f t="shared" si="818"/>
        <v>3.3440142976426039</v>
      </c>
      <c r="DS151">
        <f t="shared" si="819"/>
        <v>0</v>
      </c>
      <c r="DT151">
        <f t="shared" si="820"/>
        <v>0.4997645634678084</v>
      </c>
      <c r="DU151">
        <f t="shared" ca="1" si="821"/>
        <v>0.32219033149679593</v>
      </c>
      <c r="DV151">
        <f t="shared" ca="1" si="822"/>
        <v>0.32219033149679593</v>
      </c>
      <c r="DX151">
        <f t="shared" si="823"/>
        <v>0.98950223676048743</v>
      </c>
      <c r="DY151">
        <f t="shared" si="1005"/>
        <v>1.2585</v>
      </c>
      <c r="DZ151">
        <f t="shared" si="824"/>
        <v>0.50422535211267616</v>
      </c>
      <c r="EA151">
        <f t="shared" si="825"/>
        <v>1.1673225613363576</v>
      </c>
      <c r="EB151">
        <f t="shared" si="826"/>
        <v>1.3451428859122263</v>
      </c>
      <c r="EC151">
        <f t="shared" ref="EC151:EC214" si="1044">IF(ED150="Curl",EC150,(EB151-DX151)/2)</f>
        <v>0.17782032457586944</v>
      </c>
      <c r="ED151" t="str">
        <f t="shared" ref="ED151:ED214" si="1045">IF(ED150="throw progress","beginning of throw",IF(DX151+EB151&gt;0,IF(AND(DX151&lt;1.42,EC151&lt;$B$6),"Curl",IF(EC151&lt;$B$6,"Weak initial curl","No Curl")),IF(OR(ED150="end of throw",ED150="done"),"done","end of throw")))</f>
        <v>No Curl</v>
      </c>
      <c r="EE151">
        <f t="shared" si="827"/>
        <v>23.809036425179521</v>
      </c>
      <c r="EF151">
        <f t="shared" si="828"/>
        <v>0</v>
      </c>
      <c r="EG151">
        <f t="shared" ref="EG151:EG214" si="1046">SQRT((EA151+(SIN(60*PI()/180)*EC151))^2+(COS(60*PI()/180)*EC151)^2)</f>
        <v>1.3243074357819686</v>
      </c>
      <c r="EH151">
        <f t="shared" si="829"/>
        <v>3.849568164989364</v>
      </c>
      <c r="EI151">
        <f t="shared" si="830"/>
        <v>0</v>
      </c>
      <c r="EJ151">
        <f t="shared" si="831"/>
        <v>0.51648376126148388</v>
      </c>
      <c r="EK151">
        <f t="shared" ca="1" si="832"/>
        <v>0.36918765148251931</v>
      </c>
      <c r="EL151">
        <f t="shared" ca="1" si="833"/>
        <v>0.36918765148251931</v>
      </c>
      <c r="EN151">
        <f t="shared" si="834"/>
        <v>0.95825799291548308</v>
      </c>
      <c r="EO151">
        <f t="shared" si="1006"/>
        <v>1.29216</v>
      </c>
      <c r="EP151">
        <f t="shared" si="835"/>
        <v>0.50281690140845081</v>
      </c>
      <c r="EQ151">
        <f t="shared" si="836"/>
        <v>1.1598866490317385</v>
      </c>
      <c r="ER151">
        <f t="shared" si="837"/>
        <v>1.3615153051479971</v>
      </c>
      <c r="ES151">
        <f t="shared" ref="ES151:ES214" si="1047">IF(ET150="Curl",ES150,(ER151-EN151)/2)</f>
        <v>0.20162865611625702</v>
      </c>
      <c r="ET151" t="str">
        <f t="shared" ref="ET151:ET214" si="1048">IF(ET150="throw progress","beginning of throw",IF(EN151+ER151&gt;0,IF(AND(EN151&lt;1.42,ES151&lt;$B$6),"Curl",IF(ES151&lt;$B$6,"Weak initial curl","No Curl")),IF(OR(ET150="end of throw",ET150="done"),"done","end of throw")))</f>
        <v>No Curl</v>
      </c>
      <c r="EU151">
        <f t="shared" si="838"/>
        <v>23.864666154565832</v>
      </c>
      <c r="EV151">
        <f t="shared" si="839"/>
        <v>0</v>
      </c>
      <c r="EW151">
        <f t="shared" ref="EW151:EW214" si="1049">SQRT((EQ151+(SIN(60*PI()/180)*ES151))^2+(COS(60*PI()/180)*ES151)^2)</f>
        <v>1.3383047548330156</v>
      </c>
      <c r="EX151">
        <f t="shared" si="840"/>
        <v>4.3201762900976632</v>
      </c>
      <c r="EY151">
        <f t="shared" si="841"/>
        <v>0</v>
      </c>
      <c r="EZ151">
        <f t="shared" si="842"/>
        <v>0.53744557011992811</v>
      </c>
      <c r="FA151">
        <f t="shared" ca="1" si="843"/>
        <v>0.41347196253524177</v>
      </c>
      <c r="FB151">
        <f t="shared" ca="1" si="844"/>
        <v>0.41347196253524177</v>
      </c>
      <c r="FD151">
        <f t="shared" si="845"/>
        <v>0.91611368376609736</v>
      </c>
      <c r="FE151">
        <f t="shared" si="1007"/>
        <v>1.3353599999999999</v>
      </c>
      <c r="FF151">
        <f t="shared" si="846"/>
        <v>0.50281690140845081</v>
      </c>
      <c r="FG151">
        <f t="shared" si="847"/>
        <v>1.138703980894455</v>
      </c>
      <c r="FH151">
        <f t="shared" si="848"/>
        <v>1.3612942780228154</v>
      </c>
      <c r="FI151">
        <f t="shared" ref="FI151:FI214" si="1050">IF(FJ150="Curl",FI150,(FH151-FD151)/2)</f>
        <v>0.22259029712835904</v>
      </c>
      <c r="FJ151" t="str">
        <f t="shared" ref="FJ151:FJ214" si="1051">IF(FJ150="throw progress","beginning of throw",IF(FD151+FH151&gt;0,IF(AND(FD151&lt;1.42,FI151&lt;$B$6),"Curl",IF(FI151&lt;$B$6,"Weak initial curl","No Curl")),IF(OR(FJ150="end of throw",FJ150="done"),"done","end of throw")))</f>
        <v>No Curl</v>
      </c>
      <c r="FK151">
        <f t="shared" si="849"/>
        <v>23.781723972856138</v>
      </c>
      <c r="FL151">
        <f t="shared" si="850"/>
        <v>0</v>
      </c>
      <c r="FM151">
        <f t="shared" ref="FM151:FM214" si="1052">SQRT((FG151+(SIN(60*PI()/180)*FI151))^2+(COS(60*PI()/180)*FI151)^2)</f>
        <v>1.3361162055354037</v>
      </c>
      <c r="FN151">
        <f t="shared" si="851"/>
        <v>4.7781319697991922</v>
      </c>
      <c r="FO151">
        <f t="shared" si="852"/>
        <v>0</v>
      </c>
      <c r="FP151">
        <f t="shared" si="853"/>
        <v>0.54620827877163458</v>
      </c>
      <c r="FQ151">
        <f t="shared" ca="1" si="854"/>
        <v>0.45720047816069392</v>
      </c>
      <c r="FR151">
        <f t="shared" ca="1" si="855"/>
        <v>0.45720047816069392</v>
      </c>
      <c r="FT151">
        <f t="shared" si="856"/>
        <v>0.88267261868019053</v>
      </c>
      <c r="FU151">
        <f t="shared" si="1008"/>
        <v>1.3766399999999999</v>
      </c>
      <c r="FV151">
        <f t="shared" si="857"/>
        <v>0.50211267605633814</v>
      </c>
      <c r="FW151">
        <f t="shared" si="858"/>
        <v>1.1268991102557526</v>
      </c>
      <c r="FX151">
        <f t="shared" si="859"/>
        <v>1.3711256018313143</v>
      </c>
      <c r="FY151">
        <f t="shared" ref="FY151:FY214" si="1053">IF(FZ150="Curl",FY150,(FX151-FT151)/2)</f>
        <v>0.24422649157556187</v>
      </c>
      <c r="FZ151" t="str">
        <f t="shared" ref="FZ151:FZ214" si="1054">IF(FZ150="throw progress","beginning of throw",IF(FT151+FX151&gt;0,IF(AND(FT151&lt;1.42,FY151&lt;$B$6),"Curl",IF(FY151&lt;$B$6,"Weak initial curl","No Curl")),IF(OR(FZ150="end of throw",FZ150="done"),"done","end of throw")))</f>
        <v>No Curl</v>
      </c>
      <c r="GA151">
        <f t="shared" si="860"/>
        <v>23.80933418286137</v>
      </c>
      <c r="GB151">
        <f t="shared" si="861"/>
        <v>0</v>
      </c>
      <c r="GC151">
        <f t="shared" ref="GC151:GC214" si="1055">SQRT((FW151+(SIN(60*PI()/180)*FY151))^2+(COS(60*PI()/180)*FY151)^2)</f>
        <v>1.3439645866177785</v>
      </c>
      <c r="GD151">
        <f t="shared" si="862"/>
        <v>5.2131108687902383</v>
      </c>
      <c r="GE151">
        <f t="shared" si="863"/>
        <v>0</v>
      </c>
      <c r="GF151">
        <f t="shared" si="864"/>
        <v>0.56172792715500997</v>
      </c>
      <c r="GG151">
        <f t="shared" ca="1" si="865"/>
        <v>0.50004334001043393</v>
      </c>
      <c r="GH151">
        <f t="shared" ca="1" si="866"/>
        <v>0.50004334001043393</v>
      </c>
      <c r="GJ151">
        <f t="shared" si="867"/>
        <v>0.86121533513234505</v>
      </c>
      <c r="GK151">
        <f t="shared" si="1009"/>
        <v>1.3965599999999998</v>
      </c>
      <c r="GL151">
        <f t="shared" si="868"/>
        <v>0.50070422535211279</v>
      </c>
      <c r="GM151">
        <f t="shared" si="869"/>
        <v>1.1292138262755622</v>
      </c>
      <c r="GN151">
        <f t="shared" si="870"/>
        <v>1.3972123174187798</v>
      </c>
      <c r="GO151">
        <f t="shared" ref="GO151:GO214" si="1056">IF(GP150="Curl",GO150,(GN151-GJ151)/2)</f>
        <v>0.26799849114321739</v>
      </c>
      <c r="GP151" t="str">
        <f t="shared" ref="GP151:GP214" si="1057">IF(GP150="throw progress","beginning of throw",IF(GJ151+GN151&gt;0,IF(AND(GJ151&lt;1.42,GO151&lt;$B$6),"Curl",IF(GO151&lt;$B$6,"Weak initial curl","No Curl")),IF(OR(GP150="end of throw",GP150="done"),"done","end of throw")))</f>
        <v>No Curl</v>
      </c>
      <c r="GQ151">
        <f t="shared" si="871"/>
        <v>23.977309253921231</v>
      </c>
      <c r="GR151">
        <f t="shared" si="872"/>
        <v>0</v>
      </c>
      <c r="GS151">
        <f t="shared" ref="GS151:GS214" si="1058">SQRT((GM151+(SIN(60*PI()/180)*GO151))^2+(COS(60*PI()/180)*GO151)^2)</f>
        <v>1.3678864859648749</v>
      </c>
      <c r="GT151">
        <f t="shared" si="873"/>
        <v>5.6217559520204317</v>
      </c>
      <c r="GU151">
        <f t="shared" si="874"/>
        <v>0</v>
      </c>
      <c r="GV151">
        <f t="shared" si="875"/>
        <v>0.56813977531137949</v>
      </c>
      <c r="GW151">
        <f t="shared" ca="1" si="876"/>
        <v>0.53711092288950957</v>
      </c>
      <c r="GX151">
        <f t="shared" ca="1" si="877"/>
        <v>0.53711092288950957</v>
      </c>
      <c r="GZ151">
        <f t="shared" si="878"/>
        <v>0.83037912585253593</v>
      </c>
      <c r="HA151">
        <f t="shared" si="1010"/>
        <v>1.42554</v>
      </c>
      <c r="HB151">
        <f t="shared" si="879"/>
        <v>0.50000000000000011</v>
      </c>
      <c r="HC151">
        <f t="shared" si="880"/>
        <v>1.1184976803094697</v>
      </c>
      <c r="HD151">
        <f t="shared" si="881"/>
        <v>1.4066162347664024</v>
      </c>
      <c r="HE151">
        <f t="shared" ref="HE151:HE214" si="1059">IF(HF150="Curl",HE150,(HD151-GZ151)/2)</f>
        <v>0.28811855445693324</v>
      </c>
      <c r="HF151" t="str">
        <f t="shared" ref="HF151:HF214" si="1060">IF(HF150="throw progress","beginning of throw",IF(GZ151+HD151&gt;0,IF(AND(GZ151&lt;1.42,HE151&lt;$B$6),"Curl",IF(HE151&lt;$B$6,"Weak initial curl","No Curl")),IF(OR(HF150="end of throw",HF150="done"),"done","end of throw")))</f>
        <v>No Curl</v>
      </c>
      <c r="HG151">
        <f t="shared" si="882"/>
        <v>24.010455304361813</v>
      </c>
      <c r="HH151">
        <f t="shared" si="883"/>
        <v>0</v>
      </c>
      <c r="HI151">
        <f t="shared" ref="HI151:HI214" si="1061">SQRT((HC151+(SIN(60*PI()/180)*HE151))^2+(COS(60*PI()/180)*HE151)^2)</f>
        <v>1.3755798568683835</v>
      </c>
      <c r="HJ151">
        <f t="shared" si="884"/>
        <v>6.0113930951386028</v>
      </c>
      <c r="HK151">
        <f t="shared" si="885"/>
        <v>0</v>
      </c>
      <c r="HL151">
        <f t="shared" si="886"/>
        <v>0.59292083953921859</v>
      </c>
      <c r="HM151">
        <f t="shared" ca="1" si="887"/>
        <v>0.58037701182394652</v>
      </c>
      <c r="HN151">
        <f t="shared" ca="1" si="888"/>
        <v>0.58037701182394652</v>
      </c>
      <c r="HP151">
        <f t="shared" si="889"/>
        <v>0.79919243520502825</v>
      </c>
      <c r="HQ151">
        <f t="shared" si="1011"/>
        <v>1.4534399999999998</v>
      </c>
      <c r="HR151">
        <f t="shared" si="890"/>
        <v>0.500925925925926</v>
      </c>
      <c r="HS151">
        <f t="shared" si="891"/>
        <v>1.1068028925626361</v>
      </c>
      <c r="HT151">
        <f t="shared" si="892"/>
        <v>1.4144133499202431</v>
      </c>
      <c r="HU151">
        <f t="shared" ref="HU151:HU214" si="1062">IF(HV150="Curl",HU150,(HT151-HP151)/2)</f>
        <v>0.30761045735760745</v>
      </c>
      <c r="HV151" t="str">
        <f t="shared" ref="HV151:HV214" si="1063">IF(HV150="throw progress","beginning of throw",IF(HP151+HT151&gt;0,IF(AND(HP151&lt;1.42,HU151&lt;$B$6),"Curl",IF(HU151&lt;$B$6,"Weak initial curl","No Curl")),IF(OR(HV150="end of throw",HV150="done"),"done","end of throw")))</f>
        <v>No Curl</v>
      </c>
      <c r="HW151">
        <f t="shared" si="893"/>
        <v>24.039606701433804</v>
      </c>
      <c r="HX151">
        <f t="shared" si="894"/>
        <v>0</v>
      </c>
      <c r="HY151">
        <f t="shared" ref="HY151:HY214" si="1064">SQRT((HS151+(SIN(60*PI()/180)*HU151))^2+(COS(60*PI()/180)*HU151)^2)</f>
        <v>1.38178798373695</v>
      </c>
      <c r="HZ151">
        <f t="shared" si="895"/>
        <v>6.3907704151102056</v>
      </c>
      <c r="IA151">
        <f t="shared" si="896"/>
        <v>0</v>
      </c>
      <c r="IB151">
        <f t="shared" si="897"/>
        <v>0.59471728952633762</v>
      </c>
      <c r="IC151">
        <f t="shared" ca="1" si="898"/>
        <v>0.6167280131252999</v>
      </c>
      <c r="ID151">
        <f t="shared" ca="1" si="899"/>
        <v>0.6167280131252999</v>
      </c>
      <c r="IF151">
        <f t="shared" si="900"/>
        <v>0.76776892174188394</v>
      </c>
      <c r="IG151">
        <f t="shared" si="1012"/>
        <v>1.4802599999999999</v>
      </c>
      <c r="IH151">
        <f t="shared" si="901"/>
        <v>0.50185185185185188</v>
      </c>
      <c r="II151">
        <f t="shared" si="902"/>
        <v>1.094201566072148</v>
      </c>
      <c r="IJ151">
        <f t="shared" si="903"/>
        <v>1.4206342104024119</v>
      </c>
      <c r="IK151">
        <f t="shared" ref="IK151:IK214" si="1065">IF(IL150="Curl",IK150,(IJ151-IF151)/2)</f>
        <v>0.32643264433026398</v>
      </c>
      <c r="IL151" t="str">
        <f t="shared" ref="IL151:IL214" si="1066">IF(IL150="throw progress","beginning of throw",IF(IF151+IJ151&gt;0,IF(AND(IF151&lt;1.42,IK151&lt;$B$6),"Curl",IF(IK151&lt;$B$6,"Weak initial curl","No Curl")),IF(OR(IL150="end of throw",IL150="done"),"done","end of throw")))</f>
        <v>No Curl</v>
      </c>
      <c r="IM151">
        <f t="shared" si="904"/>
        <v>24.060380815821947</v>
      </c>
      <c r="IN151">
        <f t="shared" si="905"/>
        <v>0</v>
      </c>
      <c r="IO151">
        <f t="shared" ref="IO151:IO214" si="1067">SQRT((II151+(SIN(60*PI()/180)*IK151))^2+(COS(60*PI()/180)*IK151)^2)</f>
        <v>1.3865405272543569</v>
      </c>
      <c r="IP151">
        <f t="shared" si="906"/>
        <v>6.7602346942328611</v>
      </c>
      <c r="IQ151">
        <f t="shared" si="907"/>
        <v>0</v>
      </c>
      <c r="IR151">
        <f t="shared" si="908"/>
        <v>0.59570885989538058</v>
      </c>
      <c r="IS151">
        <f t="shared" ca="1" si="909"/>
        <v>0.65182018891837146</v>
      </c>
      <c r="IT151">
        <f t="shared" ca="1" si="910"/>
        <v>0.65182018891837146</v>
      </c>
      <c r="IV151">
        <f t="shared" si="911"/>
        <v>0.6403395252770776</v>
      </c>
      <c r="IW151">
        <f t="shared" si="1013"/>
        <v>1.5840000000000001</v>
      </c>
      <c r="IX151">
        <f t="shared" si="912"/>
        <v>0.5074074074074072</v>
      </c>
      <c r="IY151">
        <f t="shared" si="913"/>
        <v>1.0577622727762235</v>
      </c>
      <c r="IZ151">
        <f t="shared" si="914"/>
        <v>1.475185020275368</v>
      </c>
      <c r="JA151">
        <f t="shared" ref="JA151:JA214" si="1068">IF(JB150="Curl",JA150,(IZ151-IV151)/2)</f>
        <v>0.41742274749914521</v>
      </c>
      <c r="JB151" t="str">
        <f t="shared" ref="JB151:JB214" si="1069">IF(JB150="throw progress","beginning of throw",IF(IV151+IZ151&gt;0,IF(AND(IV151&lt;1.42,JA151&lt;$B$6),"Curl",IF(JA151&lt;$B$6,"Weak initial curl","No Curl")),IF(OR(JB150="end of throw",JB150="done"),"done","end of throw")))</f>
        <v>No Curl</v>
      </c>
      <c r="JC151">
        <f t="shared" si="915"/>
        <v>24.426074857817643</v>
      </c>
      <c r="JD151">
        <f t="shared" si="916"/>
        <v>0</v>
      </c>
      <c r="JE151">
        <f t="shared" ref="JE151:JE214" si="1070">SQRT((IY151+(SIN(60*PI()/180)*JA151))^2+(COS(60*PI()/180)*JA151)^2)</f>
        <v>1.434525062930597</v>
      </c>
      <c r="JF151">
        <f t="shared" si="917"/>
        <v>8.3657487798688859</v>
      </c>
      <c r="JG151">
        <f t="shared" si="918"/>
        <v>0</v>
      </c>
      <c r="JH151">
        <f t="shared" si="919"/>
        <v>0.63062302317616592</v>
      </c>
      <c r="JI151">
        <f t="shared" ca="1" si="920"/>
        <v>0.8204854933786796</v>
      </c>
      <c r="JJ151">
        <f t="shared" ca="1" si="921"/>
        <v>0.8204854933786796</v>
      </c>
      <c r="JL151">
        <f t="shared" si="922"/>
        <v>0.41059899236791053</v>
      </c>
      <c r="JM151">
        <f t="shared" si="1014"/>
        <v>1.7178599999999999</v>
      </c>
      <c r="JN151">
        <f t="shared" si="923"/>
        <v>0.51481481481481428</v>
      </c>
      <c r="JO151">
        <f t="shared" si="924"/>
        <v>0.98310331080848923</v>
      </c>
      <c r="JP151">
        <f t="shared" si="925"/>
        <v>1.5556076292490677</v>
      </c>
      <c r="JQ151">
        <f t="shared" ref="JQ151:JQ214" si="1071">IF(JR150="Curl",JQ150,(JP151-JL151)/2)</f>
        <v>0.57250431844057859</v>
      </c>
      <c r="JR151" t="str">
        <f t="shared" ref="JR151:JR214" si="1072">IF(JR150="throw progress","beginning of throw",IF(JL151+JP151&gt;0,IF(AND(JL151&lt;1.42,JQ151&lt;$B$6),"Curl",IF(JQ151&lt;$B$6,"Weak initial curl","No Curl")),IF(OR(JR150="end of throw",JR150="done"),"done","end of throw")))</f>
        <v>No Curl</v>
      </c>
      <c r="JS151">
        <f t="shared" si="926"/>
        <v>24.982540775098773</v>
      </c>
      <c r="JT151">
        <f t="shared" si="927"/>
        <v>0</v>
      </c>
      <c r="JU151">
        <f t="shared" ref="JU151:JU214" si="1073">SQRT((JO151+(SIN(60*PI()/180)*JQ151))^2+(COS(60*PI()/180)*JQ151)^2)</f>
        <v>1.5063548763432171</v>
      </c>
      <c r="JV151">
        <f t="shared" si="928"/>
        <v>10.954517228068074</v>
      </c>
      <c r="JW151">
        <f t="shared" si="929"/>
        <v>0</v>
      </c>
      <c r="JX151">
        <f t="shared" si="930"/>
        <v>0.65102392173488932</v>
      </c>
      <c r="JY151">
        <f t="shared" ca="1" si="931"/>
        <v>1.0931710496729616</v>
      </c>
      <c r="JZ151">
        <f t="shared" ca="1" si="932"/>
        <v>1.0931710496729616</v>
      </c>
      <c r="KB151">
        <f t="shared" si="933"/>
        <v>0.2084220096661327</v>
      </c>
      <c r="KC151">
        <f t="shared" si="1015"/>
        <v>1.78464</v>
      </c>
      <c r="KD151">
        <f t="shared" si="934"/>
        <v>0.52222222222222137</v>
      </c>
      <c r="KE151">
        <f t="shared" si="935"/>
        <v>0.92289853580876657</v>
      </c>
      <c r="KF151">
        <f t="shared" si="936"/>
        <v>1.6373750619513996</v>
      </c>
      <c r="KG151">
        <f t="shared" ref="KG151:KG214" si="1074">IF(KH150="Curl",KG150,(KF151-KB151)/2)</f>
        <v>0.71447652614263346</v>
      </c>
      <c r="KH151" t="str">
        <f t="shared" ref="KH151:KH214" si="1075">IF(KH150="throw progress","beginning of throw",IF(KB151+KF151&gt;0,IF(AND(KB151&lt;1.42,KG151&lt;$B$6),"Curl",IF(KG151&lt;$B$6,"Weak initial curl","No Curl")),IF(OR(KH150="end of throw",KH150="done"),"done","end of throw")))</f>
        <v>No Curl</v>
      </c>
      <c r="KI151">
        <f t="shared" si="937"/>
        <v>25.201628780833179</v>
      </c>
      <c r="KJ151">
        <f t="shared" si="938"/>
        <v>0</v>
      </c>
      <c r="KK151">
        <f t="shared" ref="KK151:KK214" si="1076">SQRT((KE151+(SIN(60*PI()/180)*KG151))^2+(COS(60*PI()/180)*KG151)^2)</f>
        <v>1.5825025283994707</v>
      </c>
      <c r="KL151">
        <f t="shared" si="939"/>
        <v>13.046550579252791</v>
      </c>
      <c r="KM151">
        <f t="shared" si="940"/>
        <v>0</v>
      </c>
      <c r="KN151">
        <f t="shared" si="941"/>
        <v>0.67353791164256482</v>
      </c>
      <c r="KO151">
        <f t="shared" ca="1" si="942"/>
        <v>1.3267606636195555</v>
      </c>
      <c r="KP151">
        <f t="shared" ca="1" si="943"/>
        <v>1.3267606636195555</v>
      </c>
      <c r="KR151">
        <f t="shared" si="944"/>
        <v>3.4743579425615026E-2</v>
      </c>
      <c r="KS151">
        <f t="shared" si="1016"/>
        <v>1.7999999999999998</v>
      </c>
      <c r="KT151">
        <f t="shared" si="945"/>
        <v>0.53611111111110965</v>
      </c>
      <c r="KU151">
        <f t="shared" si="946"/>
        <v>0.90645212358594285</v>
      </c>
      <c r="KV151">
        <f t="shared" si="947"/>
        <v>1.778160667746268</v>
      </c>
      <c r="KW151">
        <f t="shared" ref="KW151:KW214" si="1077">IF(KX150="Curl",KW150,(KV151-KR151)/2)</f>
        <v>0.8717085441603265</v>
      </c>
      <c r="KX151" t="str">
        <f t="shared" ref="KX151:KX214" si="1078">IF(KX150="throw progress","beginning of throw",IF(KR151+KV151&gt;0,IF(AND(KR151&lt;1.42,KW151&lt;$B$6),"Curl",IF(KW151&lt;$B$6,"Weak initial curl","No Curl")),IF(OR(KX150="end of throw",KX150="done"),"done","end of throw")))</f>
        <v>No Curl</v>
      </c>
      <c r="KY151">
        <f t="shared" si="948"/>
        <v>25.411223021507258</v>
      </c>
      <c r="KZ151">
        <f t="shared" si="949"/>
        <v>0</v>
      </c>
      <c r="LA151">
        <f t="shared" ref="LA151:LA214" si="1079">SQRT((KU151+(SIN(60*PI()/180)*KW151))^2+(COS(60*PI()/180)*KW151)^2)</f>
        <v>1.717594851583057</v>
      </c>
      <c r="LB151">
        <f t="shared" si="950"/>
        <v>14.700032173356526</v>
      </c>
      <c r="LC151">
        <f t="shared" si="951"/>
        <v>0</v>
      </c>
      <c r="LD151">
        <f t="shared" si="952"/>
        <v>0.68588362329507335</v>
      </c>
      <c r="LE151">
        <f t="shared" ca="1" si="953"/>
        <v>1.5078298456263328</v>
      </c>
      <c r="LF151">
        <f t="shared" ca="1" si="954"/>
        <v>1.5078298456263328</v>
      </c>
      <c r="LH151">
        <f t="shared" si="955"/>
        <v>-0.14549201790245245</v>
      </c>
      <c r="LI151">
        <f t="shared" si="1017"/>
        <v>1.794</v>
      </c>
      <c r="LJ151">
        <f t="shared" si="956"/>
        <v>0.55185185185184971</v>
      </c>
      <c r="LK151">
        <f t="shared" si="957"/>
        <v>0.90102300236683097</v>
      </c>
      <c r="LL151">
        <f t="shared" si="958"/>
        <v>1.947538022636115</v>
      </c>
      <c r="LM151">
        <f t="shared" ref="LM151:LM214" si="1080">IF(LN150="Curl",LM150,(LL151-LH151)/2)</f>
        <v>1.0465150202692837</v>
      </c>
      <c r="LN151" t="str">
        <f t="shared" ref="LN151:LN214" si="1081">IF(LN150="throw progress","beginning of throw",IF(LH151+LL151&gt;0,IF(AND(LH151&lt;1.42,LM151&lt;$B$6),"Curl",IF(LM151&lt;$B$6,"Weak initial curl","No Curl")),IF(OR(LN150="end of throw",LN150="done"),"done","end of throw")))</f>
        <v>No Curl</v>
      </c>
      <c r="LO151">
        <f t="shared" si="959"/>
        <v>25.313506538160244</v>
      </c>
      <c r="LP151">
        <f t="shared" si="960"/>
        <v>0</v>
      </c>
      <c r="LQ151">
        <f t="shared" ref="LQ151:LQ214" si="1082">SQRT((LK151+(SIN(60*PI()/180)*LM151))^2+(COS(60*PI()/180)*LM151)^2)</f>
        <v>1.8815541229276715</v>
      </c>
      <c r="LR151">
        <f t="shared" si="961"/>
        <v>16.146754124357088</v>
      </c>
      <c r="LS151">
        <f t="shared" si="962"/>
        <v>0</v>
      </c>
      <c r="LT151">
        <f t="shared" si="963"/>
        <v>0.68125919740728991</v>
      </c>
      <c r="LU151">
        <f t="shared" ca="1" si="964"/>
        <v>1.6462654349902455</v>
      </c>
      <c r="LV151">
        <f t="shared" ca="1" si="965"/>
        <v>1.6462654349902455</v>
      </c>
      <c r="LX151">
        <f t="shared" si="966"/>
        <v>-0.34643997570437179</v>
      </c>
      <c r="LY151">
        <f t="shared" si="1018"/>
        <v>1.7459999999999998</v>
      </c>
      <c r="LZ151">
        <f t="shared" si="967"/>
        <v>0.5777777777777745</v>
      </c>
      <c r="MA151">
        <f t="shared" si="968"/>
        <v>0.94054876249894348</v>
      </c>
      <c r="MB151">
        <f t="shared" si="969"/>
        <v>2.2275375007022582</v>
      </c>
      <c r="MC151">
        <f t="shared" ref="MC151:MC214" si="1083">IF(MD150="Curl",MC150,(MB151-LX151)/2)</f>
        <v>1.2869887382033149</v>
      </c>
      <c r="MD151" t="str">
        <f t="shared" ref="MD151:MD214" si="1084">IF(MD150="throw progress","beginning of throw",IF(LX151+MB151&gt;0,IF(AND(LX151&lt;1.42,MC151&lt;$B$6),"Curl",IF(MC151&lt;$B$6,"Weak initial curl","No Curl")),IF(OR(MD150="end of throw",MD150="done"),"done","end of throw")))</f>
        <v>No Curl</v>
      </c>
      <c r="ME151">
        <f t="shared" si="970"/>
        <v>25.178150764577012</v>
      </c>
      <c r="MF151">
        <f t="shared" si="971"/>
        <v>0</v>
      </c>
      <c r="MG151">
        <f t="shared" ref="MG151:MG214" si="1085">SQRT((MA151+(SIN(60*PI()/180)*MC151))^2+(COS(60*PI()/180)*MC151)^2)</f>
        <v>2.1535035036244032</v>
      </c>
      <c r="MH151">
        <f t="shared" si="972"/>
        <v>17.386309906653207</v>
      </c>
      <c r="MI151">
        <f t="shared" si="973"/>
        <v>0</v>
      </c>
      <c r="MJ151">
        <f t="shared" si="974"/>
        <v>0.67391919635577779</v>
      </c>
      <c r="MK151">
        <f t="shared" ca="1" si="975"/>
        <v>1.7470143952832451</v>
      </c>
      <c r="ML151">
        <f t="shared" ca="1" si="976"/>
        <v>1.7470143952832451</v>
      </c>
      <c r="MN151">
        <f t="shared" si="977"/>
        <v>-0.63213679662891553</v>
      </c>
      <c r="MO151">
        <f t="shared" si="1019"/>
        <v>1.59114</v>
      </c>
      <c r="MP151">
        <f t="shared" si="978"/>
        <v>0.63</v>
      </c>
      <c r="MQ151">
        <f t="shared" si="979"/>
        <v>1.0201257773030703</v>
      </c>
      <c r="MR151">
        <f t="shared" si="980"/>
        <v>2.672388351235055</v>
      </c>
      <c r="MS151">
        <f t="shared" ref="MS151:MS214" si="1086">IF(MT150="Curl",MS150,(MR151-MN151)/2)</f>
        <v>1.6522625739319854</v>
      </c>
      <c r="MT151" t="str">
        <f t="shared" ref="MT151:MT214" si="1087">IF(MT150="throw progress","beginning of throw",IF(MN151+MR151&gt;0,IF(AND(MN151&lt;1.42,MS151&lt;$B$6),"Curl",IF(MS151&lt;$B$6,"Weak initial curl","No Curl")),IF(OR(MT150="end of throw",MT150="done"),"done","end of throw")))</f>
        <v>No Curl</v>
      </c>
      <c r="MU151">
        <f t="shared" si="981"/>
        <v>24.566835661127794</v>
      </c>
      <c r="MV151">
        <f t="shared" si="982"/>
        <v>0</v>
      </c>
      <c r="MW151">
        <f t="shared" ref="MW151:MW214" si="1088">SQRT((MQ151+(SIN(60*PI()/180)*MS151))^2+(COS(60*PI()/180)*MS151)^2)</f>
        <v>2.5865086399561661</v>
      </c>
      <c r="MX151">
        <f t="shared" si="983"/>
        <v>18.626653307038037</v>
      </c>
      <c r="MY151">
        <f t="shared" si="984"/>
        <v>0</v>
      </c>
      <c r="MZ151">
        <f t="shared" si="985"/>
        <v>0.6559927239484008</v>
      </c>
      <c r="NA151">
        <f t="shared" ca="1" si="986"/>
        <v>1.8165952355494179</v>
      </c>
      <c r="NB151">
        <f t="shared" ca="1" si="987"/>
        <v>1.8165952355494179</v>
      </c>
    </row>
    <row r="152" spans="1:366" x14ac:dyDescent="0.25">
      <c r="A152">
        <v>-1.63</v>
      </c>
      <c r="B152">
        <f t="shared" si="1020"/>
        <v>1.0500000000000001E-2</v>
      </c>
      <c r="C152">
        <f>(Overview!C3*10/C$13)*$B152</f>
        <v>0.63</v>
      </c>
      <c r="D152">
        <f t="shared" si="1021"/>
        <v>0.51944444444444793</v>
      </c>
      <c r="E152">
        <f t="shared" si="1022"/>
        <v>0.82451499118166338</v>
      </c>
      <c r="F152">
        <f t="shared" si="1023"/>
        <v>8.657407407407466E-3</v>
      </c>
      <c r="H152">
        <v>129</v>
      </c>
      <c r="I152">
        <v>12.9</v>
      </c>
      <c r="J152">
        <f t="shared" ref="J152:J215" si="1089">J151-0.1*2*K152/$C$3</f>
        <v>1.2704239999999996</v>
      </c>
      <c r="K152">
        <f t="shared" ref="K152:K215" si="1090">VLOOKUP(ROUND(J151,2),A142:C1542,3)</f>
        <v>0.89225999999999994</v>
      </c>
      <c r="L152">
        <f t="shared" ref="L152:L215" si="1091">J152/J151</f>
        <v>0.99225673220665167</v>
      </c>
      <c r="M152" t="str">
        <f t="shared" si="1024"/>
        <v>No Curl</v>
      </c>
      <c r="N152">
        <f t="shared" si="988"/>
        <v>22.630061066666656</v>
      </c>
      <c r="P152">
        <f t="shared" si="989"/>
        <v>1.1783293400323727</v>
      </c>
      <c r="Q152">
        <f t="shared" si="990"/>
        <v>1.0202399999999998</v>
      </c>
      <c r="R152">
        <f t="shared" si="991"/>
        <v>0.51338028169014094</v>
      </c>
      <c r="S152">
        <f t="shared" si="992"/>
        <v>1.1985114007904913</v>
      </c>
      <c r="T152">
        <f t="shared" si="993"/>
        <v>1.2186934615486131</v>
      </c>
      <c r="U152">
        <f t="shared" ref="U152:U215" si="1092">IF(V151="Curl",U151,(T152-P152)/2)</f>
        <v>2.4279883569304994E-2</v>
      </c>
      <c r="V152" t="str">
        <f t="shared" si="994"/>
        <v>Curl</v>
      </c>
      <c r="W152">
        <f t="shared" ref="W152:W215" si="1093">S151*0.1+W151</f>
        <v>24.072962294446043</v>
      </c>
      <c r="X152">
        <f t="shared" si="995"/>
        <v>7.8832135856654231E-2</v>
      </c>
      <c r="Y152">
        <f t="shared" si="1025"/>
        <v>1.2195988190238756</v>
      </c>
      <c r="Z152">
        <f t="shared" si="996"/>
        <v>0.57033419838044985</v>
      </c>
      <c r="AA152">
        <f t="shared" si="997"/>
        <v>0.17791896080037026</v>
      </c>
      <c r="AB152">
        <f t="shared" ref="AB152:AB215" si="1094">IF(V152="end of throw",1,IF(V152="done",0,Z152/Y$19+AB151))</f>
        <v>0.22947597529678621</v>
      </c>
      <c r="AC152">
        <f t="shared" ref="AC152:AC215" ca="1" si="1095">AB152*AC$19</f>
        <v>3.5512711002579286E-2</v>
      </c>
      <c r="AD152">
        <f t="shared" ca="1" si="998"/>
        <v>0.21343167180294953</v>
      </c>
      <c r="AF152">
        <f t="shared" ref="AF152:AF215" si="1096">AF151*(AI152/AI151)</f>
        <v>1.1524813710574218</v>
      </c>
      <c r="AG152">
        <f t="shared" si="999"/>
        <v>1.0473599999999998</v>
      </c>
      <c r="AH152">
        <f t="shared" ref="AH152:AH215" si="1097">VLOOKUP(ROUND(AJ151,2),$A142:$D1542,4)</f>
        <v>0.51197183098591559</v>
      </c>
      <c r="AI152">
        <f t="shared" ref="AI152:AI215" si="1098">IF(OR(AL151="Curl",AL151="Weak inital curl"),AI151-0.1*(AG152+2*COS(RADIANS(AP151))^2*AH152)/$C$3-0.1*(AG152-2*(COS(RADIANS(AP151))*SIN(RADIANS($G$6)))*AH152)/$C$3,AI151-0.1*(AG152+2*COS(RADIANS(AP151))^2*AH152)/$C$3)</f>
        <v>1.1919031967695655</v>
      </c>
      <c r="AJ152">
        <f t="shared" ref="AJ152:AJ215" si="1099">AJ151*(AI152/AI151)</f>
        <v>1.2313250224817098</v>
      </c>
      <c r="AK152">
        <f t="shared" si="1026"/>
        <v>4.8431772972372111E-2</v>
      </c>
      <c r="AL152" t="str">
        <f t="shared" si="1027"/>
        <v>Curl</v>
      </c>
      <c r="AM152">
        <f t="shared" ref="AM152:AM215" si="1100">AI151*0.1+AM151</f>
        <v>24.136255680600595</v>
      </c>
      <c r="AN152">
        <f t="shared" ref="AN152:AN215" si="1101">IF(OR(AL152="Weak initial curl",AL152="Curl"),(AG152-2*(COS(RADIANS(AP151))*SIN(RADIANS($G$6)))*AH152)/$C$3*$F$3+AN151,AN151)</f>
        <v>8.1281391093730851E-2</v>
      </c>
      <c r="AO152">
        <f t="shared" si="1028"/>
        <v>1.2340839542322024</v>
      </c>
      <c r="AP152">
        <f t="shared" ref="AP152:AP215" si="1102">DEGREES(ATAN(COS(RADIANS(90-$G$6))*AK152/(SIN(RADIANS(90-$G$6))*AK152+AI152)))</f>
        <v>1.1243620363720814</v>
      </c>
      <c r="AQ152">
        <f t="shared" ref="AQ152:AQ215" si="1103">(0.5*(AN152-AN151)+AN152)*$F$3*SQRT(2)/2+AQ151</f>
        <v>0.16694993920505041</v>
      </c>
      <c r="AR152">
        <f t="shared" ref="AR152:AR215" si="1104">IF(AL152="end of throw",1,IF(AL152="done",0,AP152/AO$19+AR151))</f>
        <v>0.32422591277401891</v>
      </c>
      <c r="AS152">
        <f t="shared" ref="AS152:AS215" ca="1" si="1105">AR152*AS$19</f>
        <v>8.5320010308741201E-2</v>
      </c>
      <c r="AT152">
        <f t="shared" ref="AT152:AT215" ca="1" si="1106">IF(NOT(AS152=0),AQ152+AS152,AT151)</f>
        <v>0.25226994951379161</v>
      </c>
      <c r="AV152">
        <f t="shared" ref="AV152:AV215" si="1107">AV151*(AY152/AY151)</f>
        <v>1.1254907130844456</v>
      </c>
      <c r="AW152">
        <f t="shared" si="1000"/>
        <v>1.0871400000000002</v>
      </c>
      <c r="AX152">
        <f t="shared" ref="AX152:AX215" si="1108">VLOOKUP(ROUND(AZ151,2),$A142:$D1542,4)</f>
        <v>0.51126760563380291</v>
      </c>
      <c r="AY152">
        <f t="shared" ref="AY152:AY215" si="1109">IF(OR(BB151="Curl",BB151="Weak inital curl"),AY151-0.1*(AW152+2*COS(RADIANS(BF151))^2*AX152)/$C$3-0.1*(AW152-2*(COS(RADIANS(BF151))*SIN(RADIANS($G$6)))*AX152)/$C$3,AY151-0.1*(AW152+2*COS(RADIANS(BF151))^2*AX152)/$C$3)</f>
        <v>1.1839971928191835</v>
      </c>
      <c r="AZ152">
        <f t="shared" ref="AZ152:AZ215" si="1110">AZ151*(AY152/AY151)</f>
        <v>1.2425036725539231</v>
      </c>
      <c r="BA152">
        <f t="shared" si="1029"/>
        <v>7.3479218343156183E-2</v>
      </c>
      <c r="BB152" t="str">
        <f t="shared" si="1030"/>
        <v>Curl</v>
      </c>
      <c r="BC152">
        <f t="shared" ref="BC152:BC215" si="1111">AY151*0.1+BC151</f>
        <v>24.199827797504707</v>
      </c>
      <c r="BD152">
        <f t="shared" ref="BD152:BD215" si="1112">IF(OR(BB152="Weak initial curl",BB152="Curl"),(AW152-2*(COS(RADIANS(BF151))*SIN(RADIANS($G$6)))*AX152)/$C$3*$F$3+BD151,BD151)</f>
        <v>8.5965515232473991E-2</v>
      </c>
      <c r="BE152">
        <f t="shared" si="1031"/>
        <v>1.2481728896255824</v>
      </c>
      <c r="BF152">
        <f t="shared" ref="BF152:BF215" si="1113">DEGREES(ATAN(COS(RADIANS(90-$G$6))*BA152/(SIN(RADIANS(90-$G$6))*BA152+AY152)))</f>
        <v>1.6867283762508909</v>
      </c>
      <c r="BG152">
        <f t="shared" ref="BG152:BG215" si="1114">(0.5*(BD152-BD151)+BD152)*$F$3*SQRT(2)/2+BG151</f>
        <v>0.17089214984729553</v>
      </c>
      <c r="BH152">
        <f t="shared" ref="BH152:BH215" si="1115">IF(BB152="end of throw",1,IF(BB152="done",0,BF152/BE$19+BH151))</f>
        <v>0.36417391312232694</v>
      </c>
      <c r="BI152">
        <f t="shared" ref="BI152:BI215" ca="1" si="1116">BH152*BI$19</f>
        <v>0.1320645440422277</v>
      </c>
      <c r="BJ152">
        <f t="shared" ref="BJ152:BJ215" ca="1" si="1117">IF(NOT(BI152=0),BG152+BI152,BJ151)</f>
        <v>0.30295669388952323</v>
      </c>
      <c r="BL152">
        <f t="shared" ref="BL152:BL215" si="1118">BL151*(BO152/BO151)</f>
        <v>1.1002873297179923</v>
      </c>
      <c r="BM152">
        <f t="shared" si="1001"/>
        <v>1.1258399999999997</v>
      </c>
      <c r="BN152">
        <f t="shared" ref="BN152:BN215" si="1119">VLOOKUP(ROUND(BP151,2),$A142:$D1542,4)</f>
        <v>0.51056338028169024</v>
      </c>
      <c r="BO152">
        <f t="shared" ref="BO152:BO215" si="1120">IF(OR(BR151="Curl",BR151="Weak inital curl"),BO151-0.1*(BM152+2*COS(RADIANS(BV151))^2*BN152)/$C$3-0.1*(BM152-2*(COS(RADIANS(BV151))*SIN(RADIANS($G$6)))*BN152)/$C$3,BO151-0.1*(BM152+2*COS(RADIANS(BV151))^2*BN152)/$C$3)</f>
        <v>1.176977990008141</v>
      </c>
      <c r="BP152">
        <f t="shared" ref="BP152:BP215" si="1121">BP151*(BO152/BO151)</f>
        <v>1.2536686502982883</v>
      </c>
      <c r="BQ152">
        <f t="shared" si="1032"/>
        <v>9.8401667739102638E-2</v>
      </c>
      <c r="BR152" t="str">
        <f t="shared" si="1033"/>
        <v>Curl</v>
      </c>
      <c r="BS152">
        <f t="shared" ref="BS152:BS215" si="1122">BO151*0.1+BS151</f>
        <v>24.264941683119474</v>
      </c>
      <c r="BT152">
        <f t="shared" ref="BT152:BT215" si="1123">IF(OR(BR152="Weak initial curl",BR152="Curl"),(BM152-2*(COS(RADIANS(BV151))*SIN(RADIANS($G$6)))*BN152)/$C$3*$F$3+BT151,BT151)</f>
        <v>7.8936092507762609E-2</v>
      </c>
      <c r="BU152">
        <f t="shared" si="1034"/>
        <v>1.2631549025079998</v>
      </c>
      <c r="BV152">
        <f t="shared" ref="BV152:BV215" si="1124">DEGREES(ATAN(COS(RADIANS(90-$G$6))*BQ152/(SIN(RADIANS(90-$G$6))*BQ152+BO152)))</f>
        <v>2.2322784194086815</v>
      </c>
      <c r="BW152">
        <f t="shared" ref="BW152:BW215" si="1125">(0.5*(BT152-BT151)+BT152)*$F$3*SQRT(2)/2+BW151</f>
        <v>0.11282041792765164</v>
      </c>
      <c r="BX152">
        <f t="shared" ref="BX152:BX215" si="1126">IF(BR152="end of throw",1,IF(BR152="done",0,BV152/BU$19+BX151))</f>
        <v>0.39221489486322825</v>
      </c>
      <c r="BY152">
        <f t="shared" ref="BY152:BY215" ca="1" si="1127">BX152*BY$19</f>
        <v>0.17648795794177702</v>
      </c>
      <c r="BZ152">
        <f t="shared" ref="BZ152:BZ215" ca="1" si="1128">IF(NOT(BY152=0),BW152+BY152,BZ151)</f>
        <v>0.28930837586942865</v>
      </c>
      <c r="CB152">
        <f t="shared" ref="CB152:CB215" si="1129">CB151*(CE152/CE151)</f>
        <v>1.0853100874212784</v>
      </c>
      <c r="CC152">
        <f t="shared" si="1002"/>
        <v>1.1384999999999998</v>
      </c>
      <c r="CD152">
        <f t="shared" ref="CD152:CD215" si="1130">VLOOKUP(ROUND(CF151,2),$A142:$D1542,4)</f>
        <v>0.50845070422535221</v>
      </c>
      <c r="CE152">
        <f t="shared" ref="CE152:CE215" si="1131">IF(OR(CH151="Curl",CH151="Weak inital curl"),CE151-0.1*(CC152+2*COS(RADIANS(CL151))^2*CD152)/$C$3-0.1*(CC152-2*(COS(RADIANS(CL151))*SIN(RADIANS($G$6)))*CD152)/$C$3,CE151-0.1*(CC152+2*COS(RADIANS(CL151))^2*CD152)/$C$3)</f>
        <v>1.1833703011789822</v>
      </c>
      <c r="CF152">
        <f t="shared" ref="CF152:CF215" si="1132">CF151*(CE152/CE151)</f>
        <v>1.2814305149366876</v>
      </c>
      <c r="CG152">
        <f t="shared" si="1035"/>
        <v>0.11964901675558615</v>
      </c>
      <c r="CH152" t="str">
        <f t="shared" si="1036"/>
        <v>Curl</v>
      </c>
      <c r="CI152">
        <f t="shared" ref="CI152:CI215" si="1133">CE151*0.1+CI151</f>
        <v>24.358655793955986</v>
      </c>
      <c r="CJ152">
        <f t="shared" ref="CJ152:CJ215" si="1134">IF(OR(CH152="Weak initial curl",CH152="Curl"),(CC152-2*(COS(RADIANS(CL151))*SIN(RADIANS($G$6)))*CD152)/$C$3*$F$3+CJ151,CJ151)</f>
        <v>5.1957638396343007E-2</v>
      </c>
      <c r="CK152">
        <f t="shared" si="1037"/>
        <v>1.2883790823301644</v>
      </c>
      <c r="CL152">
        <f t="shared" ref="CL152:CL215" si="1135">DEGREES(ATAN(COS(RADIANS(90-$G$6))*CG152/(SIN(RADIANS(90-$G$6))*CG152+CE152)))</f>
        <v>2.6614253770695626</v>
      </c>
      <c r="CM152">
        <f t="shared" ref="CM152:CM215" si="1136">(0.5*(CJ152-CJ151)+CJ152)*$F$3*SQRT(2)/2+CM151</f>
        <v>3.5809170524457333E-2</v>
      </c>
      <c r="CN152">
        <f t="shared" ref="CN152:CN215" si="1137">IF(CH152="end of throw",1,IF(CH152="done",0,CL152/CK$19+CN151))</f>
        <v>0.39715112138468406</v>
      </c>
      <c r="CO152">
        <f t="shared" ref="CO152:CO215" ca="1" si="1138">CN152*CO$19</f>
        <v>0.21841754645552769</v>
      </c>
      <c r="CP152">
        <f t="shared" ref="CP152:CP215" ca="1" si="1139">IF(NOT(CO152=0),CM152+CO152,CP151)</f>
        <v>0.254226716979985</v>
      </c>
      <c r="CR152">
        <f t="shared" ref="CR152:CR215" si="1140">CR151*(CU152/CU151)</f>
        <v>1.064905123189883</v>
      </c>
      <c r="CS152">
        <f t="shared" si="1003"/>
        <v>1.1634599999999999</v>
      </c>
      <c r="CT152">
        <f t="shared" ref="CT152:CT215" si="1141">VLOOKUP(ROUND(CV151,2),$A142:$D1542,4)</f>
        <v>0.50563380281690151</v>
      </c>
      <c r="CU152">
        <f t="shared" ref="CU152:CU215" si="1142">IF(OR(CX151="Curl",CX151="Weak inital curl"),CU151-0.1*(CS152+2*COS(RADIANS(DB151))^2*CT152)/$C$3-0.1*(CS152-2*(COS(RADIANS(DB151))*SIN(RADIANS($G$6)))*CT152)/$C$3,CU151-0.1*(CS152+2*COS(RADIANS(DB151))^2*CT152)/$C$3)</f>
        <v>1.1937603530978764</v>
      </c>
      <c r="CV152">
        <f t="shared" ref="CV152:CV215" si="1143">CV151*(CU152/CU151)</f>
        <v>1.3226155830058712</v>
      </c>
      <c r="CW152">
        <f t="shared" si="1038"/>
        <v>0.12885522990799414</v>
      </c>
      <c r="CX152" t="str">
        <f t="shared" si="1039"/>
        <v>No Curl</v>
      </c>
      <c r="CY152">
        <f t="shared" ref="CY152:CY215" si="1144">CU151*0.1+CY151</f>
        <v>24.069562555516733</v>
      </c>
      <c r="CZ152">
        <f t="shared" ref="CZ152:CZ215" si="1145">IF(OR(CX152="Weak initial curl",CX152="Curl"),(CS152-2*(COS(RADIANS(DB151))*SIN(RADIANS($G$6)))*CT152)/$C$3*$F$3+CZ151,CZ151)</f>
        <v>0</v>
      </c>
      <c r="DA152">
        <f t="shared" si="1040"/>
        <v>1.3069412491735575</v>
      </c>
      <c r="DB152">
        <f t="shared" ref="DB152:DB215" si="1146">DEGREES(ATAN(COS(RADIANS(90-$G$6))*CW152/(SIN(RADIANS(90-$G$6))*CW152+CU152)))</f>
        <v>2.825626001536782</v>
      </c>
      <c r="DC152">
        <f t="shared" ref="DC152:DC215" si="1147">(0.5*(CZ152-CZ151)+CZ152)*$F$3*SQRT(2)/2+DC151</f>
        <v>0</v>
      </c>
      <c r="DD152">
        <f t="shared" ref="DD152:DD215" si="1148">IF(CX152="end of throw",1,IF(CX152="done",0,DB152/DA$19+DD151))</f>
        <v>0.46851493956312146</v>
      </c>
      <c r="DE152">
        <f t="shared" ref="DE152:DE215" ca="1" si="1149">DD152*DE$19</f>
        <v>0.27628771239920363</v>
      </c>
      <c r="DF152">
        <f t="shared" ref="DF152:DF215" ca="1" si="1150">IF(NOT(DE152=0),DC152+DE152,DF151)</f>
        <v>0.27628771239920363</v>
      </c>
      <c r="DH152">
        <f t="shared" ref="DH152:DH215" si="1151">DH151*(DK152/DK151)</f>
        <v>1.0226075915127395</v>
      </c>
      <c r="DI152">
        <f t="shared" si="1004"/>
        <v>1.22376</v>
      </c>
      <c r="DJ152">
        <f t="shared" ref="DJ152:DJ215" si="1152">VLOOKUP(ROUND(DL151,2),$A142:$D1542,4)</f>
        <v>0.50563380281690151</v>
      </c>
      <c r="DK152">
        <f t="shared" ref="DK152:DK215" si="1153">IF(OR(DN151="Curl",DN151="Weak inital curl"),DK151-0.1*(DI152+2*COS(RADIANS(DR151))^2*DJ152)/$C$3-0.1*(DI152-2*(COS(RADIANS(DR151))*SIN(RADIANS($G$6)))*DJ152)/$C$3,DK151-0.1*(DI152+2*COS(RADIANS(DR151))^2*DJ152)/$C$3)</f>
        <v>1.1754372091722611</v>
      </c>
      <c r="DL152">
        <f t="shared" ref="DL152:DL215" si="1154">DL151*(DK152/DK151)</f>
        <v>1.3282668268317823</v>
      </c>
      <c r="DM152">
        <f t="shared" si="1041"/>
        <v>0.15282961765952141</v>
      </c>
      <c r="DN152" t="str">
        <f t="shared" si="1042"/>
        <v>No Curl</v>
      </c>
      <c r="DO152">
        <f t="shared" ref="DO152:DO215" si="1155">DK151*0.1+DO151</f>
        <v>24.001801616339495</v>
      </c>
      <c r="DP152">
        <f t="shared" ref="DP152:DP215" si="1156">IF(OR(DN152="Weak initial curl",DN152="Curl"),(DI152-2*(COS(RADIANS(DR151))*SIN(RADIANS($G$6)))*DJ152)/$C$3*$F$3+DP151,DP151)</f>
        <v>0</v>
      </c>
      <c r="DQ152">
        <f t="shared" si="1043"/>
        <v>1.3100221129637024</v>
      </c>
      <c r="DR152">
        <f t="shared" ref="DR152:DR215" si="1157">DEGREES(ATAN(COS(RADIANS(90-$G$6))*DM152/(SIN(RADIANS(90-$G$6))*DM152+DK152)))</f>
        <v>3.3440142976426062</v>
      </c>
      <c r="DS152">
        <f t="shared" ref="DS152:DS215" si="1158">(0.5*(DP152-DP151)+DP152)*$F$3*SQRT(2)/2+DS151</f>
        <v>0</v>
      </c>
      <c r="DT152">
        <f t="shared" ref="DT152:DT215" si="1159">IF(DN152="end of throw",1,IF(DN152="done",0,DR152/DQ$19+DT151))</f>
        <v>0.50366897411990064</v>
      </c>
      <c r="DU152">
        <f t="shared" ref="DU152:DU215" ca="1" si="1160">DT152*DU$19</f>
        <v>0.32470744346161462</v>
      </c>
      <c r="DV152">
        <f t="shared" ref="DV152:DV215" ca="1" si="1161">IF(NOT(DU152=0),DS152+DU152,DV151)</f>
        <v>0.32470744346161462</v>
      </c>
      <c r="DX152">
        <f t="shared" ref="DX152:DX215" si="1162">DX151*(EA152/EA151)</f>
        <v>0.97878795852847766</v>
      </c>
      <c r="DY152">
        <f t="shared" si="1005"/>
        <v>1.2698399999999999</v>
      </c>
      <c r="DZ152">
        <f t="shared" ref="DZ152:DZ215" si="1163">VLOOKUP(ROUND(EB151,2),$A142:$D1542,4)</f>
        <v>0.50492957746478884</v>
      </c>
      <c r="EA152">
        <f t="shared" ref="EA152:EA215" si="1164">IF(OR(ED151="Curl",ED151="Weak inital curl"),EA151-0.1*(DY152+2*COS(RADIANS(EH151))^2*DZ152)/$C$3-0.1*(DY152-2*(COS(RADIANS(EH151))*SIN(RADIANS($G$6)))*DZ152)/$C$3,EA151-0.1*(DY152+2*COS(RADIANS(EH151))^2*DZ152)/$C$3)</f>
        <v>1.1546828539723737</v>
      </c>
      <c r="EB152">
        <f t="shared" ref="EB152:EB215" si="1165">EB151*(EA152/EA151)</f>
        <v>1.3305777494162683</v>
      </c>
      <c r="EC152">
        <f t="shared" si="1044"/>
        <v>0.1758948954438953</v>
      </c>
      <c r="ED152" t="str">
        <f t="shared" si="1045"/>
        <v>No Curl</v>
      </c>
      <c r="EE152">
        <f t="shared" ref="EE152:EE215" si="1166">EA151*0.1+EE151</f>
        <v>23.925768681313155</v>
      </c>
      <c r="EF152">
        <f t="shared" ref="EF152:EF215" si="1167">IF(OR(ED152="Weak initial curl",ED152="Curl"),(DY152-2*(COS(RADIANS(EH151))*SIN(RADIANS($G$6)))*DZ152)/$C$3*$F$3+EF151,EF151)</f>
        <v>0</v>
      </c>
      <c r="EG152">
        <f t="shared" si="1046"/>
        <v>1.3099679044453438</v>
      </c>
      <c r="EH152">
        <f t="shared" ref="EH152:EH215" si="1168">DEGREES(ATAN(COS(RADIANS(90-$G$6))*EC152/(SIN(RADIANS(90-$G$6))*EC152+EA152)))</f>
        <v>3.8495681649893623</v>
      </c>
      <c r="EI152">
        <f t="shared" ref="EI152:EI215" si="1169">(0.5*(EF152-EF151)+EF152)*$F$3*SQRT(2)/2+EI151</f>
        <v>0</v>
      </c>
      <c r="EJ152">
        <f t="shared" ref="EJ152:EJ215" si="1170">IF(ED152="end of throw",1,IF(ED152="done",0,EH152/EG$19+EJ151))</f>
        <v>0.52051879064633921</v>
      </c>
      <c r="EK152">
        <f t="shared" ref="EK152:EK215" ca="1" si="1171">EJ152*EK$19</f>
        <v>0.37207193000972649</v>
      </c>
      <c r="EL152">
        <f t="shared" ref="EL152:EL215" ca="1" si="1172">IF(NOT(EK152=0),EI152+EK152,EL151)</f>
        <v>0.37207193000972649</v>
      </c>
      <c r="EN152">
        <f t="shared" ref="EN152:EN215" si="1173">EN151*(EQ152/EQ151)</f>
        <v>0.94767450377859053</v>
      </c>
      <c r="EO152">
        <f t="shared" si="1006"/>
        <v>1.3031400000000002</v>
      </c>
      <c r="EP152">
        <f t="shared" ref="EP152:EP215" si="1174">VLOOKUP(ROUND(ER151,2),$A142:$D1542,4)</f>
        <v>0.50422535211267616</v>
      </c>
      <c r="EQ152">
        <f t="shared" ref="EQ152:EQ215" si="1175">IF(OR(ET151="Curl",ET151="Weak inital curl"),EQ151-0.1*(EO152+2*COS(RADIANS(EX151))^2*EP152)/$C$3-0.1*(EO152-2*(COS(RADIANS(EX151))*SIN(RADIANS($G$6)))*EP152)/$C$3,EQ151-0.1*(EO152+2*COS(RADIANS(EX151))^2*EP152)/$C$3)</f>
        <v>1.1470762703646056</v>
      </c>
      <c r="ER152">
        <f t="shared" ref="ER152:ER215" si="1176">ER151*(EQ152/EQ151)</f>
        <v>1.3464780369506237</v>
      </c>
      <c r="ES152">
        <f t="shared" si="1047"/>
        <v>0.1994017665860166</v>
      </c>
      <c r="ET152" t="str">
        <f t="shared" si="1048"/>
        <v>No Curl</v>
      </c>
      <c r="EU152">
        <f t="shared" ref="EU152:EU215" si="1177">EQ151*0.1+EU151</f>
        <v>23.980654819469006</v>
      </c>
      <c r="EV152">
        <f t="shared" ref="EV152:EV215" si="1178">IF(OR(ET152="Weak initial curl",ET152="Curl"),(EO152-2*(COS(RADIANS(EX151))*SIN(RADIANS($G$6)))*EP152)/$C$3*$F$3+EV151,EV151)</f>
        <v>0</v>
      </c>
      <c r="EW152">
        <f t="shared" si="1049"/>
        <v>1.3235238357701511</v>
      </c>
      <c r="EX152">
        <f t="shared" ref="EX152:EX215" si="1179">DEGREES(ATAN(COS(RADIANS(90-$G$6))*ES152/(SIN(RADIANS(90-$G$6))*ES152+EQ152)))</f>
        <v>4.3201762900976624</v>
      </c>
      <c r="EY152">
        <f t="shared" ref="EY152:EY215" si="1180">(0.5*(EV152-EV151)+EV152)*$F$3*SQRT(2)/2+EY151</f>
        <v>0</v>
      </c>
      <c r="EZ152">
        <f t="shared" ref="EZ152:EZ215" si="1181">IF(ET152="end of throw",1,IF(ET152="done",0,EX152/EW$19+EZ151))</f>
        <v>0.54164436363649004</v>
      </c>
      <c r="FA152">
        <f t="shared" ref="FA152:FA215" ca="1" si="1182">EZ152*FA$19</f>
        <v>0.41670221224254833</v>
      </c>
      <c r="FB152">
        <f t="shared" ref="FB152:FB215" ca="1" si="1183">IF(NOT(FA152=0),EY152+FA152,FB151)</f>
        <v>0.41670221224254833</v>
      </c>
      <c r="FD152">
        <f t="shared" ref="FD152:FD215" si="1184">FD151*(FG152/FG151)</f>
        <v>0.90562219451266557</v>
      </c>
      <c r="FE152">
        <f t="shared" si="1007"/>
        <v>1.3458600000000001</v>
      </c>
      <c r="FF152">
        <f t="shared" ref="FF152:FF215" si="1185">VLOOKUP(ROUND(FH151,2),$A142:$D1542,4)</f>
        <v>0.50422535211267616</v>
      </c>
      <c r="FG152">
        <f t="shared" ref="FG152:FG215" si="1186">IF(OR(FJ151="Curl",FJ151="Weak inital curl"),FG151-0.1*(FE152+2*COS(RADIANS(FN151))^2*FF152)/$C$3-0.1*(FE152-2*(COS(RADIANS(FN151))*SIN(RADIANS($G$6)))*FF152)/$C$3,FG151-0.1*(FE152+2*COS(RADIANS(FN151))^2*FF152)/$C$3)</f>
        <v>1.1256633498132971</v>
      </c>
      <c r="FH152">
        <f t="shared" ref="FH152:FH215" si="1187">FH151*(FG152/FG151)</f>
        <v>1.3457045051139316</v>
      </c>
      <c r="FI152">
        <f t="shared" si="1050"/>
        <v>0.22004115530063301</v>
      </c>
      <c r="FJ152" t="str">
        <f t="shared" si="1051"/>
        <v>No Curl</v>
      </c>
      <c r="FK152">
        <f t="shared" ref="FK152:FK215" si="1188">FG151*0.1+FK151</f>
        <v>23.895594370945584</v>
      </c>
      <c r="FL152">
        <f t="shared" ref="FL152:FL215" si="1189">IF(OR(FJ152="Weak initial curl",FJ152="Curl"),(FE152-2*(COS(RADIANS(FN151))*SIN(RADIANS($G$6)))*FF152)/$C$3*$F$3+FL151,FL151)</f>
        <v>0</v>
      </c>
      <c r="FM152">
        <f t="shared" si="1052"/>
        <v>1.3208147761821336</v>
      </c>
      <c r="FN152">
        <f t="shared" ref="FN152:FN215" si="1190">DEGREES(ATAN(COS(RADIANS(90-$G$6))*FI152/(SIN(RADIANS(90-$G$6))*FI152+FG152)))</f>
        <v>4.7781319697991931</v>
      </c>
      <c r="FO152">
        <f t="shared" ref="FO152:FO215" si="1191">(0.5*(FL152-FL151)+FL152)*$F$3*SQRT(2)/2+FO151</f>
        <v>0</v>
      </c>
      <c r="FP152">
        <f t="shared" ref="FP152:FP215" si="1192">IF(FJ152="end of throw",1,IF(FJ152="done",0,FN152/FM$19+FP151))</f>
        <v>0.55047553094953794</v>
      </c>
      <c r="FQ152">
        <f t="shared" ref="FQ152:FQ215" ca="1" si="1193">FP152*FQ$19</f>
        <v>0.46077235689632434</v>
      </c>
      <c r="FR152">
        <f t="shared" ref="FR152:FR215" ca="1" si="1194">IF(NOT(FQ152=0),FO152+FQ152,FR151)</f>
        <v>0.46077235689632434</v>
      </c>
      <c r="FT152">
        <f t="shared" ref="FT152:FT215" si="1195">FT151*(FW152/FW151)</f>
        <v>0.87229252595427398</v>
      </c>
      <c r="FU152">
        <f t="shared" si="1008"/>
        <v>1.38666</v>
      </c>
      <c r="FV152">
        <f t="shared" ref="FV152:FV215" si="1196">VLOOKUP(ROUND(FX151,2),$A142:$D1542,4)</f>
        <v>0.50352112676056349</v>
      </c>
      <c r="FW152">
        <f t="shared" ref="FW152:FW215" si="1197">IF(OR(FZ151="Curl",FZ151="Weak inital curl"),FW151-0.1*(FU152+2*COS(RADIANS(GD151))^2*FV152)/$C$3-0.1*(FU152-2*(COS(RADIANS(GD151))*SIN(RADIANS($G$6)))*FV152)/$C$3,FW151-0.1*(FU152+2*COS(RADIANS(GD151))^2*FV152)/$C$3)</f>
        <v>1.1136469519700476</v>
      </c>
      <c r="FX152">
        <f t="shared" ref="FX152:FX215" si="1198">FX151*(FW152/FW151)</f>
        <v>1.355001377985821</v>
      </c>
      <c r="FY152">
        <f t="shared" si="1053"/>
        <v>0.2413544260157735</v>
      </c>
      <c r="FZ152" t="str">
        <f t="shared" si="1054"/>
        <v>No Curl</v>
      </c>
      <c r="GA152">
        <f t="shared" ref="GA152:GA215" si="1199">FW151*0.1+GA151</f>
        <v>23.922024093886947</v>
      </c>
      <c r="GB152">
        <f t="shared" ref="GB152:GB215" si="1200">IF(OR(FZ152="Weak initial curl",FZ152="Curl"),(FU152-2*(COS(RADIANS(GD151))*SIN(RADIANS($G$6)))*FV152)/$C$3*$F$3+GB151,GB151)</f>
        <v>0</v>
      </c>
      <c r="GC152">
        <f t="shared" si="1055"/>
        <v>1.3281597720872227</v>
      </c>
      <c r="GD152">
        <f t="shared" ref="GD152:GD215" si="1201">DEGREES(ATAN(COS(RADIANS(90-$G$6))*FY152/(SIN(RADIANS(90-$G$6))*FY152+FW152)))</f>
        <v>5.2131108687902392</v>
      </c>
      <c r="GE152">
        <f t="shared" ref="GE152:GE215" si="1202">(0.5*(GB152-GB151)+GB152)*$F$3*SQRT(2)/2+GE151</f>
        <v>0</v>
      </c>
      <c r="GF152">
        <f t="shared" ref="GF152:GF215" si="1203">IF(FZ152="end of throw",1,IF(FZ152="done",0,GD152/GC$19+GF151))</f>
        <v>0.56611642658590844</v>
      </c>
      <c r="GG152">
        <f t="shared" ref="GG152:GG215" ca="1" si="1204">GF152*GG$19</f>
        <v>0.50394992860426546</v>
      </c>
      <c r="GH152">
        <f t="shared" ref="GH152:GH215" ca="1" si="1205">IF(NOT(GG152=0),GE152+GG152,GH151)</f>
        <v>0.50394992860426546</v>
      </c>
      <c r="GJ152">
        <f t="shared" ref="GJ152:GJ215" si="1206">GJ151*(GM152/GM151)</f>
        <v>0.85104840382499358</v>
      </c>
      <c r="GK152">
        <f t="shared" si="1009"/>
        <v>1.4063400000000001</v>
      </c>
      <c r="GL152">
        <f t="shared" ref="GL152:GL215" si="1207">VLOOKUP(ROUND(GN151,2),$A142:$D1542,4)</f>
        <v>0.50140845070422546</v>
      </c>
      <c r="GM152">
        <f t="shared" ref="GM152:GM215" si="1208">IF(OR(GP151="Curl",GP151="Weak inital curl"),GM151-0.1*(GK152+2*COS(RADIANS(GT151))^2*GL152)/$C$3-0.1*(GK152-2*(COS(RADIANS(GT151))*SIN(RADIANS($G$6)))*GL152)/$C$3,GM151-0.1*(GK152+2*COS(RADIANS(GT151))^2*GL152)/$C$3)</f>
        <v>1.1158830843174072</v>
      </c>
      <c r="GN152">
        <f t="shared" ref="GN152:GN215" si="1209">GN151*(GM152/GM151)</f>
        <v>1.3807177648098214</v>
      </c>
      <c r="GO152">
        <f t="shared" si="1056"/>
        <v>0.26483468049241393</v>
      </c>
      <c r="GP152" t="str">
        <f t="shared" si="1057"/>
        <v>No Curl</v>
      </c>
      <c r="GQ152">
        <f t="shared" ref="GQ152:GQ215" si="1210">GM151*0.1+GQ151</f>
        <v>24.090230636548785</v>
      </c>
      <c r="GR152">
        <f t="shared" ref="GR152:GR215" si="1211">IF(OR(GP152="Weak initial curl",GP152="Curl"),(GK152-2*(COS(RADIANS(GT151))*SIN(RADIANS($G$6)))*GL152)/$C$3*$F$3+GR151,GR151)</f>
        <v>0</v>
      </c>
      <c r="GS152">
        <f t="shared" si="1058"/>
        <v>1.35173813447631</v>
      </c>
      <c r="GT152">
        <f t="shared" ref="GT152:GT215" si="1212">DEGREES(ATAN(COS(RADIANS(90-$G$6))*GO152/(SIN(RADIANS(90-$G$6))*GO152+GM152)))</f>
        <v>5.6217559520204308</v>
      </c>
      <c r="GU152">
        <f t="shared" ref="GU152:GU215" si="1213">(0.5*(GR152-GR151)+GR152)*$F$3*SQRT(2)/2+GU151</f>
        <v>0</v>
      </c>
      <c r="GV152">
        <f t="shared" ref="GV152:GV215" si="1214">IF(GP152="end of throw",1,IF(GP152="done",0,GT152/GS$19+GV151))</f>
        <v>0.57257836730599965</v>
      </c>
      <c r="GW152">
        <f t="shared" ref="GW152:GW215" ca="1" si="1215">GV152*GW$19</f>
        <v>0.54130710197458387</v>
      </c>
      <c r="GX152">
        <f t="shared" ref="GX152:GX215" ca="1" si="1216">IF(NOT(GW152=0),GU152+GW152,GX151)</f>
        <v>0.54130710197458387</v>
      </c>
      <c r="GZ152">
        <f t="shared" ref="GZ152:GZ215" si="1217">GZ151*(HC152/HC151)</f>
        <v>0.82037568074323974</v>
      </c>
      <c r="HA152">
        <f t="shared" si="1010"/>
        <v>1.43496</v>
      </c>
      <c r="HB152">
        <f t="shared" ref="HB152:HB215" si="1218">VLOOKUP(ROUND(HD151,2),$A142:$D1542,4)</f>
        <v>0.50070422535211279</v>
      </c>
      <c r="HC152">
        <f t="shared" ref="HC152:HC215" si="1219">IF(OR(HF151="Curl",HF151="Weak inital curl"),HC151-0.1*(HA152+2*COS(RADIANS(HJ151))^2*HB152)/$C$3-0.1*(HA152-2*(COS(RADIANS(HJ151))*SIN(RADIANS($G$6)))*HB152)/$C$3,HC151-0.1*(HA152+2*COS(RADIANS(HJ151))^2*HB152)/$C$3)</f>
        <v>1.105023316851256</v>
      </c>
      <c r="HD152">
        <f t="shared" ref="HD152:HD215" si="1220">HD151*(HC152/HC151)</f>
        <v>1.3896709529592712</v>
      </c>
      <c r="HE152">
        <f t="shared" si="1059"/>
        <v>0.28464763610801574</v>
      </c>
      <c r="HF152" t="str">
        <f t="shared" si="1060"/>
        <v>No Curl</v>
      </c>
      <c r="HG152">
        <f t="shared" ref="HG152:HG215" si="1221">HC151*0.1+HG151</f>
        <v>24.122305072392759</v>
      </c>
      <c r="HH152">
        <f t="shared" ref="HH152:HH215" si="1222">IF(OR(HF152="Weak initial curl",HF152="Curl"),(HA152-2*(COS(RADIANS(HJ151))*SIN(RADIANS($G$6)))*HB152)/$C$3*$F$3+HH151,HH151)</f>
        <v>0</v>
      </c>
      <c r="HI152">
        <f t="shared" si="1061"/>
        <v>1.3590084653639201</v>
      </c>
      <c r="HJ152">
        <f t="shared" ref="HJ152:HJ215" si="1223">DEGREES(ATAN(COS(RADIANS(90-$G$6))*HE152/(SIN(RADIANS(90-$G$6))*HE152+HC152)))</f>
        <v>6.0113930951386045</v>
      </c>
      <c r="HK152">
        <f t="shared" ref="HK152:HK215" si="1224">(0.5*(HH152-HH151)+HH152)*$F$3*SQRT(2)/2+HK151</f>
        <v>0</v>
      </c>
      <c r="HL152">
        <f t="shared" ref="HL152:HL215" si="1225">IF(HF152="end of throw",1,IF(HF152="done",0,HJ152/HI$19+HL151))</f>
        <v>0.59755303359811873</v>
      </c>
      <c r="HM152">
        <f t="shared" ref="HM152:HM215" ca="1" si="1226">HL152*HM$19</f>
        <v>0.58491120722882106</v>
      </c>
      <c r="HN152">
        <f t="shared" ref="HN152:HN215" ca="1" si="1227">IF(NOT(HM152=0),HK152+HM152,HN151)</f>
        <v>0.58491120722882106</v>
      </c>
      <c r="HP152">
        <f t="shared" ref="HP152:HP215" si="1228">HP151*(HS152/HS151)</f>
        <v>0.78935819733117374</v>
      </c>
      <c r="HQ152">
        <f t="shared" si="1011"/>
        <v>1.4625000000000001</v>
      </c>
      <c r="HR152">
        <f t="shared" ref="HR152:HR215" si="1229">VLOOKUP(ROUND(HT151,2),$A142:$D1542,4)</f>
        <v>0.50070422535211279</v>
      </c>
      <c r="HS152">
        <f t="shared" ref="HS152:HS215" si="1230">IF(OR(HV151="Curl",HV151="Weak inital curl"),HS151-0.1*(HQ152+2*COS(RADIANS(HZ151))^2*HR152)/$C$3-0.1*(HQ152-2*(COS(RADIANS(HZ151))*SIN(RADIANS($G$6)))*HR152)/$C$3,HS151-0.1*(HQ152+2*COS(RADIANS(HZ151))^2*HR152)/$C$3)</f>
        <v>1.093183440669127</v>
      </c>
      <c r="HT152">
        <f t="shared" ref="HT152:HT215" si="1231">HT151*(HS152/HS151)</f>
        <v>1.3970086840070797</v>
      </c>
      <c r="HU152">
        <f t="shared" si="1062"/>
        <v>0.30382524333795297</v>
      </c>
      <c r="HV152" t="str">
        <f t="shared" si="1063"/>
        <v>No Curl</v>
      </c>
      <c r="HW152">
        <f t="shared" ref="HW152:HW215" si="1232">HS151*0.1+HW151</f>
        <v>24.150286990690066</v>
      </c>
      <c r="HX152">
        <f t="shared" ref="HX152:HX215" si="1233">IF(OR(HV152="Weak initial curl",HV152="Curl"),(HQ152-2*(COS(RADIANS(HZ151))*SIN(RADIANS($G$6)))*HR152)/$C$3*$F$3+HX151,HX151)</f>
        <v>0</v>
      </c>
      <c r="HY152">
        <f t="shared" si="1064"/>
        <v>1.3647847800969946</v>
      </c>
      <c r="HZ152">
        <f t="shared" ref="HZ152:HZ215" si="1234">DEGREES(ATAN(COS(RADIANS(90-$G$6))*HU152/(SIN(RADIANS(90-$G$6))*HU152+HS152)))</f>
        <v>6.3907704151102056</v>
      </c>
      <c r="IA152">
        <f t="shared" ref="IA152:IA215" si="1235">(0.5*(HX152-HX151)+HX152)*$F$3*SQRT(2)/2+IA151</f>
        <v>0</v>
      </c>
      <c r="IB152">
        <f t="shared" ref="IB152:IB215" si="1236">IF(HV152="end of throw",1,IF(HV152="done",0,HZ152/HY$19+IB151))</f>
        <v>0.59936351835076218</v>
      </c>
      <c r="IC152">
        <f t="shared" ref="IC152:IC215" ca="1" si="1237">IB152*IC$19</f>
        <v>0.62154620072784128</v>
      </c>
      <c r="ID152">
        <f t="shared" ref="ID152:ID215" ca="1" si="1238">IF(NOT(IC152=0),IA152+IC152,ID151)</f>
        <v>0.62154620072784128</v>
      </c>
      <c r="IF152">
        <f t="shared" ref="IF152:IF215" si="1239">IF151*(II152/II151)</f>
        <v>0.75812055044297577</v>
      </c>
      <c r="IG152">
        <f t="shared" si="1012"/>
        <v>1.4889599999999998</v>
      </c>
      <c r="IH152">
        <f t="shared" ref="IH152:IH215" si="1240">VLOOKUP(ROUND(IJ151,2),$A142:$D1542,4)</f>
        <v>0.50000000000000011</v>
      </c>
      <c r="II152">
        <f t="shared" ref="II152:II215" si="1241">IF(OR(IL151="Curl",IL151="Weak inital curl"),II151-0.1*(IG152+2*COS(RADIANS(IP151))^2*IH152)/$C$3-0.1*(IG152-2*(COS(RADIANS(IP151))*SIN(RADIANS($G$6)))*IH152)/$C$3,II151-0.1*(IG152+2*COS(RADIANS(IP151))^2*IH152)/$C$3)</f>
        <v>1.0804509925775099</v>
      </c>
      <c r="IJ152">
        <f t="shared" ref="IJ152:IJ215" si="1242">IJ151*(II152/II151)</f>
        <v>1.4027814347120438</v>
      </c>
      <c r="IK152">
        <f t="shared" si="1065"/>
        <v>0.32233044213453399</v>
      </c>
      <c r="IL152" t="str">
        <f t="shared" si="1066"/>
        <v>No Curl</v>
      </c>
      <c r="IM152">
        <f t="shared" ref="IM152:IM215" si="1243">II151*0.1+IM151</f>
        <v>24.169800972429162</v>
      </c>
      <c r="IN152">
        <f t="shared" ref="IN152:IN215" si="1244">IF(OR(IL152="Weak initial curl",IL152="Curl"),(IG152-2*(COS(RADIANS(IP151))*SIN(RADIANS($G$6)))*IH152)/$C$3*$F$3+IN151,IN151)</f>
        <v>0</v>
      </c>
      <c r="IO152">
        <f t="shared" si="1067"/>
        <v>1.3691161988541103</v>
      </c>
      <c r="IP152">
        <f t="shared" ref="IP152:IP215" si="1245">DEGREES(ATAN(COS(RADIANS(90-$G$6))*IK152/(SIN(RADIANS(90-$G$6))*IK152+II152)))</f>
        <v>6.7602346942328611</v>
      </c>
      <c r="IQ152">
        <f t="shared" ref="IQ152:IQ215" si="1246">(0.5*(IN152-IN151)+IN152)*$F$3*SQRT(2)/2+IQ151</f>
        <v>0</v>
      </c>
      <c r="IR152">
        <f t="shared" ref="IR152:IR215" si="1247">IF(IL152="end of throw",1,IF(IL152="done",0,IP152/IO$19+IR151))</f>
        <v>0.60036283536331325</v>
      </c>
      <c r="IS152">
        <f t="shared" ref="IS152:IS215" ca="1" si="1248">IR152*IS$19</f>
        <v>0.65691253414429629</v>
      </c>
      <c r="IT152">
        <f t="shared" ref="IT152:IT215" ca="1" si="1249">IF(NOT(IS152=0),IQ152+IS152,IT151)</f>
        <v>0.65691253414429629</v>
      </c>
      <c r="IV152">
        <f t="shared" ref="IV152:IV215" si="1250">IV151*(IY152/IY151)</f>
        <v>0.63165967615382945</v>
      </c>
      <c r="IW152">
        <f t="shared" si="1013"/>
        <v>1.59114</v>
      </c>
      <c r="IX152">
        <f t="shared" ref="IX152:IX215" si="1251">VLOOKUP(ROUND(IZ151,2),$A142:$D1542,4)</f>
        <v>0.50555555555555542</v>
      </c>
      <c r="IY152">
        <f t="shared" ref="IY152:IY215" si="1252">IF(OR(JB151="Curl",JB151="Weak inital curl"),IY151-0.1*(IW152+2*COS(RADIANS(JF151))^2*IX152)/$C$3-0.1*(IW152-2*(COS(RADIANS(JF151))*SIN(RADIANS($G$6)))*IX152)/$C$3,IY151-0.1*(IW152+2*COS(RADIANS(JF151))^2*IX152)/$C$3)</f>
        <v>1.0434242277648853</v>
      </c>
      <c r="IZ152">
        <f t="shared" ref="IZ152:IZ215" si="1253">IZ151*(IY152/IY151)</f>
        <v>1.4551887793759399</v>
      </c>
      <c r="JA152">
        <f t="shared" si="1068"/>
        <v>0.41176455161105524</v>
      </c>
      <c r="JB152" t="str">
        <f t="shared" si="1069"/>
        <v>No Curl</v>
      </c>
      <c r="JC152">
        <f t="shared" ref="JC152:JC215" si="1254">IY151*0.1+JC151</f>
        <v>24.531851085095266</v>
      </c>
      <c r="JD152">
        <f t="shared" ref="JD152:JD215" si="1255">IF(OR(JB152="Weak initial curl",JB152="Curl"),(IW152-2*(COS(RADIANS(JF151))*SIN(RADIANS($G$6)))*IX152)/$C$3*$F$3+JD151,JD151)</f>
        <v>0</v>
      </c>
      <c r="JE152">
        <f t="shared" si="1070"/>
        <v>1.4150799707283506</v>
      </c>
      <c r="JF152">
        <f t="shared" ref="JF152:JF215" si="1256">DEGREES(ATAN(COS(RADIANS(90-$G$6))*JA152/(SIN(RADIANS(90-$G$6))*JA152+IY152)))</f>
        <v>8.3657487798688859</v>
      </c>
      <c r="JG152">
        <f t="shared" ref="JG152:JG215" si="1257">(0.5*(JD152-JD151)+JD152)*$F$3*SQRT(2)/2+JG151</f>
        <v>0</v>
      </c>
      <c r="JH152">
        <f t="shared" ref="JH152:JH215" si="1258">IF(JB152="end of throw",1,IF(JB152="done",0,JF152/JE$19+JH151))</f>
        <v>0.63554976554472975</v>
      </c>
      <c r="JI152">
        <f t="shared" ref="JI152:JI215" ca="1" si="1259">JH152*JI$19</f>
        <v>0.82689553629570056</v>
      </c>
      <c r="JJ152">
        <f t="shared" ref="JJ152:JJ215" ca="1" si="1260">IF(NOT(JI152=0),JG152+JI152,JJ151)</f>
        <v>0.82689553629570056</v>
      </c>
      <c r="JL152">
        <f t="shared" ref="JL152:JL215" si="1261">JL151*(JO152/JO151)</f>
        <v>0.40430835423113232</v>
      </c>
      <c r="JM152">
        <f t="shared" si="1014"/>
        <v>1.72224</v>
      </c>
      <c r="JN152">
        <f t="shared" ref="JN152:JN215" si="1262">VLOOKUP(ROUND(JP151,2),$A142:$D1542,4)</f>
        <v>0.51296296296296251</v>
      </c>
      <c r="JO152">
        <f t="shared" ref="JO152:JO215" si="1263">IF(OR(JR151="Curl",JR151="Weak inital curl"),JO151-0.1*(JM152+2*COS(RADIANS(JV151))^2*JN152)/$C$3-0.1*(JM152-2*(COS(RADIANS(JV151))*SIN(RADIANS($G$6)))*JN152)/$C$3,JO151-0.1*(JM152+2*COS(RADIANS(JV151))^2*JN152)/$C$3)</f>
        <v>0.96804154179707524</v>
      </c>
      <c r="JP152">
        <f t="shared" ref="JP152:JP215" si="1264">JP151*(JO152/JO151)</f>
        <v>1.531774729363018</v>
      </c>
      <c r="JQ152">
        <f t="shared" si="1071"/>
        <v>0.56373318756594282</v>
      </c>
      <c r="JR152" t="str">
        <f t="shared" si="1072"/>
        <v>No Curl</v>
      </c>
      <c r="JS152">
        <f t="shared" ref="JS152:JS215" si="1265">JO151*0.1+JS151</f>
        <v>25.080851106179622</v>
      </c>
      <c r="JT152">
        <f t="shared" ref="JT152:JT215" si="1266">IF(OR(JR152="Weak initial curl",JR152="Curl"),(JM152-2*(COS(RADIANS(JV151))*SIN(RADIANS($G$6)))*JN152)/$C$3*$F$3+JT151,JT151)</f>
        <v>0</v>
      </c>
      <c r="JU152">
        <f t="shared" si="1073"/>
        <v>1.4832765600083451</v>
      </c>
      <c r="JV152">
        <f t="shared" ref="JV152:JV215" si="1267">DEGREES(ATAN(COS(RADIANS(90-$G$6))*JQ152/(SIN(RADIANS(90-$G$6))*JQ152+JO152)))</f>
        <v>10.954517228068072</v>
      </c>
      <c r="JW152">
        <f t="shared" ref="JW152:JW215" si="1268">(0.5*(JT152-JT151)+JT152)*$F$3*SQRT(2)/2+JW151</f>
        <v>0</v>
      </c>
      <c r="JX152">
        <f t="shared" ref="JX152:JX215" si="1269">IF(JR152="end of throw",1,IF(JR152="done",0,JV152/JU$19+JX151))</f>
        <v>0.65611004612344315</v>
      </c>
      <c r="JY152">
        <f t="shared" ref="JY152:JY215" ca="1" si="1270">JX152*JY$19</f>
        <v>1.1017114484985318</v>
      </c>
      <c r="JZ152">
        <f t="shared" ref="JZ152:JZ215" ca="1" si="1271">IF(NOT(JY152=0),JW152+JY152,JZ151)</f>
        <v>1.1017114484985318</v>
      </c>
      <c r="KB152">
        <f t="shared" ref="KB152:KB215" si="1272">KB151*(KE152/KE151)</f>
        <v>0.20494373101014238</v>
      </c>
      <c r="KC152">
        <f t="shared" si="1015"/>
        <v>1.78464</v>
      </c>
      <c r="KD152">
        <f t="shared" ref="KD152:KD215" si="1273">VLOOKUP(ROUND(KF151,2),$A142:$D1542,4)</f>
        <v>0.52037037037036959</v>
      </c>
      <c r="KE152">
        <f t="shared" ref="KE152:KE215" si="1274">IF(OR(KH151="Curl",KH151="Weak inital curl"),KE151-0.1*(KC152+2*COS(RADIANS(KL151))^2*KD152)/$C$3-0.1*(KC152-2*(COS(RADIANS(KL151))*SIN(RADIANS($G$6)))*KD152)/$C$3,KE151-0.1*(KC152+2*COS(RADIANS(KL151))^2*KD152)/$C$3)</f>
        <v>0.90749661984081986</v>
      </c>
      <c r="KF152">
        <f t="shared" ref="KF152:KF215" si="1275">KF151*(KE152/KE151)</f>
        <v>1.6100495086714965</v>
      </c>
      <c r="KG152">
        <f t="shared" si="1074"/>
        <v>0.70255288883067712</v>
      </c>
      <c r="KH152" t="str">
        <f t="shared" si="1075"/>
        <v>No Curl</v>
      </c>
      <c r="KI152">
        <f t="shared" ref="KI152:KI215" si="1276">KE151*0.1+KI151</f>
        <v>25.293918634414055</v>
      </c>
      <c r="KJ152">
        <f t="shared" ref="KJ152:KJ215" si="1277">IF(OR(KH152="Weak initial curl",KH152="Curl"),(KC152-2*(COS(RADIANS(KL151))*SIN(RADIANS($G$6)))*KD152)/$C$3*$F$3+KJ151,KJ151)</f>
        <v>0</v>
      </c>
      <c r="KK152">
        <f t="shared" si="1076"/>
        <v>1.5560927227537047</v>
      </c>
      <c r="KL152">
        <f t="shared" ref="KL152:KL215" si="1278">DEGREES(ATAN(COS(RADIANS(90-$G$6))*KG152/(SIN(RADIANS(90-$G$6))*KG152+KE152)))</f>
        <v>13.046550579252791</v>
      </c>
      <c r="KM152">
        <f t="shared" ref="KM152:KM215" si="1279">(0.5*(KJ152-KJ151)+KJ152)*$F$3*SQRT(2)/2+KM151</f>
        <v>0</v>
      </c>
      <c r="KN152">
        <f t="shared" ref="KN152:KN215" si="1280">IF(KH152="end of throw",1,IF(KH152="done",0,KL152/KK$19+KN151))</f>
        <v>0.67879992657727239</v>
      </c>
      <c r="KO152">
        <f t="shared" ref="KO152:KO215" ca="1" si="1281">KN152*KO$19</f>
        <v>1.3371259813040832</v>
      </c>
      <c r="KP152">
        <f t="shared" ref="KP152:KP215" ca="1" si="1282">IF(NOT(KO152=0),KM152+KO152,KP151)</f>
        <v>1.3371259813040832</v>
      </c>
      <c r="KR152">
        <f t="shared" ref="KR152:KR215" si="1283">KR151*(KU152/KU151)</f>
        <v>3.4147777569179805E-2</v>
      </c>
      <c r="KS152">
        <f t="shared" si="1016"/>
        <v>1.7999999999999998</v>
      </c>
      <c r="KT152">
        <f t="shared" ref="KT152:KT215" si="1284">VLOOKUP(ROUND(KV151,2),$A142:$D1542,4)</f>
        <v>0.53333333333333199</v>
      </c>
      <c r="KU152">
        <f t="shared" ref="KU152:KU215" si="1285">IF(OR(KX151="Curl",KX151="Weak inital curl"),KU151-0.1*(KS152+2*COS(RADIANS(LB151))^2*KT152)/$C$3-0.1*(KS152-2*(COS(RADIANS(LB151))*SIN(RADIANS($G$6)))*KT152)/$C$3,KU151-0.1*(KS152+2*COS(RADIANS(LB151))^2*KT152)/$C$3)</f>
        <v>0.89090778800133752</v>
      </c>
      <c r="KV152">
        <f t="shared" ref="KV152:KV215" si="1286">KV151*(KU152/KU151)</f>
        <v>1.7476677984334925</v>
      </c>
      <c r="KW152">
        <f t="shared" si="1077"/>
        <v>0.85676001043215633</v>
      </c>
      <c r="KX152" t="str">
        <f t="shared" si="1078"/>
        <v>No Curl</v>
      </c>
      <c r="KY152">
        <f t="shared" ref="KY152:KY215" si="1287">KU151*0.1+KY151</f>
        <v>25.501868233865853</v>
      </c>
      <c r="KZ152">
        <f t="shared" ref="KZ152:KZ215" si="1288">IF(OR(KX152="Weak initial curl",KX152="Curl"),(KS152-2*(COS(RADIANS(LB151))*SIN(RADIANS($G$6)))*KT152)/$C$3*$F$3+KZ151,KZ151)</f>
        <v>0</v>
      </c>
      <c r="LA152">
        <f t="shared" si="1079"/>
        <v>1.6881405979311641</v>
      </c>
      <c r="LB152">
        <f t="shared" ref="LB152:LB215" si="1289">DEGREES(ATAN(COS(RADIANS(90-$G$6))*KW152/(SIN(RADIANS(90-$G$6))*KW152+KU152)))</f>
        <v>14.700032173356522</v>
      </c>
      <c r="LC152">
        <f t="shared" ref="LC152:LC215" si="1290">(0.5*(KZ152-KZ151)+KZ152)*$F$3*SQRT(2)/2+LC151</f>
        <v>0</v>
      </c>
      <c r="LD152">
        <f t="shared" ref="LD152:LD215" si="1291">IF(KX152="end of throw",1,IF(KX152="done",0,LB152/LA$19+LD151))</f>
        <v>0.69124208910206608</v>
      </c>
      <c r="LE152">
        <f t="shared" ref="LE152:LE215" ca="1" si="1292">LD152*LE$19</f>
        <v>1.5196097662952885</v>
      </c>
      <c r="LF152">
        <f t="shared" ref="LF152:LF215" ca="1" si="1293">IF(NOT(LE152=0),LC152+LE152,LF151)</f>
        <v>1.5196097662952885</v>
      </c>
      <c r="LH152">
        <f t="shared" ref="LH152:LH215" si="1294">LH151*(LK152/LK151)</f>
        <v>-0.14297372043970416</v>
      </c>
      <c r="LI152">
        <f t="shared" si="1017"/>
        <v>1.794</v>
      </c>
      <c r="LJ152">
        <f t="shared" ref="LJ152:LJ215" si="1295">VLOOKUP(ROUND(LL151,2),$A142:$D1542,4)</f>
        <v>0.54907407407407205</v>
      </c>
      <c r="LK152">
        <f t="shared" ref="LK152:LK215" si="1296">IF(OR(LN151="Curl",LN151="Weak inital curl"),LK151-0.1*(LI152+2*COS(RADIANS(LR151))^2*LJ152)/$C$3-0.1*(LI152-2*(COS(RADIANS(LR151))*SIN(RADIANS($G$6)))*LJ152)/$C$3,LK151-0.1*(LI152+2*COS(RADIANS(LR151))^2*LJ152)/$C$3)</f>
        <v>0.88542734307602677</v>
      </c>
      <c r="LL152">
        <f t="shared" ref="LL152:LL215" si="1297">LL151*(LK152/LK151)</f>
        <v>1.9138284065917583</v>
      </c>
      <c r="LM152">
        <f t="shared" si="1080"/>
        <v>1.0284010635157312</v>
      </c>
      <c r="LN152" t="str">
        <f t="shared" si="1081"/>
        <v>No Curl</v>
      </c>
      <c r="LO152">
        <f t="shared" ref="LO152:LO215" si="1298">LK151*0.1+LO151</f>
        <v>25.403608838396927</v>
      </c>
      <c r="LP152">
        <f t="shared" ref="LP152:LP215" si="1299">IF(OR(LN152="Weak initial curl",LN152="Curl"),(LI152-2*(COS(RADIANS(LR151))*SIN(RADIANS($G$6)))*LJ152)/$C$3*$F$3+LP151,LP151)</f>
        <v>0</v>
      </c>
      <c r="LQ152">
        <f t="shared" si="1082"/>
        <v>1.8489866113754625</v>
      </c>
      <c r="LR152">
        <f t="shared" ref="LR152:LR215" si="1300">DEGREES(ATAN(COS(RADIANS(90-$G$6))*LM152/(SIN(RADIANS(90-$G$6))*LM152+LK152)))</f>
        <v>16.146754124357088</v>
      </c>
      <c r="LS152">
        <f t="shared" ref="LS152:LS215" si="1301">(0.5*(LP152-LP151)+LP152)*$F$3*SQRT(2)/2+LS151</f>
        <v>0</v>
      </c>
      <c r="LT152">
        <f t="shared" ref="LT152:LT215" si="1302">IF(LN152="end of throw",1,IF(LN152="done",0,LR152/LQ$19+LT151))</f>
        <v>0.68658153488703433</v>
      </c>
      <c r="LU152">
        <f t="shared" ref="LU152:LU215" ca="1" si="1303">LT152*LU$19</f>
        <v>1.6591268837011068</v>
      </c>
      <c r="LV152">
        <f t="shared" ref="LV152:LV215" ca="1" si="1304">IF(NOT(LU152=0),LS152+LU152,LV151)</f>
        <v>1.6591268837011068</v>
      </c>
      <c r="LX152">
        <f t="shared" ref="LX152:LX215" si="1305">LX151*(MA152/MA151)</f>
        <v>-0.34072394583340243</v>
      </c>
      <c r="LY152">
        <f t="shared" si="1018"/>
        <v>1.7459999999999998</v>
      </c>
      <c r="LZ152">
        <f t="shared" ref="LZ152:LZ215" si="1306">VLOOKUP(ROUND(MB151,2),$A142:$D1542,4)</f>
        <v>0.57499999999999685</v>
      </c>
      <c r="MA152">
        <f t="shared" ref="MA152:MA215" si="1307">IF(OR(MD151="Curl",MD151="Weak inital curl"),MA151-0.1*(LY152+2*COS(RADIANS(MH151))^2*LZ152)/$C$3-0.1*(LY152-2*(COS(RADIANS(MH151))*SIN(RADIANS($G$6)))*LZ152)/$C$3,MA151-0.1*(LY152+2*COS(RADIANS(MH151))^2*LZ152)/$C$3)</f>
        <v>0.92503033160592518</v>
      </c>
      <c r="MB152">
        <f t="shared" ref="MB152:MB215" si="1308">MB151*(MA152/MA151)</f>
        <v>2.1907846090452523</v>
      </c>
      <c r="MC152">
        <f t="shared" si="1083"/>
        <v>1.2657542774393273</v>
      </c>
      <c r="MD152" t="str">
        <f t="shared" si="1084"/>
        <v>No Curl</v>
      </c>
      <c r="ME152">
        <f t="shared" ref="ME152:ME215" si="1309">MA151*0.1+ME151</f>
        <v>25.272205640826908</v>
      </c>
      <c r="MF152">
        <f t="shared" ref="MF152:MF215" si="1310">IF(OR(MD152="Weak initial curl",MD152="Curl"),(LY152-2*(COS(RADIANS(MH151))*SIN(RADIANS($G$6)))*LZ152)/$C$3*$F$3+MF151,MF151)</f>
        <v>0</v>
      </c>
      <c r="MG152">
        <f t="shared" si="1085"/>
        <v>2.1179721238264255</v>
      </c>
      <c r="MH152">
        <f t="shared" ref="MH152:MH215" si="1311">DEGREES(ATAN(COS(RADIANS(90-$G$6))*MC152/(SIN(RADIANS(90-$G$6))*MC152+MA152)))</f>
        <v>17.386309906653207</v>
      </c>
      <c r="MI152">
        <f t="shared" ref="MI152:MI215" si="1312">(0.5*(MF152-MF151)+MF152)*$F$3*SQRT(2)/2+MI151</f>
        <v>0</v>
      </c>
      <c r="MJ152">
        <f t="shared" ref="MJ152:MJ215" si="1313">IF(MD152="end of throw",1,IF(MD152="done",0,MH152/MG$19+MJ151))</f>
        <v>0.67918419007730735</v>
      </c>
      <c r="MK152">
        <f t="shared" ref="MK152:MK215" ca="1" si="1314">MJ152*MK$19</f>
        <v>1.7606629452463955</v>
      </c>
      <c r="ML152">
        <f t="shared" ref="ML152:ML215" ca="1" si="1315">IF(NOT(MK152=0),MI152+MK152,ML151)</f>
        <v>1.7606629452463955</v>
      </c>
      <c r="MN152">
        <f t="shared" ref="MN152:MN215" si="1316">MN151*(MQ152/MQ151)</f>
        <v>-0.62273984660319948</v>
      </c>
      <c r="MO152">
        <f t="shared" si="1019"/>
        <v>1.59816</v>
      </c>
      <c r="MP152">
        <f t="shared" ref="MP152:MP215" si="1317">VLOOKUP(ROUND(MR151,2),$A142:$D1542,4)</f>
        <v>0.63</v>
      </c>
      <c r="MQ152">
        <f t="shared" ref="MQ152:MQ215" si="1318">IF(OR(MT151="Curl",MT151="Weak inital curl"),MQ151-0.1*(MO152+2*COS(RADIANS(MX151))^2*MP152)/$C$3-0.1*(MO152-2*(COS(RADIANS(MX151))*SIN(RADIANS($G$6)))*MP152)/$C$3,MQ151-0.1*(MO152+2*COS(RADIANS(MX151))^2*MP152)/$C$3)</f>
        <v>1.0049612258952378</v>
      </c>
      <c r="MR152">
        <f t="shared" ref="MR152:MR215" si="1319">MR151*(MQ152/MQ151)</f>
        <v>2.632662298393674</v>
      </c>
      <c r="MS152">
        <f t="shared" si="1086"/>
        <v>1.6277010724984367</v>
      </c>
      <c r="MT152" t="str">
        <f t="shared" si="1087"/>
        <v>No Curl</v>
      </c>
      <c r="MU152">
        <f t="shared" ref="MU152:MU215" si="1320">MQ151*0.1+MU151</f>
        <v>24.6688482388581</v>
      </c>
      <c r="MV152">
        <f t="shared" ref="MV152:MV215" si="1321">IF(OR(MT152="Weak initial curl",MT152="Curl"),(MO152-2*(COS(RADIANS(MX151))*SIN(RADIANS($G$6)))*MP152)/$C$3*$F$3+MV151,MV151)</f>
        <v>0</v>
      </c>
      <c r="MW152">
        <f t="shared" si="1088"/>
        <v>2.5480592211588946</v>
      </c>
      <c r="MX152">
        <f t="shared" ref="MX152:MX215" si="1322">DEGREES(ATAN(COS(RADIANS(90-$G$6))*MS152/(SIN(RADIANS(90-$G$6))*MS152+MQ152)))</f>
        <v>18.626653307038037</v>
      </c>
      <c r="MY152">
        <f t="shared" ref="MY152:MY215" si="1323">(0.5*(MV152-MV151)+MV152)*$F$3*SQRT(2)/2+MY151</f>
        <v>0</v>
      </c>
      <c r="MZ152">
        <f t="shared" ref="MZ152:MZ215" si="1324">IF(MT152="end of throw",1,IF(MT152="done",0,MX152/MW$19+MZ151))</f>
        <v>0.66111766710424769</v>
      </c>
      <c r="NA152">
        <f t="shared" ref="NA152:NA215" ca="1" si="1325">MZ152*NA$19</f>
        <v>1.8307873858271477</v>
      </c>
      <c r="NB152">
        <f t="shared" ref="NB152:NB215" ca="1" si="1326">IF(NOT(NA152=0),MY152+NA152,NB151)</f>
        <v>1.8307873858271477</v>
      </c>
    </row>
    <row r="153" spans="1:366" x14ac:dyDescent="0.25">
      <c r="A153">
        <v>-1.62</v>
      </c>
      <c r="B153">
        <f t="shared" si="1020"/>
        <v>1.0500000000000001E-2</v>
      </c>
      <c r="C153">
        <f>(Overview!C3*10/C$13)*$B153</f>
        <v>0.63</v>
      </c>
      <c r="D153">
        <f t="shared" si="1021"/>
        <v>0.51851851851852204</v>
      </c>
      <c r="E153">
        <f t="shared" si="1022"/>
        <v>0.82304526748971751</v>
      </c>
      <c r="F153">
        <f t="shared" si="1023"/>
        <v>8.6419753086420352E-3</v>
      </c>
      <c r="H153">
        <v>130</v>
      </c>
      <c r="I153">
        <v>13</v>
      </c>
      <c r="J153">
        <f t="shared" si="1089"/>
        <v>1.2603466666666663</v>
      </c>
      <c r="K153">
        <f t="shared" si="1090"/>
        <v>0.90695999999999999</v>
      </c>
      <c r="L153">
        <f t="shared" si="1091"/>
        <v>0.99206774011406174</v>
      </c>
      <c r="M153" t="str">
        <f t="shared" si="1024"/>
        <v>No Curl</v>
      </c>
      <c r="N153">
        <f t="shared" ref="N153:N216" si="1327">(0.5*($J152-$J153)+$J153)*0.1+$N152</f>
        <v>22.756599599999991</v>
      </c>
      <c r="P153">
        <f t="shared" ref="P153:P216" si="1328">P152*(S153/S152)</f>
        <v>1.1642279307123822</v>
      </c>
      <c r="Q153">
        <f t="shared" ref="Q153:Q216" si="1329">VLOOKUP(ROUND(P152,2),$A143:$C1543,3)</f>
        <v>1.0338600000000002</v>
      </c>
      <c r="R153">
        <f t="shared" ref="R153:R216" si="1330">VLOOKUP(ROUND(T152,2),$A143:$D1543,4)</f>
        <v>0.51408450704225361</v>
      </c>
      <c r="S153">
        <f t="shared" ref="S153:S216" si="1331">IF(OR(V152="Curl",V152="Weak inital curl"),S152-0.1*(Q153+2*COS(RADIANS(Z152))^2*R153)/$C$3-0.1*(Q153-2*(COS(RADIANS(Z152))*SIN(RADIANS($G$6)))*R153)/$C$3,S152-0.1*(Q153+2*COS(RADIANS(Z152))^2*R153)/$C$3)</f>
        <v>1.1841684668898915</v>
      </c>
      <c r="T153">
        <f t="shared" ref="T153:T216" si="1332">T152*(S153/S152)</f>
        <v>1.2041090030674038</v>
      </c>
      <c r="U153">
        <f t="shared" si="1092"/>
        <v>2.4279883569304994E-2</v>
      </c>
      <c r="V153" t="str">
        <f t="shared" ref="V153:V216" si="1333">IF(V152="throw progress","beginning of throw",IF(P153+T153&gt;0,IF(AND(P153&lt;1.42,U153&lt;$B$6),"Curl",IF(U153&lt;$B$6,"Weak initial curl","No Curl")),IF(OR(V152="end of throw",V152="done"),"done","end of throw")))</f>
        <v>Curl</v>
      </c>
      <c r="W153">
        <f t="shared" si="1093"/>
        <v>24.192813434525092</v>
      </c>
      <c r="X153">
        <f t="shared" ref="X153:X216" si="1334">IF(OR(V153="Weak initial curl",V153="Curl"),(Q153-2*(COS(RADIANS(Z152))*SIN(RADIANS($G$6)))*R153)/$C$3*$F$3+X152,X152)</f>
        <v>8.1719918979489728E-2</v>
      </c>
      <c r="Y153">
        <f t="shared" si="1025"/>
        <v>1.205256604167467</v>
      </c>
      <c r="Z153">
        <f t="shared" ref="Z153:Z216" si="1335">DEGREES(ATAN(COS(RADIANS(90-$G$6))*U153/(SIN(RADIANS(90-$G$6))*U153+S153)))</f>
        <v>0.57712124323721237</v>
      </c>
      <c r="AA153">
        <f t="shared" ref="AA153:AA216" si="1336">(0.5*(X153-X152)+X153)*$F$3*SQRT(2)/2+AA152</f>
        <v>0.18379953023864914</v>
      </c>
      <c r="AB153">
        <f t="shared" si="1094"/>
        <v>0.23160443707609091</v>
      </c>
      <c r="AC153">
        <f t="shared" ca="1" si="1095"/>
        <v>3.5842102556316993E-2</v>
      </c>
      <c r="AD153">
        <f t="shared" ref="AD153:AD216" ca="1" si="1337">IF(NOT(AC153=0),AA153+AC153,AD152)</f>
        <v>0.21964163279496612</v>
      </c>
      <c r="AF153">
        <f t="shared" si="1096"/>
        <v>1.1381865418060839</v>
      </c>
      <c r="AG153">
        <f t="shared" si="999"/>
        <v>1.0739999999999998</v>
      </c>
      <c r="AH153">
        <f t="shared" si="1097"/>
        <v>0.51338028169014094</v>
      </c>
      <c r="AI153">
        <f t="shared" si="1098"/>
        <v>1.1771193979943089</v>
      </c>
      <c r="AJ153">
        <f t="shared" si="1099"/>
        <v>1.2160522541825345</v>
      </c>
      <c r="AK153">
        <f t="shared" si="1026"/>
        <v>4.8431772972372111E-2</v>
      </c>
      <c r="AL153" t="str">
        <f t="shared" si="1027"/>
        <v>Curl</v>
      </c>
      <c r="AM153">
        <f t="shared" si="1100"/>
        <v>24.255446000277551</v>
      </c>
      <c r="AN153">
        <f t="shared" si="1101"/>
        <v>8.4396494232874597E-2</v>
      </c>
      <c r="AO153">
        <f t="shared" si="1028"/>
        <v>1.2193030364536088</v>
      </c>
      <c r="AP153">
        <f t="shared" si="1102"/>
        <v>1.1379938201987223</v>
      </c>
      <c r="AQ153">
        <f t="shared" si="1103"/>
        <v>0.1730278080707833</v>
      </c>
      <c r="AR153">
        <f t="shared" si="1104"/>
        <v>0.32727837171107477</v>
      </c>
      <c r="AS153">
        <f t="shared" ca="1" si="1105"/>
        <v>8.6123264514268369E-2</v>
      </c>
      <c r="AT153">
        <f t="shared" ca="1" si="1106"/>
        <v>0.25915107258505166</v>
      </c>
      <c r="AV153">
        <f t="shared" si="1107"/>
        <v>1.1111668144778395</v>
      </c>
      <c r="AW153">
        <f t="shared" si="1000"/>
        <v>1.10016</v>
      </c>
      <c r="AX153">
        <f t="shared" si="1108"/>
        <v>0.51267605633802826</v>
      </c>
      <c r="AY153">
        <f t="shared" si="1109"/>
        <v>1.168928693769582</v>
      </c>
      <c r="AZ153">
        <f t="shared" si="1110"/>
        <v>1.2266905730613262</v>
      </c>
      <c r="BA153">
        <f t="shared" si="1029"/>
        <v>7.3479218343156183E-2</v>
      </c>
      <c r="BB153" t="str">
        <f t="shared" si="1030"/>
        <v>Curl</v>
      </c>
      <c r="BC153">
        <f t="shared" si="1111"/>
        <v>24.318227516786624</v>
      </c>
      <c r="BD153">
        <f t="shared" si="1112"/>
        <v>8.9230549030436812E-2</v>
      </c>
      <c r="BE153">
        <f t="shared" si="1031"/>
        <v>1.2331109994490246</v>
      </c>
      <c r="BF153">
        <f t="shared" si="1113"/>
        <v>1.7073370598530668</v>
      </c>
      <c r="BG153">
        <f t="shared" si="1114"/>
        <v>0.17731713885510472</v>
      </c>
      <c r="BH153">
        <f t="shared" si="1115"/>
        <v>0.36765364884463897</v>
      </c>
      <c r="BI153">
        <f t="shared" ca="1" si="1116"/>
        <v>0.13332644033681545</v>
      </c>
      <c r="BJ153">
        <f t="shared" ca="1" si="1117"/>
        <v>0.3106435791919202</v>
      </c>
      <c r="BL153">
        <f t="shared" si="1118"/>
        <v>1.0858086837711931</v>
      </c>
      <c r="BM153">
        <f t="shared" si="1001"/>
        <v>1.1384999999999998</v>
      </c>
      <c r="BN153">
        <f t="shared" si="1119"/>
        <v>0.51197183098591559</v>
      </c>
      <c r="BO153">
        <f t="shared" si="1120"/>
        <v>1.1614901741038437</v>
      </c>
      <c r="BP153">
        <f t="shared" si="1121"/>
        <v>1.237171664436493</v>
      </c>
      <c r="BQ153">
        <f t="shared" si="1032"/>
        <v>9.8401667739102638E-2</v>
      </c>
      <c r="BR153" t="str">
        <f t="shared" si="1033"/>
        <v>Curl</v>
      </c>
      <c r="BS153">
        <f t="shared" si="1122"/>
        <v>24.38263948212029</v>
      </c>
      <c r="BT153">
        <f t="shared" si="1123"/>
        <v>8.2418962998364015E-2</v>
      </c>
      <c r="BU153">
        <f t="shared" si="1034"/>
        <v>1.2476789856601518</v>
      </c>
      <c r="BV153">
        <f t="shared" si="1124"/>
        <v>2.259981356642728</v>
      </c>
      <c r="BW153">
        <f t="shared" si="1125"/>
        <v>0.11877145675819721</v>
      </c>
      <c r="BX153">
        <f t="shared" si="1126"/>
        <v>0.39601428041766834</v>
      </c>
      <c r="BY153">
        <f t="shared" ca="1" si="1127"/>
        <v>0.17819759673091695</v>
      </c>
      <c r="BZ153">
        <f t="shared" ca="1" si="1128"/>
        <v>0.29696905348911418</v>
      </c>
      <c r="CB153">
        <f t="shared" si="1129"/>
        <v>1.0709911140501589</v>
      </c>
      <c r="CC153">
        <f t="shared" si="1002"/>
        <v>1.1510400000000001</v>
      </c>
      <c r="CD153">
        <f t="shared" si="1130"/>
        <v>0.50985915492957756</v>
      </c>
      <c r="CE153">
        <f t="shared" si="1131"/>
        <v>1.1677575762746957</v>
      </c>
      <c r="CF153">
        <f t="shared" si="1132"/>
        <v>1.264524038499234</v>
      </c>
      <c r="CG153">
        <f t="shared" si="1035"/>
        <v>0.11964901675558615</v>
      </c>
      <c r="CH153" t="str">
        <f t="shared" si="1036"/>
        <v>Curl</v>
      </c>
      <c r="CI153">
        <f t="shared" si="1133"/>
        <v>24.476992824073886</v>
      </c>
      <c r="CJ153">
        <f t="shared" si="1134"/>
        <v>5.5522809495913442E-2</v>
      </c>
      <c r="CK153">
        <f t="shared" si="1037"/>
        <v>1.2727834043494499</v>
      </c>
      <c r="CL153">
        <f t="shared" si="1135"/>
        <v>2.6940602805568661</v>
      </c>
      <c r="CM153">
        <f t="shared" si="1136"/>
        <v>3.9861273867996087E-2</v>
      </c>
      <c r="CN153">
        <f t="shared" si="1137"/>
        <v>0.40084546548259614</v>
      </c>
      <c r="CO153">
        <f t="shared" ca="1" si="1138"/>
        <v>0.22044929087265308</v>
      </c>
      <c r="CP153">
        <f t="shared" ca="1" si="1139"/>
        <v>0.26031056474064918</v>
      </c>
      <c r="CR153">
        <f t="shared" si="1140"/>
        <v>1.05400435510051</v>
      </c>
      <c r="CS153">
        <f t="shared" si="1003"/>
        <v>1.1879399999999998</v>
      </c>
      <c r="CT153">
        <f t="shared" si="1141"/>
        <v>0.50704225352112686</v>
      </c>
      <c r="CU153">
        <f t="shared" si="1142"/>
        <v>1.1815405745654677</v>
      </c>
      <c r="CV153">
        <f t="shared" si="1143"/>
        <v>1.3090767940304266</v>
      </c>
      <c r="CW153">
        <f t="shared" si="1038"/>
        <v>0.1275362194649583</v>
      </c>
      <c r="CX153" t="str">
        <f t="shared" si="1039"/>
        <v>No Curl</v>
      </c>
      <c r="CY153">
        <f t="shared" si="1144"/>
        <v>24.18893859082652</v>
      </c>
      <c r="CZ153">
        <f t="shared" si="1145"/>
        <v>0</v>
      </c>
      <c r="DA153">
        <f t="shared" si="1040"/>
        <v>1.2935629085557558</v>
      </c>
      <c r="DB153">
        <f t="shared" si="1146"/>
        <v>2.8256260015367829</v>
      </c>
      <c r="DC153">
        <f t="shared" si="1147"/>
        <v>0</v>
      </c>
      <c r="DD153">
        <f t="shared" si="1148"/>
        <v>0.47214683831942472</v>
      </c>
      <c r="DE153">
        <f t="shared" ca="1" si="1149"/>
        <v>0.27842947761160053</v>
      </c>
      <c r="DF153">
        <f t="shared" ca="1" si="1150"/>
        <v>0.27842947761160053</v>
      </c>
      <c r="DH153">
        <f t="shared" si="1151"/>
        <v>1.01175849612458</v>
      </c>
      <c r="DI153">
        <f t="shared" si="1004"/>
        <v>1.2354599999999998</v>
      </c>
      <c r="DJ153">
        <f t="shared" si="1152"/>
        <v>0.50633802816901419</v>
      </c>
      <c r="DK153">
        <f t="shared" si="1153"/>
        <v>1.1629667067909546</v>
      </c>
      <c r="DL153">
        <f t="shared" si="1154"/>
        <v>1.3141749174573287</v>
      </c>
      <c r="DM153">
        <f t="shared" si="1041"/>
        <v>0.15120821066637435</v>
      </c>
      <c r="DN153" t="str">
        <f t="shared" si="1042"/>
        <v>No Curl</v>
      </c>
      <c r="DO153">
        <f t="shared" si="1155"/>
        <v>24.119345337256721</v>
      </c>
      <c r="DP153">
        <f t="shared" si="1156"/>
        <v>0</v>
      </c>
      <c r="DQ153">
        <f t="shared" si="1043"/>
        <v>1.2961237662448826</v>
      </c>
      <c r="DR153">
        <f t="shared" si="1157"/>
        <v>3.3440142976426075</v>
      </c>
      <c r="DS153">
        <f t="shared" si="1158"/>
        <v>0</v>
      </c>
      <c r="DT153">
        <f t="shared" si="1159"/>
        <v>0.50757338477199287</v>
      </c>
      <c r="DU153">
        <f t="shared" ca="1" si="1160"/>
        <v>0.32722455542643331</v>
      </c>
      <c r="DV153">
        <f t="shared" ca="1" si="1161"/>
        <v>0.32722455542643331</v>
      </c>
      <c r="DX153">
        <f t="shared" si="1162"/>
        <v>0.96800763656045252</v>
      </c>
      <c r="DY153">
        <f t="shared" si="1005"/>
        <v>1.2810600000000001</v>
      </c>
      <c r="DZ153">
        <f t="shared" si="1163"/>
        <v>0.50633802816901419</v>
      </c>
      <c r="EA153">
        <f t="shared" si="1164"/>
        <v>1.1419652343609774</v>
      </c>
      <c r="EB153">
        <f t="shared" si="1165"/>
        <v>1.3159228321615009</v>
      </c>
      <c r="EC153">
        <f t="shared" si="1044"/>
        <v>0.17395759780052417</v>
      </c>
      <c r="ED153" t="str">
        <f t="shared" si="1045"/>
        <v>No Curl</v>
      </c>
      <c r="EE153">
        <f t="shared" si="1166"/>
        <v>24.041236966710393</v>
      </c>
      <c r="EF153">
        <f t="shared" si="1167"/>
        <v>0</v>
      </c>
      <c r="EG153">
        <f t="shared" si="1046"/>
        <v>1.2955399829995884</v>
      </c>
      <c r="EH153">
        <f t="shared" si="1168"/>
        <v>3.849568164989364</v>
      </c>
      <c r="EI153">
        <f t="shared" si="1169"/>
        <v>0</v>
      </c>
      <c r="EJ153">
        <f t="shared" si="1170"/>
        <v>0.52455382003119455</v>
      </c>
      <c r="EK153">
        <f t="shared" ca="1" si="1171"/>
        <v>0.37495620853693368</v>
      </c>
      <c r="EL153">
        <f t="shared" ca="1" si="1172"/>
        <v>0.37495620853693368</v>
      </c>
      <c r="EN153">
        <f t="shared" si="1173"/>
        <v>0.93703474150790256</v>
      </c>
      <c r="EO153">
        <f t="shared" si="1006"/>
        <v>1.3140000000000001</v>
      </c>
      <c r="EP153">
        <f t="shared" si="1174"/>
        <v>0.50492957746478884</v>
      </c>
      <c r="EQ153">
        <f t="shared" si="1175"/>
        <v>1.1341977780401162</v>
      </c>
      <c r="ER153">
        <f t="shared" si="1176"/>
        <v>1.331360814572333</v>
      </c>
      <c r="ES153">
        <f t="shared" si="1047"/>
        <v>0.19716303653221523</v>
      </c>
      <c r="ET153" t="str">
        <f t="shared" si="1048"/>
        <v>No Curl</v>
      </c>
      <c r="EU153">
        <f t="shared" si="1177"/>
        <v>24.095362446505465</v>
      </c>
      <c r="EV153">
        <f t="shared" si="1178"/>
        <v>0</v>
      </c>
      <c r="EW153">
        <f t="shared" si="1049"/>
        <v>1.3086643255522064</v>
      </c>
      <c r="EX153">
        <f t="shared" si="1179"/>
        <v>4.3201762900976624</v>
      </c>
      <c r="EY153">
        <f t="shared" si="1180"/>
        <v>0</v>
      </c>
      <c r="EZ153">
        <f t="shared" si="1181"/>
        <v>0.54584315715305198</v>
      </c>
      <c r="FA153">
        <f t="shared" ca="1" si="1182"/>
        <v>0.4199324619498549</v>
      </c>
      <c r="FB153">
        <f t="shared" ca="1" si="1183"/>
        <v>0.4199324619498549</v>
      </c>
      <c r="FD153">
        <f t="shared" si="1184"/>
        <v>0.89507805959821563</v>
      </c>
      <c r="FE153">
        <f t="shared" si="1007"/>
        <v>1.3562399999999999</v>
      </c>
      <c r="FF153">
        <f t="shared" si="1185"/>
        <v>0.50492957746478884</v>
      </c>
      <c r="FG153">
        <f t="shared" si="1186"/>
        <v>1.1125572816310016</v>
      </c>
      <c r="FH153">
        <f t="shared" si="1187"/>
        <v>1.3300365036637904</v>
      </c>
      <c r="FI153">
        <f t="shared" si="1050"/>
        <v>0.21747922203278741</v>
      </c>
      <c r="FJ153" t="str">
        <f t="shared" si="1051"/>
        <v>No Curl</v>
      </c>
      <c r="FK153">
        <f t="shared" si="1188"/>
        <v>24.008160705926915</v>
      </c>
      <c r="FL153">
        <f t="shared" si="1189"/>
        <v>0</v>
      </c>
      <c r="FM153">
        <f t="shared" si="1052"/>
        <v>1.3054365651781976</v>
      </c>
      <c r="FN153">
        <f t="shared" si="1190"/>
        <v>4.7781319697991922</v>
      </c>
      <c r="FO153">
        <f t="shared" si="1191"/>
        <v>0</v>
      </c>
      <c r="FP153">
        <f t="shared" si="1192"/>
        <v>0.5547427831274413</v>
      </c>
      <c r="FQ153">
        <f t="shared" ca="1" si="1193"/>
        <v>0.4643442356319547</v>
      </c>
      <c r="FR153">
        <f t="shared" ca="1" si="1194"/>
        <v>0.4643442356319547</v>
      </c>
      <c r="FT153">
        <f t="shared" si="1195"/>
        <v>0.86186327474899704</v>
      </c>
      <c r="FU153">
        <f t="shared" si="1008"/>
        <v>1.3965599999999998</v>
      </c>
      <c r="FV153">
        <f t="shared" si="1196"/>
        <v>0.50422535211267616</v>
      </c>
      <c r="FW153">
        <f t="shared" si="1197"/>
        <v>1.1003320335562041</v>
      </c>
      <c r="FX153">
        <f t="shared" si="1198"/>
        <v>1.3388007923634109</v>
      </c>
      <c r="FY153">
        <f t="shared" si="1053"/>
        <v>0.23846875880720692</v>
      </c>
      <c r="FZ153" t="str">
        <f t="shared" si="1054"/>
        <v>No Curl</v>
      </c>
      <c r="GA153">
        <f t="shared" si="1199"/>
        <v>24.033388789083951</v>
      </c>
      <c r="GB153">
        <f t="shared" si="1200"/>
        <v>0</v>
      </c>
      <c r="GC153">
        <f t="shared" si="1055"/>
        <v>1.3122801084518068</v>
      </c>
      <c r="GD153">
        <f t="shared" si="1201"/>
        <v>5.2131108687902383</v>
      </c>
      <c r="GE153">
        <f t="shared" si="1202"/>
        <v>0</v>
      </c>
      <c r="GF153">
        <f t="shared" si="1203"/>
        <v>0.57050492601680691</v>
      </c>
      <c r="GG153">
        <f t="shared" ca="1" si="1204"/>
        <v>0.50785651719809688</v>
      </c>
      <c r="GH153">
        <f t="shared" ca="1" si="1205"/>
        <v>0.50785651719809688</v>
      </c>
      <c r="GJ153">
        <f t="shared" si="1206"/>
        <v>0.84082872186193203</v>
      </c>
      <c r="GK153">
        <f t="shared" si="1009"/>
        <v>1.4159999999999999</v>
      </c>
      <c r="GL153">
        <f t="shared" si="1207"/>
        <v>0.50281690140845081</v>
      </c>
      <c r="GM153">
        <f t="shared" si="1208"/>
        <v>1.1024831764174223</v>
      </c>
      <c r="GN153">
        <f t="shared" si="1209"/>
        <v>1.3641376309729132</v>
      </c>
      <c r="GO153">
        <f t="shared" si="1056"/>
        <v>0.26165445455549058</v>
      </c>
      <c r="GP153" t="str">
        <f t="shared" si="1057"/>
        <v>No Curl</v>
      </c>
      <c r="GQ153">
        <f t="shared" si="1210"/>
        <v>24.201818944980527</v>
      </c>
      <c r="GR153">
        <f t="shared" si="1211"/>
        <v>0</v>
      </c>
      <c r="GS153">
        <f t="shared" si="1058"/>
        <v>1.3355059980083934</v>
      </c>
      <c r="GT153">
        <f t="shared" si="1212"/>
        <v>5.6217559520204308</v>
      </c>
      <c r="GU153">
        <f t="shared" si="1213"/>
        <v>0</v>
      </c>
      <c r="GV153">
        <f t="shared" si="1214"/>
        <v>0.5770169593006198</v>
      </c>
      <c r="GW153">
        <f t="shared" ca="1" si="1215"/>
        <v>0.54550328105965817</v>
      </c>
      <c r="GX153">
        <f t="shared" ca="1" si="1216"/>
        <v>0.54550328105965817</v>
      </c>
      <c r="GZ153">
        <f t="shared" si="1217"/>
        <v>0.81032238718320393</v>
      </c>
      <c r="HA153">
        <f t="shared" si="1010"/>
        <v>1.4442600000000001</v>
      </c>
      <c r="HB153">
        <f t="shared" si="1218"/>
        <v>0.50211267605633814</v>
      </c>
      <c r="HC153">
        <f t="shared" si="1219"/>
        <v>1.0914818089107408</v>
      </c>
      <c r="HD153">
        <f t="shared" si="1220"/>
        <v>1.3726412306382765</v>
      </c>
      <c r="HE153">
        <f t="shared" si="1059"/>
        <v>0.28115942172753627</v>
      </c>
      <c r="HF153" t="str">
        <f t="shared" si="1060"/>
        <v>No Curl</v>
      </c>
      <c r="HG153">
        <f t="shared" si="1221"/>
        <v>24.232807404077885</v>
      </c>
      <c r="HH153">
        <f t="shared" si="1222"/>
        <v>0</v>
      </c>
      <c r="HI153">
        <f t="shared" si="1061"/>
        <v>1.3423544964889536</v>
      </c>
      <c r="HJ153">
        <f t="shared" si="1223"/>
        <v>6.0113930951386028</v>
      </c>
      <c r="HK153">
        <f t="shared" si="1224"/>
        <v>0</v>
      </c>
      <c r="HL153">
        <f t="shared" si="1225"/>
        <v>0.60218522765701887</v>
      </c>
      <c r="HM153">
        <f t="shared" ca="1" si="1226"/>
        <v>0.5894454026336956</v>
      </c>
      <c r="HN153">
        <f t="shared" ca="1" si="1227"/>
        <v>0.5894454026336956</v>
      </c>
      <c r="HP153">
        <f t="shared" si="1228"/>
        <v>0.77948251647929712</v>
      </c>
      <c r="HQ153">
        <f t="shared" si="1011"/>
        <v>1.4714399999999999</v>
      </c>
      <c r="HR153">
        <f t="shared" si="1229"/>
        <v>0.50140845070422546</v>
      </c>
      <c r="HS153">
        <f t="shared" si="1230"/>
        <v>1.0795065943285103</v>
      </c>
      <c r="HT153">
        <f t="shared" si="1231"/>
        <v>1.3795306721777227</v>
      </c>
      <c r="HU153">
        <f t="shared" si="1062"/>
        <v>0.30002407784921281</v>
      </c>
      <c r="HV153" t="str">
        <f t="shared" si="1063"/>
        <v>No Curl</v>
      </c>
      <c r="HW153">
        <f t="shared" si="1232"/>
        <v>24.25960533475698</v>
      </c>
      <c r="HX153">
        <f t="shared" si="1233"/>
        <v>0</v>
      </c>
      <c r="HY153">
        <f t="shared" si="1064"/>
        <v>1.347709922364084</v>
      </c>
      <c r="HZ153">
        <f t="shared" si="1234"/>
        <v>6.3907704151102047</v>
      </c>
      <c r="IA153">
        <f t="shared" si="1235"/>
        <v>0</v>
      </c>
      <c r="IB153">
        <f t="shared" si="1236"/>
        <v>0.60400974717518674</v>
      </c>
      <c r="IC153">
        <f t="shared" ca="1" si="1237"/>
        <v>0.62636438833038277</v>
      </c>
      <c r="ID153">
        <f t="shared" ca="1" si="1238"/>
        <v>0.62636438833038277</v>
      </c>
      <c r="IF153">
        <f t="shared" si="1239"/>
        <v>0.74842790425130257</v>
      </c>
      <c r="IG153">
        <f t="shared" si="1012"/>
        <v>1.4975399999999999</v>
      </c>
      <c r="IH153">
        <f t="shared" si="1240"/>
        <v>0.50140845070422546</v>
      </c>
      <c r="II153">
        <f t="shared" si="1241"/>
        <v>1.0666373198148116</v>
      </c>
      <c r="IJ153">
        <f t="shared" si="1242"/>
        <v>1.3848467353783203</v>
      </c>
      <c r="IK153">
        <f t="shared" si="1065"/>
        <v>0.31820941556350885</v>
      </c>
      <c r="IL153" t="str">
        <f t="shared" si="1066"/>
        <v>No Curl</v>
      </c>
      <c r="IM153">
        <f t="shared" si="1243"/>
        <v>24.277846071686913</v>
      </c>
      <c r="IN153">
        <f t="shared" si="1244"/>
        <v>0</v>
      </c>
      <c r="IO153">
        <f t="shared" si="1067"/>
        <v>1.3516119128892627</v>
      </c>
      <c r="IP153">
        <f t="shared" si="1245"/>
        <v>6.7602346942328593</v>
      </c>
      <c r="IQ153">
        <f t="shared" si="1246"/>
        <v>0</v>
      </c>
      <c r="IR153">
        <f t="shared" si="1247"/>
        <v>0.60501681083124592</v>
      </c>
      <c r="IS153">
        <f t="shared" ca="1" si="1248"/>
        <v>0.66200487937022101</v>
      </c>
      <c r="IT153">
        <f t="shared" ca="1" si="1249"/>
        <v>0.66200487937022101</v>
      </c>
      <c r="IV153">
        <f t="shared" si="1250"/>
        <v>0.62296841006823567</v>
      </c>
      <c r="IW153">
        <f t="shared" si="1013"/>
        <v>1.59816</v>
      </c>
      <c r="IX153">
        <f t="shared" si="1251"/>
        <v>0.50370370370370365</v>
      </c>
      <c r="IY153">
        <f t="shared" si="1252"/>
        <v>1.0290673233335641</v>
      </c>
      <c r="IZ153">
        <f t="shared" si="1253"/>
        <v>1.4351662365988913</v>
      </c>
      <c r="JA153">
        <f t="shared" si="1068"/>
        <v>0.40609891326532782</v>
      </c>
      <c r="JB153" t="str">
        <f t="shared" si="1069"/>
        <v>No Curl</v>
      </c>
      <c r="JC153">
        <f t="shared" si="1254"/>
        <v>24.636193507871756</v>
      </c>
      <c r="JD153">
        <f t="shared" si="1255"/>
        <v>0</v>
      </c>
      <c r="JE153">
        <f t="shared" si="1070"/>
        <v>1.3956093015970203</v>
      </c>
      <c r="JF153">
        <f t="shared" si="1256"/>
        <v>8.3657487798688877</v>
      </c>
      <c r="JG153">
        <f t="shared" si="1257"/>
        <v>0</v>
      </c>
      <c r="JH153">
        <f t="shared" si="1258"/>
        <v>0.64047650791329358</v>
      </c>
      <c r="JI153">
        <f t="shared" ca="1" si="1259"/>
        <v>0.83330557921272153</v>
      </c>
      <c r="JJ153">
        <f t="shared" ca="1" si="1260"/>
        <v>0.83330557921272153</v>
      </c>
      <c r="JL153">
        <f t="shared" si="1261"/>
        <v>0.39802025668952068</v>
      </c>
      <c r="JM153">
        <f t="shared" si="1014"/>
        <v>1.7264999999999999</v>
      </c>
      <c r="JN153">
        <f t="shared" si="1262"/>
        <v>0.51018518518518485</v>
      </c>
      <c r="JO153">
        <f t="shared" si="1263"/>
        <v>0.95298585577068096</v>
      </c>
      <c r="JP153">
        <f t="shared" si="1264"/>
        <v>1.5079514548518409</v>
      </c>
      <c r="JQ153">
        <f t="shared" si="1071"/>
        <v>0.55496559908116017</v>
      </c>
      <c r="JR153" t="str">
        <f t="shared" si="1072"/>
        <v>No Curl</v>
      </c>
      <c r="JS153">
        <f t="shared" si="1265"/>
        <v>25.17765526035933</v>
      </c>
      <c r="JT153">
        <f t="shared" si="1266"/>
        <v>0</v>
      </c>
      <c r="JU153">
        <f t="shared" si="1073"/>
        <v>1.4602075642952694</v>
      </c>
      <c r="JV153">
        <f t="shared" si="1267"/>
        <v>10.954517228068072</v>
      </c>
      <c r="JW153">
        <f t="shared" si="1268"/>
        <v>0</v>
      </c>
      <c r="JX153">
        <f t="shared" si="1269"/>
        <v>0.66119617051199697</v>
      </c>
      <c r="JY153">
        <f t="shared" ca="1" si="1270"/>
        <v>1.1102518473241016</v>
      </c>
      <c r="JZ153">
        <f t="shared" ca="1" si="1271"/>
        <v>1.1102518473241016</v>
      </c>
      <c r="KB153">
        <f t="shared" si="1272"/>
        <v>0.20146973372549784</v>
      </c>
      <c r="KC153">
        <f t="shared" si="1015"/>
        <v>1.7865</v>
      </c>
      <c r="KD153">
        <f t="shared" si="1273"/>
        <v>0.51759259259259194</v>
      </c>
      <c r="KE153">
        <f t="shared" si="1274"/>
        <v>0.89211366190591679</v>
      </c>
      <c r="KF153">
        <f t="shared" si="1275"/>
        <v>1.5827575900863351</v>
      </c>
      <c r="KG153">
        <f t="shared" si="1074"/>
        <v>0.69064392818041864</v>
      </c>
      <c r="KH153" t="str">
        <f t="shared" si="1075"/>
        <v>No Curl</v>
      </c>
      <c r="KI153">
        <f t="shared" si="1276"/>
        <v>25.384668296398136</v>
      </c>
      <c r="KJ153">
        <f t="shared" si="1277"/>
        <v>0</v>
      </c>
      <c r="KK153">
        <f t="shared" si="1076"/>
        <v>1.5297154246199354</v>
      </c>
      <c r="KL153">
        <f t="shared" si="1278"/>
        <v>13.046550579252791</v>
      </c>
      <c r="KM153">
        <f t="shared" si="1279"/>
        <v>0</v>
      </c>
      <c r="KN153">
        <f t="shared" si="1280"/>
        <v>0.68406194151197997</v>
      </c>
      <c r="KO153">
        <f t="shared" ca="1" si="1281"/>
        <v>1.3474912989886112</v>
      </c>
      <c r="KP153">
        <f t="shared" ca="1" si="1282"/>
        <v>1.3474912989886112</v>
      </c>
      <c r="KR153">
        <f t="shared" si="1283"/>
        <v>3.3553082535218617E-2</v>
      </c>
      <c r="KS153">
        <f t="shared" si="1016"/>
        <v>1.7999999999999998</v>
      </c>
      <c r="KT153">
        <f t="shared" si="1284"/>
        <v>0.53055555555555434</v>
      </c>
      <c r="KU153">
        <f t="shared" si="1285"/>
        <v>0.87539232916456877</v>
      </c>
      <c r="KV153">
        <f t="shared" si="1286"/>
        <v>1.7172315757939163</v>
      </c>
      <c r="KW153">
        <f t="shared" si="1077"/>
        <v>0.84183924662934884</v>
      </c>
      <c r="KX153" t="str">
        <f t="shared" si="1078"/>
        <v>No Curl</v>
      </c>
      <c r="KY153">
        <f t="shared" si="1287"/>
        <v>25.590959012665987</v>
      </c>
      <c r="KZ153">
        <f t="shared" si="1288"/>
        <v>0</v>
      </c>
      <c r="LA153">
        <f t="shared" si="1079"/>
        <v>1.658741061513777</v>
      </c>
      <c r="LB153">
        <f t="shared" si="1289"/>
        <v>14.700032173356522</v>
      </c>
      <c r="LC153">
        <f t="shared" si="1290"/>
        <v>0</v>
      </c>
      <c r="LD153">
        <f t="shared" si="1291"/>
        <v>0.69660055490905881</v>
      </c>
      <c r="LE153">
        <f t="shared" ca="1" si="1292"/>
        <v>1.5313896869642443</v>
      </c>
      <c r="LF153">
        <f t="shared" ca="1" si="1293"/>
        <v>1.5313896869642443</v>
      </c>
      <c r="LH153">
        <f t="shared" si="1294"/>
        <v>-0.14046053141891462</v>
      </c>
      <c r="LI153">
        <f t="shared" si="1017"/>
        <v>1.79514</v>
      </c>
      <c r="LJ153">
        <f t="shared" si="1295"/>
        <v>0.54537037037036851</v>
      </c>
      <c r="LK153">
        <f t="shared" si="1296"/>
        <v>0.86986332004800482</v>
      </c>
      <c r="LL153">
        <f t="shared" si="1297"/>
        <v>1.8801871715149248</v>
      </c>
      <c r="LM153">
        <f t="shared" si="1080"/>
        <v>1.0103238514669197</v>
      </c>
      <c r="LN153" t="str">
        <f t="shared" si="1081"/>
        <v>No Curl</v>
      </c>
      <c r="LO153">
        <f t="shared" si="1298"/>
        <v>25.492151572704529</v>
      </c>
      <c r="LP153">
        <f t="shared" si="1299"/>
        <v>0</v>
      </c>
      <c r="LQ153">
        <f t="shared" si="1082"/>
        <v>1.8164851639975483</v>
      </c>
      <c r="LR153">
        <f t="shared" si="1300"/>
        <v>16.146754124357088</v>
      </c>
      <c r="LS153">
        <f t="shared" si="1301"/>
        <v>0</v>
      </c>
      <c r="LT153">
        <f t="shared" si="1302"/>
        <v>0.69190387236677875</v>
      </c>
      <c r="LU153">
        <f t="shared" ca="1" si="1303"/>
        <v>1.671988332411968</v>
      </c>
      <c r="LV153">
        <f t="shared" ca="1" si="1304"/>
        <v>1.671988332411968</v>
      </c>
      <c r="LX153">
        <f t="shared" si="1305"/>
        <v>-0.33501447648783789</v>
      </c>
      <c r="LY153">
        <f t="shared" si="1018"/>
        <v>1.7495399999999999</v>
      </c>
      <c r="LZ153">
        <f t="shared" si="1306"/>
        <v>0.5712962962962933</v>
      </c>
      <c r="MA153">
        <f t="shared" si="1307"/>
        <v>0.90952971186197618</v>
      </c>
      <c r="MB153">
        <f t="shared" si="1308"/>
        <v>2.1540739002117895</v>
      </c>
      <c r="MC153">
        <f t="shared" si="1083"/>
        <v>1.2445441883498136</v>
      </c>
      <c r="MD153" t="str">
        <f t="shared" si="1084"/>
        <v>No Curl</v>
      </c>
      <c r="ME153">
        <f t="shared" si="1309"/>
        <v>25.364708673987501</v>
      </c>
      <c r="MF153">
        <f t="shared" si="1310"/>
        <v>0</v>
      </c>
      <c r="MG153">
        <f t="shared" si="1085"/>
        <v>2.0824815248719863</v>
      </c>
      <c r="MH153">
        <f t="shared" si="1311"/>
        <v>17.386309906653207</v>
      </c>
      <c r="MI153">
        <f t="shared" si="1312"/>
        <v>0</v>
      </c>
      <c r="MJ153">
        <f t="shared" si="1313"/>
        <v>0.6844491837988369</v>
      </c>
      <c r="MK153">
        <f t="shared" ca="1" si="1314"/>
        <v>1.774311495209546</v>
      </c>
      <c r="ML153">
        <f t="shared" ca="1" si="1315"/>
        <v>1.774311495209546</v>
      </c>
      <c r="MN153">
        <f t="shared" si="1316"/>
        <v>-0.61331914273155919</v>
      </c>
      <c r="MO153">
        <f t="shared" si="1019"/>
        <v>1.6050599999999999</v>
      </c>
      <c r="MP153">
        <f t="shared" si="1317"/>
        <v>0.63</v>
      </c>
      <c r="MQ153">
        <f t="shared" si="1318"/>
        <v>0.98975834115407213</v>
      </c>
      <c r="MR153">
        <f t="shared" si="1319"/>
        <v>2.5928358250397023</v>
      </c>
      <c r="MS153">
        <f t="shared" si="1086"/>
        <v>1.6030774838856308</v>
      </c>
      <c r="MT153" t="str">
        <f t="shared" si="1087"/>
        <v>No Curl</v>
      </c>
      <c r="MU153">
        <f t="shared" si="1320"/>
        <v>24.769344361447622</v>
      </c>
      <c r="MV153">
        <f t="shared" si="1321"/>
        <v>0</v>
      </c>
      <c r="MW153">
        <f t="shared" si="1088"/>
        <v>2.5095126089565829</v>
      </c>
      <c r="MX153">
        <f t="shared" si="1322"/>
        <v>18.626653307038037</v>
      </c>
      <c r="MY153">
        <f t="shared" si="1323"/>
        <v>0</v>
      </c>
      <c r="MZ153">
        <f t="shared" si="1324"/>
        <v>0.66624261026009457</v>
      </c>
      <c r="NA153">
        <f t="shared" ca="1" si="1325"/>
        <v>1.8449795361048775</v>
      </c>
      <c r="NB153">
        <f t="shared" ca="1" si="1326"/>
        <v>1.8449795361048775</v>
      </c>
    </row>
    <row r="154" spans="1:366" x14ac:dyDescent="0.25">
      <c r="A154">
        <v>-1.61</v>
      </c>
      <c r="B154">
        <f t="shared" si="1020"/>
        <v>1.0500000000000001E-2</v>
      </c>
      <c r="C154">
        <f>(Overview!C3*10/C$13)*$B154</f>
        <v>0.63</v>
      </c>
      <c r="D154">
        <f t="shared" si="1021"/>
        <v>0.51759259259259616</v>
      </c>
      <c r="E154">
        <f t="shared" si="1022"/>
        <v>0.82157554379777165</v>
      </c>
      <c r="F154">
        <f t="shared" si="1023"/>
        <v>8.6265432098766026E-3</v>
      </c>
      <c r="H154">
        <v>131</v>
      </c>
      <c r="I154">
        <v>13.1</v>
      </c>
      <c r="J154">
        <f t="shared" si="1089"/>
        <v>1.250107333333333</v>
      </c>
      <c r="K154">
        <f t="shared" si="1090"/>
        <v>0.92153999999999991</v>
      </c>
      <c r="L154">
        <f t="shared" si="1091"/>
        <v>0.99187578020861988</v>
      </c>
      <c r="M154" t="str">
        <f t="shared" si="1024"/>
        <v>No Curl</v>
      </c>
      <c r="N154">
        <f t="shared" si="1327"/>
        <v>22.882122299999992</v>
      </c>
      <c r="P154">
        <f t="shared" si="1328"/>
        <v>1.1498252022536628</v>
      </c>
      <c r="Q154">
        <f t="shared" si="1329"/>
        <v>1.06074</v>
      </c>
      <c r="R154">
        <f t="shared" si="1330"/>
        <v>0.51549295774647896</v>
      </c>
      <c r="S154">
        <f t="shared" si="1331"/>
        <v>1.1695190529494812</v>
      </c>
      <c r="T154">
        <f t="shared" si="1332"/>
        <v>1.1892129036453023</v>
      </c>
      <c r="U154">
        <f t="shared" si="1092"/>
        <v>2.4279883569304994E-2</v>
      </c>
      <c r="V154" t="str">
        <f t="shared" si="1333"/>
        <v>Curl</v>
      </c>
      <c r="W154">
        <f t="shared" si="1093"/>
        <v>24.311230281214083</v>
      </c>
      <c r="X154">
        <f t="shared" si="1334"/>
        <v>8.4749214494094047E-2</v>
      </c>
      <c r="Y154">
        <f t="shared" si="1025"/>
        <v>1.1906079425188449</v>
      </c>
      <c r="Z154">
        <f t="shared" si="1335"/>
        <v>0.58422210721016021</v>
      </c>
      <c r="AA154">
        <f t="shared" si="1336"/>
        <v>0.18989930643557959</v>
      </c>
      <c r="AB154">
        <f t="shared" si="1094"/>
        <v>0.2337590873170812</v>
      </c>
      <c r="AC154">
        <f t="shared" ca="1" si="1095"/>
        <v>3.6175546923296865E-2</v>
      </c>
      <c r="AD154">
        <f t="shared" ca="1" si="1337"/>
        <v>0.22607485335887645</v>
      </c>
      <c r="AF154">
        <f t="shared" si="1096"/>
        <v>1.1237467995832158</v>
      </c>
      <c r="AG154">
        <f t="shared" si="999"/>
        <v>1.0871400000000002</v>
      </c>
      <c r="AH154">
        <f t="shared" si="1097"/>
        <v>0.51408450704225361</v>
      </c>
      <c r="AI154">
        <f t="shared" si="1098"/>
        <v>1.1621857293483906</v>
      </c>
      <c r="AJ154">
        <f t="shared" si="1099"/>
        <v>1.2006246591135661</v>
      </c>
      <c r="AK154">
        <f t="shared" si="1026"/>
        <v>4.8431772972372111E-2</v>
      </c>
      <c r="AL154" t="str">
        <f t="shared" si="1027"/>
        <v>Curl</v>
      </c>
      <c r="AM154">
        <f t="shared" si="1100"/>
        <v>24.373157940076982</v>
      </c>
      <c r="AN154">
        <f t="shared" si="1101"/>
        <v>8.7580699176668775E-2</v>
      </c>
      <c r="AO154">
        <f t="shared" si="1028"/>
        <v>1.2043723498115226</v>
      </c>
      <c r="AP154">
        <f t="shared" si="1102"/>
        <v>1.1521034977226114</v>
      </c>
      <c r="AQ154">
        <f t="shared" si="1103"/>
        <v>0.17933327734509369</v>
      </c>
      <c r="AR154">
        <f t="shared" si="1104"/>
        <v>0.33036867726073282</v>
      </c>
      <c r="AS154">
        <f t="shared" ca="1" si="1105"/>
        <v>8.6936478051391652E-2</v>
      </c>
      <c r="AT154">
        <f t="shared" ca="1" si="1106"/>
        <v>0.26626975539648534</v>
      </c>
      <c r="AV154">
        <f t="shared" si="1107"/>
        <v>1.0965680544905072</v>
      </c>
      <c r="AW154">
        <f t="shared" si="1000"/>
        <v>1.1258399999999997</v>
      </c>
      <c r="AX154">
        <f t="shared" si="1108"/>
        <v>0.51338028169014094</v>
      </c>
      <c r="AY154">
        <f t="shared" si="1109"/>
        <v>1.1535710451966563</v>
      </c>
      <c r="AZ154">
        <f t="shared" si="1110"/>
        <v>1.2105740359028072</v>
      </c>
      <c r="BA154">
        <f t="shared" si="1029"/>
        <v>7.3479218343156183E-2</v>
      </c>
      <c r="BB154" t="str">
        <f t="shared" si="1030"/>
        <v>Curl</v>
      </c>
      <c r="BC154">
        <f t="shared" si="1111"/>
        <v>24.435120386163582</v>
      </c>
      <c r="BD154">
        <f t="shared" si="1112"/>
        <v>9.263436920794843E-2</v>
      </c>
      <c r="BE154">
        <f t="shared" si="1031"/>
        <v>1.217760254823443</v>
      </c>
      <c r="BF154">
        <f t="shared" si="1113"/>
        <v>1.7288657661489673</v>
      </c>
      <c r="BG154">
        <f t="shared" si="1114"/>
        <v>0.18398772113536549</v>
      </c>
      <c r="BH154">
        <f t="shared" si="1115"/>
        <v>0.37117726237533144</v>
      </c>
      <c r="BI154">
        <f t="shared" ca="1" si="1116"/>
        <v>0.1346042485420276</v>
      </c>
      <c r="BJ154">
        <f t="shared" ca="1" si="1117"/>
        <v>0.31859196967739312</v>
      </c>
      <c r="BL154">
        <f t="shared" si="1118"/>
        <v>1.0711962854035542</v>
      </c>
      <c r="BM154">
        <f t="shared" si="1001"/>
        <v>1.1510400000000001</v>
      </c>
      <c r="BN154">
        <f t="shared" si="1119"/>
        <v>0.51267605633802826</v>
      </c>
      <c r="BO154">
        <f t="shared" si="1120"/>
        <v>1.1458592831579759</v>
      </c>
      <c r="BP154">
        <f t="shared" si="1121"/>
        <v>1.2205222809123966</v>
      </c>
      <c r="BQ154">
        <f t="shared" si="1032"/>
        <v>9.8401667739102638E-2</v>
      </c>
      <c r="BR154" t="str">
        <f t="shared" si="1033"/>
        <v>Curl</v>
      </c>
      <c r="BS154">
        <f t="shared" si="1122"/>
        <v>24.498788499530676</v>
      </c>
      <c r="BT154">
        <f t="shared" si="1123"/>
        <v>8.5967644734303045E-2</v>
      </c>
      <c r="BU154">
        <f t="shared" si="1034"/>
        <v>1.23206040689287</v>
      </c>
      <c r="BV154">
        <f t="shared" si="1124"/>
        <v>2.2886458311931679</v>
      </c>
      <c r="BW154">
        <f t="shared" si="1125"/>
        <v>0.12497575205961114</v>
      </c>
      <c r="BX154">
        <f t="shared" si="1126"/>
        <v>0.39986185548049197</v>
      </c>
      <c r="BY154">
        <f t="shared" ca="1" si="1127"/>
        <v>0.17992891972440561</v>
      </c>
      <c r="BZ154">
        <f t="shared" ca="1" si="1128"/>
        <v>0.30490467178401676</v>
      </c>
      <c r="CB154">
        <f t="shared" si="1129"/>
        <v>1.056413288852931</v>
      </c>
      <c r="CC154">
        <f t="shared" si="1002"/>
        <v>1.1757599999999999</v>
      </c>
      <c r="CD154">
        <f t="shared" si="1130"/>
        <v>0.51126760563380291</v>
      </c>
      <c r="CE154">
        <f t="shared" si="1131"/>
        <v>1.1518626116981046</v>
      </c>
      <c r="CF154">
        <f t="shared" si="1132"/>
        <v>1.2473119345432797</v>
      </c>
      <c r="CG154">
        <f t="shared" si="1035"/>
        <v>0.11964901675558615</v>
      </c>
      <c r="CH154" t="str">
        <f t="shared" si="1036"/>
        <v>Curl</v>
      </c>
      <c r="CI154">
        <f t="shared" si="1133"/>
        <v>24.593768581701354</v>
      </c>
      <c r="CJ154">
        <f t="shared" si="1134"/>
        <v>5.9217573225626839E-2</v>
      </c>
      <c r="CK154">
        <f t="shared" si="1037"/>
        <v>1.2569062296768336</v>
      </c>
      <c r="CL154">
        <f t="shared" si="1135"/>
        <v>2.7281170914637016</v>
      </c>
      <c r="CM154">
        <f t="shared" si="1136"/>
        <v>4.417921825172938E-2</v>
      </c>
      <c r="CN154">
        <f t="shared" si="1137"/>
        <v>0.40458651142280749</v>
      </c>
      <c r="CO154">
        <f t="shared" ca="1" si="1138"/>
        <v>0.22250671947209777</v>
      </c>
      <c r="CP154">
        <f t="shared" ca="1" si="1139"/>
        <v>0.26668593772382715</v>
      </c>
      <c r="CR154">
        <f t="shared" si="1140"/>
        <v>1.0430368558748579</v>
      </c>
      <c r="CS154">
        <f t="shared" si="1003"/>
        <v>1.1999999999999997</v>
      </c>
      <c r="CT154">
        <f t="shared" si="1141"/>
        <v>0.50774647887323954</v>
      </c>
      <c r="CU154">
        <f t="shared" si="1142"/>
        <v>1.1692459903221344</v>
      </c>
      <c r="CV154">
        <f t="shared" si="1143"/>
        <v>1.2954551247694122</v>
      </c>
      <c r="CW154">
        <f t="shared" si="1038"/>
        <v>0.1262091344472771</v>
      </c>
      <c r="CX154" t="str">
        <f t="shared" si="1039"/>
        <v>No Curl</v>
      </c>
      <c r="CY154">
        <f t="shared" si="1144"/>
        <v>24.307092648283067</v>
      </c>
      <c r="CZ154">
        <f t="shared" si="1145"/>
        <v>0</v>
      </c>
      <c r="DA154">
        <f t="shared" si="1040"/>
        <v>1.2801026698676863</v>
      </c>
      <c r="DB154">
        <f t="shared" si="1146"/>
        <v>2.8256260015367811</v>
      </c>
      <c r="DC154">
        <f t="shared" si="1147"/>
        <v>0</v>
      </c>
      <c r="DD154">
        <f t="shared" si="1148"/>
        <v>0.47577873707572799</v>
      </c>
      <c r="DE154">
        <f t="shared" ca="1" si="1149"/>
        <v>0.28057124282399748</v>
      </c>
      <c r="DF154">
        <f t="shared" ca="1" si="1150"/>
        <v>0.28057124282399748</v>
      </c>
      <c r="DH154">
        <f t="shared" si="1151"/>
        <v>1.000839863587097</v>
      </c>
      <c r="DI154">
        <f t="shared" si="1004"/>
        <v>1.2470399999999997</v>
      </c>
      <c r="DJ154">
        <f t="shared" si="1152"/>
        <v>0.50774647887323954</v>
      </c>
      <c r="DK154">
        <f t="shared" si="1153"/>
        <v>1.150416274871267</v>
      </c>
      <c r="DL154">
        <f t="shared" si="1154"/>
        <v>1.2999926861554363</v>
      </c>
      <c r="DM154">
        <f t="shared" si="1041"/>
        <v>0.14957641128416965</v>
      </c>
      <c r="DN154" t="str">
        <f t="shared" si="1042"/>
        <v>No Curl</v>
      </c>
      <c r="DO154">
        <f t="shared" si="1155"/>
        <v>24.235642007935816</v>
      </c>
      <c r="DP154">
        <f t="shared" si="1156"/>
        <v>0</v>
      </c>
      <c r="DQ154">
        <f t="shared" si="1043"/>
        <v>1.2821363382361892</v>
      </c>
      <c r="DR154">
        <f t="shared" si="1157"/>
        <v>3.3440142976426075</v>
      </c>
      <c r="DS154">
        <f t="shared" si="1158"/>
        <v>0</v>
      </c>
      <c r="DT154">
        <f t="shared" si="1159"/>
        <v>0.51147779542408511</v>
      </c>
      <c r="DU154">
        <f t="shared" ca="1" si="1160"/>
        <v>0.32974166739125205</v>
      </c>
      <c r="DV154">
        <f t="shared" ca="1" si="1161"/>
        <v>0.32974166739125205</v>
      </c>
      <c r="DX154">
        <f t="shared" si="1162"/>
        <v>0.95716843884373537</v>
      </c>
      <c r="DY154">
        <f t="shared" si="1005"/>
        <v>1.29216</v>
      </c>
      <c r="DZ154">
        <f t="shared" si="1163"/>
        <v>0.50704225352112686</v>
      </c>
      <c r="EA154">
        <f t="shared" si="1164"/>
        <v>1.1291781586258751</v>
      </c>
      <c r="EB154">
        <f t="shared" si="1165"/>
        <v>1.3011878784080135</v>
      </c>
      <c r="EC154">
        <f t="shared" si="1044"/>
        <v>0.17200971978213908</v>
      </c>
      <c r="ED154" t="str">
        <f t="shared" si="1045"/>
        <v>No Curl</v>
      </c>
      <c r="EE154">
        <f t="shared" si="1166"/>
        <v>24.155433490146489</v>
      </c>
      <c r="EF154">
        <f t="shared" si="1167"/>
        <v>0</v>
      </c>
      <c r="EG154">
        <f t="shared" si="1046"/>
        <v>1.2810332647720943</v>
      </c>
      <c r="EH154">
        <f t="shared" si="1168"/>
        <v>3.8495681649893645</v>
      </c>
      <c r="EI154">
        <f t="shared" si="1169"/>
        <v>0</v>
      </c>
      <c r="EJ154">
        <f t="shared" si="1170"/>
        <v>0.52858884941604989</v>
      </c>
      <c r="EK154">
        <f t="shared" ca="1" si="1171"/>
        <v>0.37784048706414086</v>
      </c>
      <c r="EL154">
        <f t="shared" ca="1" si="1172"/>
        <v>0.37784048706414086</v>
      </c>
      <c r="EN154">
        <f t="shared" si="1173"/>
        <v>0.92633282904722047</v>
      </c>
      <c r="EO154">
        <f t="shared" si="1006"/>
        <v>1.32474</v>
      </c>
      <c r="EP154">
        <f t="shared" si="1174"/>
        <v>0.50633802816901419</v>
      </c>
      <c r="EQ154">
        <f t="shared" si="1175"/>
        <v>1.1212440584009142</v>
      </c>
      <c r="ER154">
        <f t="shared" si="1176"/>
        <v>1.3161552877546112</v>
      </c>
      <c r="ES154">
        <f t="shared" si="1047"/>
        <v>0.19491122935369537</v>
      </c>
      <c r="ET154" t="str">
        <f t="shared" si="1048"/>
        <v>No Curl</v>
      </c>
      <c r="EU154">
        <f t="shared" si="1177"/>
        <v>24.208782224309477</v>
      </c>
      <c r="EV154">
        <f t="shared" si="1178"/>
        <v>0</v>
      </c>
      <c r="EW154">
        <f t="shared" si="1049"/>
        <v>1.2937180162724249</v>
      </c>
      <c r="EX154">
        <f t="shared" si="1179"/>
        <v>4.3201762900976632</v>
      </c>
      <c r="EY154">
        <f t="shared" si="1180"/>
        <v>0</v>
      </c>
      <c r="EZ154">
        <f t="shared" si="1181"/>
        <v>0.55004195066961392</v>
      </c>
      <c r="FA154">
        <f t="shared" ca="1" si="1182"/>
        <v>0.42316271165716146</v>
      </c>
      <c r="FB154">
        <f t="shared" ca="1" si="1183"/>
        <v>0.42316271165716146</v>
      </c>
      <c r="FD154">
        <f t="shared" si="1184"/>
        <v>0.88447556387728332</v>
      </c>
      <c r="FE154">
        <f t="shared" si="1007"/>
        <v>1.3665</v>
      </c>
      <c r="FF154">
        <f t="shared" si="1185"/>
        <v>0.50633802816901419</v>
      </c>
      <c r="FG154">
        <f t="shared" si="1186"/>
        <v>1.0993786725797645</v>
      </c>
      <c r="FH154">
        <f t="shared" si="1187"/>
        <v>1.3142817812822485</v>
      </c>
      <c r="FI154">
        <f t="shared" si="1050"/>
        <v>0.21490310870248258</v>
      </c>
      <c r="FJ154" t="str">
        <f t="shared" si="1051"/>
        <v>No Curl</v>
      </c>
      <c r="FK154">
        <f t="shared" si="1188"/>
        <v>24.119416434090017</v>
      </c>
      <c r="FL154">
        <f t="shared" si="1189"/>
        <v>0</v>
      </c>
      <c r="FM154">
        <f t="shared" si="1052"/>
        <v>1.2899732372060391</v>
      </c>
      <c r="FN154">
        <f t="shared" si="1190"/>
        <v>4.7781319697991922</v>
      </c>
      <c r="FO154">
        <f t="shared" si="1191"/>
        <v>0</v>
      </c>
      <c r="FP154">
        <f t="shared" si="1192"/>
        <v>0.55901003530534465</v>
      </c>
      <c r="FQ154">
        <f t="shared" ca="1" si="1193"/>
        <v>0.46791611436758512</v>
      </c>
      <c r="FR154">
        <f t="shared" ca="1" si="1194"/>
        <v>0.46791611436758512</v>
      </c>
      <c r="FT154">
        <f t="shared" si="1195"/>
        <v>0.8513793089288052</v>
      </c>
      <c r="FU154">
        <f t="shared" si="1008"/>
        <v>1.4063400000000001</v>
      </c>
      <c r="FV154">
        <f t="shared" si="1196"/>
        <v>0.50563380281690151</v>
      </c>
      <c r="FW154">
        <f t="shared" si="1197"/>
        <v>1.0869472615527502</v>
      </c>
      <c r="FX154">
        <f t="shared" si="1198"/>
        <v>1.3225152141766949</v>
      </c>
      <c r="FY154">
        <f t="shared" si="1053"/>
        <v>0.23556795262394487</v>
      </c>
      <c r="FZ154" t="str">
        <f t="shared" si="1054"/>
        <v>No Curl</v>
      </c>
      <c r="GA154">
        <f t="shared" si="1199"/>
        <v>24.143421992439571</v>
      </c>
      <c r="GB154">
        <f t="shared" si="1200"/>
        <v>0</v>
      </c>
      <c r="GC154">
        <f t="shared" si="1055"/>
        <v>1.2963171358938532</v>
      </c>
      <c r="GD154">
        <f t="shared" si="1201"/>
        <v>5.2131108687902374</v>
      </c>
      <c r="GE154">
        <f t="shared" si="1202"/>
        <v>0</v>
      </c>
      <c r="GF154">
        <f t="shared" si="1203"/>
        <v>0.57489342544770539</v>
      </c>
      <c r="GG154">
        <f t="shared" ca="1" si="1204"/>
        <v>0.51176310579192841</v>
      </c>
      <c r="GH154">
        <f t="shared" ca="1" si="1205"/>
        <v>0.51176310579192841</v>
      </c>
      <c r="GJ154">
        <f t="shared" si="1206"/>
        <v>0.83055679768854374</v>
      </c>
      <c r="GK154">
        <f t="shared" si="1009"/>
        <v>1.42554</v>
      </c>
      <c r="GL154">
        <f t="shared" si="1207"/>
        <v>0.50422535211267616</v>
      </c>
      <c r="GM154">
        <f t="shared" si="1208"/>
        <v>1.089014769242274</v>
      </c>
      <c r="GN154">
        <f t="shared" si="1209"/>
        <v>1.3474727407960048</v>
      </c>
      <c r="GO154">
        <f t="shared" si="1056"/>
        <v>0.25845797155373051</v>
      </c>
      <c r="GP154" t="str">
        <f t="shared" si="1057"/>
        <v>No Curl</v>
      </c>
      <c r="GQ154">
        <f t="shared" si="1210"/>
        <v>24.312067262622268</v>
      </c>
      <c r="GR154">
        <f t="shared" si="1211"/>
        <v>0</v>
      </c>
      <c r="GS154">
        <f t="shared" si="1058"/>
        <v>1.3191908841356537</v>
      </c>
      <c r="GT154">
        <f t="shared" si="1212"/>
        <v>5.6217559520204308</v>
      </c>
      <c r="GU154">
        <f t="shared" si="1213"/>
        <v>0</v>
      </c>
      <c r="GV154">
        <f t="shared" si="1214"/>
        <v>0.58145555129523996</v>
      </c>
      <c r="GW154">
        <f t="shared" ca="1" si="1215"/>
        <v>0.54969946014473248</v>
      </c>
      <c r="GX154">
        <f t="shared" ca="1" si="1216"/>
        <v>0.54969946014473248</v>
      </c>
      <c r="GZ154">
        <f t="shared" si="1217"/>
        <v>0.80021974010960495</v>
      </c>
      <c r="HA154">
        <f t="shared" si="1010"/>
        <v>1.4534399999999998</v>
      </c>
      <c r="HB154">
        <f t="shared" si="1218"/>
        <v>0.50352112676056349</v>
      </c>
      <c r="HC154">
        <f t="shared" si="1219"/>
        <v>1.0778738231545906</v>
      </c>
      <c r="HD154">
        <f t="shared" si="1220"/>
        <v>1.3555279061995751</v>
      </c>
      <c r="HE154">
        <f t="shared" si="1059"/>
        <v>0.27765408304498507</v>
      </c>
      <c r="HF154" t="str">
        <f t="shared" si="1060"/>
        <v>No Curl</v>
      </c>
      <c r="HG154">
        <f t="shared" si="1221"/>
        <v>24.341955584968961</v>
      </c>
      <c r="HH154">
        <f t="shared" si="1222"/>
        <v>0</v>
      </c>
      <c r="HI154">
        <f t="shared" si="1061"/>
        <v>1.3256187701407927</v>
      </c>
      <c r="HJ154">
        <f t="shared" si="1223"/>
        <v>6.0113930951386028</v>
      </c>
      <c r="HK154">
        <f t="shared" si="1224"/>
        <v>0</v>
      </c>
      <c r="HL154">
        <f t="shared" si="1225"/>
        <v>0.60681742171591901</v>
      </c>
      <c r="HM154">
        <f t="shared" ca="1" si="1226"/>
        <v>0.59397959803857026</v>
      </c>
      <c r="HN154">
        <f t="shared" ca="1" si="1227"/>
        <v>0.59397959803857026</v>
      </c>
      <c r="HP154">
        <f t="shared" si="1228"/>
        <v>0.76956029401011006</v>
      </c>
      <c r="HQ154">
        <f t="shared" si="1011"/>
        <v>1.4802599999999999</v>
      </c>
      <c r="HR154">
        <f t="shared" si="1229"/>
        <v>0.50281690140845081</v>
      </c>
      <c r="HS154">
        <f t="shared" si="1230"/>
        <v>1.0657652924270116</v>
      </c>
      <c r="HT154">
        <f t="shared" si="1231"/>
        <v>1.3619702908439124</v>
      </c>
      <c r="HU154">
        <f t="shared" si="1062"/>
        <v>0.29620499841690118</v>
      </c>
      <c r="HV154" t="str">
        <f t="shared" si="1063"/>
        <v>No Curl</v>
      </c>
      <c r="HW154">
        <f t="shared" si="1232"/>
        <v>24.367555994189832</v>
      </c>
      <c r="HX154">
        <f t="shared" si="1233"/>
        <v>0</v>
      </c>
      <c r="HY154">
        <f t="shared" si="1064"/>
        <v>1.3305545950912852</v>
      </c>
      <c r="HZ154">
        <f t="shared" si="1234"/>
        <v>6.3907704151102038</v>
      </c>
      <c r="IA154">
        <f t="shared" si="1235"/>
        <v>0</v>
      </c>
      <c r="IB154">
        <f t="shared" si="1236"/>
        <v>0.6086559759996113</v>
      </c>
      <c r="IC154">
        <f t="shared" ca="1" si="1237"/>
        <v>0.63118257593292426</v>
      </c>
      <c r="ID154">
        <f t="shared" ca="1" si="1238"/>
        <v>0.63118257593292426</v>
      </c>
      <c r="IF154">
        <f t="shared" si="1239"/>
        <v>0.73869145094717437</v>
      </c>
      <c r="IG154">
        <f t="shared" si="1012"/>
        <v>1.5059999999999998</v>
      </c>
      <c r="IH154">
        <f t="shared" si="1240"/>
        <v>0.50281690140845081</v>
      </c>
      <c r="II154">
        <f t="shared" si="1241"/>
        <v>1.0527612144507199</v>
      </c>
      <c r="IJ154">
        <f t="shared" si="1242"/>
        <v>1.3668309779542651</v>
      </c>
      <c r="IK154">
        <f t="shared" si="1065"/>
        <v>0.31406976350354537</v>
      </c>
      <c r="IL154" t="str">
        <f t="shared" si="1066"/>
        <v>No Curl</v>
      </c>
      <c r="IM154">
        <f t="shared" si="1243"/>
        <v>24.384509803668394</v>
      </c>
      <c r="IN154">
        <f t="shared" si="1244"/>
        <v>0</v>
      </c>
      <c r="IO154">
        <f t="shared" si="1067"/>
        <v>1.3340285141405024</v>
      </c>
      <c r="IP154">
        <f t="shared" si="1245"/>
        <v>6.7602346942328584</v>
      </c>
      <c r="IQ154">
        <f t="shared" si="1246"/>
        <v>0</v>
      </c>
      <c r="IR154">
        <f t="shared" si="1247"/>
        <v>0.60967078629917859</v>
      </c>
      <c r="IS154">
        <f t="shared" ca="1" si="1248"/>
        <v>0.66709722459614584</v>
      </c>
      <c r="IT154">
        <f t="shared" ca="1" si="1249"/>
        <v>0.66709722459614584</v>
      </c>
      <c r="IV154">
        <f t="shared" si="1250"/>
        <v>0.61426613060154311</v>
      </c>
      <c r="IW154">
        <f t="shared" si="1013"/>
        <v>1.6050599999999999</v>
      </c>
      <c r="IX154">
        <f t="shared" si="1251"/>
        <v>0.50185185185185188</v>
      </c>
      <c r="IY154">
        <f t="shared" si="1252"/>
        <v>1.0146922261489266</v>
      </c>
      <c r="IZ154">
        <f t="shared" si="1253"/>
        <v>1.415118321696309</v>
      </c>
      <c r="JA154">
        <f t="shared" si="1068"/>
        <v>0.40042609554738295</v>
      </c>
      <c r="JB154" t="str">
        <f t="shared" si="1069"/>
        <v>No Curl</v>
      </c>
      <c r="JC154">
        <f t="shared" si="1254"/>
        <v>24.739100240205111</v>
      </c>
      <c r="JD154">
        <f t="shared" si="1255"/>
        <v>0</v>
      </c>
      <c r="JE154">
        <f t="shared" si="1070"/>
        <v>1.3761139596622944</v>
      </c>
      <c r="JF154">
        <f t="shared" si="1256"/>
        <v>8.3657487798688877</v>
      </c>
      <c r="JG154">
        <f t="shared" si="1257"/>
        <v>0</v>
      </c>
      <c r="JH154">
        <f t="shared" si="1258"/>
        <v>0.64540325028185741</v>
      </c>
      <c r="JI154">
        <f t="shared" ca="1" si="1259"/>
        <v>0.8397156221297426</v>
      </c>
      <c r="JJ154">
        <f t="shared" ca="1" si="1260"/>
        <v>0.8397156221297426</v>
      </c>
      <c r="JL154">
        <f t="shared" si="1261"/>
        <v>0.39174044256151125</v>
      </c>
      <c r="JM154">
        <f t="shared" si="1014"/>
        <v>1.7264999999999999</v>
      </c>
      <c r="JN154">
        <f t="shared" si="1262"/>
        <v>0.50833333333333308</v>
      </c>
      <c r="JO154">
        <f t="shared" si="1263"/>
        <v>0.93795000284541086</v>
      </c>
      <c r="JP154">
        <f t="shared" si="1264"/>
        <v>1.4841595631293101</v>
      </c>
      <c r="JQ154">
        <f t="shared" si="1071"/>
        <v>0.54620956028389944</v>
      </c>
      <c r="JR154" t="str">
        <f t="shared" si="1072"/>
        <v>No Curl</v>
      </c>
      <c r="JS154">
        <f t="shared" si="1265"/>
        <v>25.272953845936399</v>
      </c>
      <c r="JT154">
        <f t="shared" si="1266"/>
        <v>0</v>
      </c>
      <c r="JU154">
        <f t="shared" si="1073"/>
        <v>1.4371689577470586</v>
      </c>
      <c r="JV154">
        <f t="shared" si="1267"/>
        <v>10.95451722806807</v>
      </c>
      <c r="JW154">
        <f t="shared" si="1268"/>
        <v>0</v>
      </c>
      <c r="JX154">
        <f t="shared" si="1269"/>
        <v>0.6662822949005508</v>
      </c>
      <c r="JY154">
        <f t="shared" ca="1" si="1270"/>
        <v>1.1187922461496718</v>
      </c>
      <c r="JZ154">
        <f t="shared" ca="1" si="1271"/>
        <v>1.1187922461496718</v>
      </c>
      <c r="KB154">
        <f t="shared" si="1272"/>
        <v>0.19800235143178596</v>
      </c>
      <c r="KC154">
        <f t="shared" si="1015"/>
        <v>1.7865</v>
      </c>
      <c r="KD154">
        <f t="shared" si="1273"/>
        <v>0.51481481481481428</v>
      </c>
      <c r="KE154">
        <f t="shared" si="1274"/>
        <v>0.87675999533739057</v>
      </c>
      <c r="KF154">
        <f t="shared" si="1275"/>
        <v>1.5555176392429946</v>
      </c>
      <c r="KG154">
        <f t="shared" si="1074"/>
        <v>0.67875764390560434</v>
      </c>
      <c r="KH154" t="str">
        <f t="shared" si="1075"/>
        <v>No Curl</v>
      </c>
      <c r="KI154">
        <f t="shared" si="1276"/>
        <v>25.473879662588729</v>
      </c>
      <c r="KJ154">
        <f t="shared" si="1277"/>
        <v>0</v>
      </c>
      <c r="KK154">
        <f t="shared" si="1076"/>
        <v>1.5033883526589829</v>
      </c>
      <c r="KL154">
        <f t="shared" si="1278"/>
        <v>13.046550579252791</v>
      </c>
      <c r="KM154">
        <f t="shared" si="1279"/>
        <v>0</v>
      </c>
      <c r="KN154">
        <f t="shared" si="1280"/>
        <v>0.68932395644668754</v>
      </c>
      <c r="KO154">
        <f t="shared" ca="1" si="1281"/>
        <v>1.3578566166731389</v>
      </c>
      <c r="KP154">
        <f t="shared" ca="1" si="1282"/>
        <v>1.3578566166731389</v>
      </c>
      <c r="KR154">
        <f t="shared" si="1283"/>
        <v>3.295949432373145E-2</v>
      </c>
      <c r="KS154">
        <f t="shared" si="1016"/>
        <v>1.7999999999999998</v>
      </c>
      <c r="KT154">
        <f t="shared" si="1284"/>
        <v>0.52777777777777668</v>
      </c>
      <c r="KU154">
        <f t="shared" si="1285"/>
        <v>0.8599057470756365</v>
      </c>
      <c r="KV154">
        <f t="shared" si="1286"/>
        <v>1.6868519998275391</v>
      </c>
      <c r="KW154">
        <f t="shared" si="1077"/>
        <v>0.82694625275190381</v>
      </c>
      <c r="KX154" t="str">
        <f t="shared" si="1078"/>
        <v>No Curl</v>
      </c>
      <c r="KY154">
        <f t="shared" si="1287"/>
        <v>25.678498245582443</v>
      </c>
      <c r="KZ154">
        <f t="shared" si="1288"/>
        <v>0</v>
      </c>
      <c r="LA154">
        <f t="shared" si="1079"/>
        <v>1.6293962423308954</v>
      </c>
      <c r="LB154">
        <f t="shared" si="1289"/>
        <v>14.700032173356522</v>
      </c>
      <c r="LC154">
        <f t="shared" si="1290"/>
        <v>0</v>
      </c>
      <c r="LD154">
        <f t="shared" si="1291"/>
        <v>0.70195902071605154</v>
      </c>
      <c r="LE154">
        <f t="shared" ca="1" si="1292"/>
        <v>1.5431696076332</v>
      </c>
      <c r="LF154">
        <f t="shared" ca="1" si="1293"/>
        <v>1.5431696076332</v>
      </c>
      <c r="LH154">
        <f t="shared" si="1294"/>
        <v>-0.13795194073230466</v>
      </c>
      <c r="LI154">
        <f t="shared" si="1017"/>
        <v>1.79514</v>
      </c>
      <c r="LJ154">
        <f t="shared" si="1295"/>
        <v>0.54259259259259085</v>
      </c>
      <c r="LK154">
        <f t="shared" si="1296"/>
        <v>0.85432777421706962</v>
      </c>
      <c r="LL154">
        <f t="shared" si="1297"/>
        <v>1.8466074891664443</v>
      </c>
      <c r="LM154">
        <f t="shared" si="1080"/>
        <v>0.9922797149493745</v>
      </c>
      <c r="LN154" t="str">
        <f t="shared" si="1081"/>
        <v>No Curl</v>
      </c>
      <c r="LO154">
        <f t="shared" si="1298"/>
        <v>25.579137904709331</v>
      </c>
      <c r="LP154">
        <f t="shared" si="1299"/>
        <v>0</v>
      </c>
      <c r="LQ154">
        <f t="shared" si="1082"/>
        <v>1.7840431839000996</v>
      </c>
      <c r="LR154">
        <f t="shared" si="1300"/>
        <v>16.146754124357088</v>
      </c>
      <c r="LS154">
        <f t="shared" si="1301"/>
        <v>0</v>
      </c>
      <c r="LT154">
        <f t="shared" si="1302"/>
        <v>0.69722620984652317</v>
      </c>
      <c r="LU154">
        <f t="shared" ca="1" si="1303"/>
        <v>1.6848497811228291</v>
      </c>
      <c r="LV154">
        <f t="shared" ca="1" si="1304"/>
        <v>1.6848497811228291</v>
      </c>
      <c r="LX154">
        <f t="shared" si="1305"/>
        <v>-0.3293188116509716</v>
      </c>
      <c r="LY154">
        <f t="shared" si="1018"/>
        <v>1.7495399999999999</v>
      </c>
      <c r="LZ154">
        <f t="shared" si="1306"/>
        <v>0.56759259259258976</v>
      </c>
      <c r="MA154">
        <f t="shared" si="1307"/>
        <v>0.89406656993376321</v>
      </c>
      <c r="MB154">
        <f t="shared" si="1308"/>
        <v>2.1174519515184973</v>
      </c>
      <c r="MC154">
        <f t="shared" si="1083"/>
        <v>1.2233853815847344</v>
      </c>
      <c r="MD154" t="str">
        <f t="shared" si="1084"/>
        <v>No Curl</v>
      </c>
      <c r="ME154">
        <f t="shared" si="1309"/>
        <v>25.455661645173699</v>
      </c>
      <c r="MF154">
        <f t="shared" si="1310"/>
        <v>0</v>
      </c>
      <c r="MG154">
        <f t="shared" si="1085"/>
        <v>2.0470767360432038</v>
      </c>
      <c r="MH154">
        <f t="shared" si="1311"/>
        <v>17.386309906653203</v>
      </c>
      <c r="MI154">
        <f t="shared" si="1312"/>
        <v>0</v>
      </c>
      <c r="MJ154">
        <f t="shared" si="1313"/>
        <v>0.68971417752036646</v>
      </c>
      <c r="MK154">
        <f t="shared" ca="1" si="1314"/>
        <v>1.7879600451726965</v>
      </c>
      <c r="ML154">
        <f t="shared" ca="1" si="1315"/>
        <v>1.7879600451726965</v>
      </c>
      <c r="MN154">
        <f t="shared" si="1316"/>
        <v>-0.60387509812435847</v>
      </c>
      <c r="MO154">
        <f t="shared" si="1019"/>
        <v>1.6118399999999999</v>
      </c>
      <c r="MP154">
        <f t="shared" si="1317"/>
        <v>0.63</v>
      </c>
      <c r="MQ154">
        <f t="shared" si="1318"/>
        <v>0.97451778974623982</v>
      </c>
      <c r="MR154">
        <f t="shared" si="1319"/>
        <v>2.5529106776168371</v>
      </c>
      <c r="MS154">
        <f t="shared" si="1086"/>
        <v>1.5783928878705977</v>
      </c>
      <c r="MT154" t="str">
        <f t="shared" si="1087"/>
        <v>No Curl</v>
      </c>
      <c r="MU154">
        <f t="shared" si="1320"/>
        <v>24.86832019556303</v>
      </c>
      <c r="MV154">
        <f t="shared" si="1321"/>
        <v>0</v>
      </c>
      <c r="MW154">
        <f t="shared" si="1088"/>
        <v>2.4708704936693198</v>
      </c>
      <c r="MX154">
        <f t="shared" si="1322"/>
        <v>18.626653307038037</v>
      </c>
      <c r="MY154">
        <f t="shared" si="1323"/>
        <v>0</v>
      </c>
      <c r="MZ154">
        <f t="shared" si="1324"/>
        <v>0.67136755341594145</v>
      </c>
      <c r="NA154">
        <f t="shared" ca="1" si="1325"/>
        <v>1.8591716863826073</v>
      </c>
      <c r="NB154">
        <f t="shared" ca="1" si="1326"/>
        <v>1.8591716863826073</v>
      </c>
    </row>
    <row r="155" spans="1:366" x14ac:dyDescent="0.25">
      <c r="A155">
        <v>-1.6</v>
      </c>
      <c r="B155">
        <f t="shared" ref="B155:B172" si="1338">0.011</f>
        <v>1.0999999999999999E-2</v>
      </c>
      <c r="C155">
        <f>(Overview!C3*10/C$13)*$B155</f>
        <v>0.65999999999999992</v>
      </c>
      <c r="D155">
        <f t="shared" si="1021"/>
        <v>0.51666666666667027</v>
      </c>
      <c r="E155">
        <f t="shared" si="1022"/>
        <v>0.78282828282828842</v>
      </c>
      <c r="F155">
        <f t="shared" si="1023"/>
        <v>8.6111111111111718E-3</v>
      </c>
      <c r="H155">
        <v>132</v>
      </c>
      <c r="I155">
        <v>13.2</v>
      </c>
      <c r="J155">
        <f t="shared" si="1089"/>
        <v>1.2397073333333331</v>
      </c>
      <c r="K155">
        <f t="shared" si="1090"/>
        <v>0.93599999999999994</v>
      </c>
      <c r="L155">
        <f t="shared" si="1091"/>
        <v>0.99168071434932792</v>
      </c>
      <c r="M155" t="str">
        <f t="shared" si="1024"/>
        <v>No Curl</v>
      </c>
      <c r="N155">
        <f t="shared" si="1327"/>
        <v>23.006613033333323</v>
      </c>
      <c r="P155">
        <f t="shared" si="1328"/>
        <v>1.1352737861745164</v>
      </c>
      <c r="Q155">
        <f t="shared" si="1329"/>
        <v>1.0739999999999998</v>
      </c>
      <c r="R155">
        <f t="shared" si="1330"/>
        <v>0.51619718309859164</v>
      </c>
      <c r="S155">
        <f t="shared" si="1331"/>
        <v>1.1547184047130348</v>
      </c>
      <c r="T155">
        <f t="shared" si="1332"/>
        <v>1.1741630232515561</v>
      </c>
      <c r="U155">
        <f t="shared" si="1092"/>
        <v>2.4279883569304994E-2</v>
      </c>
      <c r="V155" t="str">
        <f t="shared" si="1333"/>
        <v>Curl</v>
      </c>
      <c r="W155">
        <f t="shared" si="1093"/>
        <v>24.42818218650903</v>
      </c>
      <c r="X155">
        <f t="shared" si="1334"/>
        <v>8.7848268112672545E-2</v>
      </c>
      <c r="Y155">
        <f t="shared" si="1025"/>
        <v>1.1758080733769529</v>
      </c>
      <c r="Z155">
        <f t="shared" si="1335"/>
        <v>0.59157595711507249</v>
      </c>
      <c r="AA155">
        <f t="shared" si="1336"/>
        <v>0.19622068513682395</v>
      </c>
      <c r="AB155">
        <f t="shared" si="1094"/>
        <v>0.23594085904880982</v>
      </c>
      <c r="AC155">
        <f t="shared" ca="1" si="1095"/>
        <v>3.651318849506606E-2</v>
      </c>
      <c r="AD155">
        <f t="shared" ca="1" si="1337"/>
        <v>0.23273387363189002</v>
      </c>
      <c r="AF155">
        <f t="shared" si="1096"/>
        <v>1.1090210622918775</v>
      </c>
      <c r="AG155">
        <f t="shared" si="999"/>
        <v>1.1130599999999999</v>
      </c>
      <c r="AH155">
        <f t="shared" si="1097"/>
        <v>0.51549295774647896</v>
      </c>
      <c r="AI155">
        <f t="shared" si="1098"/>
        <v>1.1469562828747952</v>
      </c>
      <c r="AJ155">
        <f t="shared" si="1099"/>
        <v>1.1848915034577134</v>
      </c>
      <c r="AK155">
        <f t="shared" si="1026"/>
        <v>4.8431772972372111E-2</v>
      </c>
      <c r="AL155" t="str">
        <f t="shared" si="1027"/>
        <v>Curl</v>
      </c>
      <c r="AM155">
        <f t="shared" si="1100"/>
        <v>24.48937651301182</v>
      </c>
      <c r="AN155">
        <f t="shared" si="1101"/>
        <v>9.090109503110301E-2</v>
      </c>
      <c r="AO155">
        <f t="shared" si="1028"/>
        <v>1.1891460215336671</v>
      </c>
      <c r="AP155">
        <f t="shared" si="1102"/>
        <v>1.1668575447925678</v>
      </c>
      <c r="AQ155">
        <f t="shared" si="1103"/>
        <v>0.18587834913771598</v>
      </c>
      <c r="AR155">
        <f t="shared" si="1104"/>
        <v>0.33349855782568277</v>
      </c>
      <c r="AS155">
        <f t="shared" ca="1" si="1105"/>
        <v>8.7760105749072878E-2</v>
      </c>
      <c r="AT155">
        <f t="shared" ca="1" si="1106"/>
        <v>0.27363845488678884</v>
      </c>
      <c r="AV155">
        <f t="shared" si="1107"/>
        <v>1.0818282424488015</v>
      </c>
      <c r="AW155">
        <f t="shared" si="1000"/>
        <v>1.1384999999999998</v>
      </c>
      <c r="AX155">
        <f t="shared" si="1108"/>
        <v>0.51478873239436629</v>
      </c>
      <c r="AY155">
        <f t="shared" si="1109"/>
        <v>1.138065012248384</v>
      </c>
      <c r="AZ155">
        <f t="shared" si="1110"/>
        <v>1.1943017820479682</v>
      </c>
      <c r="BA155">
        <f t="shared" si="1029"/>
        <v>7.3479218343156183E-2</v>
      </c>
      <c r="BB155" t="str">
        <f t="shared" si="1030"/>
        <v>Curl</v>
      </c>
      <c r="BC155">
        <f t="shared" si="1111"/>
        <v>24.550477490683249</v>
      </c>
      <c r="BD155">
        <f t="shared" si="1112"/>
        <v>9.6100733685485176E-2</v>
      </c>
      <c r="BE155">
        <f t="shared" si="1031"/>
        <v>1.2022613714338131</v>
      </c>
      <c r="BF155">
        <f t="shared" si="1113"/>
        <v>1.7511602380211349</v>
      </c>
      <c r="BG155">
        <f t="shared" si="1114"/>
        <v>0.19090562367337291</v>
      </c>
      <c r="BH155">
        <f t="shared" si="1115"/>
        <v>0.37474631442663464</v>
      </c>
      <c r="BI155">
        <f t="shared" ca="1" si="1116"/>
        <v>0.13589853463675952</v>
      </c>
      <c r="BJ155">
        <f t="shared" ca="1" si="1117"/>
        <v>0.32680415831013243</v>
      </c>
      <c r="BL155">
        <f t="shared" si="1118"/>
        <v>1.0563199784027502</v>
      </c>
      <c r="BM155">
        <f t="shared" si="1001"/>
        <v>1.1757599999999999</v>
      </c>
      <c r="BN155">
        <f t="shared" si="1119"/>
        <v>0.51408450704225361</v>
      </c>
      <c r="BO155">
        <f t="shared" si="1120"/>
        <v>1.1299460889952857</v>
      </c>
      <c r="BP155">
        <f t="shared" si="1121"/>
        <v>1.2035721995878201</v>
      </c>
      <c r="BQ155">
        <f t="shared" si="1032"/>
        <v>9.8401667739102638E-2</v>
      </c>
      <c r="BR155" t="str">
        <f t="shared" si="1033"/>
        <v>Curl</v>
      </c>
      <c r="BS155">
        <f t="shared" si="1122"/>
        <v>24.613374427846473</v>
      </c>
      <c r="BT155">
        <f t="shared" si="1123"/>
        <v>8.9645897865478483E-2</v>
      </c>
      <c r="BU155">
        <f t="shared" si="1034"/>
        <v>1.2161600722601011</v>
      </c>
      <c r="BV155">
        <f t="shared" si="1124"/>
        <v>2.3185843103526222</v>
      </c>
      <c r="BW155">
        <f t="shared" si="1125"/>
        <v>0.13144472017483352</v>
      </c>
      <c r="BX155">
        <f t="shared" si="1126"/>
        <v>0.40375976185463641</v>
      </c>
      <c r="BY155">
        <f t="shared" ca="1" si="1127"/>
        <v>0.18168289068581156</v>
      </c>
      <c r="BZ155">
        <f t="shared" ca="1" si="1128"/>
        <v>0.31312761086064511</v>
      </c>
      <c r="CB155">
        <f t="shared" si="1129"/>
        <v>1.0417079881648685</v>
      </c>
      <c r="CC155">
        <f t="shared" si="1002"/>
        <v>1.1879399999999998</v>
      </c>
      <c r="CD155">
        <f t="shared" si="1130"/>
        <v>0.51197183098591559</v>
      </c>
      <c r="CE155">
        <f t="shared" si="1131"/>
        <v>1.1358286539326266</v>
      </c>
      <c r="CF155">
        <f t="shared" si="1132"/>
        <v>1.2299493197003863</v>
      </c>
      <c r="CG155">
        <f t="shared" si="1035"/>
        <v>0.11964901675558615</v>
      </c>
      <c r="CH155" t="str">
        <f t="shared" si="1036"/>
        <v>Curl</v>
      </c>
      <c r="CI155">
        <f t="shared" si="1133"/>
        <v>24.708954842871165</v>
      </c>
      <c r="CJ155">
        <f t="shared" si="1134"/>
        <v>6.2976175550641111E-2</v>
      </c>
      <c r="CK155">
        <f t="shared" si="1037"/>
        <v>1.2408906788689864</v>
      </c>
      <c r="CL155">
        <f t="shared" si="1135"/>
        <v>2.7633546761326366</v>
      </c>
      <c r="CM155">
        <f t="shared" si="1136"/>
        <v>4.8765192989824714E-2</v>
      </c>
      <c r="CN155">
        <f t="shared" si="1137"/>
        <v>0.40837587839127715</v>
      </c>
      <c r="CO155">
        <f t="shared" ca="1" si="1138"/>
        <v>0.22459072274265904</v>
      </c>
      <c r="CP155">
        <f t="shared" ca="1" si="1139"/>
        <v>0.27335591573248375</v>
      </c>
      <c r="CR155">
        <f t="shared" si="1140"/>
        <v>1.0320032202191813</v>
      </c>
      <c r="CS155">
        <f t="shared" si="1003"/>
        <v>1.2119399999999998</v>
      </c>
      <c r="CT155">
        <f t="shared" si="1141"/>
        <v>0.50845070422535221</v>
      </c>
      <c r="CU155">
        <f t="shared" si="1142"/>
        <v>1.1568772670345431</v>
      </c>
      <c r="CV155">
        <f t="shared" si="1143"/>
        <v>1.2817513138499064</v>
      </c>
      <c r="CW155">
        <f t="shared" si="1038"/>
        <v>0.12487404681536252</v>
      </c>
      <c r="CX155" t="str">
        <f t="shared" si="1039"/>
        <v>No Curl</v>
      </c>
      <c r="CY155">
        <f t="shared" si="1144"/>
        <v>24.42401724731528</v>
      </c>
      <c r="CZ155">
        <f t="shared" si="1145"/>
        <v>0</v>
      </c>
      <c r="DA155">
        <f t="shared" si="1040"/>
        <v>1.2665612629829484</v>
      </c>
      <c r="DB155">
        <f t="shared" si="1146"/>
        <v>2.8256260015367807</v>
      </c>
      <c r="DC155">
        <f t="shared" si="1147"/>
        <v>0</v>
      </c>
      <c r="DD155">
        <f t="shared" si="1148"/>
        <v>0.47941063583203125</v>
      </c>
      <c r="DE155">
        <f t="shared" ca="1" si="1149"/>
        <v>0.28271300803639438</v>
      </c>
      <c r="DF155">
        <f t="shared" ca="1" si="1150"/>
        <v>0.28271300803639438</v>
      </c>
      <c r="DH155">
        <f t="shared" si="1151"/>
        <v>0.98985905808543562</v>
      </c>
      <c r="DI155">
        <f t="shared" si="1004"/>
        <v>1.2585</v>
      </c>
      <c r="DJ155">
        <f t="shared" si="1152"/>
        <v>0.50845070422535221</v>
      </c>
      <c r="DK155">
        <f t="shared" si="1153"/>
        <v>1.1377943781823889</v>
      </c>
      <c r="DL155">
        <f t="shared" si="1154"/>
        <v>1.2857296982793416</v>
      </c>
      <c r="DM155">
        <f t="shared" si="1041"/>
        <v>0.14793532009695298</v>
      </c>
      <c r="DN155" t="str">
        <f t="shared" si="1042"/>
        <v>No Curl</v>
      </c>
      <c r="DO155">
        <f t="shared" si="1155"/>
        <v>24.350683635422943</v>
      </c>
      <c r="DP155">
        <f t="shared" si="1156"/>
        <v>0</v>
      </c>
      <c r="DQ155">
        <f t="shared" si="1043"/>
        <v>1.268069262903754</v>
      </c>
      <c r="DR155">
        <f t="shared" si="1157"/>
        <v>3.3440142976426084</v>
      </c>
      <c r="DS155">
        <f t="shared" si="1158"/>
        <v>0</v>
      </c>
      <c r="DT155">
        <f t="shared" si="1159"/>
        <v>0.51538220607617735</v>
      </c>
      <c r="DU155">
        <f t="shared" ca="1" si="1160"/>
        <v>0.33225877935607073</v>
      </c>
      <c r="DV155">
        <f t="shared" ca="1" si="1161"/>
        <v>0.33225877935607073</v>
      </c>
      <c r="DX155">
        <f t="shared" si="1162"/>
        <v>0.94626432761529511</v>
      </c>
      <c r="DY155">
        <f t="shared" si="1005"/>
        <v>1.3031400000000002</v>
      </c>
      <c r="DZ155">
        <f t="shared" si="1163"/>
        <v>0.50845070422535221</v>
      </c>
      <c r="EA155">
        <f t="shared" si="1164"/>
        <v>1.1163145039766937</v>
      </c>
      <c r="EB155">
        <f t="shared" si="1165"/>
        <v>1.286364680338091</v>
      </c>
      <c r="EC155">
        <f t="shared" si="1044"/>
        <v>0.17005017636139796</v>
      </c>
      <c r="ED155" t="str">
        <f t="shared" si="1045"/>
        <v>No Curl</v>
      </c>
      <c r="EE155">
        <f t="shared" si="1166"/>
        <v>24.268351306009077</v>
      </c>
      <c r="EF155">
        <f t="shared" si="1167"/>
        <v>0</v>
      </c>
      <c r="EG155">
        <f t="shared" si="1046"/>
        <v>1.2664396690792812</v>
      </c>
      <c r="EH155">
        <f t="shared" si="1168"/>
        <v>3.849568164989364</v>
      </c>
      <c r="EI155">
        <f t="shared" si="1169"/>
        <v>0</v>
      </c>
      <c r="EJ155">
        <f t="shared" si="1170"/>
        <v>0.53262387880090523</v>
      </c>
      <c r="EK155">
        <f t="shared" ca="1" si="1171"/>
        <v>0.38072476559134805</v>
      </c>
      <c r="EL155">
        <f t="shared" ca="1" si="1172"/>
        <v>0.38072476559134805</v>
      </c>
      <c r="EN155">
        <f t="shared" si="1173"/>
        <v>0.91557574500635164</v>
      </c>
      <c r="EO155">
        <f t="shared" si="1006"/>
        <v>1.3353599999999999</v>
      </c>
      <c r="EP155">
        <f t="shared" si="1174"/>
        <v>0.50704225352112686</v>
      </c>
      <c r="EQ155">
        <f t="shared" si="1175"/>
        <v>1.1082235584376892</v>
      </c>
      <c r="ER155">
        <f t="shared" si="1176"/>
        <v>1.3008713718690299</v>
      </c>
      <c r="ES155">
        <f t="shared" si="1047"/>
        <v>0.19264781343133913</v>
      </c>
      <c r="ET155" t="str">
        <f t="shared" si="1048"/>
        <v>No Curl</v>
      </c>
      <c r="EU155">
        <f t="shared" si="1177"/>
        <v>24.320906630149569</v>
      </c>
      <c r="EV155">
        <f t="shared" si="1178"/>
        <v>0</v>
      </c>
      <c r="EW155">
        <f t="shared" si="1049"/>
        <v>1.2786946542692206</v>
      </c>
      <c r="EX155">
        <f t="shared" si="1179"/>
        <v>4.3201762900976632</v>
      </c>
      <c r="EY155">
        <f t="shared" si="1180"/>
        <v>0</v>
      </c>
      <c r="EZ155">
        <f t="shared" si="1181"/>
        <v>0.55424074418617586</v>
      </c>
      <c r="FA155">
        <f t="shared" ca="1" si="1182"/>
        <v>0.42639296136446803</v>
      </c>
      <c r="FB155">
        <f t="shared" ca="1" si="1183"/>
        <v>0.42639296136446803</v>
      </c>
      <c r="FD155">
        <f t="shared" si="1184"/>
        <v>0.87377045857806068</v>
      </c>
      <c r="FE155">
        <f t="shared" si="1007"/>
        <v>1.38666</v>
      </c>
      <c r="FF155">
        <f t="shared" si="1185"/>
        <v>0.50774647887323954</v>
      </c>
      <c r="FG155">
        <f t="shared" si="1186"/>
        <v>1.0860725226595855</v>
      </c>
      <c r="FH155">
        <f t="shared" si="1187"/>
        <v>1.2983745867411132</v>
      </c>
      <c r="FI155">
        <f t="shared" si="1050"/>
        <v>0.21230206408152624</v>
      </c>
      <c r="FJ155" t="str">
        <f t="shared" si="1051"/>
        <v>No Curl</v>
      </c>
      <c r="FK155">
        <f t="shared" si="1188"/>
        <v>24.229354301347993</v>
      </c>
      <c r="FL155">
        <f t="shared" si="1189"/>
        <v>0</v>
      </c>
      <c r="FM155">
        <f t="shared" si="1052"/>
        <v>1.2743602571515833</v>
      </c>
      <c r="FN155">
        <f t="shared" si="1190"/>
        <v>4.7781319697991922</v>
      </c>
      <c r="FO155">
        <f t="shared" si="1191"/>
        <v>0</v>
      </c>
      <c r="FP155">
        <f t="shared" si="1192"/>
        <v>0.56327728748324801</v>
      </c>
      <c r="FQ155">
        <f t="shared" ca="1" si="1193"/>
        <v>0.47148799310321549</v>
      </c>
      <c r="FR155">
        <f t="shared" ca="1" si="1194"/>
        <v>0.47148799310321549</v>
      </c>
      <c r="FT155">
        <f t="shared" si="1195"/>
        <v>0.84084115067745657</v>
      </c>
      <c r="FU155">
        <f t="shared" si="1008"/>
        <v>1.4159999999999999</v>
      </c>
      <c r="FV155">
        <f t="shared" si="1196"/>
        <v>0.50704225352112686</v>
      </c>
      <c r="FW155">
        <f t="shared" si="1197"/>
        <v>1.0734933026263527</v>
      </c>
      <c r="FX155">
        <f t="shared" si="1198"/>
        <v>1.3061454545752484</v>
      </c>
      <c r="FY155">
        <f t="shared" si="1053"/>
        <v>0.23265215194889594</v>
      </c>
      <c r="FZ155" t="str">
        <f t="shared" si="1054"/>
        <v>No Curl</v>
      </c>
      <c r="GA155">
        <f t="shared" si="1199"/>
        <v>24.252116718594845</v>
      </c>
      <c r="GB155">
        <f t="shared" si="1200"/>
        <v>0</v>
      </c>
      <c r="GC155">
        <f t="shared" si="1055"/>
        <v>1.2802716494946449</v>
      </c>
      <c r="GD155">
        <f t="shared" si="1201"/>
        <v>5.2131108687902383</v>
      </c>
      <c r="GE155">
        <f t="shared" si="1202"/>
        <v>0</v>
      </c>
      <c r="GF155">
        <f t="shared" si="1203"/>
        <v>0.57928192487860386</v>
      </c>
      <c r="GG155">
        <f t="shared" ca="1" si="1204"/>
        <v>0.51566969438575994</v>
      </c>
      <c r="GH155">
        <f t="shared" ca="1" si="1205"/>
        <v>0.51566969438575994</v>
      </c>
      <c r="GJ155">
        <f t="shared" si="1206"/>
        <v>0.82023905015138832</v>
      </c>
      <c r="GK155">
        <f t="shared" si="1009"/>
        <v>1.43496</v>
      </c>
      <c r="GL155">
        <f t="shared" si="1207"/>
        <v>0.50492957746478884</v>
      </c>
      <c r="GM155">
        <f t="shared" si="1208"/>
        <v>1.0754862790962108</v>
      </c>
      <c r="GN155">
        <f t="shared" si="1209"/>
        <v>1.3307335080410336</v>
      </c>
      <c r="GO155">
        <f t="shared" si="1056"/>
        <v>0.25524722894482266</v>
      </c>
      <c r="GP155" t="str">
        <f t="shared" si="1057"/>
        <v>No Curl</v>
      </c>
      <c r="GQ155">
        <f t="shared" si="1210"/>
        <v>24.420968739546495</v>
      </c>
      <c r="GR155">
        <f t="shared" si="1211"/>
        <v>0</v>
      </c>
      <c r="GS155">
        <f t="shared" si="1058"/>
        <v>1.3028029880475014</v>
      </c>
      <c r="GT155">
        <f t="shared" si="1212"/>
        <v>5.6217559520204308</v>
      </c>
      <c r="GU155">
        <f t="shared" si="1213"/>
        <v>0</v>
      </c>
      <c r="GV155">
        <f t="shared" si="1214"/>
        <v>0.58589414328986011</v>
      </c>
      <c r="GW155">
        <f t="shared" ca="1" si="1215"/>
        <v>0.55389563922980678</v>
      </c>
      <c r="GX155">
        <f t="shared" ca="1" si="1216"/>
        <v>0.55389563922980678</v>
      </c>
      <c r="GZ155">
        <f t="shared" si="1217"/>
        <v>0.79007397986939687</v>
      </c>
      <c r="HA155">
        <f t="shared" si="1010"/>
        <v>1.4625000000000001</v>
      </c>
      <c r="HB155">
        <f t="shared" si="1218"/>
        <v>0.50422535211267616</v>
      </c>
      <c r="HC155">
        <f t="shared" si="1219"/>
        <v>1.0642077651572897</v>
      </c>
      <c r="HD155">
        <f t="shared" si="1220"/>
        <v>1.3383415504451812</v>
      </c>
      <c r="HE155">
        <f t="shared" si="1059"/>
        <v>0.27413378528789217</v>
      </c>
      <c r="HF155" t="str">
        <f t="shared" si="1060"/>
        <v>No Curl</v>
      </c>
      <c r="HG155">
        <f t="shared" si="1221"/>
        <v>24.449742967284418</v>
      </c>
      <c r="HH155">
        <f t="shared" si="1222"/>
        <v>0</v>
      </c>
      <c r="HI155">
        <f t="shared" si="1061"/>
        <v>1.3088116238812841</v>
      </c>
      <c r="HJ155">
        <f t="shared" si="1223"/>
        <v>6.011393095138601</v>
      </c>
      <c r="HK155">
        <f t="shared" si="1224"/>
        <v>0</v>
      </c>
      <c r="HL155">
        <f t="shared" si="1225"/>
        <v>0.61144961577481916</v>
      </c>
      <c r="HM155">
        <f t="shared" ca="1" si="1226"/>
        <v>0.5985137934434448</v>
      </c>
      <c r="HN155">
        <f t="shared" ca="1" si="1227"/>
        <v>0.5985137934434448</v>
      </c>
      <c r="HP155">
        <f t="shared" si="1228"/>
        <v>0.75959201130558263</v>
      </c>
      <c r="HQ155">
        <f t="shared" si="1011"/>
        <v>1.4889599999999998</v>
      </c>
      <c r="HR155">
        <f t="shared" si="1229"/>
        <v>0.50422535211267616</v>
      </c>
      <c r="HS155">
        <f t="shared" si="1230"/>
        <v>1.0519602016312977</v>
      </c>
      <c r="HT155">
        <f t="shared" si="1231"/>
        <v>1.3443283919570121</v>
      </c>
      <c r="HU155">
        <f t="shared" si="1062"/>
        <v>0.29236819032571476</v>
      </c>
      <c r="HV155" t="str">
        <f t="shared" si="1063"/>
        <v>No Curl</v>
      </c>
      <c r="HW155">
        <f t="shared" si="1232"/>
        <v>24.474132523432534</v>
      </c>
      <c r="HX155">
        <f t="shared" si="1233"/>
        <v>0</v>
      </c>
      <c r="HY155">
        <f t="shared" si="1064"/>
        <v>1.3133196305785451</v>
      </c>
      <c r="HZ155">
        <f t="shared" si="1234"/>
        <v>6.3907704151102047</v>
      </c>
      <c r="IA155">
        <f t="shared" si="1235"/>
        <v>0</v>
      </c>
      <c r="IB155">
        <f t="shared" si="1236"/>
        <v>0.61330220482403586</v>
      </c>
      <c r="IC155">
        <f t="shared" ca="1" si="1237"/>
        <v>0.63600076353546564</v>
      </c>
      <c r="ID155">
        <f t="shared" ca="1" si="1238"/>
        <v>0.63600076353546564</v>
      </c>
      <c r="IF155">
        <f t="shared" si="1239"/>
        <v>0.72891707261119965</v>
      </c>
      <c r="IG155">
        <f t="shared" si="1012"/>
        <v>1.5143399999999998</v>
      </c>
      <c r="IH155">
        <f t="shared" si="1240"/>
        <v>0.50352112676056349</v>
      </c>
      <c r="II155">
        <f t="shared" si="1241"/>
        <v>1.0388310594525982</v>
      </c>
      <c r="IJ155">
        <f t="shared" si="1242"/>
        <v>1.3487450462939965</v>
      </c>
      <c r="IK155">
        <f t="shared" si="1065"/>
        <v>0.30991398684139843</v>
      </c>
      <c r="IL155" t="str">
        <f t="shared" si="1066"/>
        <v>No Curl</v>
      </c>
      <c r="IM155">
        <f t="shared" si="1243"/>
        <v>24.489785925113466</v>
      </c>
      <c r="IN155">
        <f t="shared" si="1244"/>
        <v>0</v>
      </c>
      <c r="IO155">
        <f t="shared" si="1067"/>
        <v>1.3163766252612308</v>
      </c>
      <c r="IP155">
        <f t="shared" si="1245"/>
        <v>6.7602346942328584</v>
      </c>
      <c r="IQ155">
        <f t="shared" si="1246"/>
        <v>0</v>
      </c>
      <c r="IR155">
        <f t="shared" si="1247"/>
        <v>0.61432476176711126</v>
      </c>
      <c r="IS155">
        <f t="shared" ca="1" si="1248"/>
        <v>0.67218956982207068</v>
      </c>
      <c r="IT155">
        <f t="shared" ca="1" si="1249"/>
        <v>0.67218956982207068</v>
      </c>
      <c r="IV155">
        <f t="shared" si="1250"/>
        <v>0.60555324133499855</v>
      </c>
      <c r="IW155">
        <f t="shared" si="1013"/>
        <v>1.6118399999999999</v>
      </c>
      <c r="IX155">
        <f t="shared" si="1251"/>
        <v>0.50000000000000011</v>
      </c>
      <c r="IY155">
        <f t="shared" si="1252"/>
        <v>1.0002996028776396</v>
      </c>
      <c r="IZ155">
        <f t="shared" si="1253"/>
        <v>1.3950459644202797</v>
      </c>
      <c r="JA155">
        <f t="shared" si="1068"/>
        <v>0.39474636154264059</v>
      </c>
      <c r="JB155" t="str">
        <f t="shared" si="1069"/>
        <v>No Curl</v>
      </c>
      <c r="JC155">
        <f t="shared" si="1254"/>
        <v>24.840569462820003</v>
      </c>
      <c r="JD155">
        <f t="shared" si="1255"/>
        <v>0</v>
      </c>
      <c r="JE155">
        <f t="shared" si="1070"/>
        <v>1.3565948490498598</v>
      </c>
      <c r="JF155">
        <f t="shared" si="1256"/>
        <v>8.3657487798688877</v>
      </c>
      <c r="JG155">
        <f t="shared" si="1257"/>
        <v>0</v>
      </c>
      <c r="JH155">
        <f t="shared" si="1258"/>
        <v>0.65032999265042124</v>
      </c>
      <c r="JI155">
        <f t="shared" ca="1" si="1259"/>
        <v>0.84612566504676356</v>
      </c>
      <c r="JJ155">
        <f t="shared" ca="1" si="1260"/>
        <v>0.84612566504676356</v>
      </c>
      <c r="JL155">
        <f t="shared" si="1261"/>
        <v>0.38546344746599898</v>
      </c>
      <c r="JM155">
        <f t="shared" si="1014"/>
        <v>1.73064</v>
      </c>
      <c r="JN155">
        <f t="shared" si="1262"/>
        <v>0.50555555555555542</v>
      </c>
      <c r="JO155">
        <f t="shared" si="1263"/>
        <v>0.9229208995718271</v>
      </c>
      <c r="JP155">
        <f t="shared" si="1264"/>
        <v>1.4603783516776547</v>
      </c>
      <c r="JQ155">
        <f t="shared" si="1071"/>
        <v>0.53745745210582785</v>
      </c>
      <c r="JR155" t="str">
        <f t="shared" si="1072"/>
        <v>No Curl</v>
      </c>
      <c r="JS155">
        <f t="shared" si="1265"/>
        <v>25.36674884622094</v>
      </c>
      <c r="JT155">
        <f t="shared" si="1266"/>
        <v>0</v>
      </c>
      <c r="JU155">
        <f t="shared" si="1073"/>
        <v>1.4141406933171377</v>
      </c>
      <c r="JV155">
        <f t="shared" si="1267"/>
        <v>10.954517228068068</v>
      </c>
      <c r="JW155">
        <f t="shared" si="1268"/>
        <v>0</v>
      </c>
      <c r="JX155">
        <f t="shared" si="1269"/>
        <v>0.67136841928910462</v>
      </c>
      <c r="JY155">
        <f t="shared" ca="1" si="1270"/>
        <v>1.1273326449752417</v>
      </c>
      <c r="JZ155">
        <f t="shared" ca="1" si="1271"/>
        <v>1.1273326449752417</v>
      </c>
      <c r="KB155">
        <f t="shared" si="1272"/>
        <v>0.19453937913202918</v>
      </c>
      <c r="KC155">
        <f t="shared" si="1015"/>
        <v>1.7865</v>
      </c>
      <c r="KD155">
        <f t="shared" si="1273"/>
        <v>0.51296296296296251</v>
      </c>
      <c r="KE155">
        <f t="shared" si="1274"/>
        <v>0.86142585634644897</v>
      </c>
      <c r="KF155">
        <f t="shared" si="1275"/>
        <v>1.5283123335608682</v>
      </c>
      <c r="KG155">
        <f t="shared" si="1074"/>
        <v>0.66688647721441952</v>
      </c>
      <c r="KH155" t="str">
        <f t="shared" si="1075"/>
        <v>No Curl</v>
      </c>
      <c r="KI155">
        <f t="shared" si="1276"/>
        <v>25.561555662122469</v>
      </c>
      <c r="KJ155">
        <f t="shared" si="1277"/>
        <v>0</v>
      </c>
      <c r="KK155">
        <f t="shared" si="1076"/>
        <v>1.4770947648132415</v>
      </c>
      <c r="KL155">
        <f t="shared" si="1278"/>
        <v>13.046550579252791</v>
      </c>
      <c r="KM155">
        <f t="shared" si="1279"/>
        <v>0</v>
      </c>
      <c r="KN155">
        <f t="shared" si="1280"/>
        <v>0.69458597138139511</v>
      </c>
      <c r="KO155">
        <f t="shared" ca="1" si="1281"/>
        <v>1.3682219343576669</v>
      </c>
      <c r="KP155">
        <f t="shared" ca="1" si="1282"/>
        <v>1.3682219343576669</v>
      </c>
      <c r="KR155">
        <f t="shared" si="1283"/>
        <v>3.2367012934718303E-2</v>
      </c>
      <c r="KS155">
        <f t="shared" si="1016"/>
        <v>1.7999999999999998</v>
      </c>
      <c r="KT155">
        <f t="shared" si="1284"/>
        <v>0.52499999999999902</v>
      </c>
      <c r="KU155">
        <f t="shared" si="1285"/>
        <v>0.84444804173454069</v>
      </c>
      <c r="KV155">
        <f t="shared" si="1286"/>
        <v>1.6565290705343607</v>
      </c>
      <c r="KW155">
        <f t="shared" si="1077"/>
        <v>0.81208102879982125</v>
      </c>
      <c r="KX155" t="str">
        <f t="shared" si="1078"/>
        <v>No Curl</v>
      </c>
      <c r="KY155">
        <f t="shared" si="1287"/>
        <v>25.764488820290005</v>
      </c>
      <c r="KZ155">
        <f t="shared" si="1288"/>
        <v>0</v>
      </c>
      <c r="LA155">
        <f t="shared" si="1079"/>
        <v>1.6001061403825196</v>
      </c>
      <c r="LB155">
        <f t="shared" si="1289"/>
        <v>14.700032173356526</v>
      </c>
      <c r="LC155">
        <f t="shared" si="1290"/>
        <v>0</v>
      </c>
      <c r="LD155">
        <f t="shared" si="1291"/>
        <v>0.70731748652304427</v>
      </c>
      <c r="LE155">
        <f t="shared" ca="1" si="1292"/>
        <v>1.5549495283021555</v>
      </c>
      <c r="LF155">
        <f t="shared" ca="1" si="1293"/>
        <v>1.5549495283021555</v>
      </c>
      <c r="LH155">
        <f t="shared" si="1294"/>
        <v>-0.13544794837987423</v>
      </c>
      <c r="LI155">
        <f t="shared" si="1017"/>
        <v>1.79514</v>
      </c>
      <c r="LJ155">
        <f t="shared" si="1295"/>
        <v>0.53981481481481319</v>
      </c>
      <c r="LK155">
        <f t="shared" si="1296"/>
        <v>0.83882070558322108</v>
      </c>
      <c r="LL155">
        <f t="shared" si="1297"/>
        <v>1.8130893595463169</v>
      </c>
      <c r="LM155">
        <f t="shared" si="1080"/>
        <v>0.97426865396309559</v>
      </c>
      <c r="LN155" t="str">
        <f t="shared" si="1081"/>
        <v>No Curl</v>
      </c>
      <c r="LO155">
        <f t="shared" si="1298"/>
        <v>25.664570682131039</v>
      </c>
      <c r="LP155">
        <f t="shared" si="1299"/>
        <v>0</v>
      </c>
      <c r="LQ155">
        <f t="shared" si="1082"/>
        <v>1.7516606710831173</v>
      </c>
      <c r="LR155">
        <f t="shared" si="1300"/>
        <v>16.146754124357088</v>
      </c>
      <c r="LS155">
        <f t="shared" si="1301"/>
        <v>0</v>
      </c>
      <c r="LT155">
        <f t="shared" si="1302"/>
        <v>0.70254854732626759</v>
      </c>
      <c r="LU155">
        <f t="shared" ca="1" si="1303"/>
        <v>1.6977112298336905</v>
      </c>
      <c r="LV155">
        <f t="shared" ca="1" si="1304"/>
        <v>1.6977112298336905</v>
      </c>
      <c r="LX155">
        <f t="shared" si="1305"/>
        <v>-0.32362650177109126</v>
      </c>
      <c r="LY155">
        <f t="shared" si="1018"/>
        <v>1.7529599999999999</v>
      </c>
      <c r="LZ155">
        <f t="shared" si="1306"/>
        <v>0.56481481481481211</v>
      </c>
      <c r="MA155">
        <f t="shared" si="1307"/>
        <v>0.87861253636735226</v>
      </c>
      <c r="MB155">
        <f t="shared" si="1308"/>
        <v>2.0808515745057954</v>
      </c>
      <c r="MC155">
        <f t="shared" si="1083"/>
        <v>1.2022390381384433</v>
      </c>
      <c r="MD155" t="str">
        <f t="shared" si="1084"/>
        <v>No Curl</v>
      </c>
      <c r="ME155">
        <f t="shared" si="1309"/>
        <v>25.545068302167074</v>
      </c>
      <c r="MF155">
        <f t="shared" si="1310"/>
        <v>0</v>
      </c>
      <c r="MG155">
        <f t="shared" si="1085"/>
        <v>2.011692801942889</v>
      </c>
      <c r="MH155">
        <f t="shared" si="1311"/>
        <v>17.386309906653207</v>
      </c>
      <c r="MI155">
        <f t="shared" si="1312"/>
        <v>0</v>
      </c>
      <c r="MJ155">
        <f t="shared" si="1313"/>
        <v>0.69497917124189601</v>
      </c>
      <c r="MK155">
        <f t="shared" ca="1" si="1314"/>
        <v>1.8016085951358469</v>
      </c>
      <c r="ML155">
        <f t="shared" ca="1" si="1315"/>
        <v>1.8016085951358469</v>
      </c>
      <c r="MN155">
        <f t="shared" si="1316"/>
        <v>-0.59440812589196124</v>
      </c>
      <c r="MO155">
        <f t="shared" si="1019"/>
        <v>1.6185</v>
      </c>
      <c r="MP155">
        <f t="shared" si="1317"/>
        <v>0.63</v>
      </c>
      <c r="MQ155">
        <f t="shared" si="1318"/>
        <v>0.95924023833840744</v>
      </c>
      <c r="MR155">
        <f t="shared" si="1319"/>
        <v>2.5128886025687751</v>
      </c>
      <c r="MS155">
        <f t="shared" si="1086"/>
        <v>1.5536483642303682</v>
      </c>
      <c r="MT155" t="str">
        <f t="shared" si="1087"/>
        <v>No Curl</v>
      </c>
      <c r="MU155">
        <f t="shared" si="1320"/>
        <v>24.965771974537653</v>
      </c>
      <c r="MV155">
        <f t="shared" si="1321"/>
        <v>0</v>
      </c>
      <c r="MW155">
        <f t="shared" si="1088"/>
        <v>2.4321345656171918</v>
      </c>
      <c r="MX155">
        <f t="shared" si="1322"/>
        <v>18.626653307038037</v>
      </c>
      <c r="MY155">
        <f t="shared" si="1323"/>
        <v>0</v>
      </c>
      <c r="MZ155">
        <f t="shared" si="1324"/>
        <v>0.67649249657178834</v>
      </c>
      <c r="NA155">
        <f t="shared" ca="1" si="1325"/>
        <v>1.8733638366603371</v>
      </c>
      <c r="NB155">
        <f t="shared" ca="1" si="1326"/>
        <v>1.8733638366603371</v>
      </c>
    </row>
    <row r="156" spans="1:366" x14ac:dyDescent="0.25">
      <c r="A156">
        <v>-1.59</v>
      </c>
      <c r="B156">
        <f t="shared" si="1338"/>
        <v>1.0999999999999999E-2</v>
      </c>
      <c r="C156">
        <f>(Overview!C3*10/C$13)*$B156</f>
        <v>0.65999999999999992</v>
      </c>
      <c r="D156">
        <f t="shared" si="1021"/>
        <v>0.51574074074074439</v>
      </c>
      <c r="E156">
        <f t="shared" si="1022"/>
        <v>0.78142536475870372</v>
      </c>
      <c r="F156">
        <f t="shared" si="1023"/>
        <v>8.5956790123457409E-3</v>
      </c>
      <c r="H156">
        <v>133</v>
      </c>
      <c r="I156">
        <v>13.3</v>
      </c>
      <c r="J156">
        <f t="shared" si="1089"/>
        <v>1.2291479999999997</v>
      </c>
      <c r="K156">
        <f t="shared" si="1090"/>
        <v>0.95033999999999996</v>
      </c>
      <c r="L156">
        <f t="shared" si="1091"/>
        <v>0.99148239826496676</v>
      </c>
      <c r="M156" t="str">
        <f t="shared" si="1024"/>
        <v>No Curl</v>
      </c>
      <c r="N156">
        <f t="shared" si="1327"/>
        <v>23.13005579999999</v>
      </c>
      <c r="P156">
        <f t="shared" si="1328"/>
        <v>1.1205711480343121</v>
      </c>
      <c r="Q156">
        <f t="shared" si="1329"/>
        <v>1.0871400000000002</v>
      </c>
      <c r="R156">
        <f t="shared" si="1330"/>
        <v>0.51760563380281699</v>
      </c>
      <c r="S156">
        <f t="shared" si="1331"/>
        <v>1.1397639443308061</v>
      </c>
      <c r="T156">
        <f t="shared" si="1332"/>
        <v>1.1589567406273029</v>
      </c>
      <c r="U156">
        <f t="shared" si="1092"/>
        <v>2.4279883569304994E-2</v>
      </c>
      <c r="V156" t="str">
        <f t="shared" si="1333"/>
        <v>Curl</v>
      </c>
      <c r="W156">
        <f t="shared" si="1093"/>
        <v>24.543654026980334</v>
      </c>
      <c r="X156">
        <f t="shared" si="1334"/>
        <v>9.1012501198847254E-2</v>
      </c>
      <c r="Y156">
        <f t="shared" si="1025"/>
        <v>1.160854420362641</v>
      </c>
      <c r="Z156">
        <f t="shared" si="1335"/>
        <v>0.59919667328966464</v>
      </c>
      <c r="AA156">
        <f t="shared" si="1336"/>
        <v>0.20276811334749376</v>
      </c>
      <c r="AB156">
        <f t="shared" si="1094"/>
        <v>0.23815073649194418</v>
      </c>
      <c r="AC156">
        <f t="shared" ca="1" si="1095"/>
        <v>3.6855179585364953E-2</v>
      </c>
      <c r="AD156">
        <f t="shared" ca="1" si="1337"/>
        <v>0.23962329293285872</v>
      </c>
      <c r="AF156">
        <f t="shared" si="1096"/>
        <v>1.0941505036624204</v>
      </c>
      <c r="AG156">
        <f t="shared" si="999"/>
        <v>1.1258399999999997</v>
      </c>
      <c r="AH156">
        <f t="shared" si="1097"/>
        <v>0.51690140845070431</v>
      </c>
      <c r="AI156">
        <f t="shared" si="1098"/>
        <v>1.1315770612983658</v>
      </c>
      <c r="AJ156">
        <f t="shared" si="1099"/>
        <v>1.1690036189343118</v>
      </c>
      <c r="AK156">
        <f t="shared" si="1026"/>
        <v>4.8431772972372111E-2</v>
      </c>
      <c r="AL156" t="str">
        <f t="shared" si="1027"/>
        <v>Curl</v>
      </c>
      <c r="AM156">
        <f t="shared" si="1100"/>
        <v>24.604072141299298</v>
      </c>
      <c r="AN156">
        <f t="shared" si="1101"/>
        <v>9.4284682704801323E-2</v>
      </c>
      <c r="AO156">
        <f t="shared" si="1028"/>
        <v>1.1737700309242844</v>
      </c>
      <c r="AP156">
        <f t="shared" si="1102"/>
        <v>1.1821451394753739</v>
      </c>
      <c r="AQ156">
        <f t="shared" si="1103"/>
        <v>0.19266491087741525</v>
      </c>
      <c r="AR156">
        <f t="shared" si="1104"/>
        <v>0.33666944454917885</v>
      </c>
      <c r="AS156">
        <f t="shared" ca="1" si="1105"/>
        <v>8.859452421248884E-2</v>
      </c>
      <c r="AT156">
        <f t="shared" ca="1" si="1106"/>
        <v>0.28125943508990409</v>
      </c>
      <c r="AV156">
        <f t="shared" si="1107"/>
        <v>1.0668174699756021</v>
      </c>
      <c r="AW156">
        <f t="shared" si="1000"/>
        <v>1.1634599999999999</v>
      </c>
      <c r="AX156">
        <f t="shared" si="1108"/>
        <v>0.51619718309859164</v>
      </c>
      <c r="AY156">
        <f t="shared" si="1109"/>
        <v>1.1222739335093965</v>
      </c>
      <c r="AZ156">
        <f t="shared" si="1110"/>
        <v>1.1777303970431927</v>
      </c>
      <c r="BA156">
        <f t="shared" si="1029"/>
        <v>7.3479218343156183E-2</v>
      </c>
      <c r="BB156" t="str">
        <f t="shared" si="1030"/>
        <v>Curl</v>
      </c>
      <c r="BC156">
        <f t="shared" si="1111"/>
        <v>24.664283991908089</v>
      </c>
      <c r="BD156">
        <f t="shared" si="1112"/>
        <v>9.9697977548384636E-2</v>
      </c>
      <c r="BE156">
        <f t="shared" si="1031"/>
        <v>1.1864777656979411</v>
      </c>
      <c r="BF156">
        <f t="shared" si="1113"/>
        <v>1.7744631651973974</v>
      </c>
      <c r="BG156">
        <f t="shared" si="1114"/>
        <v>0.1980825170493295</v>
      </c>
      <c r="BH156">
        <f t="shared" si="1115"/>
        <v>0.37836286033842764</v>
      </c>
      <c r="BI156">
        <f t="shared" ca="1" si="1116"/>
        <v>0.13721004397237821</v>
      </c>
      <c r="BJ156">
        <f t="shared" ca="1" si="1117"/>
        <v>0.33529256102170768</v>
      </c>
      <c r="BL156">
        <f t="shared" si="1118"/>
        <v>1.0413100273750375</v>
      </c>
      <c r="BM156">
        <f t="shared" si="1001"/>
        <v>1.1879399999999998</v>
      </c>
      <c r="BN156">
        <f t="shared" si="1119"/>
        <v>0.51549295774647896</v>
      </c>
      <c r="BO156">
        <f t="shared" si="1120"/>
        <v>1.1138899357400758</v>
      </c>
      <c r="BP156">
        <f t="shared" si="1121"/>
        <v>1.1864698441051129</v>
      </c>
      <c r="BQ156">
        <f t="shared" si="1032"/>
        <v>9.8401667739102638E-2</v>
      </c>
      <c r="BR156" t="str">
        <f t="shared" si="1033"/>
        <v>Curl</v>
      </c>
      <c r="BS156">
        <f t="shared" si="1122"/>
        <v>24.726369036746</v>
      </c>
      <c r="BT156">
        <f t="shared" si="1123"/>
        <v>9.3384059327635494E-2</v>
      </c>
      <c r="BU156">
        <f t="shared" si="1034"/>
        <v>1.2001172395574367</v>
      </c>
      <c r="BV156">
        <f t="shared" si="1124"/>
        <v>2.3495957698813354</v>
      </c>
      <c r="BW156">
        <f t="shared" si="1125"/>
        <v>0.1381801343013164</v>
      </c>
      <c r="BX156">
        <f t="shared" si="1126"/>
        <v>0.40770980338954627</v>
      </c>
      <c r="BY156">
        <f t="shared" ca="1" si="1127"/>
        <v>0.18346032130716661</v>
      </c>
      <c r="BZ156">
        <f t="shared" ca="1" si="1128"/>
        <v>0.32164045560848298</v>
      </c>
      <c r="CB156">
        <f t="shared" si="1129"/>
        <v>1.0267511970881797</v>
      </c>
      <c r="CC156">
        <f t="shared" si="1002"/>
        <v>1.2119399999999998</v>
      </c>
      <c r="CD156">
        <f t="shared" si="1130"/>
        <v>0.51338028169014094</v>
      </c>
      <c r="CE156">
        <f t="shared" si="1131"/>
        <v>1.1195204830548025</v>
      </c>
      <c r="CF156">
        <f t="shared" si="1132"/>
        <v>1.2122897690214269</v>
      </c>
      <c r="CG156">
        <f t="shared" si="1035"/>
        <v>0.11964901675558615</v>
      </c>
      <c r="CH156" t="str">
        <f t="shared" si="1036"/>
        <v>Curl</v>
      </c>
      <c r="CI156">
        <f t="shared" si="1133"/>
        <v>24.822537708264427</v>
      </c>
      <c r="CJ156">
        <f t="shared" si="1134"/>
        <v>6.686037937833457E-2</v>
      </c>
      <c r="CK156">
        <f t="shared" si="1037"/>
        <v>1.2246017239088804</v>
      </c>
      <c r="CL156">
        <f t="shared" si="1135"/>
        <v>2.8001403456828085</v>
      </c>
      <c r="CM156">
        <f t="shared" si="1136"/>
        <v>5.3630263098240913E-2</v>
      </c>
      <c r="CN156">
        <f t="shared" si="1137"/>
        <v>0.41221568926487068</v>
      </c>
      <c r="CO156">
        <f t="shared" ca="1" si="1138"/>
        <v>0.22670246818338563</v>
      </c>
      <c r="CP156">
        <f t="shared" ca="1" si="1139"/>
        <v>0.28033273128162656</v>
      </c>
      <c r="CR156">
        <f t="shared" si="1140"/>
        <v>1.0208970796820691</v>
      </c>
      <c r="CS156">
        <f t="shared" si="1003"/>
        <v>1.22376</v>
      </c>
      <c r="CT156">
        <f t="shared" si="1141"/>
        <v>0.50985915492957756</v>
      </c>
      <c r="CU156">
        <f t="shared" si="1142"/>
        <v>1.1444272656584358</v>
      </c>
      <c r="CV156">
        <f t="shared" si="1143"/>
        <v>1.267957451634804</v>
      </c>
      <c r="CW156">
        <f t="shared" si="1038"/>
        <v>0.12353018597636745</v>
      </c>
      <c r="CX156" t="str">
        <f t="shared" si="1039"/>
        <v>No Curl</v>
      </c>
      <c r="CY156">
        <f t="shared" si="1144"/>
        <v>24.539704974018736</v>
      </c>
      <c r="CZ156">
        <f t="shared" si="1145"/>
        <v>0</v>
      </c>
      <c r="DA156">
        <f t="shared" si="1040"/>
        <v>1.2529308720016459</v>
      </c>
      <c r="DB156">
        <f t="shared" si="1146"/>
        <v>2.8256260015367802</v>
      </c>
      <c r="DC156">
        <f t="shared" si="1147"/>
        <v>0</v>
      </c>
      <c r="DD156">
        <f t="shared" si="1148"/>
        <v>0.48304253458833452</v>
      </c>
      <c r="DE156">
        <f t="shared" ca="1" si="1149"/>
        <v>0.28485477324879133</v>
      </c>
      <c r="DF156">
        <f t="shared" ca="1" si="1150"/>
        <v>0.28485477324879133</v>
      </c>
      <c r="DH156">
        <f t="shared" si="1151"/>
        <v>0.97881665960667552</v>
      </c>
      <c r="DI156">
        <f t="shared" si="1004"/>
        <v>1.2698399999999999</v>
      </c>
      <c r="DJ156">
        <f t="shared" si="1152"/>
        <v>0.50915492957746489</v>
      </c>
      <c r="DK156">
        <f t="shared" si="1153"/>
        <v>1.125101683390987</v>
      </c>
      <c r="DL156">
        <f t="shared" si="1154"/>
        <v>1.271386707175298</v>
      </c>
      <c r="DM156">
        <f t="shared" si="1041"/>
        <v>0.14628502378431124</v>
      </c>
      <c r="DN156" t="str">
        <f t="shared" si="1042"/>
        <v>No Curl</v>
      </c>
      <c r="DO156">
        <f t="shared" si="1155"/>
        <v>24.464463073241181</v>
      </c>
      <c r="DP156">
        <f t="shared" si="1156"/>
        <v>0</v>
      </c>
      <c r="DQ156">
        <f t="shared" si="1043"/>
        <v>1.2539232832460701</v>
      </c>
      <c r="DR156">
        <f t="shared" si="1157"/>
        <v>3.3440142976426097</v>
      </c>
      <c r="DS156">
        <f t="shared" si="1158"/>
        <v>0</v>
      </c>
      <c r="DT156">
        <f t="shared" si="1159"/>
        <v>0.51928661672826959</v>
      </c>
      <c r="DU156">
        <f t="shared" ca="1" si="1160"/>
        <v>0.33477589132088947</v>
      </c>
      <c r="DV156">
        <f t="shared" ca="1" si="1161"/>
        <v>0.33477589132088947</v>
      </c>
      <c r="DX156">
        <f t="shared" si="1162"/>
        <v>0.93530247086245499</v>
      </c>
      <c r="DY156">
        <f t="shared" si="1005"/>
        <v>1.3140000000000001</v>
      </c>
      <c r="DZ156">
        <f t="shared" si="1163"/>
        <v>0.50915492957746489</v>
      </c>
      <c r="EA156">
        <f t="shared" si="1164"/>
        <v>1.1033827265371396</v>
      </c>
      <c r="EB156">
        <f t="shared" si="1165"/>
        <v>1.2714629822118231</v>
      </c>
      <c r="EC156">
        <f t="shared" si="1044"/>
        <v>0.16808025567468404</v>
      </c>
      <c r="ED156" t="str">
        <f t="shared" si="1045"/>
        <v>No Curl</v>
      </c>
      <c r="EE156">
        <f t="shared" si="1166"/>
        <v>24.379982756406747</v>
      </c>
      <c r="EF156">
        <f t="shared" si="1167"/>
        <v>0</v>
      </c>
      <c r="EG156">
        <f t="shared" si="1046"/>
        <v>1.2517687892485398</v>
      </c>
      <c r="EH156">
        <f t="shared" si="1168"/>
        <v>3.8495681649893645</v>
      </c>
      <c r="EI156">
        <f t="shared" si="1169"/>
        <v>0</v>
      </c>
      <c r="EJ156">
        <f t="shared" si="1170"/>
        <v>0.53665890818576056</v>
      </c>
      <c r="EK156">
        <f t="shared" ca="1" si="1171"/>
        <v>0.38360904411855523</v>
      </c>
      <c r="EL156">
        <f t="shared" ca="1" si="1172"/>
        <v>0.38360904411855523</v>
      </c>
      <c r="EN156">
        <f t="shared" si="1173"/>
        <v>0.90475761232909746</v>
      </c>
      <c r="EO156">
        <f t="shared" si="1006"/>
        <v>1.3458600000000001</v>
      </c>
      <c r="EP156">
        <f t="shared" si="1174"/>
        <v>0.50845070422535221</v>
      </c>
      <c r="EQ156">
        <f t="shared" si="1175"/>
        <v>1.095129164493085</v>
      </c>
      <c r="ER156">
        <f t="shared" si="1176"/>
        <v>1.2855007166570755</v>
      </c>
      <c r="ES156">
        <f t="shared" si="1047"/>
        <v>0.19037155216398904</v>
      </c>
      <c r="ET156" t="str">
        <f t="shared" si="1048"/>
        <v>No Curl</v>
      </c>
      <c r="EU156">
        <f t="shared" si="1177"/>
        <v>24.431728985993338</v>
      </c>
      <c r="EV156">
        <f t="shared" si="1178"/>
        <v>0</v>
      </c>
      <c r="EW156">
        <f t="shared" si="1049"/>
        <v>1.2635860316358372</v>
      </c>
      <c r="EX156">
        <f t="shared" si="1179"/>
        <v>4.3201762900976624</v>
      </c>
      <c r="EY156">
        <f t="shared" si="1180"/>
        <v>0</v>
      </c>
      <c r="EZ156">
        <f t="shared" si="1181"/>
        <v>0.5584395377027378</v>
      </c>
      <c r="FA156">
        <f t="shared" ca="1" si="1182"/>
        <v>0.42962321107177465</v>
      </c>
      <c r="FB156">
        <f t="shared" ca="1" si="1183"/>
        <v>0.42962321107177465</v>
      </c>
      <c r="FD156">
        <f t="shared" si="1184"/>
        <v>0.86301485301281666</v>
      </c>
      <c r="FE156">
        <f t="shared" si="1007"/>
        <v>1.3965599999999998</v>
      </c>
      <c r="FF156">
        <f t="shared" si="1185"/>
        <v>0.50845070422535221</v>
      </c>
      <c r="FG156">
        <f t="shared" si="1186"/>
        <v>1.0727036023049357</v>
      </c>
      <c r="FH156">
        <f t="shared" si="1187"/>
        <v>1.2823923515970572</v>
      </c>
      <c r="FI156">
        <f t="shared" si="1050"/>
        <v>0.20968874929212028</v>
      </c>
      <c r="FJ156" t="str">
        <f t="shared" si="1051"/>
        <v>No Curl</v>
      </c>
      <c r="FK156">
        <f t="shared" si="1188"/>
        <v>24.337961553613951</v>
      </c>
      <c r="FL156">
        <f t="shared" si="1189"/>
        <v>0</v>
      </c>
      <c r="FM156">
        <f t="shared" si="1052"/>
        <v>1.258673624421689</v>
      </c>
      <c r="FN156">
        <f t="shared" si="1190"/>
        <v>4.7781319697991913</v>
      </c>
      <c r="FO156">
        <f t="shared" si="1191"/>
        <v>0</v>
      </c>
      <c r="FP156">
        <f t="shared" si="1192"/>
        <v>0.56754453966115137</v>
      </c>
      <c r="FQ156">
        <f t="shared" ca="1" si="1193"/>
        <v>0.4750598718388459</v>
      </c>
      <c r="FR156">
        <f t="shared" ca="1" si="1194"/>
        <v>0.4750598718388459</v>
      </c>
      <c r="FT156">
        <f t="shared" si="1195"/>
        <v>0.83025540049802193</v>
      </c>
      <c r="FU156">
        <f t="shared" si="1008"/>
        <v>1.42554</v>
      </c>
      <c r="FV156">
        <f t="shared" si="1196"/>
        <v>0.50774647887323954</v>
      </c>
      <c r="FW156">
        <f t="shared" si="1197"/>
        <v>1.0599785835718165</v>
      </c>
      <c r="FX156">
        <f t="shared" si="1198"/>
        <v>1.2897017666456108</v>
      </c>
      <c r="FY156">
        <f t="shared" si="1053"/>
        <v>0.22972318307379441</v>
      </c>
      <c r="FZ156" t="str">
        <f t="shared" si="1054"/>
        <v>No Curl</v>
      </c>
      <c r="GA156">
        <f t="shared" si="1199"/>
        <v>24.359466048857481</v>
      </c>
      <c r="GB156">
        <f t="shared" si="1200"/>
        <v>0</v>
      </c>
      <c r="GC156">
        <f t="shared" si="1055"/>
        <v>1.2641536992344278</v>
      </c>
      <c r="GD156">
        <f t="shared" si="1201"/>
        <v>5.2131108687902401</v>
      </c>
      <c r="GE156">
        <f t="shared" si="1202"/>
        <v>0</v>
      </c>
      <c r="GF156">
        <f t="shared" si="1203"/>
        <v>0.58367042430950233</v>
      </c>
      <c r="GG156">
        <f t="shared" ca="1" si="1204"/>
        <v>0.51957628297959135</v>
      </c>
      <c r="GH156">
        <f t="shared" ca="1" si="1205"/>
        <v>0.51957628297959135</v>
      </c>
      <c r="GJ156">
        <f t="shared" si="1206"/>
        <v>0.80987007729467286</v>
      </c>
      <c r="GK156">
        <f t="shared" si="1009"/>
        <v>1.4442600000000001</v>
      </c>
      <c r="GL156">
        <f t="shared" si="1207"/>
        <v>0.50633802816901419</v>
      </c>
      <c r="GM156">
        <f t="shared" si="1208"/>
        <v>1.0618906230083174</v>
      </c>
      <c r="GN156">
        <f t="shared" si="1209"/>
        <v>1.3139111687219625</v>
      </c>
      <c r="GO156">
        <f t="shared" si="1056"/>
        <v>0.25202054571364479</v>
      </c>
      <c r="GP156" t="str">
        <f t="shared" si="1057"/>
        <v>No Curl</v>
      </c>
      <c r="GQ156">
        <f t="shared" si="1210"/>
        <v>24.528517367456118</v>
      </c>
      <c r="GR156">
        <f t="shared" si="1211"/>
        <v>0</v>
      </c>
      <c r="GS156">
        <f t="shared" si="1058"/>
        <v>1.2863337297035842</v>
      </c>
      <c r="GT156">
        <f t="shared" si="1212"/>
        <v>5.6217559520204299</v>
      </c>
      <c r="GU156">
        <f t="shared" si="1213"/>
        <v>0</v>
      </c>
      <c r="GV156">
        <f t="shared" si="1214"/>
        <v>0.59033273528448027</v>
      </c>
      <c r="GW156">
        <f t="shared" ca="1" si="1215"/>
        <v>0.55809181831488108</v>
      </c>
      <c r="GX156">
        <f t="shared" ca="1" si="1216"/>
        <v>0.55809181831488108</v>
      </c>
      <c r="GZ156">
        <f t="shared" si="1217"/>
        <v>0.77987985598997878</v>
      </c>
      <c r="HA156">
        <f t="shared" si="1010"/>
        <v>1.4714399999999999</v>
      </c>
      <c r="HB156">
        <f t="shared" si="1218"/>
        <v>0.50563380281690151</v>
      </c>
      <c r="HC156">
        <f t="shared" si="1219"/>
        <v>1.0504765626776871</v>
      </c>
      <c r="HD156">
        <f t="shared" si="1220"/>
        <v>1.3210732693653944</v>
      </c>
      <c r="HE156">
        <f t="shared" si="1059"/>
        <v>0.2705967066877078</v>
      </c>
      <c r="HF156" t="str">
        <f t="shared" si="1060"/>
        <v>No Curl</v>
      </c>
      <c r="HG156">
        <f t="shared" si="1221"/>
        <v>24.556163743800148</v>
      </c>
      <c r="HH156">
        <f t="shared" si="1222"/>
        <v>0</v>
      </c>
      <c r="HI156">
        <f t="shared" si="1061"/>
        <v>1.2919243599431987</v>
      </c>
      <c r="HJ156">
        <f t="shared" si="1223"/>
        <v>6.0113930951386019</v>
      </c>
      <c r="HK156">
        <f t="shared" si="1224"/>
        <v>0</v>
      </c>
      <c r="HL156">
        <f t="shared" si="1225"/>
        <v>0.6160818098337193</v>
      </c>
      <c r="HM156">
        <f t="shared" ca="1" si="1226"/>
        <v>0.60304798884831934</v>
      </c>
      <c r="HN156">
        <f t="shared" ca="1" si="1227"/>
        <v>0.60304798884831934</v>
      </c>
      <c r="HP156">
        <f t="shared" si="1228"/>
        <v>0.74957814974768477</v>
      </c>
      <c r="HQ156">
        <f t="shared" si="1011"/>
        <v>1.4975399999999999</v>
      </c>
      <c r="HR156">
        <f t="shared" si="1229"/>
        <v>0.50563380281690151</v>
      </c>
      <c r="HS156">
        <f t="shared" si="1230"/>
        <v>1.0380919886080353</v>
      </c>
      <c r="HT156">
        <f t="shared" si="1231"/>
        <v>1.3266058274683854</v>
      </c>
      <c r="HU156">
        <f t="shared" si="1062"/>
        <v>0.28851383886035031</v>
      </c>
      <c r="HV156" t="str">
        <f t="shared" si="1063"/>
        <v>No Curl</v>
      </c>
      <c r="HW156">
        <f t="shared" si="1232"/>
        <v>24.579328543595665</v>
      </c>
      <c r="HX156">
        <f t="shared" si="1233"/>
        <v>0</v>
      </c>
      <c r="HY156">
        <f t="shared" si="1064"/>
        <v>1.2960058611258114</v>
      </c>
      <c r="HZ156">
        <f t="shared" si="1234"/>
        <v>6.3907704151102065</v>
      </c>
      <c r="IA156">
        <f t="shared" si="1235"/>
        <v>0</v>
      </c>
      <c r="IB156">
        <f t="shared" si="1236"/>
        <v>0.61794843364846042</v>
      </c>
      <c r="IC156">
        <f t="shared" ca="1" si="1237"/>
        <v>0.64081895113800713</v>
      </c>
      <c r="ID156">
        <f t="shared" ca="1" si="1238"/>
        <v>0.64081895113800713</v>
      </c>
      <c r="IF156">
        <f t="shared" si="1239"/>
        <v>0.71909982272339024</v>
      </c>
      <c r="IG156">
        <f t="shared" si="1012"/>
        <v>1.5225599999999999</v>
      </c>
      <c r="IH156">
        <f t="shared" si="1240"/>
        <v>0.50492957746478884</v>
      </c>
      <c r="II156">
        <f t="shared" si="1241"/>
        <v>1.0248398051864167</v>
      </c>
      <c r="IJ156">
        <f t="shared" si="1242"/>
        <v>1.330579787649443</v>
      </c>
      <c r="IK156">
        <f t="shared" si="1065"/>
        <v>0.30573998246302636</v>
      </c>
      <c r="IL156" t="str">
        <f t="shared" si="1066"/>
        <v>No Curl</v>
      </c>
      <c r="IM156">
        <f t="shared" si="1243"/>
        <v>24.593669031058727</v>
      </c>
      <c r="IN156">
        <f t="shared" si="1244"/>
        <v>0</v>
      </c>
      <c r="IO156">
        <f t="shared" si="1067"/>
        <v>1.2986473131594218</v>
      </c>
      <c r="IP156">
        <f t="shared" si="1245"/>
        <v>6.7602346942328593</v>
      </c>
      <c r="IQ156">
        <f t="shared" si="1246"/>
        <v>0</v>
      </c>
      <c r="IR156">
        <f t="shared" si="1247"/>
        <v>0.61897873723504393</v>
      </c>
      <c r="IS156">
        <f t="shared" ca="1" si="1248"/>
        <v>0.6772819150479954</v>
      </c>
      <c r="IT156">
        <f t="shared" ca="1" si="1249"/>
        <v>0.6772819150479954</v>
      </c>
      <c r="IV156">
        <f t="shared" si="1250"/>
        <v>0.59683107886856757</v>
      </c>
      <c r="IW156">
        <f t="shared" si="1013"/>
        <v>1.6118399999999999</v>
      </c>
      <c r="IX156">
        <f t="shared" si="1251"/>
        <v>0.50140845070422546</v>
      </c>
      <c r="IY156">
        <f t="shared" si="1252"/>
        <v>0.98589166141873408</v>
      </c>
      <c r="IZ156">
        <f t="shared" si="1253"/>
        <v>1.3749522439688995</v>
      </c>
      <c r="JA156">
        <f t="shared" si="1068"/>
        <v>0.38906058255016596</v>
      </c>
      <c r="JB156" t="str">
        <f t="shared" si="1069"/>
        <v>No Curl</v>
      </c>
      <c r="JC156">
        <f t="shared" si="1254"/>
        <v>24.940599423107766</v>
      </c>
      <c r="JD156">
        <f t="shared" si="1255"/>
        <v>0</v>
      </c>
      <c r="JE156">
        <f t="shared" si="1070"/>
        <v>1.3370549640870601</v>
      </c>
      <c r="JF156">
        <f t="shared" si="1256"/>
        <v>8.3657487798688877</v>
      </c>
      <c r="JG156">
        <f t="shared" si="1257"/>
        <v>0</v>
      </c>
      <c r="JH156">
        <f t="shared" si="1258"/>
        <v>0.65525673501898507</v>
      </c>
      <c r="JI156">
        <f t="shared" ca="1" si="1259"/>
        <v>0.85253570796378453</v>
      </c>
      <c r="JJ156">
        <f t="shared" ca="1" si="1260"/>
        <v>0.85253570796378453</v>
      </c>
      <c r="JL156">
        <f t="shared" si="1261"/>
        <v>0.37919473578408897</v>
      </c>
      <c r="JM156">
        <f t="shared" si="1014"/>
        <v>1.73064</v>
      </c>
      <c r="JN156">
        <f t="shared" si="1262"/>
        <v>0.50370370370370365</v>
      </c>
      <c r="JO156">
        <f t="shared" si="1263"/>
        <v>0.90791162939936765</v>
      </c>
      <c r="JP156">
        <f t="shared" si="1264"/>
        <v>1.4366285230146458</v>
      </c>
      <c r="JQ156">
        <f t="shared" si="1071"/>
        <v>0.5287168936152784</v>
      </c>
      <c r="JR156" t="str">
        <f t="shared" si="1072"/>
        <v>No Curl</v>
      </c>
      <c r="JS156">
        <f t="shared" si="1265"/>
        <v>25.459040936178123</v>
      </c>
      <c r="JT156">
        <f t="shared" si="1266"/>
        <v>0</v>
      </c>
      <c r="JU156">
        <f t="shared" si="1073"/>
        <v>1.3911428180520815</v>
      </c>
      <c r="JV156">
        <f t="shared" si="1267"/>
        <v>10.95451722806807</v>
      </c>
      <c r="JW156">
        <f t="shared" si="1268"/>
        <v>0</v>
      </c>
      <c r="JX156">
        <f t="shared" si="1269"/>
        <v>0.67645454367765845</v>
      </c>
      <c r="JY156">
        <f t="shared" ca="1" si="1270"/>
        <v>1.1358730438008118</v>
      </c>
      <c r="JZ156">
        <f t="shared" ca="1" si="1271"/>
        <v>1.1358730438008118</v>
      </c>
      <c r="KB156">
        <f t="shared" si="1272"/>
        <v>0.19108083875972054</v>
      </c>
      <c r="KC156">
        <f t="shared" si="1015"/>
        <v>1.7882399999999998</v>
      </c>
      <c r="KD156">
        <f t="shared" si="1273"/>
        <v>0.51018518518518485</v>
      </c>
      <c r="KE156">
        <f t="shared" si="1274"/>
        <v>0.84611134205521765</v>
      </c>
      <c r="KF156">
        <f t="shared" si="1275"/>
        <v>1.5011418453507142</v>
      </c>
      <c r="KG156">
        <f t="shared" si="1074"/>
        <v>0.65503050329549684</v>
      </c>
      <c r="KH156" t="str">
        <f t="shared" si="1075"/>
        <v>No Curl</v>
      </c>
      <c r="KI156">
        <f t="shared" si="1276"/>
        <v>25.647698247757113</v>
      </c>
      <c r="KJ156">
        <f t="shared" si="1277"/>
        <v>0</v>
      </c>
      <c r="KK156">
        <f t="shared" si="1076"/>
        <v>1.4508348276189047</v>
      </c>
      <c r="KL156">
        <f t="shared" si="1278"/>
        <v>13.046550579252793</v>
      </c>
      <c r="KM156">
        <f t="shared" si="1279"/>
        <v>0</v>
      </c>
      <c r="KN156">
        <f t="shared" si="1280"/>
        <v>0.69984798631610268</v>
      </c>
      <c r="KO156">
        <f t="shared" ca="1" si="1281"/>
        <v>1.3785872520421947</v>
      </c>
      <c r="KP156">
        <f t="shared" ca="1" si="1282"/>
        <v>1.3785872520421947</v>
      </c>
      <c r="KR156">
        <f t="shared" si="1283"/>
        <v>3.1775638368179177E-2</v>
      </c>
      <c r="KS156">
        <f t="shared" si="1016"/>
        <v>1.7999999999999998</v>
      </c>
      <c r="KT156">
        <f t="shared" si="1284"/>
        <v>0.52222222222222137</v>
      </c>
      <c r="KU156">
        <f t="shared" si="1285"/>
        <v>0.82901921314128135</v>
      </c>
      <c r="KV156">
        <f t="shared" si="1286"/>
        <v>1.6262627879143812</v>
      </c>
      <c r="KW156">
        <f t="shared" si="1077"/>
        <v>0.79724357477310104</v>
      </c>
      <c r="KX156" t="str">
        <f t="shared" si="1078"/>
        <v>No Curl</v>
      </c>
      <c r="KY156">
        <f t="shared" si="1287"/>
        <v>25.848933624463459</v>
      </c>
      <c r="KZ156">
        <f t="shared" si="1288"/>
        <v>0</v>
      </c>
      <c r="LA156">
        <f t="shared" si="1079"/>
        <v>1.5708707556686494</v>
      </c>
      <c r="LB156">
        <f t="shared" si="1289"/>
        <v>14.700032173356526</v>
      </c>
      <c r="LC156">
        <f t="shared" si="1290"/>
        <v>0</v>
      </c>
      <c r="LD156">
        <f t="shared" si="1291"/>
        <v>0.712675952330037</v>
      </c>
      <c r="LE156">
        <f t="shared" ca="1" si="1292"/>
        <v>1.5667294489711112</v>
      </c>
      <c r="LF156">
        <f t="shared" ca="1" si="1293"/>
        <v>1.5667294489711112</v>
      </c>
      <c r="LH156">
        <f t="shared" si="1294"/>
        <v>-0.1329500871396832</v>
      </c>
      <c r="LI156">
        <f t="shared" si="1017"/>
        <v>1.79514</v>
      </c>
      <c r="LJ156">
        <f t="shared" si="1295"/>
        <v>0.53611111111110965</v>
      </c>
      <c r="LK156">
        <f t="shared" si="1296"/>
        <v>0.82335160654548811</v>
      </c>
      <c r="LL156">
        <f t="shared" si="1297"/>
        <v>1.77965330023066</v>
      </c>
      <c r="LM156">
        <f t="shared" si="1080"/>
        <v>0.95630169368517159</v>
      </c>
      <c r="LN156" t="str">
        <f t="shared" si="1081"/>
        <v>No Curl</v>
      </c>
      <c r="LO156">
        <f t="shared" si="1298"/>
        <v>25.74845275268936</v>
      </c>
      <c r="LP156">
        <f t="shared" si="1299"/>
        <v>0</v>
      </c>
      <c r="LQ156">
        <f t="shared" si="1082"/>
        <v>1.7193574479734222</v>
      </c>
      <c r="LR156">
        <f t="shared" si="1300"/>
        <v>16.146754124357091</v>
      </c>
      <c r="LS156">
        <f t="shared" si="1301"/>
        <v>0</v>
      </c>
      <c r="LT156">
        <f t="shared" si="1302"/>
        <v>0.70787088480601201</v>
      </c>
      <c r="LU156">
        <f t="shared" ca="1" si="1303"/>
        <v>1.7105726785445516</v>
      </c>
      <c r="LV156">
        <f t="shared" ca="1" si="1304"/>
        <v>1.7105726785445516</v>
      </c>
      <c r="LX156">
        <f t="shared" si="1305"/>
        <v>-0.31794124353412717</v>
      </c>
      <c r="LY156">
        <f t="shared" si="1018"/>
        <v>1.7562599999999999</v>
      </c>
      <c r="LZ156">
        <f t="shared" si="1306"/>
        <v>0.56111111111110856</v>
      </c>
      <c r="MA156">
        <f t="shared" si="1307"/>
        <v>0.86317764728334401</v>
      </c>
      <c r="MB156">
        <f t="shared" si="1308"/>
        <v>2.0442965381008147</v>
      </c>
      <c r="MC156">
        <f t="shared" si="1083"/>
        <v>1.181118890817471</v>
      </c>
      <c r="MD156" t="str">
        <f t="shared" si="1084"/>
        <v>No Curl</v>
      </c>
      <c r="ME156">
        <f t="shared" si="1309"/>
        <v>25.632929555803809</v>
      </c>
      <c r="MF156">
        <f t="shared" si="1310"/>
        <v>0</v>
      </c>
      <c r="MG156">
        <f t="shared" si="1085"/>
        <v>1.9763527015187996</v>
      </c>
      <c r="MH156">
        <f t="shared" si="1311"/>
        <v>17.38630990665321</v>
      </c>
      <c r="MI156">
        <f t="shared" si="1312"/>
        <v>0</v>
      </c>
      <c r="MJ156">
        <f t="shared" si="1313"/>
        <v>0.70024416496342556</v>
      </c>
      <c r="MK156">
        <f t="shared" ca="1" si="1314"/>
        <v>1.8152571450989974</v>
      </c>
      <c r="ML156">
        <f t="shared" ca="1" si="1315"/>
        <v>1.8152571450989974</v>
      </c>
      <c r="MN156">
        <f t="shared" si="1316"/>
        <v>-0.58491863914473152</v>
      </c>
      <c r="MO156">
        <f t="shared" si="1019"/>
        <v>1.62504</v>
      </c>
      <c r="MP156">
        <f t="shared" si="1317"/>
        <v>0.63</v>
      </c>
      <c r="MQ156">
        <f t="shared" si="1318"/>
        <v>0.94392635359724175</v>
      </c>
      <c r="MR156">
        <f t="shared" si="1319"/>
        <v>2.472771346339214</v>
      </c>
      <c r="MS156">
        <f t="shared" si="1086"/>
        <v>1.5288449927419727</v>
      </c>
      <c r="MT156" t="str">
        <f t="shared" si="1087"/>
        <v>No Curl</v>
      </c>
      <c r="MU156">
        <f t="shared" si="1320"/>
        <v>25.061695998371494</v>
      </c>
      <c r="MV156">
        <f t="shared" si="1321"/>
        <v>0</v>
      </c>
      <c r="MW156">
        <f t="shared" si="1088"/>
        <v>2.3933065151202868</v>
      </c>
      <c r="MX156">
        <f t="shared" si="1322"/>
        <v>18.626653307038037</v>
      </c>
      <c r="MY156">
        <f t="shared" si="1323"/>
        <v>0</v>
      </c>
      <c r="MZ156">
        <f t="shared" si="1324"/>
        <v>0.68161743972763522</v>
      </c>
      <c r="NA156">
        <f t="shared" ca="1" si="1325"/>
        <v>1.8875559869380669</v>
      </c>
      <c r="NB156">
        <f t="shared" ca="1" si="1326"/>
        <v>1.8875559869380669</v>
      </c>
    </row>
    <row r="157" spans="1:366" x14ac:dyDescent="0.25">
      <c r="A157">
        <v>-1.58</v>
      </c>
      <c r="B157">
        <f t="shared" si="1338"/>
        <v>1.0999999999999999E-2</v>
      </c>
      <c r="C157">
        <f>(Overview!C3*10/C$13)*$B157</f>
        <v>0.65999999999999992</v>
      </c>
      <c r="D157">
        <f t="shared" si="1021"/>
        <v>0.5148148148148185</v>
      </c>
      <c r="E157">
        <f t="shared" si="1022"/>
        <v>0.78002244668911902</v>
      </c>
      <c r="F157">
        <f t="shared" si="1023"/>
        <v>8.5802469135803083E-3</v>
      </c>
      <c r="H157">
        <v>134</v>
      </c>
      <c r="I157">
        <v>13.4</v>
      </c>
      <c r="J157">
        <f t="shared" si="1089"/>
        <v>1.2184306666666664</v>
      </c>
      <c r="K157">
        <f t="shared" si="1090"/>
        <v>0.96455999999999997</v>
      </c>
      <c r="L157">
        <f t="shared" si="1091"/>
        <v>0.99128068114390355</v>
      </c>
      <c r="M157" t="str">
        <f t="shared" si="1024"/>
        <v>No Curl</v>
      </c>
      <c r="N157">
        <f t="shared" si="1327"/>
        <v>23.252434733333324</v>
      </c>
      <c r="P157">
        <f t="shared" si="1328"/>
        <v>1.1055815254755172</v>
      </c>
      <c r="Q157">
        <f t="shared" si="1329"/>
        <v>1.1130599999999999</v>
      </c>
      <c r="R157">
        <f t="shared" si="1330"/>
        <v>0.51830985915492966</v>
      </c>
      <c r="S157">
        <f t="shared" si="1331"/>
        <v>1.1245175841495614</v>
      </c>
      <c r="T157">
        <f t="shared" si="1332"/>
        <v>1.1434536428236082</v>
      </c>
      <c r="U157">
        <f t="shared" si="1092"/>
        <v>2.4279883569304994E-2</v>
      </c>
      <c r="V157" t="str">
        <f t="shared" si="1333"/>
        <v>Curl</v>
      </c>
      <c r="W157">
        <f t="shared" si="1093"/>
        <v>24.657630421413415</v>
      </c>
      <c r="X157">
        <f t="shared" si="1334"/>
        <v>9.4316826110265678E-2</v>
      </c>
      <c r="Y157">
        <f t="shared" si="1025"/>
        <v>1.1456089050074185</v>
      </c>
      <c r="Z157">
        <f t="shared" si="1335"/>
        <v>0.60717094947280592</v>
      </c>
      <c r="AA157">
        <f t="shared" si="1336"/>
        <v>0.20955414560735527</v>
      </c>
      <c r="AB157">
        <f t="shared" si="1094"/>
        <v>0.24039002359946418</v>
      </c>
      <c r="AC157">
        <f t="shared" ca="1" si="1095"/>
        <v>3.7201721988325921E-2</v>
      </c>
      <c r="AD157">
        <f t="shared" ca="1" si="1337"/>
        <v>0.24675586759568119</v>
      </c>
      <c r="AF157">
        <f t="shared" si="1096"/>
        <v>1.0790054709431309</v>
      </c>
      <c r="AG157">
        <f t="shared" si="999"/>
        <v>1.1510400000000001</v>
      </c>
      <c r="AH157">
        <f t="shared" si="1097"/>
        <v>0.51760563380281699</v>
      </c>
      <c r="AI157">
        <f t="shared" si="1098"/>
        <v>1.1159139769599715</v>
      </c>
      <c r="AJ157">
        <f t="shared" si="1099"/>
        <v>1.1528224829768126</v>
      </c>
      <c r="AK157">
        <f t="shared" si="1026"/>
        <v>4.8431772972372111E-2</v>
      </c>
      <c r="AL157" t="str">
        <f t="shared" si="1027"/>
        <v>Curl</v>
      </c>
      <c r="AM157">
        <f t="shared" si="1100"/>
        <v>24.717229847429135</v>
      </c>
      <c r="AN157">
        <f t="shared" si="1101"/>
        <v>9.7804374553651111E-2</v>
      </c>
      <c r="AO157">
        <f t="shared" si="1028"/>
        <v>1.1581103253816305</v>
      </c>
      <c r="AP157">
        <f t="shared" si="1102"/>
        <v>1.1981321531401423</v>
      </c>
      <c r="AQ157">
        <f t="shared" si="1103"/>
        <v>0.19970516442377526</v>
      </c>
      <c r="AR157">
        <f t="shared" si="1104"/>
        <v>0.33988321349388889</v>
      </c>
      <c r="AS157">
        <f t="shared" ca="1" si="1105"/>
        <v>8.9440227127307023E-2</v>
      </c>
      <c r="AT157">
        <f t="shared" ca="1" si="1106"/>
        <v>0.28914539155108226</v>
      </c>
      <c r="AV157">
        <f t="shared" si="1107"/>
        <v>1.0516731727008275</v>
      </c>
      <c r="AW157">
        <f t="shared" si="1000"/>
        <v>1.1757599999999999</v>
      </c>
      <c r="AX157">
        <f t="shared" si="1108"/>
        <v>0.51690140845070431</v>
      </c>
      <c r="AY157">
        <f t="shared" si="1109"/>
        <v>1.1063423889376849</v>
      </c>
      <c r="AZ157">
        <f t="shared" si="1110"/>
        <v>1.161011605174544</v>
      </c>
      <c r="BA157">
        <f t="shared" si="1029"/>
        <v>7.3479218343156183E-2</v>
      </c>
      <c r="BB157" t="str">
        <f t="shared" si="1030"/>
        <v>Curl</v>
      </c>
      <c r="BC157">
        <f t="shared" si="1111"/>
        <v>24.776511385259028</v>
      </c>
      <c r="BD157">
        <f t="shared" si="1112"/>
        <v>0.1033596801371281</v>
      </c>
      <c r="BE157">
        <f t="shared" si="1031"/>
        <v>1.1705539648791334</v>
      </c>
      <c r="BF157">
        <f t="shared" si="1113"/>
        <v>1.7986102115538209</v>
      </c>
      <c r="BG157">
        <f t="shared" si="1114"/>
        <v>0.20552061085851253</v>
      </c>
      <c r="BH157">
        <f t="shared" si="1115"/>
        <v>0.38202862051597436</v>
      </c>
      <c r="BI157">
        <f t="shared" ca="1" si="1116"/>
        <v>0.13853940043908716</v>
      </c>
      <c r="BJ157">
        <f t="shared" ca="1" si="1117"/>
        <v>0.34406001129759967</v>
      </c>
      <c r="BL157">
        <f t="shared" si="1118"/>
        <v>1.0260473140340158</v>
      </c>
      <c r="BM157">
        <f t="shared" si="1001"/>
        <v>1.2119399999999998</v>
      </c>
      <c r="BN157">
        <f t="shared" si="1119"/>
        <v>0.51619718309859164</v>
      </c>
      <c r="BO157">
        <f t="shared" si="1120"/>
        <v>1.09756340249281</v>
      </c>
      <c r="BP157">
        <f t="shared" si="1121"/>
        <v>1.1690794909516031</v>
      </c>
      <c r="BQ157">
        <f t="shared" si="1032"/>
        <v>9.8401667739102638E-2</v>
      </c>
      <c r="BR157" t="str">
        <f t="shared" si="1033"/>
        <v>Curl</v>
      </c>
      <c r="BS157">
        <f t="shared" si="1122"/>
        <v>24.837758030320007</v>
      </c>
      <c r="BT157">
        <f t="shared" si="1123"/>
        <v>9.7251708177631332E-2</v>
      </c>
      <c r="BU157">
        <f t="shared" si="1034"/>
        <v>1.1838046215390181</v>
      </c>
      <c r="BV157">
        <f t="shared" si="1124"/>
        <v>2.381991322331166</v>
      </c>
      <c r="BW157">
        <f t="shared" si="1125"/>
        <v>0.14519361057120825</v>
      </c>
      <c r="BX157">
        <f t="shared" si="1126"/>
        <v>0.41171430696399652</v>
      </c>
      <c r="BY157">
        <f t="shared" ca="1" si="1127"/>
        <v>0.18526225863203979</v>
      </c>
      <c r="BZ157">
        <f t="shared" ca="1" si="1128"/>
        <v>0.33045586920324804</v>
      </c>
      <c r="CB157">
        <f t="shared" si="1129"/>
        <v>1.0116670491254847</v>
      </c>
      <c r="CC157">
        <f t="shared" si="1002"/>
        <v>1.22376</v>
      </c>
      <c r="CD157">
        <f t="shared" si="1130"/>
        <v>0.51478873239436629</v>
      </c>
      <c r="CE157">
        <f t="shared" si="1131"/>
        <v>1.1030734483091333</v>
      </c>
      <c r="CF157">
        <f t="shared" si="1132"/>
        <v>1.1944798474927838</v>
      </c>
      <c r="CG157">
        <f t="shared" si="1035"/>
        <v>0.11964901675558615</v>
      </c>
      <c r="CH157" t="str">
        <f t="shared" si="1036"/>
        <v>Curl</v>
      </c>
      <c r="CI157">
        <f t="shared" si="1133"/>
        <v>24.934489756569906</v>
      </c>
      <c r="CJ157">
        <f t="shared" si="1134"/>
        <v>7.0802523357501382E-2</v>
      </c>
      <c r="CK157">
        <f t="shared" si="1037"/>
        <v>1.2081745937996962</v>
      </c>
      <c r="CL157">
        <f t="shared" si="1135"/>
        <v>2.838243843724904</v>
      </c>
      <c r="CM157">
        <f t="shared" si="1136"/>
        <v>5.8776133374365859E-2</v>
      </c>
      <c r="CN157">
        <f t="shared" si="1137"/>
        <v>0.41610775117164173</v>
      </c>
      <c r="CO157">
        <f t="shared" ca="1" si="1138"/>
        <v>0.22884294964385857</v>
      </c>
      <c r="CP157">
        <f t="shared" ca="1" si="1139"/>
        <v>0.28761908301822442</v>
      </c>
      <c r="CR157">
        <f t="shared" si="1140"/>
        <v>1.009725992127442</v>
      </c>
      <c r="CS157">
        <f t="shared" si="1003"/>
        <v>1.2354599999999998</v>
      </c>
      <c r="CT157">
        <f t="shared" si="1141"/>
        <v>0.51056338028169024</v>
      </c>
      <c r="CU157">
        <f t="shared" si="1142"/>
        <v>1.1319044585714038</v>
      </c>
      <c r="CV157">
        <f t="shared" si="1143"/>
        <v>1.2540829250153671</v>
      </c>
      <c r="CW157">
        <f t="shared" si="1038"/>
        <v>0.12217846644396257</v>
      </c>
      <c r="CX157" t="str">
        <f t="shared" si="1039"/>
        <v>No Curl</v>
      </c>
      <c r="CY157">
        <f t="shared" si="1144"/>
        <v>24.654147700584581</v>
      </c>
      <c r="CZ157">
        <f t="shared" si="1145"/>
        <v>0</v>
      </c>
      <c r="DA157">
        <f t="shared" si="1040"/>
        <v>1.2392207725708737</v>
      </c>
      <c r="DB157">
        <f t="shared" si="1146"/>
        <v>2.8256260015367811</v>
      </c>
      <c r="DC157">
        <f t="shared" si="1147"/>
        <v>0</v>
      </c>
      <c r="DD157">
        <f t="shared" si="1148"/>
        <v>0.48667443334463778</v>
      </c>
      <c r="DE157">
        <f t="shared" ca="1" si="1149"/>
        <v>0.28699653846118828</v>
      </c>
      <c r="DF157">
        <f t="shared" ca="1" si="1150"/>
        <v>0.28699653846118828</v>
      </c>
      <c r="DH157">
        <f t="shared" si="1151"/>
        <v>0.96770646393983117</v>
      </c>
      <c r="DI157">
        <f t="shared" si="1004"/>
        <v>1.2810600000000001</v>
      </c>
      <c r="DJ157">
        <f t="shared" si="1152"/>
        <v>0.51056338028169024</v>
      </c>
      <c r="DK157">
        <f t="shared" si="1153"/>
        <v>1.1123310590612041</v>
      </c>
      <c r="DL157">
        <f t="shared" si="1154"/>
        <v>1.2569556541825766</v>
      </c>
      <c r="DM157">
        <f t="shared" si="1041"/>
        <v>0.14462459512137271</v>
      </c>
      <c r="DN157" t="str">
        <f t="shared" si="1042"/>
        <v>No Curl</v>
      </c>
      <c r="DO157">
        <f t="shared" si="1155"/>
        <v>24.57697324158028</v>
      </c>
      <c r="DP157">
        <f t="shared" si="1156"/>
        <v>0</v>
      </c>
      <c r="DQ157">
        <f t="shared" si="1043"/>
        <v>1.2396904512939926</v>
      </c>
      <c r="DR157">
        <f t="shared" si="1157"/>
        <v>3.3440142976426102</v>
      </c>
      <c r="DS157">
        <f t="shared" si="1158"/>
        <v>0</v>
      </c>
      <c r="DT157">
        <f t="shared" si="1159"/>
        <v>0.52319102738036183</v>
      </c>
      <c r="DU157">
        <f t="shared" ca="1" si="1160"/>
        <v>0.33729300328570816</v>
      </c>
      <c r="DV157">
        <f t="shared" ca="1" si="1161"/>
        <v>0.33729300328570816</v>
      </c>
      <c r="DX157">
        <f t="shared" si="1162"/>
        <v>0.92427683082218393</v>
      </c>
      <c r="DY157">
        <f t="shared" si="1005"/>
        <v>1.32474</v>
      </c>
      <c r="DZ157">
        <f t="shared" si="1163"/>
        <v>0.51056338028169024</v>
      </c>
      <c r="EA157">
        <f t="shared" si="1164"/>
        <v>1.0903757035168398</v>
      </c>
      <c r="EB157">
        <f t="shared" si="1165"/>
        <v>1.2564745762114944</v>
      </c>
      <c r="EC157">
        <f t="shared" si="1044"/>
        <v>0.16609887269465523</v>
      </c>
      <c r="ED157" t="str">
        <f t="shared" si="1045"/>
        <v>No Curl</v>
      </c>
      <c r="EE157">
        <f t="shared" si="1166"/>
        <v>24.49032102906046</v>
      </c>
      <c r="EF157">
        <f t="shared" si="1167"/>
        <v>0</v>
      </c>
      <c r="EG157">
        <f t="shared" si="1046"/>
        <v>1.2370125445962896</v>
      </c>
      <c r="EH157">
        <f t="shared" si="1168"/>
        <v>3.8495681649893654</v>
      </c>
      <c r="EI157">
        <f t="shared" si="1169"/>
        <v>0</v>
      </c>
      <c r="EJ157">
        <f t="shared" si="1170"/>
        <v>0.5406939375706159</v>
      </c>
      <c r="EK157">
        <f t="shared" ca="1" si="1171"/>
        <v>0.38649332264576242</v>
      </c>
      <c r="EL157">
        <f t="shared" ca="1" si="1172"/>
        <v>0.38649332264576242</v>
      </c>
      <c r="EN157">
        <f t="shared" si="1173"/>
        <v>0.89383831820849469</v>
      </c>
      <c r="EO157">
        <f t="shared" si="1006"/>
        <v>1.3665</v>
      </c>
      <c r="EP157">
        <f t="shared" si="1174"/>
        <v>0.50915492957746489</v>
      </c>
      <c r="EQ157">
        <f t="shared" si="1175"/>
        <v>1.081912323557791</v>
      </c>
      <c r="ER157">
        <f t="shared" si="1176"/>
        <v>1.2699863289070905</v>
      </c>
      <c r="ES157">
        <f t="shared" si="1047"/>
        <v>0.18807400534929791</v>
      </c>
      <c r="ET157" t="str">
        <f t="shared" si="1048"/>
        <v>No Curl</v>
      </c>
      <c r="EU157">
        <f t="shared" si="1177"/>
        <v>24.541241902442646</v>
      </c>
      <c r="EV157">
        <f t="shared" si="1178"/>
        <v>0</v>
      </c>
      <c r="EW157">
        <f t="shared" si="1049"/>
        <v>1.2483361267573374</v>
      </c>
      <c r="EX157">
        <f t="shared" si="1179"/>
        <v>4.3201762900976632</v>
      </c>
      <c r="EY157">
        <f t="shared" si="1180"/>
        <v>0</v>
      </c>
      <c r="EZ157">
        <f t="shared" si="1181"/>
        <v>0.56263833121929974</v>
      </c>
      <c r="FA157">
        <f t="shared" ca="1" si="1182"/>
        <v>0.43285346077908121</v>
      </c>
      <c r="FB157">
        <f t="shared" ca="1" si="1183"/>
        <v>0.43285346077908121</v>
      </c>
      <c r="FD157">
        <f t="shared" si="1184"/>
        <v>0.85220303203608694</v>
      </c>
      <c r="FE157">
        <f t="shared" si="1007"/>
        <v>1.4063400000000001</v>
      </c>
      <c r="FF157">
        <f t="shared" si="1185"/>
        <v>0.50985915492957756</v>
      </c>
      <c r="FG157">
        <f t="shared" si="1186"/>
        <v>1.0592648077480107</v>
      </c>
      <c r="FH157">
        <f t="shared" si="1187"/>
        <v>1.2663265834599369</v>
      </c>
      <c r="FI157">
        <f t="shared" si="1050"/>
        <v>0.20706177571192497</v>
      </c>
      <c r="FJ157" t="str">
        <f t="shared" si="1051"/>
        <v>No Curl</v>
      </c>
      <c r="FK157">
        <f t="shared" si="1188"/>
        <v>24.445231913844445</v>
      </c>
      <c r="FL157">
        <f t="shared" si="1189"/>
        <v>0</v>
      </c>
      <c r="FM157">
        <f t="shared" si="1052"/>
        <v>1.2429050036987999</v>
      </c>
      <c r="FN157">
        <f t="shared" si="1190"/>
        <v>4.7781319697991913</v>
      </c>
      <c r="FO157">
        <f t="shared" si="1191"/>
        <v>0</v>
      </c>
      <c r="FP157">
        <f t="shared" si="1192"/>
        <v>0.57181179183905473</v>
      </c>
      <c r="FQ157">
        <f t="shared" ca="1" si="1193"/>
        <v>0.47863175057447627</v>
      </c>
      <c r="FR157">
        <f t="shared" ca="1" si="1194"/>
        <v>0.47863175057447627</v>
      </c>
      <c r="FT157">
        <f t="shared" si="1195"/>
        <v>0.81961650225494687</v>
      </c>
      <c r="FU157">
        <f t="shared" si="1008"/>
        <v>1.43496</v>
      </c>
      <c r="FV157">
        <f t="shared" si="1196"/>
        <v>0.50915492957746489</v>
      </c>
      <c r="FW157">
        <f t="shared" si="1197"/>
        <v>1.04639601092767</v>
      </c>
      <c r="FX157">
        <f t="shared" si="1198"/>
        <v>1.2731755196003927</v>
      </c>
      <c r="FY157">
        <f t="shared" si="1053"/>
        <v>0.2267795086727229</v>
      </c>
      <c r="FZ157" t="str">
        <f t="shared" si="1054"/>
        <v>No Curl</v>
      </c>
      <c r="GA157">
        <f t="shared" si="1199"/>
        <v>24.465463907214662</v>
      </c>
      <c r="GB157">
        <f t="shared" si="1200"/>
        <v>0</v>
      </c>
      <c r="GC157">
        <f t="shared" si="1055"/>
        <v>1.2479548252955237</v>
      </c>
      <c r="GD157">
        <f t="shared" si="1201"/>
        <v>5.2131108687902383</v>
      </c>
      <c r="GE157">
        <f t="shared" si="1202"/>
        <v>0</v>
      </c>
      <c r="GF157">
        <f t="shared" si="1203"/>
        <v>0.58805892374040081</v>
      </c>
      <c r="GG157">
        <f t="shared" ca="1" si="1204"/>
        <v>0.52348287157342288</v>
      </c>
      <c r="GH157">
        <f t="shared" ca="1" si="1205"/>
        <v>0.52348287157342288</v>
      </c>
      <c r="GJ157">
        <f t="shared" si="1206"/>
        <v>0.79945038756378051</v>
      </c>
      <c r="GK157">
        <f t="shared" si="1009"/>
        <v>1.4534399999999998</v>
      </c>
      <c r="GL157">
        <f t="shared" si="1207"/>
        <v>0.50774647887323954</v>
      </c>
      <c r="GM157">
        <f t="shared" si="1208"/>
        <v>1.0482284676452607</v>
      </c>
      <c r="GN157">
        <f t="shared" si="1209"/>
        <v>1.2970065477267412</v>
      </c>
      <c r="GO157">
        <f t="shared" si="1056"/>
        <v>0.24877808008148034</v>
      </c>
      <c r="GP157" t="str">
        <f t="shared" si="1057"/>
        <v>No Curl</v>
      </c>
      <c r="GQ157">
        <f t="shared" si="1210"/>
        <v>24.63470642975695</v>
      </c>
      <c r="GR157">
        <f t="shared" si="1211"/>
        <v>0</v>
      </c>
      <c r="GS157">
        <f t="shared" si="1058"/>
        <v>1.2697839166784315</v>
      </c>
      <c r="GT157">
        <f t="shared" si="1212"/>
        <v>5.6217559520204299</v>
      </c>
      <c r="GU157">
        <f t="shared" si="1213"/>
        <v>0</v>
      </c>
      <c r="GV157">
        <f t="shared" si="1214"/>
        <v>0.59477132727910043</v>
      </c>
      <c r="GW157">
        <f t="shared" ca="1" si="1215"/>
        <v>0.56228799739995539</v>
      </c>
      <c r="GX157">
        <f t="shared" ca="1" si="1216"/>
        <v>0.56228799739995539</v>
      </c>
      <c r="GZ157">
        <f t="shared" si="1217"/>
        <v>0.76963786340852725</v>
      </c>
      <c r="HA157">
        <f t="shared" si="1010"/>
        <v>1.4802599999999999</v>
      </c>
      <c r="HB157">
        <f t="shared" si="1218"/>
        <v>0.50704225352112686</v>
      </c>
      <c r="HC157">
        <f t="shared" si="1219"/>
        <v>1.0366808823824496</v>
      </c>
      <c r="HD157">
        <f t="shared" si="1220"/>
        <v>1.3037239013563711</v>
      </c>
      <c r="HE157">
        <f t="shared" si="1059"/>
        <v>0.26704301897392191</v>
      </c>
      <c r="HF157" t="str">
        <f t="shared" si="1060"/>
        <v>No Curl</v>
      </c>
      <c r="HG157">
        <f t="shared" si="1221"/>
        <v>24.661211400067916</v>
      </c>
      <c r="HH157">
        <f t="shared" si="1222"/>
        <v>0</v>
      </c>
      <c r="HI157">
        <f t="shared" si="1061"/>
        <v>1.2749577982238449</v>
      </c>
      <c r="HJ157">
        <f t="shared" si="1223"/>
        <v>6.0113930951386028</v>
      </c>
      <c r="HK157">
        <f t="shared" si="1224"/>
        <v>0</v>
      </c>
      <c r="HL157">
        <f t="shared" si="1225"/>
        <v>0.62071400389261944</v>
      </c>
      <c r="HM157">
        <f t="shared" ca="1" si="1226"/>
        <v>0.60758218425319399</v>
      </c>
      <c r="HN157">
        <f t="shared" ca="1" si="1227"/>
        <v>0.60758218425319399</v>
      </c>
      <c r="HP157">
        <f t="shared" si="1228"/>
        <v>0.73952477073964473</v>
      </c>
      <c r="HQ157">
        <f t="shared" si="1011"/>
        <v>1.5059999999999998</v>
      </c>
      <c r="HR157">
        <f t="shared" si="1229"/>
        <v>0.50633802816901419</v>
      </c>
      <c r="HS157">
        <f t="shared" si="1230"/>
        <v>1.0241690478043319</v>
      </c>
      <c r="HT157">
        <f t="shared" si="1231"/>
        <v>1.3088133248690186</v>
      </c>
      <c r="HU157">
        <f t="shared" si="1062"/>
        <v>0.28464427706468692</v>
      </c>
      <c r="HV157" t="str">
        <f t="shared" si="1063"/>
        <v>No Curl</v>
      </c>
      <c r="HW157">
        <f t="shared" si="1232"/>
        <v>24.68313774245647</v>
      </c>
      <c r="HX157">
        <f t="shared" si="1233"/>
        <v>0</v>
      </c>
      <c r="HY157">
        <f t="shared" si="1064"/>
        <v>1.2786237667799119</v>
      </c>
      <c r="HZ157">
        <f t="shared" si="1234"/>
        <v>6.3907704151102056</v>
      </c>
      <c r="IA157">
        <f t="shared" si="1235"/>
        <v>0</v>
      </c>
      <c r="IB157">
        <f t="shared" si="1236"/>
        <v>0.62259466247288497</v>
      </c>
      <c r="IC157">
        <f t="shared" ca="1" si="1237"/>
        <v>0.64563713874054862</v>
      </c>
      <c r="ID157">
        <f t="shared" ca="1" si="1238"/>
        <v>0.64563713874054862</v>
      </c>
      <c r="IF157">
        <f t="shared" si="1239"/>
        <v>0.70924016906405596</v>
      </c>
      <c r="IG157">
        <f t="shared" si="1012"/>
        <v>1.5306599999999999</v>
      </c>
      <c r="IH157">
        <f t="shared" si="1240"/>
        <v>0.50633802816901419</v>
      </c>
      <c r="II157">
        <f t="shared" si="1241"/>
        <v>1.0107881183188419</v>
      </c>
      <c r="IJ157">
        <f t="shared" si="1242"/>
        <v>1.3123360675736275</v>
      </c>
      <c r="IK157">
        <f t="shared" si="1065"/>
        <v>0.30154794925478579</v>
      </c>
      <c r="IL157" t="str">
        <f t="shared" si="1066"/>
        <v>No Curl</v>
      </c>
      <c r="IM157">
        <f t="shared" si="1243"/>
        <v>24.696153011577369</v>
      </c>
      <c r="IN157">
        <f t="shared" si="1244"/>
        <v>0</v>
      </c>
      <c r="IO157">
        <f t="shared" si="1067"/>
        <v>1.2808414226157634</v>
      </c>
      <c r="IP157">
        <f t="shared" si="1245"/>
        <v>6.7602346942328593</v>
      </c>
      <c r="IQ157">
        <f t="shared" si="1246"/>
        <v>0</v>
      </c>
      <c r="IR157">
        <f t="shared" si="1247"/>
        <v>0.6236327127029766</v>
      </c>
      <c r="IS157">
        <f t="shared" ca="1" si="1248"/>
        <v>0.68237426027392023</v>
      </c>
      <c r="IT157">
        <f t="shared" ca="1" si="1249"/>
        <v>0.68237426027392023</v>
      </c>
      <c r="IV157">
        <f t="shared" si="1250"/>
        <v>0.58807260784311011</v>
      </c>
      <c r="IW157">
        <f t="shared" si="1013"/>
        <v>1.6185</v>
      </c>
      <c r="IX157">
        <f t="shared" si="1251"/>
        <v>0.50352112676056349</v>
      </c>
      <c r="IY157">
        <f t="shared" si="1252"/>
        <v>0.97142374267840048</v>
      </c>
      <c r="IZ157">
        <f t="shared" si="1253"/>
        <v>1.3547748775136896</v>
      </c>
      <c r="JA157">
        <f t="shared" si="1068"/>
        <v>0.38335113483528976</v>
      </c>
      <c r="JB157" t="str">
        <f t="shared" si="1069"/>
        <v>No Curl</v>
      </c>
      <c r="JC157">
        <f t="shared" si="1254"/>
        <v>25.03918858924964</v>
      </c>
      <c r="JD157">
        <f t="shared" si="1255"/>
        <v>0</v>
      </c>
      <c r="JE157">
        <f t="shared" si="1070"/>
        <v>1.3174337386230635</v>
      </c>
      <c r="JF157">
        <f t="shared" si="1256"/>
        <v>8.3657487798688859</v>
      </c>
      <c r="JG157">
        <f t="shared" si="1257"/>
        <v>0</v>
      </c>
      <c r="JH157">
        <f t="shared" si="1258"/>
        <v>0.6601834773875489</v>
      </c>
      <c r="JI157">
        <f t="shared" ca="1" si="1259"/>
        <v>0.85894575088080549</v>
      </c>
      <c r="JJ157">
        <f t="shared" ca="1" si="1260"/>
        <v>0.85894575088080549</v>
      </c>
      <c r="JL157">
        <f t="shared" si="1261"/>
        <v>0.37292497986520562</v>
      </c>
      <c r="JM157">
        <f t="shared" si="1014"/>
        <v>1.7346599999999999</v>
      </c>
      <c r="JN157">
        <f t="shared" si="1262"/>
        <v>0.50185185185185188</v>
      </c>
      <c r="JO157">
        <f t="shared" si="1263"/>
        <v>0.89289985899469904</v>
      </c>
      <c r="JP157">
        <f t="shared" si="1264"/>
        <v>1.412874738124192</v>
      </c>
      <c r="JQ157">
        <f t="shared" si="1071"/>
        <v>0.51997487912949314</v>
      </c>
      <c r="JR157" t="str">
        <f t="shared" si="1072"/>
        <v>No Curl</v>
      </c>
      <c r="JS157">
        <f t="shared" si="1265"/>
        <v>25.54983209911806</v>
      </c>
      <c r="JT157">
        <f t="shared" si="1266"/>
        <v>0</v>
      </c>
      <c r="JU157">
        <f t="shared" si="1073"/>
        <v>1.3681411118193758</v>
      </c>
      <c r="JV157">
        <f t="shared" si="1267"/>
        <v>10.95451722806807</v>
      </c>
      <c r="JW157">
        <f t="shared" si="1268"/>
        <v>0</v>
      </c>
      <c r="JX157">
        <f t="shared" si="1269"/>
        <v>0.68154066806621227</v>
      </c>
      <c r="JY157">
        <f t="shared" ca="1" si="1270"/>
        <v>1.1444134426263817</v>
      </c>
      <c r="JZ157">
        <f t="shared" ca="1" si="1271"/>
        <v>1.1444134426263817</v>
      </c>
      <c r="KB157">
        <f t="shared" si="1272"/>
        <v>0.18762891337834459</v>
      </c>
      <c r="KC157">
        <f t="shared" si="1015"/>
        <v>1.7882399999999998</v>
      </c>
      <c r="KD157">
        <f t="shared" si="1273"/>
        <v>0.5074074074074072</v>
      </c>
      <c r="KE157">
        <f t="shared" si="1274"/>
        <v>0.83082611913036331</v>
      </c>
      <c r="KF157">
        <f t="shared" si="1275"/>
        <v>1.4740233248823815</v>
      </c>
      <c r="KG157">
        <f t="shared" si="1074"/>
        <v>0.64319720575201844</v>
      </c>
      <c r="KH157" t="str">
        <f t="shared" si="1075"/>
        <v>No Curl</v>
      </c>
      <c r="KI157">
        <f t="shared" si="1276"/>
        <v>25.732309381962633</v>
      </c>
      <c r="KJ157">
        <f t="shared" si="1277"/>
        <v>0</v>
      </c>
      <c r="KK157">
        <f t="shared" si="1076"/>
        <v>1.4246251165973849</v>
      </c>
      <c r="KL157">
        <f t="shared" si="1278"/>
        <v>13.046550579252791</v>
      </c>
      <c r="KM157">
        <f t="shared" si="1279"/>
        <v>0</v>
      </c>
      <c r="KN157">
        <f t="shared" si="1280"/>
        <v>0.70511000125081025</v>
      </c>
      <c r="KO157">
        <f t="shared" ca="1" si="1281"/>
        <v>1.3889525697267224</v>
      </c>
      <c r="KP157">
        <f t="shared" ca="1" si="1282"/>
        <v>1.3889525697267224</v>
      </c>
      <c r="KR157">
        <f t="shared" si="1283"/>
        <v>3.1185370624114077E-2</v>
      </c>
      <c r="KS157">
        <f t="shared" si="1016"/>
        <v>1.7999999999999998</v>
      </c>
      <c r="KT157">
        <f t="shared" si="1284"/>
        <v>0.51944444444444371</v>
      </c>
      <c r="KU157">
        <f t="shared" si="1285"/>
        <v>0.81361926129585849</v>
      </c>
      <c r="KV157">
        <f t="shared" si="1286"/>
        <v>1.5960531519676007</v>
      </c>
      <c r="KW157">
        <f t="shared" si="1077"/>
        <v>0.78243389067174329</v>
      </c>
      <c r="KX157" t="str">
        <f t="shared" si="1078"/>
        <v>No Curl</v>
      </c>
      <c r="KY157">
        <f t="shared" si="1287"/>
        <v>25.931835545777588</v>
      </c>
      <c r="KZ157">
        <f t="shared" si="1288"/>
        <v>0</v>
      </c>
      <c r="LA157">
        <f t="shared" si="1079"/>
        <v>1.5416900881892848</v>
      </c>
      <c r="LB157">
        <f t="shared" si="1289"/>
        <v>14.700032173356526</v>
      </c>
      <c r="LC157">
        <f t="shared" si="1290"/>
        <v>0</v>
      </c>
      <c r="LD157">
        <f t="shared" si="1291"/>
        <v>0.71803441813702973</v>
      </c>
      <c r="LE157">
        <f t="shared" ca="1" si="1292"/>
        <v>1.5785093696400669</v>
      </c>
      <c r="LF157">
        <f t="shared" ca="1" si="1293"/>
        <v>1.5785093696400669</v>
      </c>
      <c r="LH157">
        <f t="shared" si="1294"/>
        <v>-0.13045590921289429</v>
      </c>
      <c r="LI157">
        <f t="shared" si="1017"/>
        <v>1.7961599999999998</v>
      </c>
      <c r="LJ157">
        <f t="shared" si="1295"/>
        <v>0.53333333333333199</v>
      </c>
      <c r="LK157">
        <f t="shared" si="1296"/>
        <v>0.80790531803817522</v>
      </c>
      <c r="LL157">
        <f t="shared" si="1297"/>
        <v>1.7462665452892454</v>
      </c>
      <c r="LM157">
        <f t="shared" si="1080"/>
        <v>0.93836122725106985</v>
      </c>
      <c r="LN157" t="str">
        <f t="shared" si="1081"/>
        <v>No Curl</v>
      </c>
      <c r="LO157">
        <f t="shared" si="1298"/>
        <v>25.830787913343908</v>
      </c>
      <c r="LP157">
        <f t="shared" si="1299"/>
        <v>0</v>
      </c>
      <c r="LQ157">
        <f t="shared" si="1082"/>
        <v>1.6871018587725679</v>
      </c>
      <c r="LR157">
        <f t="shared" si="1300"/>
        <v>16.146754124357088</v>
      </c>
      <c r="LS157">
        <f t="shared" si="1301"/>
        <v>0</v>
      </c>
      <c r="LT157">
        <f t="shared" si="1302"/>
        <v>0.71319322228575643</v>
      </c>
      <c r="LU157">
        <f t="shared" ca="1" si="1303"/>
        <v>1.7234341272554128</v>
      </c>
      <c r="LV157">
        <f t="shared" ca="1" si="1304"/>
        <v>1.7234341272554128</v>
      </c>
      <c r="LX157">
        <f t="shared" si="1305"/>
        <v>-0.31226978980586134</v>
      </c>
      <c r="LY157">
        <f t="shared" si="1018"/>
        <v>1.7562599999999999</v>
      </c>
      <c r="LZ157">
        <f t="shared" si="1306"/>
        <v>0.55740740740740502</v>
      </c>
      <c r="MA157">
        <f t="shared" si="1307"/>
        <v>0.8477802360150718</v>
      </c>
      <c r="MB157">
        <f t="shared" si="1308"/>
        <v>2.0078302618360047</v>
      </c>
      <c r="MC157">
        <f t="shared" si="1083"/>
        <v>1.160050025820933</v>
      </c>
      <c r="MD157" t="str">
        <f t="shared" si="1084"/>
        <v>No Curl</v>
      </c>
      <c r="ME157">
        <f t="shared" si="1309"/>
        <v>25.719247320532144</v>
      </c>
      <c r="MF157">
        <f t="shared" si="1310"/>
        <v>0</v>
      </c>
      <c r="MG157">
        <f t="shared" si="1085"/>
        <v>1.9410984112203662</v>
      </c>
      <c r="MH157">
        <f t="shared" si="1311"/>
        <v>17.38630990665321</v>
      </c>
      <c r="MI157">
        <f t="shared" si="1312"/>
        <v>0</v>
      </c>
      <c r="MJ157">
        <f t="shared" si="1313"/>
        <v>0.70550915868495512</v>
      </c>
      <c r="MK157">
        <f t="shared" ca="1" si="1314"/>
        <v>1.8289056950621478</v>
      </c>
      <c r="ML157">
        <f t="shared" ca="1" si="1315"/>
        <v>1.8289056950621478</v>
      </c>
      <c r="MN157">
        <f t="shared" si="1316"/>
        <v>-0.5756097085113383</v>
      </c>
      <c r="MO157">
        <f t="shared" si="1019"/>
        <v>1.6314599999999999</v>
      </c>
      <c r="MP157">
        <f t="shared" si="1317"/>
        <v>0.5972222222222181</v>
      </c>
      <c r="MQ157">
        <f t="shared" si="1318"/>
        <v>0.92890384557541361</v>
      </c>
      <c r="MR157">
        <f t="shared" si="1319"/>
        <v>2.4334173996621646</v>
      </c>
      <c r="MS157">
        <f t="shared" si="1086"/>
        <v>1.5045135540867514</v>
      </c>
      <c r="MT157" t="str">
        <f t="shared" si="1087"/>
        <v>No Curl</v>
      </c>
      <c r="MU157">
        <f t="shared" si="1320"/>
        <v>25.156088633731219</v>
      </c>
      <c r="MV157">
        <f t="shared" si="1321"/>
        <v>0</v>
      </c>
      <c r="MW157">
        <f t="shared" si="1088"/>
        <v>2.355217244506036</v>
      </c>
      <c r="MX157">
        <f t="shared" si="1322"/>
        <v>18.626653307038037</v>
      </c>
      <c r="MY157">
        <f t="shared" si="1323"/>
        <v>0</v>
      </c>
      <c r="MZ157">
        <f t="shared" si="1324"/>
        <v>0.68674238288348211</v>
      </c>
      <c r="NA157">
        <f t="shared" ca="1" si="1325"/>
        <v>1.9017481372157969</v>
      </c>
      <c r="NB157">
        <f t="shared" ca="1" si="1326"/>
        <v>1.9017481372157969</v>
      </c>
    </row>
    <row r="158" spans="1:366" x14ac:dyDescent="0.25">
      <c r="A158">
        <v>-1.57</v>
      </c>
      <c r="B158">
        <f t="shared" si="1338"/>
        <v>1.0999999999999999E-2</v>
      </c>
      <c r="C158">
        <f>(Overview!C3*10/C$13)*$B158</f>
        <v>0.65999999999999992</v>
      </c>
      <c r="D158">
        <f t="shared" si="1021"/>
        <v>0.51388888888889261</v>
      </c>
      <c r="E158">
        <f t="shared" si="1022"/>
        <v>0.77861952861953432</v>
      </c>
      <c r="F158">
        <f t="shared" si="1023"/>
        <v>8.5648148148148775E-3</v>
      </c>
      <c r="H158">
        <v>135</v>
      </c>
      <c r="I158">
        <v>13.5</v>
      </c>
      <c r="J158">
        <f t="shared" si="1089"/>
        <v>1.2075566666666664</v>
      </c>
      <c r="K158">
        <f t="shared" si="1090"/>
        <v>0.97865999999999997</v>
      </c>
      <c r="L158">
        <f t="shared" si="1091"/>
        <v>0.99107540519334703</v>
      </c>
      <c r="M158" t="str">
        <f t="shared" si="1024"/>
        <v>No Curl</v>
      </c>
      <c r="N158">
        <f t="shared" si="1327"/>
        <v>23.373734099999989</v>
      </c>
      <c r="P158">
        <f t="shared" si="1328"/>
        <v>1.0904446148686799</v>
      </c>
      <c r="Q158">
        <f t="shared" si="1329"/>
        <v>1.1258399999999997</v>
      </c>
      <c r="R158">
        <f t="shared" si="1330"/>
        <v>0.51971830985915501</v>
      </c>
      <c r="S158">
        <f t="shared" si="1331"/>
        <v>1.1091214132161085</v>
      </c>
      <c r="T158">
        <f t="shared" si="1332"/>
        <v>1.1277982115635399</v>
      </c>
      <c r="U158">
        <f t="shared" si="1092"/>
        <v>2.4279883569304994E-2</v>
      </c>
      <c r="V158" t="str">
        <f t="shared" si="1333"/>
        <v>Curl</v>
      </c>
      <c r="W158">
        <f t="shared" si="1093"/>
        <v>24.770082179828371</v>
      </c>
      <c r="X158">
        <f t="shared" si="1334"/>
        <v>9.7684330953853107E-2</v>
      </c>
      <c r="Y158">
        <f t="shared" si="1025"/>
        <v>1.1302136103307312</v>
      </c>
      <c r="Z158">
        <f t="shared" si="1335"/>
        <v>0.61544189286591966</v>
      </c>
      <c r="AA158">
        <f t="shared" si="1336"/>
        <v>0.2165805301661983</v>
      </c>
      <c r="AB158">
        <f t="shared" si="1094"/>
        <v>0.24265981449990001</v>
      </c>
      <c r="AC158">
        <f t="shared" ca="1" si="1095"/>
        <v>3.7552985026555574E-2</v>
      </c>
      <c r="AD158">
        <f t="shared" ca="1" si="1337"/>
        <v>0.25413351519275384</v>
      </c>
      <c r="AF158">
        <f t="shared" si="1096"/>
        <v>1.0637194898953291</v>
      </c>
      <c r="AG158">
        <f t="shared" si="999"/>
        <v>1.1634599999999999</v>
      </c>
      <c r="AH158">
        <f t="shared" si="1097"/>
        <v>0.51901408450704234</v>
      </c>
      <c r="AI158">
        <f t="shared" si="1098"/>
        <v>1.1001051230086774</v>
      </c>
      <c r="AJ158">
        <f t="shared" si="1099"/>
        <v>1.1364907561220261</v>
      </c>
      <c r="AK158">
        <f t="shared" si="1026"/>
        <v>4.8431772972372111E-2</v>
      </c>
      <c r="AL158" t="str">
        <f t="shared" si="1027"/>
        <v>Curl</v>
      </c>
      <c r="AM158">
        <f t="shared" si="1100"/>
        <v>24.82882124512513</v>
      </c>
      <c r="AN158">
        <f t="shared" si="1101"/>
        <v>0.10138526005248763</v>
      </c>
      <c r="AO158">
        <f t="shared" si="1028"/>
        <v>1.1423049756173704</v>
      </c>
      <c r="AP158">
        <f t="shared" si="1102"/>
        <v>1.2147124153998046</v>
      </c>
      <c r="AQ158">
        <f t="shared" si="1103"/>
        <v>0.2070007883342668</v>
      </c>
      <c r="AR158">
        <f t="shared" si="1104"/>
        <v>0.34314145593996154</v>
      </c>
      <c r="AS158">
        <f t="shared" ca="1" si="1105"/>
        <v>9.0297633238708902E-2</v>
      </c>
      <c r="AT158">
        <f t="shared" ca="1" si="1106"/>
        <v>0.2972984215729757</v>
      </c>
      <c r="AV158">
        <f t="shared" si="1107"/>
        <v>1.0362655314778269</v>
      </c>
      <c r="AW158">
        <f t="shared" si="1000"/>
        <v>1.1999999999999997</v>
      </c>
      <c r="AX158">
        <f t="shared" si="1108"/>
        <v>0.51830985915492966</v>
      </c>
      <c r="AY158">
        <f t="shared" si="1109"/>
        <v>1.0901338109868253</v>
      </c>
      <c r="AZ158">
        <f t="shared" si="1110"/>
        <v>1.1440020904958252</v>
      </c>
      <c r="BA158">
        <f t="shared" si="1029"/>
        <v>7.3479218343156183E-2</v>
      </c>
      <c r="BB158" t="str">
        <f t="shared" si="1030"/>
        <v>Curl</v>
      </c>
      <c r="BC158">
        <f t="shared" si="1111"/>
        <v>24.887145624152797</v>
      </c>
      <c r="BD158">
        <f t="shared" si="1112"/>
        <v>0.10714826625223144</v>
      </c>
      <c r="BE158">
        <f t="shared" si="1031"/>
        <v>1.1543534846387293</v>
      </c>
      <c r="BF158">
        <f t="shared" si="1113"/>
        <v>1.8238608192097421</v>
      </c>
      <c r="BG158">
        <f t="shared" si="1114"/>
        <v>0.21323108417110093</v>
      </c>
      <c r="BH158">
        <f t="shared" si="1115"/>
        <v>0.38574584413535484</v>
      </c>
      <c r="BI158">
        <f t="shared" ca="1" si="1116"/>
        <v>0.13988741968128801</v>
      </c>
      <c r="BJ158">
        <f t="shared" ca="1" si="1117"/>
        <v>0.35311850385238897</v>
      </c>
      <c r="BL158">
        <f t="shared" si="1118"/>
        <v>1.0106547164785158</v>
      </c>
      <c r="BM158">
        <f t="shared" si="1001"/>
        <v>1.22376</v>
      </c>
      <c r="BN158">
        <f t="shared" si="1119"/>
        <v>0.51760563380281699</v>
      </c>
      <c r="BO158">
        <f t="shared" si="1120"/>
        <v>1.0810979320265455</v>
      </c>
      <c r="BP158">
        <f t="shared" si="1121"/>
        <v>1.151541147574574</v>
      </c>
      <c r="BQ158">
        <f t="shared" si="1032"/>
        <v>9.8401667739102638E-2</v>
      </c>
      <c r="BR158" t="str">
        <f t="shared" si="1033"/>
        <v>Curl</v>
      </c>
      <c r="BS158">
        <f t="shared" si="1122"/>
        <v>24.947514370569287</v>
      </c>
      <c r="BT158">
        <f t="shared" si="1123"/>
        <v>0.10117727266161333</v>
      </c>
      <c r="BU158">
        <f t="shared" si="1034"/>
        <v>1.1673535787685634</v>
      </c>
      <c r="BV158">
        <f t="shared" si="1124"/>
        <v>2.4155795288461603</v>
      </c>
      <c r="BW158">
        <f t="shared" si="1125"/>
        <v>0.15248671379463741</v>
      </c>
      <c r="BX158">
        <f t="shared" si="1126"/>
        <v>0.41577527761781341</v>
      </c>
      <c r="BY158">
        <f t="shared" ca="1" si="1127"/>
        <v>0.18708960488364904</v>
      </c>
      <c r="BZ158">
        <f t="shared" ca="1" si="1128"/>
        <v>0.33957631867828642</v>
      </c>
      <c r="CB158">
        <f t="shared" si="1129"/>
        <v>0.9963387759874085</v>
      </c>
      <c r="CC158">
        <f t="shared" si="1002"/>
        <v>1.2470399999999997</v>
      </c>
      <c r="CD158">
        <f t="shared" si="1130"/>
        <v>0.51619718309859164</v>
      </c>
      <c r="CE158">
        <f t="shared" si="1131"/>
        <v>1.0863602311279887</v>
      </c>
      <c r="CF158">
        <f t="shared" si="1132"/>
        <v>1.1763816862685708</v>
      </c>
      <c r="CG158">
        <f t="shared" si="1035"/>
        <v>0.11964901675558615</v>
      </c>
      <c r="CH158" t="str">
        <f t="shared" si="1036"/>
        <v>Curl</v>
      </c>
      <c r="CI158">
        <f t="shared" si="1133"/>
        <v>25.044797101400821</v>
      </c>
      <c r="CJ158">
        <f t="shared" si="1134"/>
        <v>7.4866279088454751E-2</v>
      </c>
      <c r="CK158">
        <f t="shared" si="1037"/>
        <v>1.1914821659888968</v>
      </c>
      <c r="CL158">
        <f t="shared" si="1135"/>
        <v>2.8780403197708995</v>
      </c>
      <c r="CM158">
        <f t="shared" si="1136"/>
        <v>6.4213654198653103E-2</v>
      </c>
      <c r="CN158">
        <f t="shared" si="1137"/>
        <v>0.42005438567927822</v>
      </c>
      <c r="CO158">
        <f t="shared" ca="1" si="1138"/>
        <v>0.23101344389528919</v>
      </c>
      <c r="CP158">
        <f t="shared" ca="1" si="1139"/>
        <v>0.29522709809394232</v>
      </c>
      <c r="CR158">
        <f t="shared" si="1140"/>
        <v>0.99848358910388924</v>
      </c>
      <c r="CS158">
        <f t="shared" si="1003"/>
        <v>1.2470399999999997</v>
      </c>
      <c r="CT158">
        <f t="shared" si="1141"/>
        <v>0.51197183098591559</v>
      </c>
      <c r="CU158">
        <f t="shared" si="1142"/>
        <v>1.1193017067291893</v>
      </c>
      <c r="CV158">
        <f t="shared" si="1143"/>
        <v>1.2401198243544909</v>
      </c>
      <c r="CW158">
        <f t="shared" si="1038"/>
        <v>0.12081811762530081</v>
      </c>
      <c r="CX158" t="str">
        <f t="shared" si="1039"/>
        <v>No Curl</v>
      </c>
      <c r="CY158">
        <f t="shared" si="1144"/>
        <v>24.76733814644172</v>
      </c>
      <c r="CZ158">
        <f t="shared" si="1145"/>
        <v>0</v>
      </c>
      <c r="DA158">
        <f t="shared" si="1040"/>
        <v>1.2254231487907368</v>
      </c>
      <c r="DB158">
        <f t="shared" si="1146"/>
        <v>2.8256260015367807</v>
      </c>
      <c r="DC158">
        <f t="shared" si="1147"/>
        <v>0</v>
      </c>
      <c r="DD158">
        <f t="shared" si="1148"/>
        <v>0.49030633210094104</v>
      </c>
      <c r="DE158">
        <f t="shared" ca="1" si="1149"/>
        <v>0.28913830367358517</v>
      </c>
      <c r="DF158">
        <f t="shared" ca="1" si="1150"/>
        <v>0.28913830367358517</v>
      </c>
      <c r="DH158">
        <f t="shared" si="1151"/>
        <v>0.95653583527004749</v>
      </c>
      <c r="DI158">
        <f t="shared" si="1004"/>
        <v>1.29216</v>
      </c>
      <c r="DJ158">
        <f t="shared" si="1152"/>
        <v>0.51126760563380291</v>
      </c>
      <c r="DK158">
        <f t="shared" si="1153"/>
        <v>1.0994909699622306</v>
      </c>
      <c r="DL158">
        <f t="shared" si="1154"/>
        <v>1.2424461046544135</v>
      </c>
      <c r="DM158">
        <f t="shared" si="1041"/>
        <v>0.14295513469218302</v>
      </c>
      <c r="DN158" t="str">
        <f t="shared" si="1042"/>
        <v>No Curl</v>
      </c>
      <c r="DO158">
        <f t="shared" si="1155"/>
        <v>24.6882063474864</v>
      </c>
      <c r="DP158">
        <f t="shared" si="1156"/>
        <v>0</v>
      </c>
      <c r="DQ158">
        <f t="shared" si="1043"/>
        <v>1.2253802010136525</v>
      </c>
      <c r="DR158">
        <f t="shared" si="1157"/>
        <v>3.344014297642611</v>
      </c>
      <c r="DS158">
        <f t="shared" si="1158"/>
        <v>0</v>
      </c>
      <c r="DT158">
        <f t="shared" si="1159"/>
        <v>0.52709543803245407</v>
      </c>
      <c r="DU158">
        <f t="shared" ca="1" si="1160"/>
        <v>0.33981011525052685</v>
      </c>
      <c r="DV158">
        <f t="shared" ca="1" si="1161"/>
        <v>0.33981011525052685</v>
      </c>
      <c r="DX158">
        <f t="shared" si="1162"/>
        <v>0.91314512816902049</v>
      </c>
      <c r="DY158">
        <f t="shared" si="1005"/>
        <v>1.3458600000000001</v>
      </c>
      <c r="DZ158">
        <f t="shared" si="1163"/>
        <v>0.51126760563380291</v>
      </c>
      <c r="EA158">
        <f t="shared" si="1164"/>
        <v>1.0772435577061672</v>
      </c>
      <c r="EB158">
        <f t="shared" si="1165"/>
        <v>1.2413419872433125</v>
      </c>
      <c r="EC158">
        <f t="shared" si="1044"/>
        <v>0.16409842953714598</v>
      </c>
      <c r="ED158" t="str">
        <f t="shared" si="1045"/>
        <v>No Curl</v>
      </c>
      <c r="EE158">
        <f t="shared" si="1166"/>
        <v>24.599358599412145</v>
      </c>
      <c r="EF158">
        <f t="shared" si="1167"/>
        <v>0</v>
      </c>
      <c r="EG158">
        <f t="shared" si="1046"/>
        <v>1.2221143502831966</v>
      </c>
      <c r="EH158">
        <f t="shared" si="1168"/>
        <v>3.8495681649893645</v>
      </c>
      <c r="EI158">
        <f t="shared" si="1169"/>
        <v>0</v>
      </c>
      <c r="EJ158">
        <f t="shared" si="1170"/>
        <v>0.54472896695547124</v>
      </c>
      <c r="EK158">
        <f t="shared" ca="1" si="1171"/>
        <v>0.38937760117296955</v>
      </c>
      <c r="EL158">
        <f t="shared" ca="1" si="1172"/>
        <v>0.38937760117296955</v>
      </c>
      <c r="EN158">
        <f t="shared" si="1173"/>
        <v>0.8828596277819194</v>
      </c>
      <c r="EO158">
        <f t="shared" si="1006"/>
        <v>1.3766399999999999</v>
      </c>
      <c r="EP158">
        <f t="shared" si="1174"/>
        <v>0.51056338028169024</v>
      </c>
      <c r="EQ158">
        <f t="shared" si="1175"/>
        <v>1.0686235886411177</v>
      </c>
      <c r="ER158">
        <f t="shared" si="1176"/>
        <v>1.2543875495003192</v>
      </c>
      <c r="ES158">
        <f t="shared" si="1047"/>
        <v>0.18576396085919988</v>
      </c>
      <c r="ET158" t="str">
        <f t="shared" si="1048"/>
        <v>No Curl</v>
      </c>
      <c r="EU158">
        <f t="shared" si="1177"/>
        <v>24.649433134798425</v>
      </c>
      <c r="EV158">
        <f t="shared" si="1178"/>
        <v>0</v>
      </c>
      <c r="EW158">
        <f t="shared" si="1049"/>
        <v>1.2330032688961443</v>
      </c>
      <c r="EX158">
        <f t="shared" si="1179"/>
        <v>4.3201762900976624</v>
      </c>
      <c r="EY158">
        <f t="shared" si="1180"/>
        <v>0</v>
      </c>
      <c r="EZ158">
        <f t="shared" si="1181"/>
        <v>0.56683712473586167</v>
      </c>
      <c r="FA158">
        <f t="shared" ca="1" si="1182"/>
        <v>0.43608371048638778</v>
      </c>
      <c r="FB158">
        <f t="shared" ca="1" si="1183"/>
        <v>0.43608371048638778</v>
      </c>
      <c r="FD158">
        <f t="shared" si="1184"/>
        <v>0.84134178349083422</v>
      </c>
      <c r="FE158">
        <f t="shared" si="1007"/>
        <v>1.4159999999999999</v>
      </c>
      <c r="FF158">
        <f t="shared" si="1185"/>
        <v>0.51056338028169024</v>
      </c>
      <c r="FG158">
        <f t="shared" si="1186"/>
        <v>1.0457645760899481</v>
      </c>
      <c r="FH158">
        <f t="shared" si="1187"/>
        <v>1.2501873686890643</v>
      </c>
      <c r="FI158">
        <f t="shared" si="1050"/>
        <v>0.20442279259911506</v>
      </c>
      <c r="FJ158" t="str">
        <f t="shared" si="1051"/>
        <v>No Curl</v>
      </c>
      <c r="FK158">
        <f t="shared" si="1188"/>
        <v>24.551158394619247</v>
      </c>
      <c r="FL158">
        <f t="shared" si="1189"/>
        <v>0</v>
      </c>
      <c r="FM158">
        <f t="shared" si="1052"/>
        <v>1.2270642947880865</v>
      </c>
      <c r="FN158">
        <f t="shared" si="1190"/>
        <v>4.7781319697991904</v>
      </c>
      <c r="FO158">
        <f t="shared" si="1191"/>
        <v>0</v>
      </c>
      <c r="FP158">
        <f t="shared" si="1192"/>
        <v>0.57607904401695809</v>
      </c>
      <c r="FQ158">
        <f t="shared" ca="1" si="1193"/>
        <v>0.48220362931010669</v>
      </c>
      <c r="FR158">
        <f t="shared" ca="1" si="1194"/>
        <v>0.48220362931010669</v>
      </c>
      <c r="FT158">
        <f t="shared" si="1195"/>
        <v>0.8089249781319896</v>
      </c>
      <c r="FU158">
        <f t="shared" si="1008"/>
        <v>1.4442600000000001</v>
      </c>
      <c r="FV158">
        <f t="shared" si="1196"/>
        <v>0.51056338028169024</v>
      </c>
      <c r="FW158">
        <f t="shared" si="1197"/>
        <v>1.0327462513605798</v>
      </c>
      <c r="FX158">
        <f t="shared" si="1198"/>
        <v>1.2565675245891696</v>
      </c>
      <c r="FY158">
        <f t="shared" si="1053"/>
        <v>0.22382127322859002</v>
      </c>
      <c r="FZ158" t="str">
        <f t="shared" si="1054"/>
        <v>No Curl</v>
      </c>
      <c r="GA158">
        <f t="shared" si="1199"/>
        <v>24.57010350830743</v>
      </c>
      <c r="GB158">
        <f t="shared" si="1200"/>
        <v>0</v>
      </c>
      <c r="GC158">
        <f t="shared" si="1055"/>
        <v>1.2316758227592157</v>
      </c>
      <c r="GD158">
        <f t="shared" si="1201"/>
        <v>5.2131108687902392</v>
      </c>
      <c r="GE158">
        <f t="shared" si="1202"/>
        <v>0</v>
      </c>
      <c r="GF158">
        <f t="shared" si="1203"/>
        <v>0.59244742317129928</v>
      </c>
      <c r="GG158">
        <f t="shared" ca="1" si="1204"/>
        <v>0.5273894601672543</v>
      </c>
      <c r="GH158">
        <f t="shared" ca="1" si="1205"/>
        <v>0.5273894601672543</v>
      </c>
      <c r="GJ158">
        <f t="shared" si="1206"/>
        <v>0.78898639980527097</v>
      </c>
      <c r="GK158">
        <f t="shared" si="1009"/>
        <v>1.4625000000000001</v>
      </c>
      <c r="GL158">
        <f t="shared" si="1207"/>
        <v>0.50845070422535221</v>
      </c>
      <c r="GM158">
        <f t="shared" si="1208"/>
        <v>1.0345082293112888</v>
      </c>
      <c r="GN158">
        <f t="shared" si="1209"/>
        <v>1.280030058817307</v>
      </c>
      <c r="GO158">
        <f t="shared" si="1056"/>
        <v>0.24552182950601803</v>
      </c>
      <c r="GP158" t="str">
        <f t="shared" si="1057"/>
        <v>No Curl</v>
      </c>
      <c r="GQ158">
        <f t="shared" si="1210"/>
        <v>24.739529276521477</v>
      </c>
      <c r="GR158">
        <f t="shared" si="1211"/>
        <v>0</v>
      </c>
      <c r="GS158">
        <f t="shared" si="1058"/>
        <v>1.2531637441614527</v>
      </c>
      <c r="GT158">
        <f t="shared" si="1212"/>
        <v>5.6217559520204299</v>
      </c>
      <c r="GU158">
        <f t="shared" si="1213"/>
        <v>0</v>
      </c>
      <c r="GV158">
        <f t="shared" si="1214"/>
        <v>0.59920991927372058</v>
      </c>
      <c r="GW158">
        <f t="shared" ca="1" si="1215"/>
        <v>0.56648417648502969</v>
      </c>
      <c r="GX158">
        <f t="shared" ca="1" si="1216"/>
        <v>0.56648417648502969</v>
      </c>
      <c r="GZ158">
        <f t="shared" si="1217"/>
        <v>0.75934849706221896</v>
      </c>
      <c r="HA158">
        <f t="shared" si="1010"/>
        <v>1.4889599999999998</v>
      </c>
      <c r="HB158">
        <f t="shared" si="1218"/>
        <v>0.50845070422535221</v>
      </c>
      <c r="HC158">
        <f t="shared" si="1219"/>
        <v>1.022821390938244</v>
      </c>
      <c r="HD158">
        <f t="shared" si="1220"/>
        <v>1.2862942848142682</v>
      </c>
      <c r="HE158">
        <f t="shared" si="1059"/>
        <v>0.26347289387602463</v>
      </c>
      <c r="HF158" t="str">
        <f t="shared" si="1060"/>
        <v>No Curl</v>
      </c>
      <c r="HG158">
        <f t="shared" si="1221"/>
        <v>24.76487948830616</v>
      </c>
      <c r="HH158">
        <f t="shared" si="1222"/>
        <v>0</v>
      </c>
      <c r="HI158">
        <f t="shared" si="1061"/>
        <v>1.2579127586205314</v>
      </c>
      <c r="HJ158">
        <f t="shared" si="1223"/>
        <v>6.0113930951386036</v>
      </c>
      <c r="HK158">
        <f t="shared" si="1224"/>
        <v>0</v>
      </c>
      <c r="HL158">
        <f t="shared" si="1225"/>
        <v>0.62534619795151958</v>
      </c>
      <c r="HM158">
        <f t="shared" ca="1" si="1226"/>
        <v>0.61211637965806853</v>
      </c>
      <c r="HN158">
        <f t="shared" ca="1" si="1227"/>
        <v>0.61211637965806853</v>
      </c>
      <c r="HP158">
        <f t="shared" si="1228"/>
        <v>0.72942677564217429</v>
      </c>
      <c r="HQ158">
        <f t="shared" si="1011"/>
        <v>1.5143399999999998</v>
      </c>
      <c r="HR158">
        <f t="shared" si="1229"/>
        <v>0.50774647887323954</v>
      </c>
      <c r="HS158">
        <f t="shared" si="1230"/>
        <v>1.0101843181064134</v>
      </c>
      <c r="HT158">
        <f t="shared" si="1231"/>
        <v>1.290941860570652</v>
      </c>
      <c r="HU158">
        <f t="shared" si="1062"/>
        <v>0.28075754246423884</v>
      </c>
      <c r="HV158" t="str">
        <f t="shared" si="1063"/>
        <v>No Curl</v>
      </c>
      <c r="HW158">
        <f t="shared" si="1232"/>
        <v>24.785554647236903</v>
      </c>
      <c r="HX158">
        <f t="shared" si="1233"/>
        <v>0</v>
      </c>
      <c r="HY158">
        <f t="shared" si="1064"/>
        <v>1.2611645320939133</v>
      </c>
      <c r="HZ158">
        <f t="shared" si="1234"/>
        <v>6.3907704151102056</v>
      </c>
      <c r="IA158">
        <f t="shared" si="1235"/>
        <v>0</v>
      </c>
      <c r="IB158">
        <f t="shared" si="1236"/>
        <v>0.62724089129730953</v>
      </c>
      <c r="IC158">
        <f t="shared" ca="1" si="1237"/>
        <v>0.65045532634309</v>
      </c>
      <c r="ID158">
        <f t="shared" ca="1" si="1238"/>
        <v>0.65045532634309</v>
      </c>
      <c r="IF158">
        <f t="shared" si="1239"/>
        <v>0.69933857941350686</v>
      </c>
      <c r="IG158">
        <f t="shared" si="1012"/>
        <v>1.53864</v>
      </c>
      <c r="IH158">
        <f t="shared" si="1240"/>
        <v>0.50774647887323954</v>
      </c>
      <c r="II158">
        <f t="shared" si="1241"/>
        <v>0.99667666551654022</v>
      </c>
      <c r="IJ158">
        <f t="shared" si="1242"/>
        <v>1.2940147516195732</v>
      </c>
      <c r="IK158">
        <f t="shared" si="1065"/>
        <v>0.29733808610303319</v>
      </c>
      <c r="IL158" t="str">
        <f t="shared" si="1066"/>
        <v>No Curl</v>
      </c>
      <c r="IM158">
        <f t="shared" si="1243"/>
        <v>24.797231823409252</v>
      </c>
      <c r="IN158">
        <f t="shared" si="1244"/>
        <v>0</v>
      </c>
      <c r="IO158">
        <f t="shared" si="1067"/>
        <v>1.2629597984109426</v>
      </c>
      <c r="IP158">
        <f t="shared" si="1245"/>
        <v>6.7602346942328584</v>
      </c>
      <c r="IQ158">
        <f t="shared" si="1246"/>
        <v>0</v>
      </c>
      <c r="IR158">
        <f t="shared" si="1247"/>
        <v>0.62828668817090927</v>
      </c>
      <c r="IS158">
        <f t="shared" ca="1" si="1248"/>
        <v>0.68746660549984495</v>
      </c>
      <c r="IT158">
        <f t="shared" ca="1" si="1249"/>
        <v>0.68746660549984495</v>
      </c>
      <c r="IV158">
        <f t="shared" si="1250"/>
        <v>0.57928286843981636</v>
      </c>
      <c r="IW158">
        <f t="shared" si="1013"/>
        <v>1.62504</v>
      </c>
      <c r="IX158">
        <f t="shared" si="1251"/>
        <v>0.50492957746478884</v>
      </c>
      <c r="IY158">
        <f t="shared" si="1252"/>
        <v>0.9569041724171149</v>
      </c>
      <c r="IZ158">
        <f t="shared" si="1253"/>
        <v>1.3345254763944123</v>
      </c>
      <c r="JA158">
        <f t="shared" si="1068"/>
        <v>0.37762130397729798</v>
      </c>
      <c r="JB158" t="str">
        <f t="shared" si="1069"/>
        <v>No Curl</v>
      </c>
      <c r="JC158">
        <f t="shared" si="1254"/>
        <v>25.13633096351748</v>
      </c>
      <c r="JD158">
        <f t="shared" si="1255"/>
        <v>0</v>
      </c>
      <c r="JE158">
        <f t="shared" si="1070"/>
        <v>1.2977424639587398</v>
      </c>
      <c r="JF158">
        <f t="shared" si="1256"/>
        <v>8.3657487798688859</v>
      </c>
      <c r="JG158">
        <f t="shared" si="1257"/>
        <v>0</v>
      </c>
      <c r="JH158">
        <f t="shared" si="1258"/>
        <v>0.66511021975611273</v>
      </c>
      <c r="JI158">
        <f t="shared" ca="1" si="1259"/>
        <v>0.86535579379782646</v>
      </c>
      <c r="JJ158">
        <f t="shared" ca="1" si="1260"/>
        <v>0.86535579379782646</v>
      </c>
      <c r="JL158">
        <f t="shared" si="1261"/>
        <v>0.36665130811615476</v>
      </c>
      <c r="JM158">
        <f t="shared" si="1014"/>
        <v>1.7385599999999999</v>
      </c>
      <c r="JN158">
        <f t="shared" si="1262"/>
        <v>0.50070422535211279</v>
      </c>
      <c r="JO158">
        <f t="shared" si="1263"/>
        <v>0.87787871285927177</v>
      </c>
      <c r="JP158">
        <f t="shared" si="1264"/>
        <v>1.3891061176023882</v>
      </c>
      <c r="JQ158">
        <f t="shared" si="1071"/>
        <v>0.51122740474311668</v>
      </c>
      <c r="JR158" t="str">
        <f t="shared" si="1072"/>
        <v>No Curl</v>
      </c>
      <c r="JS158">
        <f t="shared" si="1265"/>
        <v>25.639122085017529</v>
      </c>
      <c r="JT158">
        <f t="shared" si="1266"/>
        <v>0</v>
      </c>
      <c r="JU158">
        <f t="shared" si="1073"/>
        <v>1.3451250396725363</v>
      </c>
      <c r="JV158">
        <f t="shared" si="1267"/>
        <v>10.954517228068068</v>
      </c>
      <c r="JW158">
        <f t="shared" si="1268"/>
        <v>0</v>
      </c>
      <c r="JX158">
        <f t="shared" si="1269"/>
        <v>0.6866267924547661</v>
      </c>
      <c r="JY158">
        <f t="shared" ca="1" si="1270"/>
        <v>1.1529538414519518</v>
      </c>
      <c r="JZ158">
        <f t="shared" ca="1" si="1271"/>
        <v>1.1529538414519518</v>
      </c>
      <c r="KB158">
        <f t="shared" si="1272"/>
        <v>0.18418360298790129</v>
      </c>
      <c r="KC158">
        <f t="shared" si="1015"/>
        <v>1.7882399999999998</v>
      </c>
      <c r="KD158">
        <f t="shared" si="1273"/>
        <v>0.50462962962962954</v>
      </c>
      <c r="KE158">
        <f t="shared" si="1274"/>
        <v>0.81557018757188593</v>
      </c>
      <c r="KF158">
        <f t="shared" si="1275"/>
        <v>1.44695677215587</v>
      </c>
      <c r="KG158">
        <f t="shared" si="1074"/>
        <v>0.63138658458398433</v>
      </c>
      <c r="KH158" t="str">
        <f t="shared" si="1075"/>
        <v>No Curl</v>
      </c>
      <c r="KI158">
        <f t="shared" si="1276"/>
        <v>25.815391993875668</v>
      </c>
      <c r="KJ158">
        <f t="shared" si="1277"/>
        <v>0</v>
      </c>
      <c r="KK158">
        <f t="shared" si="1076"/>
        <v>1.3984656317486817</v>
      </c>
      <c r="KL158">
        <f t="shared" si="1278"/>
        <v>13.046550579252793</v>
      </c>
      <c r="KM158">
        <f t="shared" si="1279"/>
        <v>0</v>
      </c>
      <c r="KN158">
        <f t="shared" si="1280"/>
        <v>0.71037201618551782</v>
      </c>
      <c r="KO158">
        <f t="shared" ca="1" si="1281"/>
        <v>1.3993178874112504</v>
      </c>
      <c r="KP158">
        <f t="shared" ca="1" si="1282"/>
        <v>1.3993178874112504</v>
      </c>
      <c r="KR158">
        <f t="shared" si="1283"/>
        <v>3.0596209702522994E-2</v>
      </c>
      <c r="KS158">
        <f t="shared" si="1016"/>
        <v>1.7999999999999998</v>
      </c>
      <c r="KT158">
        <f t="shared" si="1284"/>
        <v>0.51666666666666605</v>
      </c>
      <c r="KU158">
        <f t="shared" si="1285"/>
        <v>0.79824818619827209</v>
      </c>
      <c r="KV158">
        <f t="shared" si="1286"/>
        <v>1.565900162694019</v>
      </c>
      <c r="KW158">
        <f t="shared" si="1077"/>
        <v>0.76765197649574801</v>
      </c>
      <c r="KX158" t="str">
        <f t="shared" si="1078"/>
        <v>No Curl</v>
      </c>
      <c r="KY158">
        <f t="shared" si="1287"/>
        <v>26.013197471907173</v>
      </c>
      <c r="KZ158">
        <f t="shared" si="1288"/>
        <v>0</v>
      </c>
      <c r="LA158">
        <f t="shared" si="1079"/>
        <v>1.5125641379444257</v>
      </c>
      <c r="LB158">
        <f t="shared" si="1289"/>
        <v>14.700032173356526</v>
      </c>
      <c r="LC158">
        <f t="shared" si="1290"/>
        <v>0</v>
      </c>
      <c r="LD158">
        <f t="shared" si="1291"/>
        <v>0.72339288394402246</v>
      </c>
      <c r="LE158">
        <f t="shared" ca="1" si="1292"/>
        <v>1.5902892903090224</v>
      </c>
      <c r="LF158">
        <f t="shared" ca="1" si="1293"/>
        <v>1.5902892903090224</v>
      </c>
      <c r="LH158">
        <f t="shared" si="1294"/>
        <v>-0.12796632962028495</v>
      </c>
      <c r="LI158">
        <f t="shared" si="1017"/>
        <v>1.7961599999999998</v>
      </c>
      <c r="LJ158">
        <f t="shared" si="1295"/>
        <v>0.53055555555555434</v>
      </c>
      <c r="LK158">
        <f t="shared" si="1296"/>
        <v>0.79248750672794899</v>
      </c>
      <c r="LL158">
        <f t="shared" si="1297"/>
        <v>1.7129413430761835</v>
      </c>
      <c r="LM158">
        <f t="shared" si="1080"/>
        <v>0.92045383634823419</v>
      </c>
      <c r="LN158" t="str">
        <f t="shared" si="1081"/>
        <v>No Curl</v>
      </c>
      <c r="LO158">
        <f t="shared" si="1298"/>
        <v>25.911578445147725</v>
      </c>
      <c r="LP158">
        <f t="shared" si="1299"/>
        <v>0</v>
      </c>
      <c r="LQ158">
        <f t="shared" si="1082"/>
        <v>1.6549057368521793</v>
      </c>
      <c r="LR158">
        <f t="shared" si="1300"/>
        <v>16.146754124357088</v>
      </c>
      <c r="LS158">
        <f t="shared" si="1301"/>
        <v>0</v>
      </c>
      <c r="LT158">
        <f t="shared" si="1302"/>
        <v>0.71851555976550086</v>
      </c>
      <c r="LU158">
        <f t="shared" ca="1" si="1303"/>
        <v>1.7362955759662742</v>
      </c>
      <c r="LV158">
        <f t="shared" ca="1" si="1304"/>
        <v>1.7362955759662742</v>
      </c>
      <c r="LX158">
        <f t="shared" si="1305"/>
        <v>-0.30660218215209289</v>
      </c>
      <c r="LY158">
        <f t="shared" si="1018"/>
        <v>1.7594399999999999</v>
      </c>
      <c r="LZ158">
        <f t="shared" si="1306"/>
        <v>0.55462962962962736</v>
      </c>
      <c r="MA158">
        <f t="shared" si="1307"/>
        <v>0.83239326644193501</v>
      </c>
      <c r="MB158">
        <f t="shared" si="1308"/>
        <v>1.9713887150359626</v>
      </c>
      <c r="MC158">
        <f t="shared" si="1083"/>
        <v>1.1389954485940277</v>
      </c>
      <c r="MD158" t="str">
        <f t="shared" si="1084"/>
        <v>No Curl</v>
      </c>
      <c r="ME158">
        <f t="shared" si="1309"/>
        <v>25.804025344133652</v>
      </c>
      <c r="MF158">
        <f t="shared" si="1310"/>
        <v>0</v>
      </c>
      <c r="MG158">
        <f t="shared" si="1085"/>
        <v>1.9058680284830869</v>
      </c>
      <c r="MH158">
        <f t="shared" si="1311"/>
        <v>17.386309906653207</v>
      </c>
      <c r="MI158">
        <f t="shared" si="1312"/>
        <v>0</v>
      </c>
      <c r="MJ158">
        <f t="shared" si="1313"/>
        <v>0.71077415240648467</v>
      </c>
      <c r="MK158">
        <f t="shared" ca="1" si="1314"/>
        <v>1.8425542450252983</v>
      </c>
      <c r="ML158">
        <f t="shared" ca="1" si="1315"/>
        <v>1.8425542450252983</v>
      </c>
      <c r="MN158">
        <f t="shared" si="1316"/>
        <v>-0.56632367703255582</v>
      </c>
      <c r="MO158">
        <f t="shared" si="1019"/>
        <v>1.6314599999999999</v>
      </c>
      <c r="MP158">
        <f t="shared" si="1317"/>
        <v>0.59351851851851456</v>
      </c>
      <c r="MQ158">
        <f t="shared" si="1318"/>
        <v>0.91391829160850124</v>
      </c>
      <c r="MR158">
        <f t="shared" si="1319"/>
        <v>2.3941602602495573</v>
      </c>
      <c r="MS158">
        <f t="shared" si="1086"/>
        <v>1.4802419686410566</v>
      </c>
      <c r="MT158" t="str">
        <f t="shared" si="1087"/>
        <v>No Curl</v>
      </c>
      <c r="MU158">
        <f t="shared" si="1320"/>
        <v>25.248979018288761</v>
      </c>
      <c r="MV158">
        <f t="shared" si="1321"/>
        <v>0</v>
      </c>
      <c r="MW158">
        <f t="shared" si="1088"/>
        <v>2.3172216701638022</v>
      </c>
      <c r="MX158">
        <f t="shared" si="1322"/>
        <v>18.626653307038037</v>
      </c>
      <c r="MY158">
        <f t="shared" si="1323"/>
        <v>0</v>
      </c>
      <c r="MZ158">
        <f t="shared" si="1324"/>
        <v>0.69186732603932899</v>
      </c>
      <c r="NA158">
        <f t="shared" ca="1" si="1325"/>
        <v>1.9159402874935267</v>
      </c>
      <c r="NB158">
        <f t="shared" ca="1" si="1326"/>
        <v>1.9159402874935267</v>
      </c>
    </row>
    <row r="159" spans="1:366" x14ac:dyDescent="0.25">
      <c r="A159">
        <v>-1.56</v>
      </c>
      <c r="B159">
        <f t="shared" si="1338"/>
        <v>1.0999999999999999E-2</v>
      </c>
      <c r="C159">
        <f>(Overview!C3*10/C$13)*$B159</f>
        <v>0.65999999999999992</v>
      </c>
      <c r="D159">
        <f t="shared" si="1021"/>
        <v>0.51296296296296673</v>
      </c>
      <c r="E159">
        <f t="shared" si="1022"/>
        <v>0.77721661054994973</v>
      </c>
      <c r="F159">
        <f t="shared" si="1023"/>
        <v>8.5493827160494466E-3</v>
      </c>
      <c r="H159">
        <v>136</v>
      </c>
      <c r="I159">
        <v>13.6</v>
      </c>
      <c r="J159">
        <f t="shared" si="1089"/>
        <v>1.1965273333333331</v>
      </c>
      <c r="K159">
        <f t="shared" si="1090"/>
        <v>0.99263999999999997</v>
      </c>
      <c r="L159">
        <f t="shared" si="1091"/>
        <v>0.99086640516525104</v>
      </c>
      <c r="M159" t="str">
        <f t="shared" si="1024"/>
        <v>No Curl</v>
      </c>
      <c r="N159">
        <f t="shared" si="1327"/>
        <v>23.493938299999989</v>
      </c>
      <c r="P159">
        <f t="shared" si="1328"/>
        <v>1.0750285865572775</v>
      </c>
      <c r="Q159">
        <f t="shared" si="1329"/>
        <v>1.1510400000000001</v>
      </c>
      <c r="R159">
        <f t="shared" si="1330"/>
        <v>0.52042253521126769</v>
      </c>
      <c r="S159">
        <f t="shared" si="1331"/>
        <v>1.0934413439363118</v>
      </c>
      <c r="T159">
        <f t="shared" si="1332"/>
        <v>1.1118541013153489</v>
      </c>
      <c r="U159">
        <f t="shared" si="1092"/>
        <v>2.4279883569304994E-2</v>
      </c>
      <c r="V159" t="str">
        <f t="shared" si="1333"/>
        <v>Curl</v>
      </c>
      <c r="W159">
        <f t="shared" si="1093"/>
        <v>24.880994321149981</v>
      </c>
      <c r="X159">
        <f t="shared" si="1334"/>
        <v>0.1011879281069606</v>
      </c>
      <c r="Y159">
        <f t="shared" si="1025"/>
        <v>1.1145344583477013</v>
      </c>
      <c r="Z159">
        <f t="shared" si="1335"/>
        <v>0.62410020388651821</v>
      </c>
      <c r="AA159">
        <f t="shared" si="1336"/>
        <v>0.22385946804533857</v>
      </c>
      <c r="AB159">
        <f t="shared" si="1094"/>
        <v>0.24496153783099342</v>
      </c>
      <c r="AC159">
        <f t="shared" ca="1" si="1095"/>
        <v>3.790918978986161E-2</v>
      </c>
      <c r="AD159">
        <f t="shared" ca="1" si="1337"/>
        <v>0.2617686578352002</v>
      </c>
      <c r="AF159">
        <f t="shared" si="1096"/>
        <v>1.048166775695154</v>
      </c>
      <c r="AG159">
        <f t="shared" si="999"/>
        <v>1.1879399999999998</v>
      </c>
      <c r="AH159">
        <f t="shared" si="1097"/>
        <v>0.51971830985915501</v>
      </c>
      <c r="AI159">
        <f t="shared" si="1098"/>
        <v>1.0840204120197061</v>
      </c>
      <c r="AJ159">
        <f t="shared" si="1099"/>
        <v>1.1198740483442586</v>
      </c>
      <c r="AK159">
        <f t="shared" si="1026"/>
        <v>4.8431772972372111E-2</v>
      </c>
      <c r="AL159" t="str">
        <f t="shared" si="1027"/>
        <v>Curl</v>
      </c>
      <c r="AM159">
        <f t="shared" si="1100"/>
        <v>24.938831757425998</v>
      </c>
      <c r="AN159">
        <f t="shared" si="1101"/>
        <v>0.10509825163537792</v>
      </c>
      <c r="AO159">
        <f t="shared" si="1028"/>
        <v>1.126223930917428</v>
      </c>
      <c r="AP159">
        <f t="shared" si="1102"/>
        <v>1.2320596181023322</v>
      </c>
      <c r="AQ159">
        <f t="shared" si="1103"/>
        <v>0.21456363105282691</v>
      </c>
      <c r="AR159">
        <f t="shared" si="1104"/>
        <v>0.34644622906395384</v>
      </c>
      <c r="AS159">
        <f t="shared" ca="1" si="1105"/>
        <v>9.1167283892460316E-2</v>
      </c>
      <c r="AT159">
        <f t="shared" ca="1" si="1106"/>
        <v>0.30573091494528726</v>
      </c>
      <c r="AV159">
        <f t="shared" si="1107"/>
        <v>1.0207244667629816</v>
      </c>
      <c r="AW159">
        <f t="shared" si="1000"/>
        <v>1.2119399999999998</v>
      </c>
      <c r="AX159">
        <f t="shared" si="1108"/>
        <v>0.51971830985915501</v>
      </c>
      <c r="AY159">
        <f t="shared" si="1109"/>
        <v>1.0737848737793643</v>
      </c>
      <c r="AZ159">
        <f t="shared" si="1110"/>
        <v>1.1268452807957485</v>
      </c>
      <c r="BA159">
        <f t="shared" si="1029"/>
        <v>7.3479218343156183E-2</v>
      </c>
      <c r="BB159" t="str">
        <f t="shared" si="1030"/>
        <v>Curl</v>
      </c>
      <c r="BC159">
        <f t="shared" si="1111"/>
        <v>24.996159005251481</v>
      </c>
      <c r="BD159">
        <f t="shared" si="1112"/>
        <v>0.11099540504799282</v>
      </c>
      <c r="BE159">
        <f t="shared" si="1031"/>
        <v>1.1380129488803126</v>
      </c>
      <c r="BF159">
        <f t="shared" si="1113"/>
        <v>1.8500583695417487</v>
      </c>
      <c r="BG159">
        <f t="shared" si="1114"/>
        <v>0.22121566142663168</v>
      </c>
      <c r="BH159">
        <f t="shared" si="1115"/>
        <v>0.3895164611671264</v>
      </c>
      <c r="BI159">
        <f t="shared" ca="1" si="1116"/>
        <v>0.14125480158623929</v>
      </c>
      <c r="BJ159">
        <f t="shared" ca="1" si="1117"/>
        <v>0.362470463012871</v>
      </c>
      <c r="BL159">
        <f t="shared" si="1118"/>
        <v>0.99501320896427348</v>
      </c>
      <c r="BM159">
        <f t="shared" si="1001"/>
        <v>1.2470399999999997</v>
      </c>
      <c r="BN159">
        <f t="shared" si="1119"/>
        <v>0.51901408450704234</v>
      </c>
      <c r="BO159">
        <f t="shared" si="1120"/>
        <v>1.0643662024341229</v>
      </c>
      <c r="BP159">
        <f t="shared" si="1121"/>
        <v>1.1337191959039712</v>
      </c>
      <c r="BQ159">
        <f t="shared" si="1032"/>
        <v>9.8401667739102638E-2</v>
      </c>
      <c r="BR159" t="str">
        <f t="shared" si="1033"/>
        <v>Curl</v>
      </c>
      <c r="BS159">
        <f t="shared" si="1122"/>
        <v>25.055624163771942</v>
      </c>
      <c r="BT159">
        <f t="shared" si="1123"/>
        <v>0.10522442326156715</v>
      </c>
      <c r="BU159">
        <f t="shared" si="1034"/>
        <v>1.1506369329802775</v>
      </c>
      <c r="BV159">
        <f t="shared" si="1124"/>
        <v>2.4506947357139732</v>
      </c>
      <c r="BW159">
        <f t="shared" si="1125"/>
        <v>0.16007029249979271</v>
      </c>
      <c r="BX159">
        <f t="shared" si="1126"/>
        <v>0.41989528247973229</v>
      </c>
      <c r="BY159">
        <f t="shared" ca="1" si="1127"/>
        <v>0.18894351521268898</v>
      </c>
      <c r="BZ159">
        <f t="shared" ca="1" si="1128"/>
        <v>0.34901380771248169</v>
      </c>
      <c r="CB159">
        <f t="shared" si="1129"/>
        <v>0.9808904192417508</v>
      </c>
      <c r="CC159">
        <f t="shared" si="1002"/>
        <v>1.2585</v>
      </c>
      <c r="CD159">
        <f t="shared" si="1130"/>
        <v>0.51690140845070431</v>
      </c>
      <c r="CE159">
        <f t="shared" si="1131"/>
        <v>1.0695160805145307</v>
      </c>
      <c r="CF159">
        <f t="shared" si="1132"/>
        <v>1.1581417417873123</v>
      </c>
      <c r="CG159">
        <f t="shared" si="1035"/>
        <v>0.11964901675558615</v>
      </c>
      <c r="CH159" t="str">
        <f t="shared" si="1036"/>
        <v>Curl</v>
      </c>
      <c r="CI159">
        <f t="shared" si="1133"/>
        <v>25.153433124513619</v>
      </c>
      <c r="CJ159">
        <f t="shared" si="1134"/>
        <v>7.8989893379929607E-2</v>
      </c>
      <c r="CK159">
        <f t="shared" si="1037"/>
        <v>1.1746595657982253</v>
      </c>
      <c r="CL159">
        <f t="shared" si="1135"/>
        <v>2.9192929228751057</v>
      </c>
      <c r="CM159">
        <f t="shared" si="1136"/>
        <v>6.9944874905493143E-2</v>
      </c>
      <c r="CN159">
        <f t="shared" si="1137"/>
        <v>0.4240575895635918</v>
      </c>
      <c r="CO159">
        <f t="shared" ca="1" si="1138"/>
        <v>0.23321504908609034</v>
      </c>
      <c r="CP159">
        <f t="shared" ca="1" si="1139"/>
        <v>0.30315992399158348</v>
      </c>
      <c r="CR159">
        <f t="shared" si="1140"/>
        <v>0.9871774284753313</v>
      </c>
      <c r="CS159">
        <f t="shared" si="1003"/>
        <v>1.2585</v>
      </c>
      <c r="CT159">
        <f t="shared" si="1141"/>
        <v>0.51267605633802826</v>
      </c>
      <c r="CU159">
        <f t="shared" si="1142"/>
        <v>1.1066274825093834</v>
      </c>
      <c r="CV159">
        <f t="shared" si="1143"/>
        <v>1.2260775365434369</v>
      </c>
      <c r="CW159">
        <f t="shared" si="1038"/>
        <v>0.11945005403405279</v>
      </c>
      <c r="CX159" t="str">
        <f t="shared" si="1039"/>
        <v>Curl</v>
      </c>
      <c r="CY159">
        <f t="shared" si="1144"/>
        <v>24.87926831711464</v>
      </c>
      <c r="CZ159">
        <f t="shared" si="1145"/>
        <v>4.1469292269870929E-3</v>
      </c>
      <c r="DA159">
        <f t="shared" si="1040"/>
        <v>1.2115472763083299</v>
      </c>
      <c r="DB159">
        <f t="shared" si="1146"/>
        <v>2.8256260015367802</v>
      </c>
      <c r="DC159">
        <f t="shared" si="1147"/>
        <v>4.3984826662548922E-4</v>
      </c>
      <c r="DD159">
        <f t="shared" si="1148"/>
        <v>0.49393823085724431</v>
      </c>
      <c r="DE159">
        <f t="shared" ca="1" si="1149"/>
        <v>0.29128006888598212</v>
      </c>
      <c r="DF159">
        <f t="shared" ca="1" si="1150"/>
        <v>0.29171991715260759</v>
      </c>
      <c r="DH159">
        <f t="shared" si="1151"/>
        <v>0.94529856938633905</v>
      </c>
      <c r="DI159">
        <f t="shared" si="1004"/>
        <v>1.3031400000000002</v>
      </c>
      <c r="DJ159">
        <f t="shared" si="1152"/>
        <v>0.51267605633802826</v>
      </c>
      <c r="DK159">
        <f t="shared" si="1153"/>
        <v>1.0865742846582096</v>
      </c>
      <c r="DL159">
        <f t="shared" si="1154"/>
        <v>1.22784999993008</v>
      </c>
      <c r="DM159">
        <f t="shared" si="1041"/>
        <v>0.14127571527187049</v>
      </c>
      <c r="DN159" t="str">
        <f t="shared" si="1042"/>
        <v>No Curl</v>
      </c>
      <c r="DO159">
        <f t="shared" si="1155"/>
        <v>24.798155444482624</v>
      </c>
      <c r="DP159">
        <f t="shared" si="1156"/>
        <v>0</v>
      </c>
      <c r="DQ159">
        <f t="shared" si="1043"/>
        <v>1.2109845844359055</v>
      </c>
      <c r="DR159">
        <f t="shared" si="1157"/>
        <v>3.3440142976426119</v>
      </c>
      <c r="DS159">
        <f t="shared" si="1158"/>
        <v>0</v>
      </c>
      <c r="DT159">
        <f t="shared" si="1159"/>
        <v>0.53099984868454631</v>
      </c>
      <c r="DU159">
        <f t="shared" ca="1" si="1160"/>
        <v>0.34232722721534559</v>
      </c>
      <c r="DV159">
        <f t="shared" ca="1" si="1161"/>
        <v>0.34232722721534559</v>
      </c>
      <c r="DX159">
        <f t="shared" si="1162"/>
        <v>0.90195133756486467</v>
      </c>
      <c r="DY159">
        <f t="shared" si="1005"/>
        <v>1.3562399999999999</v>
      </c>
      <c r="DZ159">
        <f t="shared" si="1163"/>
        <v>0.51267605633802826</v>
      </c>
      <c r="EA159">
        <f t="shared" si="1164"/>
        <v>1.0640381663147489</v>
      </c>
      <c r="EB159">
        <f t="shared" si="1165"/>
        <v>1.2261249950646318</v>
      </c>
      <c r="EC159">
        <f t="shared" si="1044"/>
        <v>0.16208682874988356</v>
      </c>
      <c r="ED159" t="str">
        <f t="shared" si="1045"/>
        <v>No Curl</v>
      </c>
      <c r="EE159">
        <f t="shared" si="1166"/>
        <v>24.707082955182763</v>
      </c>
      <c r="EF159">
        <f t="shared" si="1167"/>
        <v>0</v>
      </c>
      <c r="EG159">
        <f t="shared" si="1046"/>
        <v>1.2071330601143111</v>
      </c>
      <c r="EH159">
        <f t="shared" si="1168"/>
        <v>3.8495681649893645</v>
      </c>
      <c r="EI159">
        <f t="shared" si="1169"/>
        <v>0</v>
      </c>
      <c r="EJ159">
        <f t="shared" si="1170"/>
        <v>0.54876399634032658</v>
      </c>
      <c r="EK159">
        <f t="shared" ca="1" si="1171"/>
        <v>0.39226187970017673</v>
      </c>
      <c r="EL159">
        <f t="shared" ca="1" si="1172"/>
        <v>0.39226187970017673</v>
      </c>
      <c r="EN159">
        <f t="shared" si="1173"/>
        <v>0.87182209182617598</v>
      </c>
      <c r="EO159">
        <f t="shared" si="1006"/>
        <v>1.38666</v>
      </c>
      <c r="EP159">
        <f t="shared" si="1174"/>
        <v>0.51197183098591559</v>
      </c>
      <c r="EQ159">
        <f t="shared" si="1175"/>
        <v>1.0552636264097317</v>
      </c>
      <c r="ER159">
        <f t="shared" si="1176"/>
        <v>1.2387051609932906</v>
      </c>
      <c r="ES159">
        <f t="shared" si="1047"/>
        <v>0.18344153458355733</v>
      </c>
      <c r="ET159" t="str">
        <f t="shared" si="1048"/>
        <v>No Curl</v>
      </c>
      <c r="EU159">
        <f t="shared" si="1177"/>
        <v>24.756295493662538</v>
      </c>
      <c r="EV159">
        <f t="shared" si="1178"/>
        <v>0</v>
      </c>
      <c r="EW159">
        <f t="shared" si="1049"/>
        <v>1.2175882272680858</v>
      </c>
      <c r="EX159">
        <f t="shared" si="1179"/>
        <v>4.3201762900976624</v>
      </c>
      <c r="EY159">
        <f t="shared" si="1180"/>
        <v>0</v>
      </c>
      <c r="EZ159">
        <f t="shared" si="1181"/>
        <v>0.57103591825242361</v>
      </c>
      <c r="FA159">
        <f t="shared" ca="1" si="1182"/>
        <v>0.43931396019369434</v>
      </c>
      <c r="FB159">
        <f t="shared" ca="1" si="1183"/>
        <v>0.43931396019369434</v>
      </c>
      <c r="FD159">
        <f t="shared" si="1184"/>
        <v>0.83042539223159406</v>
      </c>
      <c r="FE159">
        <f t="shared" si="1007"/>
        <v>1.42554</v>
      </c>
      <c r="FF159">
        <f t="shared" si="1185"/>
        <v>0.51197183098591559</v>
      </c>
      <c r="FG159">
        <f t="shared" si="1186"/>
        <v>1.0321958035629437</v>
      </c>
      <c r="FH159">
        <f t="shared" si="1187"/>
        <v>1.2339662148942956</v>
      </c>
      <c r="FI159">
        <f t="shared" si="1050"/>
        <v>0.20177041133135076</v>
      </c>
      <c r="FJ159" t="str">
        <f t="shared" si="1051"/>
        <v>No Curl</v>
      </c>
      <c r="FK159">
        <f t="shared" si="1188"/>
        <v>24.655734852228242</v>
      </c>
      <c r="FL159">
        <f t="shared" si="1189"/>
        <v>0</v>
      </c>
      <c r="FM159">
        <f t="shared" si="1052"/>
        <v>1.2111431623719924</v>
      </c>
      <c r="FN159">
        <f t="shared" si="1190"/>
        <v>4.7781319697991895</v>
      </c>
      <c r="FO159">
        <f t="shared" si="1191"/>
        <v>0</v>
      </c>
      <c r="FP159">
        <f t="shared" si="1192"/>
        <v>0.58034629619486144</v>
      </c>
      <c r="FQ159">
        <f t="shared" ca="1" si="1193"/>
        <v>0.48577550804573705</v>
      </c>
      <c r="FR159">
        <f t="shared" ca="1" si="1194"/>
        <v>0.48577550804573705</v>
      </c>
      <c r="FT159">
        <f t="shared" si="1195"/>
        <v>0.79818742863222081</v>
      </c>
      <c r="FU159">
        <f t="shared" si="1008"/>
        <v>1.4534399999999998</v>
      </c>
      <c r="FV159">
        <f t="shared" si="1196"/>
        <v>0.51126760563380291</v>
      </c>
      <c r="FW159">
        <f t="shared" si="1197"/>
        <v>1.0190377316653512</v>
      </c>
      <c r="FX159">
        <f t="shared" si="1198"/>
        <v>1.2398880346984809</v>
      </c>
      <c r="FY159">
        <f t="shared" si="1053"/>
        <v>0.22085030303313002</v>
      </c>
      <c r="FZ159" t="str">
        <f t="shared" si="1054"/>
        <v>No Curl</v>
      </c>
      <c r="GA159">
        <f t="shared" si="1199"/>
        <v>24.673378133443489</v>
      </c>
      <c r="GB159">
        <f t="shared" si="1200"/>
        <v>0</v>
      </c>
      <c r="GC159">
        <f t="shared" si="1055"/>
        <v>1.21532674160575</v>
      </c>
      <c r="GD159">
        <f t="shared" si="1201"/>
        <v>5.2131108687902383</v>
      </c>
      <c r="GE159">
        <f t="shared" si="1202"/>
        <v>0</v>
      </c>
      <c r="GF159">
        <f t="shared" si="1203"/>
        <v>0.59683592260219775</v>
      </c>
      <c r="GG159">
        <f t="shared" ca="1" si="1204"/>
        <v>0.53129604876108583</v>
      </c>
      <c r="GH159">
        <f t="shared" ca="1" si="1205"/>
        <v>0.53129604876108583</v>
      </c>
      <c r="GJ159">
        <f t="shared" si="1206"/>
        <v>0.77847271206335156</v>
      </c>
      <c r="GK159">
        <f t="shared" si="1009"/>
        <v>1.4714399999999999</v>
      </c>
      <c r="GL159">
        <f t="shared" si="1207"/>
        <v>0.50985915492957756</v>
      </c>
      <c r="GM159">
        <f t="shared" si="1208"/>
        <v>1.0207228250354872</v>
      </c>
      <c r="GN159">
        <f t="shared" si="1209"/>
        <v>1.2629729380076233</v>
      </c>
      <c r="GO159">
        <f t="shared" si="1056"/>
        <v>0.24225011297213589</v>
      </c>
      <c r="GP159" t="str">
        <f t="shared" si="1057"/>
        <v>No Curl</v>
      </c>
      <c r="GQ159">
        <f t="shared" si="1210"/>
        <v>24.842980099452607</v>
      </c>
      <c r="GR159">
        <f t="shared" si="1211"/>
        <v>0</v>
      </c>
      <c r="GS159">
        <f t="shared" si="1058"/>
        <v>1.2364646321122972</v>
      </c>
      <c r="GT159">
        <f t="shared" si="1212"/>
        <v>5.6217559520204299</v>
      </c>
      <c r="GU159">
        <f t="shared" si="1213"/>
        <v>0</v>
      </c>
      <c r="GV159">
        <f t="shared" si="1214"/>
        <v>0.60364851126834074</v>
      </c>
      <c r="GW159">
        <f t="shared" ca="1" si="1215"/>
        <v>0.57068035557010399</v>
      </c>
      <c r="GX159">
        <f t="shared" ca="1" si="1216"/>
        <v>0.57068035557010399</v>
      </c>
      <c r="GZ159">
        <f t="shared" si="1217"/>
        <v>0.74901799729800789</v>
      </c>
      <c r="HA159">
        <f t="shared" si="1010"/>
        <v>1.4975399999999999</v>
      </c>
      <c r="HB159">
        <f t="shared" si="1218"/>
        <v>0.50915492957746489</v>
      </c>
      <c r="HC159">
        <f t="shared" si="1219"/>
        <v>1.0089064939195542</v>
      </c>
      <c r="HD159">
        <f t="shared" si="1220"/>
        <v>1.2687949905410998</v>
      </c>
      <c r="HE159">
        <f t="shared" si="1059"/>
        <v>0.25988849662154595</v>
      </c>
      <c r="HF159" t="str">
        <f t="shared" si="1060"/>
        <v>No Curl</v>
      </c>
      <c r="HG159">
        <f t="shared" si="1221"/>
        <v>24.867161627399984</v>
      </c>
      <c r="HH159">
        <f t="shared" si="1222"/>
        <v>0</v>
      </c>
      <c r="HI159">
        <f t="shared" si="1061"/>
        <v>1.2407995786951054</v>
      </c>
      <c r="HJ159">
        <f t="shared" si="1223"/>
        <v>6.0113930951386028</v>
      </c>
      <c r="HK159">
        <f t="shared" si="1224"/>
        <v>0</v>
      </c>
      <c r="HL159">
        <f t="shared" si="1225"/>
        <v>0.62997839201041972</v>
      </c>
      <c r="HM159">
        <f t="shared" ca="1" si="1226"/>
        <v>0.61665057506294307</v>
      </c>
      <c r="HN159">
        <f t="shared" ca="1" si="1227"/>
        <v>0.61665057506294307</v>
      </c>
      <c r="HP159">
        <f t="shared" si="1228"/>
        <v>0.71928464583724339</v>
      </c>
      <c r="HQ159">
        <f t="shared" si="1011"/>
        <v>1.5225599999999999</v>
      </c>
      <c r="HR159">
        <f t="shared" si="1229"/>
        <v>0.50915492957746489</v>
      </c>
      <c r="HS159">
        <f t="shared" si="1230"/>
        <v>0.99613846618094637</v>
      </c>
      <c r="HT159">
        <f t="shared" si="1231"/>
        <v>1.2729922865246488</v>
      </c>
      <c r="HU159">
        <f t="shared" si="1062"/>
        <v>0.27685382034370271</v>
      </c>
      <c r="HV159" t="str">
        <f t="shared" si="1063"/>
        <v>No Curl</v>
      </c>
      <c r="HW159">
        <f t="shared" si="1232"/>
        <v>24.886573079047544</v>
      </c>
      <c r="HX159">
        <f t="shared" si="1233"/>
        <v>0</v>
      </c>
      <c r="HY159">
        <f t="shared" si="1064"/>
        <v>1.243628989367763</v>
      </c>
      <c r="HZ159">
        <f t="shared" si="1234"/>
        <v>6.3907704151102065</v>
      </c>
      <c r="IA159">
        <f t="shared" si="1235"/>
        <v>0</v>
      </c>
      <c r="IB159">
        <f t="shared" si="1236"/>
        <v>0.63188712012173409</v>
      </c>
      <c r="IC159">
        <f t="shared" ca="1" si="1237"/>
        <v>0.65527351394563149</v>
      </c>
      <c r="ID159">
        <f t="shared" ca="1" si="1238"/>
        <v>0.65527351394563149</v>
      </c>
      <c r="IF159">
        <f t="shared" si="1239"/>
        <v>0.68939552155205297</v>
      </c>
      <c r="IG159">
        <f t="shared" si="1012"/>
        <v>1.5465</v>
      </c>
      <c r="IH159">
        <f t="shared" si="1240"/>
        <v>0.50915492957746489</v>
      </c>
      <c r="II159">
        <f t="shared" si="1241"/>
        <v>0.98250611344617855</v>
      </c>
      <c r="IJ159">
        <f t="shared" si="1242"/>
        <v>1.2756167053403038</v>
      </c>
      <c r="IK159">
        <f t="shared" si="1065"/>
        <v>0.29311059189412542</v>
      </c>
      <c r="IL159" t="str">
        <f t="shared" si="1066"/>
        <v>No Curl</v>
      </c>
      <c r="IM159">
        <f t="shared" si="1243"/>
        <v>24.896899489960905</v>
      </c>
      <c r="IN159">
        <f t="shared" si="1244"/>
        <v>0</v>
      </c>
      <c r="IO159">
        <f t="shared" si="1067"/>
        <v>1.2450032853256481</v>
      </c>
      <c r="IP159">
        <f t="shared" si="1245"/>
        <v>6.7602346942328584</v>
      </c>
      <c r="IQ159">
        <f t="shared" si="1246"/>
        <v>0</v>
      </c>
      <c r="IR159">
        <f t="shared" si="1247"/>
        <v>0.63294066363884194</v>
      </c>
      <c r="IS159">
        <f t="shared" ca="1" si="1248"/>
        <v>0.69255895072576978</v>
      </c>
      <c r="IT159">
        <f t="shared" ca="1" si="1249"/>
        <v>0.69255895072576978</v>
      </c>
      <c r="IV159">
        <f t="shared" si="1250"/>
        <v>0.57046226423993296</v>
      </c>
      <c r="IW159">
        <f t="shared" si="1013"/>
        <v>1.6314599999999999</v>
      </c>
      <c r="IX159">
        <f t="shared" si="1251"/>
        <v>0.50633802816901419</v>
      </c>
      <c r="IY159">
        <f t="shared" si="1252"/>
        <v>0.94233361730154408</v>
      </c>
      <c r="IZ159">
        <f t="shared" si="1253"/>
        <v>1.314204970363154</v>
      </c>
      <c r="JA159">
        <f t="shared" si="1068"/>
        <v>0.37187135306161051</v>
      </c>
      <c r="JB159" t="str">
        <f t="shared" si="1069"/>
        <v>No Curl</v>
      </c>
      <c r="JC159">
        <f t="shared" si="1254"/>
        <v>25.232021380759193</v>
      </c>
      <c r="JD159">
        <f t="shared" si="1255"/>
        <v>0</v>
      </c>
      <c r="JE159">
        <f t="shared" si="1070"/>
        <v>1.2779820442197765</v>
      </c>
      <c r="JF159">
        <f t="shared" si="1256"/>
        <v>8.3657487798688841</v>
      </c>
      <c r="JG159">
        <f t="shared" si="1257"/>
        <v>0</v>
      </c>
      <c r="JH159">
        <f t="shared" si="1258"/>
        <v>0.67003696212467656</v>
      </c>
      <c r="JI159">
        <f t="shared" ca="1" si="1259"/>
        <v>0.87176583671484742</v>
      </c>
      <c r="JJ159">
        <f t="shared" ca="1" si="1260"/>
        <v>0.87176583671484742</v>
      </c>
      <c r="JL159">
        <f t="shared" si="1261"/>
        <v>0.36037133630605434</v>
      </c>
      <c r="JM159">
        <f t="shared" si="1014"/>
        <v>1.7385599999999999</v>
      </c>
      <c r="JN159">
        <f t="shared" si="1262"/>
        <v>0.50211267605633814</v>
      </c>
      <c r="JO159">
        <f t="shared" si="1263"/>
        <v>0.86284248239341199</v>
      </c>
      <c r="JP159">
        <f t="shared" si="1264"/>
        <v>1.365313628480769</v>
      </c>
      <c r="JQ159">
        <f t="shared" si="1071"/>
        <v>0.50247114608735732</v>
      </c>
      <c r="JR159" t="str">
        <f t="shared" si="1072"/>
        <v>No Curl</v>
      </c>
      <c r="JS159">
        <f t="shared" si="1265"/>
        <v>25.726909956303455</v>
      </c>
      <c r="JT159">
        <f t="shared" si="1266"/>
        <v>0</v>
      </c>
      <c r="JU159">
        <f t="shared" si="1073"/>
        <v>1.3220858546397432</v>
      </c>
      <c r="JV159">
        <f t="shared" si="1267"/>
        <v>10.95451722806807</v>
      </c>
      <c r="JW159">
        <f t="shared" si="1268"/>
        <v>0</v>
      </c>
      <c r="JX159">
        <f t="shared" si="1269"/>
        <v>0.69171291684331992</v>
      </c>
      <c r="JY159">
        <f t="shared" ca="1" si="1270"/>
        <v>1.1614942402775217</v>
      </c>
      <c r="JZ159">
        <f t="shared" ca="1" si="1271"/>
        <v>1.1614942402775217</v>
      </c>
      <c r="KB159">
        <f t="shared" si="1272"/>
        <v>0.18074067008403097</v>
      </c>
      <c r="KC159">
        <f t="shared" si="1015"/>
        <v>1.78986</v>
      </c>
      <c r="KD159">
        <f t="shared" si="1273"/>
        <v>0.50277777777777777</v>
      </c>
      <c r="KE159">
        <f t="shared" si="1274"/>
        <v>0.80032478359099313</v>
      </c>
      <c r="KF159">
        <f t="shared" si="1275"/>
        <v>1.4199088970979548</v>
      </c>
      <c r="KG159">
        <f t="shared" si="1074"/>
        <v>0.61958411350696185</v>
      </c>
      <c r="KH159" t="str">
        <f t="shared" si="1075"/>
        <v>No Curl</v>
      </c>
      <c r="KI159">
        <f t="shared" si="1276"/>
        <v>25.896949012632856</v>
      </c>
      <c r="KJ159">
        <f t="shared" si="1277"/>
        <v>0</v>
      </c>
      <c r="KK159">
        <f t="shared" si="1076"/>
        <v>1.3723241986331858</v>
      </c>
      <c r="KL159">
        <f t="shared" si="1278"/>
        <v>13.046550579252791</v>
      </c>
      <c r="KM159">
        <f t="shared" si="1279"/>
        <v>0</v>
      </c>
      <c r="KN159">
        <f t="shared" si="1280"/>
        <v>0.71563403112022539</v>
      </c>
      <c r="KO159">
        <f t="shared" ca="1" si="1281"/>
        <v>1.4096832050957782</v>
      </c>
      <c r="KP159">
        <f t="shared" ca="1" si="1282"/>
        <v>1.4096832050957782</v>
      </c>
      <c r="KR159">
        <f t="shared" si="1283"/>
        <v>3.0008155603405934E-2</v>
      </c>
      <c r="KS159">
        <f t="shared" si="1016"/>
        <v>1.7999999999999998</v>
      </c>
      <c r="KT159">
        <f t="shared" si="1284"/>
        <v>0.5138888888888884</v>
      </c>
      <c r="KU159">
        <f t="shared" si="1285"/>
        <v>0.78290598784852217</v>
      </c>
      <c r="KV159">
        <f t="shared" si="1286"/>
        <v>1.5358038200936361</v>
      </c>
      <c r="KW159">
        <f t="shared" si="1077"/>
        <v>0.75289783224511508</v>
      </c>
      <c r="KX159" t="str">
        <f t="shared" si="1078"/>
        <v>No Curl</v>
      </c>
      <c r="KY159">
        <f t="shared" si="1287"/>
        <v>26.093022290526999</v>
      </c>
      <c r="KZ159">
        <f t="shared" si="1288"/>
        <v>0</v>
      </c>
      <c r="LA159">
        <f t="shared" si="1079"/>
        <v>1.4834929049340724</v>
      </c>
      <c r="LB159">
        <f t="shared" si="1289"/>
        <v>14.700032173356526</v>
      </c>
      <c r="LC159">
        <f t="shared" si="1290"/>
        <v>0</v>
      </c>
      <c r="LD159">
        <f t="shared" si="1291"/>
        <v>0.72875134975101519</v>
      </c>
      <c r="LE159">
        <f t="shared" ca="1" si="1292"/>
        <v>1.6020692109779782</v>
      </c>
      <c r="LF159">
        <f t="shared" ca="1" si="1293"/>
        <v>1.6020692109779782</v>
      </c>
      <c r="LH159">
        <f t="shared" si="1294"/>
        <v>-0.12548288113991499</v>
      </c>
      <c r="LI159">
        <f t="shared" si="1017"/>
        <v>1.7961599999999998</v>
      </c>
      <c r="LJ159">
        <f t="shared" si="1295"/>
        <v>0.52685185185185079</v>
      </c>
      <c r="LK159">
        <f t="shared" si="1296"/>
        <v>0.77710766501383832</v>
      </c>
      <c r="LL159">
        <f t="shared" si="1297"/>
        <v>1.6796982111675922</v>
      </c>
      <c r="LM159">
        <f t="shared" si="1080"/>
        <v>0.90259054615375356</v>
      </c>
      <c r="LN159" t="str">
        <f t="shared" si="1081"/>
        <v>No Curl</v>
      </c>
      <c r="LO159">
        <f t="shared" si="1298"/>
        <v>25.990827195820522</v>
      </c>
      <c r="LP159">
        <f t="shared" si="1299"/>
        <v>0</v>
      </c>
      <c r="LQ159">
        <f t="shared" si="1082"/>
        <v>1.6227889046390782</v>
      </c>
      <c r="LR159">
        <f t="shared" si="1300"/>
        <v>16.146754124357091</v>
      </c>
      <c r="LS159">
        <f t="shared" si="1301"/>
        <v>0</v>
      </c>
      <c r="LT159">
        <f t="shared" si="1302"/>
        <v>0.72383789724524528</v>
      </c>
      <c r="LU159">
        <f t="shared" ca="1" si="1303"/>
        <v>1.7491570246771353</v>
      </c>
      <c r="LV159">
        <f t="shared" ca="1" si="1304"/>
        <v>1.7491570246771353</v>
      </c>
      <c r="LX159">
        <f t="shared" si="1305"/>
        <v>-0.3009483790070227</v>
      </c>
      <c r="LY159">
        <f t="shared" si="1018"/>
        <v>1.7594399999999999</v>
      </c>
      <c r="LZ159">
        <f t="shared" si="1306"/>
        <v>0.55092592592592382</v>
      </c>
      <c r="MA159">
        <f t="shared" si="1307"/>
        <v>0.81704377468453415</v>
      </c>
      <c r="MB159">
        <f t="shared" si="1308"/>
        <v>1.9350359283760907</v>
      </c>
      <c r="MC159">
        <f t="shared" si="1083"/>
        <v>1.1179921536915567</v>
      </c>
      <c r="MD159" t="str">
        <f t="shared" si="1084"/>
        <v>No Curl</v>
      </c>
      <c r="ME159">
        <f t="shared" si="1309"/>
        <v>25.887264670777846</v>
      </c>
      <c r="MF159">
        <f t="shared" si="1310"/>
        <v>0</v>
      </c>
      <c r="MG159">
        <f t="shared" si="1085"/>
        <v>1.8707234558714636</v>
      </c>
      <c r="MH159">
        <f t="shared" si="1311"/>
        <v>17.386309906653207</v>
      </c>
      <c r="MI159">
        <f t="shared" si="1312"/>
        <v>0</v>
      </c>
      <c r="MJ159">
        <f t="shared" si="1313"/>
        <v>0.71603914612801423</v>
      </c>
      <c r="MK159">
        <f t="shared" ca="1" si="1314"/>
        <v>1.8562027949884488</v>
      </c>
      <c r="ML159">
        <f t="shared" ca="1" si="1315"/>
        <v>1.8562027949884488</v>
      </c>
      <c r="MN159">
        <f t="shared" si="1316"/>
        <v>-0.5570388564142793</v>
      </c>
      <c r="MO159">
        <f t="shared" si="1019"/>
        <v>1.6377600000000001</v>
      </c>
      <c r="MP159">
        <f t="shared" si="1317"/>
        <v>0.58981481481481102</v>
      </c>
      <c r="MQ159">
        <f t="shared" si="1318"/>
        <v>0.89893469169650464</v>
      </c>
      <c r="MR159">
        <f t="shared" si="1319"/>
        <v>2.3549082398072878</v>
      </c>
      <c r="MS159">
        <f t="shared" si="1086"/>
        <v>1.4559735481107836</v>
      </c>
      <c r="MT159" t="str">
        <f t="shared" si="1087"/>
        <v>No Curl</v>
      </c>
      <c r="MU159">
        <f t="shared" si="1320"/>
        <v>25.340370847449613</v>
      </c>
      <c r="MV159">
        <f t="shared" si="1321"/>
        <v>0</v>
      </c>
      <c r="MW159">
        <f t="shared" si="1088"/>
        <v>2.2792310502889825</v>
      </c>
      <c r="MX159">
        <f t="shared" si="1322"/>
        <v>18.626653307038037</v>
      </c>
      <c r="MY159">
        <f t="shared" si="1323"/>
        <v>0</v>
      </c>
      <c r="MZ159">
        <f t="shared" si="1324"/>
        <v>0.69699226919517587</v>
      </c>
      <c r="NA159">
        <f t="shared" ca="1" si="1325"/>
        <v>1.9301324377712565</v>
      </c>
      <c r="NB159">
        <f t="shared" ca="1" si="1326"/>
        <v>1.9301324377712565</v>
      </c>
    </row>
    <row r="160" spans="1:366" x14ac:dyDescent="0.25">
      <c r="A160">
        <v>-1.55</v>
      </c>
      <c r="B160">
        <f t="shared" si="1338"/>
        <v>1.0999999999999999E-2</v>
      </c>
      <c r="C160">
        <f>(Overview!C3*10/C$13)*$B160</f>
        <v>0.65999999999999992</v>
      </c>
      <c r="D160">
        <f t="shared" si="1021"/>
        <v>0.51203703703704084</v>
      </c>
      <c r="E160">
        <f t="shared" si="1022"/>
        <v>0.77581369248036502</v>
      </c>
      <c r="F160">
        <f t="shared" si="1023"/>
        <v>8.5339506172840141E-3</v>
      </c>
      <c r="H160">
        <v>137</v>
      </c>
      <c r="I160">
        <v>13.7</v>
      </c>
      <c r="J160">
        <f t="shared" si="1089"/>
        <v>1.1853439999999997</v>
      </c>
      <c r="K160">
        <f t="shared" si="1090"/>
        <v>1.0065</v>
      </c>
      <c r="L160">
        <f t="shared" si="1091"/>
        <v>0.99065350784576034</v>
      </c>
      <c r="M160" t="str">
        <f t="shared" si="1024"/>
        <v>No Curl</v>
      </c>
      <c r="N160">
        <f t="shared" si="1327"/>
        <v>23.613031866666656</v>
      </c>
      <c r="P160">
        <f t="shared" si="1328"/>
        <v>1.0594692044093834</v>
      </c>
      <c r="Q160">
        <f t="shared" si="1329"/>
        <v>1.1634599999999999</v>
      </c>
      <c r="R160">
        <f t="shared" si="1330"/>
        <v>0.52183098591549304</v>
      </c>
      <c r="S160">
        <f t="shared" si="1331"/>
        <v>1.0776154654998171</v>
      </c>
      <c r="T160">
        <f t="shared" si="1332"/>
        <v>1.0957617265902539</v>
      </c>
      <c r="U160">
        <f t="shared" si="1092"/>
        <v>2.4279883569304994E-2</v>
      </c>
      <c r="V160" t="str">
        <f t="shared" si="1333"/>
        <v>Curl</v>
      </c>
      <c r="W160">
        <f t="shared" si="1093"/>
        <v>24.990338455543611</v>
      </c>
      <c r="X160">
        <f t="shared" si="1334"/>
        <v>0.10475270572413271</v>
      </c>
      <c r="Y160">
        <f t="shared" si="1025"/>
        <v>1.0987095322856129</v>
      </c>
      <c r="Z160">
        <f t="shared" si="1335"/>
        <v>0.63308960317353802</v>
      </c>
      <c r="AA160">
        <f t="shared" si="1336"/>
        <v>0.23139263682318212</v>
      </c>
      <c r="AB160">
        <f t="shared" si="1094"/>
        <v>0.24729641466843499</v>
      </c>
      <c r="AC160">
        <f t="shared" ca="1" si="1095"/>
        <v>3.8270525246645003E-2</v>
      </c>
      <c r="AD160">
        <f t="shared" ca="1" si="1337"/>
        <v>0.2696631620698271</v>
      </c>
      <c r="AF160">
        <f t="shared" si="1096"/>
        <v>1.0324769869483643</v>
      </c>
      <c r="AG160">
        <f t="shared" si="999"/>
        <v>1.1999999999999997</v>
      </c>
      <c r="AH160">
        <f t="shared" si="1097"/>
        <v>0.52112676056338036</v>
      </c>
      <c r="AI160">
        <f t="shared" si="1098"/>
        <v>1.0677939377064776</v>
      </c>
      <c r="AJ160">
        <f t="shared" si="1099"/>
        <v>1.103110888464591</v>
      </c>
      <c r="AK160">
        <f t="shared" si="1026"/>
        <v>4.8431772972372111E-2</v>
      </c>
      <c r="AL160" t="str">
        <f t="shared" si="1027"/>
        <v>Curl</v>
      </c>
      <c r="AM160">
        <f t="shared" si="1100"/>
        <v>25.047233798627968</v>
      </c>
      <c r="AN160">
        <f t="shared" si="1101"/>
        <v>0.10887043896537781</v>
      </c>
      <c r="AO160">
        <f t="shared" si="1028"/>
        <v>1.1100012628571017</v>
      </c>
      <c r="AP160">
        <f t="shared" si="1102"/>
        <v>1.2500690060754869</v>
      </c>
      <c r="AQ160">
        <f t="shared" si="1103"/>
        <v>0.22239530058119183</v>
      </c>
      <c r="AR160">
        <f t="shared" si="1104"/>
        <v>0.34979930905595708</v>
      </c>
      <c r="AS160">
        <f t="shared" ca="1" si="1105"/>
        <v>9.2049646492772114E-2</v>
      </c>
      <c r="AT160">
        <f t="shared" ca="1" si="1106"/>
        <v>0.31444494707396398</v>
      </c>
      <c r="AV160">
        <f t="shared" si="1107"/>
        <v>1.0049313897164809</v>
      </c>
      <c r="AW160">
        <f t="shared" si="1000"/>
        <v>1.2354599999999998</v>
      </c>
      <c r="AX160">
        <f t="shared" si="1108"/>
        <v>0.52042253521126769</v>
      </c>
      <c r="AY160">
        <f t="shared" si="1109"/>
        <v>1.0571708238617166</v>
      </c>
      <c r="AZ160">
        <f t="shared" si="1110"/>
        <v>1.1094102580069538</v>
      </c>
      <c r="BA160">
        <f t="shared" si="1029"/>
        <v>7.3479218343156183E-2</v>
      </c>
      <c r="BB160" t="str">
        <f t="shared" si="1030"/>
        <v>Curl</v>
      </c>
      <c r="BC160">
        <f t="shared" si="1111"/>
        <v>25.103537492629417</v>
      </c>
      <c r="BD160">
        <f t="shared" si="1112"/>
        <v>0.11496934250579929</v>
      </c>
      <c r="BE160">
        <f t="shared" si="1031"/>
        <v>1.1214076875435564</v>
      </c>
      <c r="BF160">
        <f t="shared" si="1113"/>
        <v>1.8774628743773762</v>
      </c>
      <c r="BG160">
        <f t="shared" si="1114"/>
        <v>0.22948572150429394</v>
      </c>
      <c r="BH160">
        <f t="shared" si="1115"/>
        <v>0.39334293151378885</v>
      </c>
      <c r="BI160">
        <f t="shared" ca="1" si="1116"/>
        <v>0.14264243821647024</v>
      </c>
      <c r="BJ160">
        <f t="shared" ca="1" si="1117"/>
        <v>0.37212815972076418</v>
      </c>
      <c r="BL160">
        <f t="shared" si="1118"/>
        <v>0.97924558035750764</v>
      </c>
      <c r="BM160">
        <f t="shared" si="1001"/>
        <v>1.2585</v>
      </c>
      <c r="BN160">
        <f t="shared" si="1119"/>
        <v>0.52042253521126769</v>
      </c>
      <c r="BO160">
        <f t="shared" si="1120"/>
        <v>1.0474995610364231</v>
      </c>
      <c r="BP160">
        <f t="shared" si="1121"/>
        <v>1.1157535417153372</v>
      </c>
      <c r="BQ160">
        <f t="shared" si="1032"/>
        <v>9.8401667739102638E-2</v>
      </c>
      <c r="BR160" t="str">
        <f t="shared" si="1033"/>
        <v>Curl</v>
      </c>
      <c r="BS160">
        <f t="shared" si="1122"/>
        <v>25.162060784015353</v>
      </c>
      <c r="BT160">
        <f t="shared" si="1123"/>
        <v>0.10932749798133456</v>
      </c>
      <c r="BU160">
        <f t="shared" si="1034"/>
        <v>1.1337859474023182</v>
      </c>
      <c r="BV160">
        <f t="shared" si="1124"/>
        <v>2.4871411121818601</v>
      </c>
      <c r="BW160">
        <f t="shared" si="1125"/>
        <v>0.16794597961697186</v>
      </c>
      <c r="BX160">
        <f t="shared" si="1126"/>
        <v>0.42407655945606787</v>
      </c>
      <c r="BY160">
        <f t="shared" ca="1" si="1127"/>
        <v>0.19082499662710534</v>
      </c>
      <c r="BZ160">
        <f t="shared" ca="1" si="1128"/>
        <v>0.35877097624407717</v>
      </c>
      <c r="CB160">
        <f t="shared" si="1129"/>
        <v>0.96520530614694566</v>
      </c>
      <c r="CC160">
        <f t="shared" si="1002"/>
        <v>1.2810600000000001</v>
      </c>
      <c r="CD160">
        <f t="shared" si="1130"/>
        <v>0.51830985915492966</v>
      </c>
      <c r="CE160">
        <f t="shared" si="1131"/>
        <v>1.0524137820818975</v>
      </c>
      <c r="CF160">
        <f t="shared" si="1132"/>
        <v>1.1396222580168511</v>
      </c>
      <c r="CG160">
        <f t="shared" si="1035"/>
        <v>0.11964901675558615</v>
      </c>
      <c r="CH160" t="str">
        <f t="shared" si="1036"/>
        <v>Curl</v>
      </c>
      <c r="CI160">
        <f t="shared" si="1133"/>
        <v>25.260384732565072</v>
      </c>
      <c r="CJ160">
        <f t="shared" si="1134"/>
        <v>8.323113099030939E-2</v>
      </c>
      <c r="CK160">
        <f t="shared" si="1037"/>
        <v>1.1575797893120805</v>
      </c>
      <c r="CL160">
        <f t="shared" si="1135"/>
        <v>2.9624044430491643</v>
      </c>
      <c r="CM160">
        <f t="shared" si="1136"/>
        <v>7.5980155012146652E-2</v>
      </c>
      <c r="CN160">
        <f t="shared" si="1137"/>
        <v>0.42811991194323246</v>
      </c>
      <c r="CO160">
        <f t="shared" ca="1" si="1138"/>
        <v>0.23544916713158129</v>
      </c>
      <c r="CP160">
        <f t="shared" ca="1" si="1139"/>
        <v>0.31142932214372793</v>
      </c>
      <c r="CR160">
        <f t="shared" si="1140"/>
        <v>0.97205608389922904</v>
      </c>
      <c r="CS160">
        <f t="shared" si="1003"/>
        <v>1.2698399999999999</v>
      </c>
      <c r="CT160">
        <f t="shared" si="1141"/>
        <v>0.51338028169014094</v>
      </c>
      <c r="CU160">
        <f t="shared" si="1142"/>
        <v>1.0896764309580389</v>
      </c>
      <c r="CV160">
        <f t="shared" si="1143"/>
        <v>1.2072967780168502</v>
      </c>
      <c r="CW160">
        <f t="shared" si="1038"/>
        <v>0.11945005403405279</v>
      </c>
      <c r="CX160" t="str">
        <f t="shared" si="1039"/>
        <v>Curl</v>
      </c>
      <c r="CY160">
        <f t="shared" si="1144"/>
        <v>24.989931065365578</v>
      </c>
      <c r="CZ160">
        <f t="shared" si="1145"/>
        <v>8.3529508476009994E-3</v>
      </c>
      <c r="DA160">
        <f t="shared" si="1040"/>
        <v>1.1946171262902754</v>
      </c>
      <c r="DB160">
        <f t="shared" si="1146"/>
        <v>2.8657040499138127</v>
      </c>
      <c r="DC160">
        <f t="shared" si="1147"/>
        <v>1.1791964058388144E-3</v>
      </c>
      <c r="DD160">
        <f t="shared" si="1148"/>
        <v>0.49762164365467559</v>
      </c>
      <c r="DE160">
        <f t="shared" ca="1" si="1149"/>
        <v>0.29345221241799668</v>
      </c>
      <c r="DF160">
        <f t="shared" ca="1" si="1150"/>
        <v>0.29463140882383548</v>
      </c>
      <c r="DH160">
        <f t="shared" si="1151"/>
        <v>0.93400203047385066</v>
      </c>
      <c r="DI160">
        <f t="shared" si="1004"/>
        <v>1.3140000000000001</v>
      </c>
      <c r="DJ160">
        <f t="shared" si="1152"/>
        <v>0.51338028169014094</v>
      </c>
      <c r="DK160">
        <f t="shared" si="1153"/>
        <v>1.0735894679183313</v>
      </c>
      <c r="DL160">
        <f t="shared" si="1154"/>
        <v>1.2131769053628119</v>
      </c>
      <c r="DM160">
        <f t="shared" si="1041"/>
        <v>0.1395874374444806</v>
      </c>
      <c r="DN160" t="str">
        <f t="shared" si="1042"/>
        <v>No Curl</v>
      </c>
      <c r="DO160">
        <f t="shared" si="1155"/>
        <v>24.906812872948446</v>
      </c>
      <c r="DP160">
        <f t="shared" si="1156"/>
        <v>0</v>
      </c>
      <c r="DQ160">
        <f t="shared" si="1043"/>
        <v>1.1965130355268825</v>
      </c>
      <c r="DR160">
        <f t="shared" si="1157"/>
        <v>3.344014297642611</v>
      </c>
      <c r="DS160">
        <f t="shared" si="1158"/>
        <v>0</v>
      </c>
      <c r="DT160">
        <f t="shared" si="1159"/>
        <v>0.53490425933663854</v>
      </c>
      <c r="DU160">
        <f t="shared" ca="1" si="1160"/>
        <v>0.34484433918016427</v>
      </c>
      <c r="DV160">
        <f t="shared" ca="1" si="1161"/>
        <v>0.34484433918016427</v>
      </c>
      <c r="DX160">
        <f t="shared" si="1162"/>
        <v>0.89070262699703939</v>
      </c>
      <c r="DY160">
        <f t="shared" si="1005"/>
        <v>1.3665</v>
      </c>
      <c r="DZ160">
        <f t="shared" si="1163"/>
        <v>0.51338028169014094</v>
      </c>
      <c r="EA160">
        <f t="shared" si="1164"/>
        <v>1.050767985466291</v>
      </c>
      <c r="EB160">
        <f t="shared" si="1165"/>
        <v>1.2108333439355414</v>
      </c>
      <c r="EC160">
        <f t="shared" si="1044"/>
        <v>0.16006535846925102</v>
      </c>
      <c r="ED160" t="str">
        <f t="shared" si="1045"/>
        <v>No Curl</v>
      </c>
      <c r="EE160">
        <f t="shared" si="1166"/>
        <v>24.813486771814237</v>
      </c>
      <c r="EF160">
        <f t="shared" si="1167"/>
        <v>0</v>
      </c>
      <c r="EG160">
        <f t="shared" si="1046"/>
        <v>1.1920782674170247</v>
      </c>
      <c r="EH160">
        <f t="shared" si="1168"/>
        <v>3.8495681649893632</v>
      </c>
      <c r="EI160">
        <f t="shared" si="1169"/>
        <v>0</v>
      </c>
      <c r="EJ160">
        <f t="shared" si="1170"/>
        <v>0.55279902572518191</v>
      </c>
      <c r="EK160">
        <f t="shared" ca="1" si="1171"/>
        <v>0.39514615822738391</v>
      </c>
      <c r="EL160">
        <f t="shared" ca="1" si="1172"/>
        <v>0.39514615822738391</v>
      </c>
      <c r="EN160">
        <f t="shared" si="1173"/>
        <v>0.8607326889510718</v>
      </c>
      <c r="EO160">
        <f t="shared" si="1006"/>
        <v>1.3965599999999998</v>
      </c>
      <c r="EP160">
        <f t="shared" si="1174"/>
        <v>0.51267605633802826</v>
      </c>
      <c r="EQ160">
        <f t="shared" si="1175"/>
        <v>1.0418408838543227</v>
      </c>
      <c r="ER160">
        <f t="shared" si="1176"/>
        <v>1.2229490787575767</v>
      </c>
      <c r="ES160">
        <f t="shared" si="1047"/>
        <v>0.18110819490325247</v>
      </c>
      <c r="ET160" t="str">
        <f t="shared" si="1048"/>
        <v>No Curl</v>
      </c>
      <c r="EU160">
        <f t="shared" si="1177"/>
        <v>24.861821856303511</v>
      </c>
      <c r="EV160">
        <f t="shared" si="1178"/>
        <v>0</v>
      </c>
      <c r="EW160">
        <f t="shared" si="1049"/>
        <v>1.2021007482115769</v>
      </c>
      <c r="EX160">
        <f t="shared" si="1179"/>
        <v>4.3201762900976624</v>
      </c>
      <c r="EY160">
        <f t="shared" si="1180"/>
        <v>0</v>
      </c>
      <c r="EZ160">
        <f t="shared" si="1181"/>
        <v>0.57523471176898555</v>
      </c>
      <c r="FA160">
        <f t="shared" ca="1" si="1182"/>
        <v>0.44254420990100091</v>
      </c>
      <c r="FB160">
        <f t="shared" ca="1" si="1183"/>
        <v>0.44254420990100091</v>
      </c>
      <c r="FD160">
        <f t="shared" si="1184"/>
        <v>0.81945439460711567</v>
      </c>
      <c r="FE160">
        <f t="shared" si="1007"/>
        <v>1.43496</v>
      </c>
      <c r="FF160">
        <f t="shared" si="1185"/>
        <v>0.51338028169014094</v>
      </c>
      <c r="FG160">
        <f t="shared" si="1186"/>
        <v>1.0185591568336643</v>
      </c>
      <c r="FH160">
        <f t="shared" si="1187"/>
        <v>1.217663919060215</v>
      </c>
      <c r="FI160">
        <f t="shared" si="1050"/>
        <v>0.19910476222654966</v>
      </c>
      <c r="FJ160" t="str">
        <f t="shared" si="1051"/>
        <v>No Curl</v>
      </c>
      <c r="FK160">
        <f t="shared" si="1188"/>
        <v>24.758954432584538</v>
      </c>
      <c r="FL160">
        <f t="shared" si="1189"/>
        <v>0</v>
      </c>
      <c r="FM160">
        <f t="shared" si="1052"/>
        <v>1.1951423886943247</v>
      </c>
      <c r="FN160">
        <f t="shared" si="1190"/>
        <v>4.7781319697991895</v>
      </c>
      <c r="FO160">
        <f t="shared" si="1191"/>
        <v>0</v>
      </c>
      <c r="FP160">
        <f t="shared" si="1192"/>
        <v>0.5846135483727648</v>
      </c>
      <c r="FQ160">
        <f t="shared" ca="1" si="1193"/>
        <v>0.48934738678136747</v>
      </c>
      <c r="FR160">
        <f t="shared" ca="1" si="1194"/>
        <v>0.48934738678136747</v>
      </c>
      <c r="FT160">
        <f t="shared" si="1195"/>
        <v>0.78739829762008617</v>
      </c>
      <c r="FU160">
        <f t="shared" si="1008"/>
        <v>1.4625000000000001</v>
      </c>
      <c r="FV160">
        <f t="shared" si="1196"/>
        <v>0.51267605633802826</v>
      </c>
      <c r="FW160">
        <f t="shared" si="1197"/>
        <v>1.0052633583805122</v>
      </c>
      <c r="FX160">
        <f t="shared" si="1198"/>
        <v>1.2231284191409375</v>
      </c>
      <c r="FY160">
        <f t="shared" si="1053"/>
        <v>0.21786506076042567</v>
      </c>
      <c r="FZ160" t="str">
        <f t="shared" si="1054"/>
        <v>No Curl</v>
      </c>
      <c r="GA160">
        <f t="shared" si="1199"/>
        <v>24.775281906610022</v>
      </c>
      <c r="GB160">
        <f t="shared" si="1200"/>
        <v>0</v>
      </c>
      <c r="GC160">
        <f t="shared" si="1055"/>
        <v>1.1988991220174479</v>
      </c>
      <c r="GD160">
        <f t="shared" si="1201"/>
        <v>5.2131108687902383</v>
      </c>
      <c r="GE160">
        <f t="shared" si="1202"/>
        <v>0</v>
      </c>
      <c r="GF160">
        <f t="shared" si="1203"/>
        <v>0.60122442203309623</v>
      </c>
      <c r="GG160">
        <f t="shared" ca="1" si="1204"/>
        <v>0.53520263735491724</v>
      </c>
      <c r="GH160">
        <f t="shared" ca="1" si="1205"/>
        <v>0.53520263735491724</v>
      </c>
      <c r="GJ160">
        <f t="shared" si="1206"/>
        <v>0.76790983278340519</v>
      </c>
      <c r="GK160">
        <f t="shared" si="1009"/>
        <v>1.4802599999999999</v>
      </c>
      <c r="GL160">
        <f t="shared" si="1207"/>
        <v>0.51126760563380291</v>
      </c>
      <c r="GM160">
        <f t="shared" si="1208"/>
        <v>1.006872921484522</v>
      </c>
      <c r="GN160">
        <f t="shared" si="1209"/>
        <v>1.2458360101856394</v>
      </c>
      <c r="GO160">
        <f t="shared" si="1056"/>
        <v>0.2389630887011171</v>
      </c>
      <c r="GP160" t="str">
        <f t="shared" si="1057"/>
        <v>No Curl</v>
      </c>
      <c r="GQ160">
        <f t="shared" si="1210"/>
        <v>24.945052381956156</v>
      </c>
      <c r="GR160">
        <f t="shared" si="1211"/>
        <v>0</v>
      </c>
      <c r="GS160">
        <f t="shared" si="1058"/>
        <v>1.2196873881054928</v>
      </c>
      <c r="GT160">
        <f t="shared" si="1212"/>
        <v>5.6217559520204308</v>
      </c>
      <c r="GU160">
        <f t="shared" si="1213"/>
        <v>0</v>
      </c>
      <c r="GV160">
        <f t="shared" si="1214"/>
        <v>0.60808710326296089</v>
      </c>
      <c r="GW160">
        <f t="shared" ca="1" si="1215"/>
        <v>0.57487653465517818</v>
      </c>
      <c r="GX160">
        <f t="shared" ca="1" si="1216"/>
        <v>0.57487653465517818</v>
      </c>
      <c r="GZ160">
        <f t="shared" si="1217"/>
        <v>0.73864111364329299</v>
      </c>
      <c r="HA160">
        <f t="shared" si="1010"/>
        <v>1.5059999999999998</v>
      </c>
      <c r="HB160">
        <f t="shared" si="1218"/>
        <v>0.51056338028169024</v>
      </c>
      <c r="HC160">
        <f t="shared" si="1219"/>
        <v>0.99492911908522952</v>
      </c>
      <c r="HD160">
        <f t="shared" si="1220"/>
        <v>1.251217124527165</v>
      </c>
      <c r="HE160">
        <f t="shared" si="1059"/>
        <v>0.25628800544193603</v>
      </c>
      <c r="HF160" t="str">
        <f t="shared" si="1060"/>
        <v>No Curl</v>
      </c>
      <c r="HG160">
        <f t="shared" si="1221"/>
        <v>24.968052276791941</v>
      </c>
      <c r="HH160">
        <f t="shared" si="1222"/>
        <v>0</v>
      </c>
      <c r="HI160">
        <f t="shared" si="1061"/>
        <v>1.2236095606803374</v>
      </c>
      <c r="HJ160">
        <f t="shared" si="1223"/>
        <v>6.011393095138601</v>
      </c>
      <c r="HK160">
        <f t="shared" si="1224"/>
        <v>0</v>
      </c>
      <c r="HL160">
        <f t="shared" si="1225"/>
        <v>0.63461058606931986</v>
      </c>
      <c r="HM160">
        <f t="shared" ca="1" si="1226"/>
        <v>0.62118477046781773</v>
      </c>
      <c r="HN160">
        <f t="shared" ca="1" si="1227"/>
        <v>0.62118477046781773</v>
      </c>
      <c r="HP160">
        <f t="shared" si="1228"/>
        <v>0.70909886270682188</v>
      </c>
      <c r="HQ160">
        <f t="shared" si="1011"/>
        <v>1.5306599999999999</v>
      </c>
      <c r="HR160">
        <f t="shared" si="1229"/>
        <v>0.51056338028169024</v>
      </c>
      <c r="HS160">
        <f t="shared" si="1230"/>
        <v>0.98203215869459737</v>
      </c>
      <c r="HT160">
        <f t="shared" si="1231"/>
        <v>1.2549654546823723</v>
      </c>
      <c r="HU160">
        <f t="shared" si="1062"/>
        <v>0.27293329598777522</v>
      </c>
      <c r="HV160" t="str">
        <f t="shared" si="1063"/>
        <v>No Curl</v>
      </c>
      <c r="HW160">
        <f t="shared" si="1232"/>
        <v>24.986186925665638</v>
      </c>
      <c r="HX160">
        <f t="shared" si="1233"/>
        <v>0</v>
      </c>
      <c r="HY160">
        <f t="shared" si="1064"/>
        <v>1.2260179709014083</v>
      </c>
      <c r="HZ160">
        <f t="shared" si="1234"/>
        <v>6.3907704151102065</v>
      </c>
      <c r="IA160">
        <f t="shared" si="1235"/>
        <v>0</v>
      </c>
      <c r="IB160">
        <f t="shared" si="1236"/>
        <v>0.63653334894615865</v>
      </c>
      <c r="IC160">
        <f t="shared" ca="1" si="1237"/>
        <v>0.66009170154817298</v>
      </c>
      <c r="ID160">
        <f t="shared" ca="1" si="1238"/>
        <v>0.66009170154817298</v>
      </c>
      <c r="IF160">
        <f t="shared" si="1239"/>
        <v>0.67941687756030289</v>
      </c>
      <c r="IG160">
        <f t="shared" si="1012"/>
        <v>1.5542400000000001</v>
      </c>
      <c r="IH160">
        <f t="shared" si="1240"/>
        <v>0.50985915492957756</v>
      </c>
      <c r="II160">
        <f t="shared" si="1241"/>
        <v>0.96828484507512025</v>
      </c>
      <c r="IJ160">
        <f t="shared" si="1242"/>
        <v>1.2571528125899374</v>
      </c>
      <c r="IK160">
        <f t="shared" si="1065"/>
        <v>0.28886796751481725</v>
      </c>
      <c r="IL160" t="str">
        <f t="shared" si="1066"/>
        <v>No Curl</v>
      </c>
      <c r="IM160">
        <f t="shared" si="1243"/>
        <v>24.995150101305523</v>
      </c>
      <c r="IN160">
        <f t="shared" si="1244"/>
        <v>0</v>
      </c>
      <c r="IO160">
        <f t="shared" si="1067"/>
        <v>1.2269825060132806</v>
      </c>
      <c r="IP160">
        <f t="shared" si="1245"/>
        <v>6.7602346942328593</v>
      </c>
      <c r="IQ160">
        <f t="shared" si="1246"/>
        <v>0</v>
      </c>
      <c r="IR160">
        <f t="shared" si="1247"/>
        <v>0.63759463910677461</v>
      </c>
      <c r="IS160">
        <f t="shared" ca="1" si="1248"/>
        <v>0.69765129595169462</v>
      </c>
      <c r="IT160">
        <f t="shared" ca="1" si="1249"/>
        <v>0.69765129595169462</v>
      </c>
      <c r="IV160">
        <f t="shared" si="1250"/>
        <v>0.56161119882470678</v>
      </c>
      <c r="IW160">
        <f t="shared" si="1013"/>
        <v>1.6377600000000001</v>
      </c>
      <c r="IX160">
        <f t="shared" si="1251"/>
        <v>0.50774647887323954</v>
      </c>
      <c r="IY160">
        <f t="shared" si="1252"/>
        <v>0.92771274399835457</v>
      </c>
      <c r="IZ160">
        <f t="shared" si="1253"/>
        <v>1.293814289172001</v>
      </c>
      <c r="JA160">
        <f t="shared" si="1068"/>
        <v>0.36610154517364712</v>
      </c>
      <c r="JB160" t="str">
        <f t="shared" si="1069"/>
        <v>No Curl</v>
      </c>
      <c r="JC160">
        <f t="shared" si="1254"/>
        <v>25.326254742489347</v>
      </c>
      <c r="JD160">
        <f t="shared" si="1255"/>
        <v>0</v>
      </c>
      <c r="JE160">
        <f t="shared" si="1070"/>
        <v>1.2581533835318606</v>
      </c>
      <c r="JF160">
        <f t="shared" si="1256"/>
        <v>8.3657487798688841</v>
      </c>
      <c r="JG160">
        <f t="shared" si="1257"/>
        <v>0</v>
      </c>
      <c r="JH160">
        <f t="shared" si="1258"/>
        <v>0.67496370449324039</v>
      </c>
      <c r="JI160">
        <f t="shared" ca="1" si="1259"/>
        <v>0.87817587963186838</v>
      </c>
      <c r="JJ160">
        <f t="shared" ca="1" si="1260"/>
        <v>0.87817587963186838</v>
      </c>
      <c r="JL160">
        <f t="shared" si="1261"/>
        <v>0.35407629365899002</v>
      </c>
      <c r="JM160">
        <f t="shared" si="1014"/>
        <v>1.74234</v>
      </c>
      <c r="JN160">
        <f t="shared" si="1262"/>
        <v>0.50352112676056349</v>
      </c>
      <c r="JO160">
        <f t="shared" si="1263"/>
        <v>0.84777016759711965</v>
      </c>
      <c r="JP160">
        <f t="shared" si="1264"/>
        <v>1.3414640415352486</v>
      </c>
      <c r="JQ160">
        <f t="shared" si="1071"/>
        <v>0.49369387393812925</v>
      </c>
      <c r="JR160" t="str">
        <f t="shared" si="1072"/>
        <v>No Curl</v>
      </c>
      <c r="JS160">
        <f t="shared" si="1265"/>
        <v>25.813194204542796</v>
      </c>
      <c r="JT160">
        <f t="shared" si="1266"/>
        <v>0</v>
      </c>
      <c r="JU160">
        <f t="shared" si="1073"/>
        <v>1.2989913795814672</v>
      </c>
      <c r="JV160">
        <f t="shared" si="1267"/>
        <v>10.954517228068068</v>
      </c>
      <c r="JW160">
        <f t="shared" si="1268"/>
        <v>0</v>
      </c>
      <c r="JX160">
        <f t="shared" si="1269"/>
        <v>0.69679904123187375</v>
      </c>
      <c r="JY160">
        <f t="shared" ca="1" si="1270"/>
        <v>1.1700346391030918</v>
      </c>
      <c r="JZ160">
        <f t="shared" ca="1" si="1271"/>
        <v>1.1700346391030918</v>
      </c>
      <c r="KB160">
        <f t="shared" si="1272"/>
        <v>0.17730435217109333</v>
      </c>
      <c r="KC160">
        <f t="shared" si="1015"/>
        <v>1.78986</v>
      </c>
      <c r="KD160">
        <f t="shared" si="1273"/>
        <v>0.50000000000000011</v>
      </c>
      <c r="KE160">
        <f t="shared" si="1274"/>
        <v>0.7851086709764773</v>
      </c>
      <c r="KF160">
        <f t="shared" si="1275"/>
        <v>1.3929129897818608</v>
      </c>
      <c r="KG160">
        <f t="shared" si="1074"/>
        <v>0.60780431880538377</v>
      </c>
      <c r="KH160" t="str">
        <f t="shared" si="1075"/>
        <v>No Curl</v>
      </c>
      <c r="KI160">
        <f t="shared" si="1276"/>
        <v>25.976981490991957</v>
      </c>
      <c r="KJ160">
        <f t="shared" si="1277"/>
        <v>0</v>
      </c>
      <c r="KK160">
        <f t="shared" si="1076"/>
        <v>1.3462329916905063</v>
      </c>
      <c r="KL160">
        <f t="shared" si="1278"/>
        <v>13.046550579252793</v>
      </c>
      <c r="KM160">
        <f t="shared" si="1279"/>
        <v>0</v>
      </c>
      <c r="KN160">
        <f t="shared" si="1280"/>
        <v>0.72089604605493296</v>
      </c>
      <c r="KO160">
        <f t="shared" ca="1" si="1281"/>
        <v>1.4200485227803061</v>
      </c>
      <c r="KP160">
        <f t="shared" ca="1" si="1282"/>
        <v>1.4200485227803061</v>
      </c>
      <c r="KR160">
        <f t="shared" si="1283"/>
        <v>2.9421208326762899E-2</v>
      </c>
      <c r="KS160">
        <f t="shared" si="1016"/>
        <v>1.7999999999999998</v>
      </c>
      <c r="KT160">
        <f t="shared" si="1284"/>
        <v>0.51111111111111074</v>
      </c>
      <c r="KU160">
        <f t="shared" si="1285"/>
        <v>0.76759266624660871</v>
      </c>
      <c r="KV160">
        <f t="shared" si="1286"/>
        <v>1.5057641241664523</v>
      </c>
      <c r="KW160">
        <f t="shared" si="1077"/>
        <v>0.73817145791984473</v>
      </c>
      <c r="KX160" t="str">
        <f t="shared" si="1078"/>
        <v>No Curl</v>
      </c>
      <c r="KY160">
        <f t="shared" si="1287"/>
        <v>26.171312889311853</v>
      </c>
      <c r="KZ160">
        <f t="shared" si="1288"/>
        <v>0</v>
      </c>
      <c r="LA160">
        <f t="shared" si="1079"/>
        <v>1.4544763891582246</v>
      </c>
      <c r="LB160">
        <f t="shared" si="1289"/>
        <v>14.700032173356522</v>
      </c>
      <c r="LC160">
        <f t="shared" si="1290"/>
        <v>0</v>
      </c>
      <c r="LD160">
        <f t="shared" si="1291"/>
        <v>0.73410981555800792</v>
      </c>
      <c r="LE160">
        <f t="shared" ca="1" si="1292"/>
        <v>1.6138491316469339</v>
      </c>
      <c r="LF160">
        <f t="shared" ca="1" si="1293"/>
        <v>1.6138491316469339</v>
      </c>
      <c r="LH160">
        <f t="shared" si="1294"/>
        <v>-0.1230040309937246</v>
      </c>
      <c r="LI160">
        <f t="shared" si="1017"/>
        <v>1.7961599999999998</v>
      </c>
      <c r="LJ160">
        <f t="shared" si="1295"/>
        <v>0.52407407407407314</v>
      </c>
      <c r="LK160">
        <f t="shared" si="1296"/>
        <v>0.76175630049681442</v>
      </c>
      <c r="LL160">
        <f t="shared" si="1297"/>
        <v>1.6465166319873541</v>
      </c>
      <c r="LM160">
        <f t="shared" si="1080"/>
        <v>0.88476033149053934</v>
      </c>
      <c r="LN160" t="str">
        <f t="shared" si="1081"/>
        <v>No Curl</v>
      </c>
      <c r="LO160">
        <f t="shared" si="1298"/>
        <v>26.068537962321905</v>
      </c>
      <c r="LP160">
        <f t="shared" si="1299"/>
        <v>0</v>
      </c>
      <c r="LQ160">
        <f t="shared" si="1082"/>
        <v>1.5907315397064437</v>
      </c>
      <c r="LR160">
        <f t="shared" si="1300"/>
        <v>16.146754124357088</v>
      </c>
      <c r="LS160">
        <f t="shared" si="1301"/>
        <v>0</v>
      </c>
      <c r="LT160">
        <f t="shared" si="1302"/>
        <v>0.7291602347249897</v>
      </c>
      <c r="LU160">
        <f t="shared" ca="1" si="1303"/>
        <v>1.7620184733879964</v>
      </c>
      <c r="LV160">
        <f t="shared" ca="1" si="1304"/>
        <v>1.7620184733879964</v>
      </c>
      <c r="LX160">
        <f t="shared" si="1305"/>
        <v>-0.29529866749520561</v>
      </c>
      <c r="LY160">
        <f t="shared" si="1018"/>
        <v>1.7625</v>
      </c>
      <c r="LZ160">
        <f t="shared" si="1306"/>
        <v>0.54814814814814616</v>
      </c>
      <c r="MA160">
        <f t="shared" si="1307"/>
        <v>0.80170539128893537</v>
      </c>
      <c r="MB160">
        <f t="shared" si="1308"/>
        <v>1.8987094500730759</v>
      </c>
      <c r="MC160">
        <f t="shared" si="1083"/>
        <v>1.0970040587841408</v>
      </c>
      <c r="MD160" t="str">
        <f t="shared" si="1084"/>
        <v>No Curl</v>
      </c>
      <c r="ME160">
        <f t="shared" si="1309"/>
        <v>25.968969048246301</v>
      </c>
      <c r="MF160">
        <f t="shared" si="1310"/>
        <v>0</v>
      </c>
      <c r="MG160">
        <f t="shared" si="1085"/>
        <v>1.8356043172373369</v>
      </c>
      <c r="MH160">
        <f t="shared" si="1311"/>
        <v>17.38630990665321</v>
      </c>
      <c r="MI160">
        <f t="shared" si="1312"/>
        <v>0</v>
      </c>
      <c r="MJ160">
        <f t="shared" si="1313"/>
        <v>0.72130413984954378</v>
      </c>
      <c r="MK160">
        <f t="shared" ca="1" si="1314"/>
        <v>1.8698513449515992</v>
      </c>
      <c r="ML160">
        <f t="shared" ca="1" si="1315"/>
        <v>1.8698513449515992</v>
      </c>
      <c r="MN160">
        <f t="shared" si="1316"/>
        <v>-0.54775565976687268</v>
      </c>
      <c r="MO160">
        <f t="shared" si="1019"/>
        <v>1.64394</v>
      </c>
      <c r="MP160">
        <f t="shared" si="1317"/>
        <v>0.58611111111110747</v>
      </c>
      <c r="MQ160">
        <f t="shared" si="1318"/>
        <v>0.88395371250609034</v>
      </c>
      <c r="MR160">
        <f t="shared" si="1319"/>
        <v>2.3156630847790525</v>
      </c>
      <c r="MS160">
        <f t="shared" si="1086"/>
        <v>1.4317093722729626</v>
      </c>
      <c r="MT160" t="str">
        <f t="shared" si="1087"/>
        <v>No Curl</v>
      </c>
      <c r="MU160">
        <f t="shared" si="1320"/>
        <v>25.430264316619262</v>
      </c>
      <c r="MV160">
        <f t="shared" si="1321"/>
        <v>0</v>
      </c>
      <c r="MW160">
        <f t="shared" si="1088"/>
        <v>2.2412470752016653</v>
      </c>
      <c r="MX160">
        <f t="shared" si="1322"/>
        <v>18.626653307038037</v>
      </c>
      <c r="MY160">
        <f t="shared" si="1323"/>
        <v>0</v>
      </c>
      <c r="MZ160">
        <f t="shared" si="1324"/>
        <v>0.70211721235102276</v>
      </c>
      <c r="NA160">
        <f t="shared" ca="1" si="1325"/>
        <v>1.9443245880489863</v>
      </c>
      <c r="NB160">
        <f t="shared" ca="1" si="1326"/>
        <v>1.9443245880489863</v>
      </c>
    </row>
    <row r="161" spans="1:366" x14ac:dyDescent="0.25">
      <c r="A161">
        <v>-1.54</v>
      </c>
      <c r="B161">
        <f t="shared" si="1338"/>
        <v>1.0999999999999999E-2</v>
      </c>
      <c r="C161">
        <f>(Overview!C3*10/C$13)*$B161</f>
        <v>0.65999999999999992</v>
      </c>
      <c r="D161">
        <f t="shared" si="1021"/>
        <v>0.51111111111111496</v>
      </c>
      <c r="E161">
        <f t="shared" si="1022"/>
        <v>0.77441077441078032</v>
      </c>
      <c r="F161">
        <f t="shared" si="1023"/>
        <v>8.5185185185185832E-3</v>
      </c>
      <c r="H161">
        <v>138</v>
      </c>
      <c r="I161">
        <v>13.8</v>
      </c>
      <c r="J161">
        <f t="shared" si="1089"/>
        <v>1.1740079999999997</v>
      </c>
      <c r="K161">
        <f t="shared" si="1090"/>
        <v>1.0202399999999998</v>
      </c>
      <c r="L161">
        <f t="shared" si="1091"/>
        <v>0.99043653150477839</v>
      </c>
      <c r="M161" t="str">
        <f t="shared" si="1024"/>
        <v>No Curl</v>
      </c>
      <c r="N161">
        <f t="shared" si="1327"/>
        <v>23.730999466666656</v>
      </c>
      <c r="P161">
        <f t="shared" si="1328"/>
        <v>1.0436385714833281</v>
      </c>
      <c r="Q161">
        <f t="shared" si="1329"/>
        <v>1.1879399999999998</v>
      </c>
      <c r="R161">
        <f t="shared" si="1330"/>
        <v>0.52253521126760571</v>
      </c>
      <c r="S161">
        <f t="shared" si="1331"/>
        <v>1.0615136903856666</v>
      </c>
      <c r="T161">
        <f t="shared" si="1332"/>
        <v>1.0793888092880082</v>
      </c>
      <c r="U161">
        <f t="shared" si="1092"/>
        <v>2.4279883569304994E-2</v>
      </c>
      <c r="V161" t="str">
        <f t="shared" si="1333"/>
        <v>Curl</v>
      </c>
      <c r="W161">
        <f t="shared" si="1093"/>
        <v>25.098100002093592</v>
      </c>
      <c r="X161">
        <f t="shared" si="1334"/>
        <v>0.10844957620711818</v>
      </c>
      <c r="Y161">
        <f t="shared" si="1025"/>
        <v>1.0826087547245065</v>
      </c>
      <c r="Z161">
        <f t="shared" si="1335"/>
        <v>0.64250543228954071</v>
      </c>
      <c r="AA161">
        <f t="shared" si="1336"/>
        <v>0.23919188400785255</v>
      </c>
      <c r="AB161">
        <f t="shared" si="1094"/>
        <v>0.24966601771398053</v>
      </c>
      <c r="AC161">
        <f t="shared" ca="1" si="1095"/>
        <v>3.8637234781438164E-2</v>
      </c>
      <c r="AD161">
        <f t="shared" ca="1" si="1337"/>
        <v>0.27782911878929073</v>
      </c>
      <c r="AF161">
        <f t="shared" si="1096"/>
        <v>1.0165244265506765</v>
      </c>
      <c r="AG161">
        <f t="shared" si="999"/>
        <v>1.22376</v>
      </c>
      <c r="AH161">
        <f t="shared" si="1097"/>
        <v>0.52253521126760571</v>
      </c>
      <c r="AI161">
        <f t="shared" si="1098"/>
        <v>1.0512957033643311</v>
      </c>
      <c r="AJ161">
        <f t="shared" si="1099"/>
        <v>1.0860669801779859</v>
      </c>
      <c r="AK161">
        <f t="shared" si="1026"/>
        <v>4.8431772972372111E-2</v>
      </c>
      <c r="AL161" t="str">
        <f t="shared" si="1027"/>
        <v>Curl</v>
      </c>
      <c r="AM161">
        <f t="shared" si="1100"/>
        <v>25.154013192398615</v>
      </c>
      <c r="AN161">
        <f t="shared" si="1101"/>
        <v>0.11276682314144262</v>
      </c>
      <c r="AO161">
        <f t="shared" si="1028"/>
        <v>1.0935070143162702</v>
      </c>
      <c r="AP161">
        <f t="shared" si="1102"/>
        <v>1.268927865984768</v>
      </c>
      <c r="AQ161">
        <f t="shared" si="1103"/>
        <v>0.23050687709845982</v>
      </c>
      <c r="AR161">
        <f t="shared" si="1104"/>
        <v>0.35320297446806626</v>
      </c>
      <c r="AS161">
        <f t="shared" ca="1" si="1105"/>
        <v>9.2945320640356571E-2</v>
      </c>
      <c r="AT161">
        <f t="shared" ca="1" si="1106"/>
        <v>0.32345219773881639</v>
      </c>
      <c r="AV161">
        <f t="shared" si="1107"/>
        <v>0.98888766481995505</v>
      </c>
      <c r="AW161">
        <f t="shared" si="1000"/>
        <v>1.2585</v>
      </c>
      <c r="AX161">
        <f t="shared" si="1108"/>
        <v>0.52183098591549304</v>
      </c>
      <c r="AY161">
        <f t="shared" si="1109"/>
        <v>1.0402930966454773</v>
      </c>
      <c r="AZ161">
        <f t="shared" si="1110"/>
        <v>1.0916985284710012</v>
      </c>
      <c r="BA161">
        <f t="shared" si="1029"/>
        <v>7.3479218343156183E-2</v>
      </c>
      <c r="BB161" t="str">
        <f t="shared" si="1030"/>
        <v>Curl</v>
      </c>
      <c r="BC161">
        <f t="shared" si="1111"/>
        <v>25.209254575015589</v>
      </c>
      <c r="BD161">
        <f t="shared" si="1112"/>
        <v>0.11906350441321388</v>
      </c>
      <c r="BE161">
        <f t="shared" si="1031"/>
        <v>1.1045391590341616</v>
      </c>
      <c r="BF161">
        <f t="shared" si="1113"/>
        <v>1.9061460016239096</v>
      </c>
      <c r="BG161">
        <f t="shared" si="1114"/>
        <v>0.23804953312293617</v>
      </c>
      <c r="BH161">
        <f t="shared" si="1115"/>
        <v>0.39722786114470998</v>
      </c>
      <c r="BI161">
        <f t="shared" ca="1" si="1116"/>
        <v>0.14405127460440614</v>
      </c>
      <c r="BJ161">
        <f t="shared" ca="1" si="1117"/>
        <v>0.38210080772734234</v>
      </c>
      <c r="BL161">
        <f t="shared" si="1118"/>
        <v>0.96324019306977926</v>
      </c>
      <c r="BM161">
        <f t="shared" si="1001"/>
        <v>1.2810600000000001</v>
      </c>
      <c r="BN161">
        <f t="shared" si="1119"/>
        <v>0.52112676056338036</v>
      </c>
      <c r="BO161">
        <f t="shared" si="1120"/>
        <v>1.0303785890408257</v>
      </c>
      <c r="BP161">
        <f t="shared" si="1121"/>
        <v>1.0975169850118709</v>
      </c>
      <c r="BQ161">
        <f t="shared" si="1032"/>
        <v>9.8401667739102638E-2</v>
      </c>
      <c r="BR161" t="str">
        <f t="shared" si="1033"/>
        <v>Curl</v>
      </c>
      <c r="BS161">
        <f t="shared" si="1122"/>
        <v>25.266810740118995</v>
      </c>
      <c r="BT161">
        <f t="shared" si="1123"/>
        <v>0.1135520765823561</v>
      </c>
      <c r="BU161">
        <f t="shared" si="1034"/>
        <v>1.1166813507647135</v>
      </c>
      <c r="BV161">
        <f t="shared" si="1124"/>
        <v>2.5252620179968148</v>
      </c>
      <c r="BW161">
        <f t="shared" si="1125"/>
        <v>0.17612468536271356</v>
      </c>
      <c r="BX161">
        <f t="shared" si="1126"/>
        <v>0.42832192369509248</v>
      </c>
      <c r="BY161">
        <f t="shared" ca="1" si="1127"/>
        <v>0.19273531588085469</v>
      </c>
      <c r="BZ161">
        <f t="shared" ca="1" si="1128"/>
        <v>0.36886000124356821</v>
      </c>
      <c r="CB161">
        <f t="shared" si="1129"/>
        <v>0.94940023748352309</v>
      </c>
      <c r="CC161">
        <f t="shared" si="1002"/>
        <v>1.29216</v>
      </c>
      <c r="CD161">
        <f t="shared" si="1130"/>
        <v>0.51971830985915501</v>
      </c>
      <c r="CE161">
        <f t="shared" si="1131"/>
        <v>1.0351806898245242</v>
      </c>
      <c r="CF161">
        <f t="shared" si="1132"/>
        <v>1.120961142165527</v>
      </c>
      <c r="CG161">
        <f t="shared" si="1035"/>
        <v>0.11964901675558615</v>
      </c>
      <c r="CH161" t="str">
        <f t="shared" si="1036"/>
        <v>Curl</v>
      </c>
      <c r="CI161">
        <f t="shared" si="1133"/>
        <v>25.365626110773263</v>
      </c>
      <c r="CJ161">
        <f t="shared" si="1134"/>
        <v>8.7526332157314563E-2</v>
      </c>
      <c r="CK161">
        <f t="shared" si="1037"/>
        <v>1.1403700740924134</v>
      </c>
      <c r="CL161">
        <f t="shared" si="1135"/>
        <v>3.0071518919119442</v>
      </c>
      <c r="CM161">
        <f t="shared" si="1136"/>
        <v>8.2321059605816468E-2</v>
      </c>
      <c r="CN161">
        <f t="shared" si="1137"/>
        <v>0.43224359615460195</v>
      </c>
      <c r="CO161">
        <f t="shared" ca="1" si="1138"/>
        <v>0.23771703177883305</v>
      </c>
      <c r="CP161">
        <f t="shared" ca="1" si="1139"/>
        <v>0.3200380913846495</v>
      </c>
      <c r="CR161">
        <f t="shared" si="1140"/>
        <v>0.95670681926746381</v>
      </c>
      <c r="CS161">
        <f t="shared" si="1003"/>
        <v>1.29216</v>
      </c>
      <c r="CT161">
        <f t="shared" si="1141"/>
        <v>0.51478873239436629</v>
      </c>
      <c r="CU161">
        <f t="shared" si="1142"/>
        <v>1.0724698806583071</v>
      </c>
      <c r="CV161">
        <f t="shared" si="1143"/>
        <v>1.1882329420491518</v>
      </c>
      <c r="CW161">
        <f t="shared" si="1038"/>
        <v>0.11945005403405279</v>
      </c>
      <c r="CX161" t="str">
        <f t="shared" si="1039"/>
        <v>Curl</v>
      </c>
      <c r="CY161">
        <f t="shared" si="1144"/>
        <v>25.09889870846138</v>
      </c>
      <c r="CZ161">
        <f t="shared" si="1145"/>
        <v>1.2675256572340414E-2</v>
      </c>
      <c r="DA161">
        <f t="shared" si="1040"/>
        <v>1.1774324076859173</v>
      </c>
      <c r="DB161">
        <f t="shared" si="1146"/>
        <v>2.9075649066552365</v>
      </c>
      <c r="DC161">
        <f t="shared" si="1147"/>
        <v>2.2282889778131743E-3</v>
      </c>
      <c r="DD161">
        <f t="shared" si="1148"/>
        <v>0.50135886201358404</v>
      </c>
      <c r="DE161">
        <f t="shared" ca="1" si="1149"/>
        <v>0.29565608560095635</v>
      </c>
      <c r="DF161">
        <f t="shared" ca="1" si="1150"/>
        <v>0.29788437457876954</v>
      </c>
      <c r="DH161">
        <f t="shared" si="1151"/>
        <v>0.92258868546504169</v>
      </c>
      <c r="DI161">
        <f t="shared" si="1004"/>
        <v>1.3353599999999999</v>
      </c>
      <c r="DJ161">
        <f t="shared" si="1152"/>
        <v>0.51478873239436629</v>
      </c>
      <c r="DK161">
        <f t="shared" si="1153"/>
        <v>1.0604703883067388</v>
      </c>
      <c r="DL161">
        <f t="shared" si="1154"/>
        <v>1.1983520911484358</v>
      </c>
      <c r="DM161">
        <f t="shared" si="1041"/>
        <v>0.13788170284169704</v>
      </c>
      <c r="DN161" t="str">
        <f t="shared" si="1042"/>
        <v>No Curl</v>
      </c>
      <c r="DO161">
        <f t="shared" si="1155"/>
        <v>25.01417181974028</v>
      </c>
      <c r="DP161">
        <f t="shared" si="1156"/>
        <v>0</v>
      </c>
      <c r="DQ161">
        <f t="shared" si="1043"/>
        <v>1.1818918509507879</v>
      </c>
      <c r="DR161">
        <f t="shared" si="1157"/>
        <v>3.3440142976426119</v>
      </c>
      <c r="DS161">
        <f t="shared" si="1158"/>
        <v>0</v>
      </c>
      <c r="DT161">
        <f t="shared" si="1159"/>
        <v>0.53880866998873078</v>
      </c>
      <c r="DU161">
        <f t="shared" ca="1" si="1160"/>
        <v>0.34736145114498301</v>
      </c>
      <c r="DV161">
        <f t="shared" ca="1" si="1161"/>
        <v>0.34736145114498301</v>
      </c>
      <c r="DX161">
        <f t="shared" si="1162"/>
        <v>0.87939295870251388</v>
      </c>
      <c r="DY161">
        <f t="shared" si="1005"/>
        <v>1.3766399999999999</v>
      </c>
      <c r="DZ161">
        <f t="shared" si="1163"/>
        <v>0.51478873239436629</v>
      </c>
      <c r="EA161">
        <f t="shared" si="1164"/>
        <v>1.0374258923704209</v>
      </c>
      <c r="EB161">
        <f t="shared" si="1165"/>
        <v>1.1954588260383268</v>
      </c>
      <c r="EC161">
        <f t="shared" si="1044"/>
        <v>0.15803293366790644</v>
      </c>
      <c r="ED161" t="str">
        <f t="shared" si="1045"/>
        <v>No Curl</v>
      </c>
      <c r="EE161">
        <f t="shared" si="1166"/>
        <v>24.918563570360867</v>
      </c>
      <c r="EF161">
        <f t="shared" si="1167"/>
        <v>0</v>
      </c>
      <c r="EG161">
        <f t="shared" si="1046"/>
        <v>1.1769418915077572</v>
      </c>
      <c r="EH161">
        <f t="shared" si="1168"/>
        <v>3.849568164989364</v>
      </c>
      <c r="EI161">
        <f t="shared" si="1169"/>
        <v>0</v>
      </c>
      <c r="EJ161">
        <f t="shared" si="1170"/>
        <v>0.55683405511003725</v>
      </c>
      <c r="EK161">
        <f t="shared" ca="1" si="1171"/>
        <v>0.3980304367545911</v>
      </c>
      <c r="EL161">
        <f t="shared" ca="1" si="1172"/>
        <v>0.3980304367545911</v>
      </c>
      <c r="EN161">
        <f t="shared" si="1173"/>
        <v>0.84958554210040826</v>
      </c>
      <c r="EO161">
        <f t="shared" si="1006"/>
        <v>1.4063400000000001</v>
      </c>
      <c r="EP161">
        <f t="shared" si="1174"/>
        <v>0.51408450704225361</v>
      </c>
      <c r="EQ161">
        <f t="shared" si="1175"/>
        <v>1.0283482473175345</v>
      </c>
      <c r="ER161">
        <f t="shared" si="1176"/>
        <v>1.2071109525346637</v>
      </c>
      <c r="ES161">
        <f t="shared" si="1047"/>
        <v>0.17876270521712773</v>
      </c>
      <c r="ET161" t="str">
        <f t="shared" si="1048"/>
        <v>No Curl</v>
      </c>
      <c r="EU161">
        <f t="shared" si="1177"/>
        <v>24.966005944688941</v>
      </c>
      <c r="EV161">
        <f t="shared" si="1178"/>
        <v>0</v>
      </c>
      <c r="EW161">
        <f t="shared" si="1049"/>
        <v>1.1865326238198606</v>
      </c>
      <c r="EX161">
        <f t="shared" si="1179"/>
        <v>4.3201762900976624</v>
      </c>
      <c r="EY161">
        <f t="shared" si="1180"/>
        <v>0</v>
      </c>
      <c r="EZ161">
        <f t="shared" si="1181"/>
        <v>0.57943350528554749</v>
      </c>
      <c r="FA161">
        <f t="shared" ca="1" si="1182"/>
        <v>0.44577445960830753</v>
      </c>
      <c r="FB161">
        <f t="shared" ca="1" si="1183"/>
        <v>0.44577445960830753</v>
      </c>
      <c r="FD161">
        <f t="shared" si="1184"/>
        <v>0.80843557846036196</v>
      </c>
      <c r="FE161">
        <f t="shared" si="1007"/>
        <v>1.4442600000000001</v>
      </c>
      <c r="FF161">
        <f t="shared" si="1185"/>
        <v>0.51408450704225361</v>
      </c>
      <c r="FG161">
        <f t="shared" si="1186"/>
        <v>1.0048630730032473</v>
      </c>
      <c r="FH161">
        <f t="shared" si="1187"/>
        <v>1.2012905675461347</v>
      </c>
      <c r="FI161">
        <f t="shared" si="1050"/>
        <v>0.19642749454288638</v>
      </c>
      <c r="FJ161" t="str">
        <f t="shared" si="1051"/>
        <v>No Curl</v>
      </c>
      <c r="FK161">
        <f t="shared" si="1188"/>
        <v>24.860810348267904</v>
      </c>
      <c r="FL161">
        <f t="shared" si="1189"/>
        <v>0</v>
      </c>
      <c r="FM161">
        <f t="shared" si="1052"/>
        <v>1.179071873560253</v>
      </c>
      <c r="FN161">
        <f t="shared" si="1190"/>
        <v>4.7781319697991895</v>
      </c>
      <c r="FO161">
        <f t="shared" si="1191"/>
        <v>0</v>
      </c>
      <c r="FP161">
        <f t="shared" si="1192"/>
        <v>0.58888080055066816</v>
      </c>
      <c r="FQ161">
        <f t="shared" ca="1" si="1193"/>
        <v>0.49291926551699783</v>
      </c>
      <c r="FR161">
        <f t="shared" ca="1" si="1194"/>
        <v>0.49291926551699783</v>
      </c>
      <c r="FT161">
        <f t="shared" si="1195"/>
        <v>0.7765581072793436</v>
      </c>
      <c r="FU161">
        <f t="shared" si="1008"/>
        <v>1.4714399999999999</v>
      </c>
      <c r="FV161">
        <f t="shared" si="1196"/>
        <v>0.51408450704225361</v>
      </c>
      <c r="FW161">
        <f t="shared" si="1197"/>
        <v>0.99142379817272941</v>
      </c>
      <c r="FX161">
        <f t="shared" si="1198"/>
        <v>1.2062894890661147</v>
      </c>
      <c r="FY161">
        <f t="shared" si="1053"/>
        <v>0.21486569089338553</v>
      </c>
      <c r="FZ161" t="str">
        <f t="shared" si="1054"/>
        <v>No Curl</v>
      </c>
      <c r="GA161">
        <f t="shared" si="1199"/>
        <v>24.875808242448073</v>
      </c>
      <c r="GB161">
        <f t="shared" si="1200"/>
        <v>0</v>
      </c>
      <c r="GC161">
        <f t="shared" si="1055"/>
        <v>1.1823937590755931</v>
      </c>
      <c r="GD161">
        <f t="shared" si="1201"/>
        <v>5.2131108687902401</v>
      </c>
      <c r="GE161">
        <f t="shared" si="1202"/>
        <v>0</v>
      </c>
      <c r="GF161">
        <f t="shared" si="1203"/>
        <v>0.6056129214639947</v>
      </c>
      <c r="GG161">
        <f t="shared" ca="1" si="1204"/>
        <v>0.53910922594874877</v>
      </c>
      <c r="GH161">
        <f t="shared" ca="1" si="1205"/>
        <v>0.53910922594874877</v>
      </c>
      <c r="GJ161">
        <f t="shared" si="1206"/>
        <v>0.75730418081199169</v>
      </c>
      <c r="GK161">
        <f t="shared" si="1009"/>
        <v>1.4889599999999998</v>
      </c>
      <c r="GL161">
        <f t="shared" si="1207"/>
        <v>0.51197183098591559</v>
      </c>
      <c r="GM161">
        <f t="shared" si="1208"/>
        <v>0.99296693496264188</v>
      </c>
      <c r="GN161">
        <f t="shared" si="1209"/>
        <v>1.2286296891132928</v>
      </c>
      <c r="GO161">
        <f t="shared" si="1056"/>
        <v>0.23566275415065058</v>
      </c>
      <c r="GP161" t="str">
        <f t="shared" si="1057"/>
        <v>No Curl</v>
      </c>
      <c r="GQ161">
        <f t="shared" si="1210"/>
        <v>25.04573967410461</v>
      </c>
      <c r="GR161">
        <f t="shared" si="1211"/>
        <v>0</v>
      </c>
      <c r="GS161">
        <f t="shared" si="1058"/>
        <v>1.2028422073304503</v>
      </c>
      <c r="GT161">
        <f t="shared" si="1212"/>
        <v>5.6217559520204308</v>
      </c>
      <c r="GU161">
        <f t="shared" si="1213"/>
        <v>0</v>
      </c>
      <c r="GV161">
        <f t="shared" si="1214"/>
        <v>0.61252569525758105</v>
      </c>
      <c r="GW161">
        <f t="shared" ca="1" si="1215"/>
        <v>0.57907271374025249</v>
      </c>
      <c r="GX161">
        <f t="shared" ca="1" si="1216"/>
        <v>0.57907271374025249</v>
      </c>
      <c r="GZ161">
        <f t="shared" si="1217"/>
        <v>0.72821834103525107</v>
      </c>
      <c r="HA161">
        <f t="shared" si="1010"/>
        <v>1.5143399999999998</v>
      </c>
      <c r="HB161">
        <f t="shared" si="1218"/>
        <v>0.51197183098591559</v>
      </c>
      <c r="HC161">
        <f t="shared" si="1219"/>
        <v>0.98088993310193651</v>
      </c>
      <c r="HD161">
        <f t="shared" si="1220"/>
        <v>1.2335615251686209</v>
      </c>
      <c r="HE161">
        <f t="shared" si="1059"/>
        <v>0.25267159206668494</v>
      </c>
      <c r="HF161" t="str">
        <f t="shared" si="1060"/>
        <v>No Curl</v>
      </c>
      <c r="HG161">
        <f t="shared" si="1221"/>
        <v>25.067545188700464</v>
      </c>
      <c r="HH161">
        <f t="shared" si="1222"/>
        <v>0</v>
      </c>
      <c r="HI161">
        <f t="shared" si="1061"/>
        <v>1.2063435244735357</v>
      </c>
      <c r="HJ161">
        <f t="shared" si="1223"/>
        <v>6.0113930951386001</v>
      </c>
      <c r="HK161">
        <f t="shared" si="1224"/>
        <v>0</v>
      </c>
      <c r="HL161">
        <f t="shared" si="1225"/>
        <v>0.63924278012822</v>
      </c>
      <c r="HM161">
        <f t="shared" ca="1" si="1226"/>
        <v>0.62571896587269227</v>
      </c>
      <c r="HN161">
        <f t="shared" ca="1" si="1227"/>
        <v>0.62571896587269227</v>
      </c>
      <c r="HP161">
        <f t="shared" si="1228"/>
        <v>0.69886990763287993</v>
      </c>
      <c r="HQ161">
        <f t="shared" si="1011"/>
        <v>1.53864</v>
      </c>
      <c r="HR161">
        <f t="shared" si="1229"/>
        <v>0.51197183098591559</v>
      </c>
      <c r="HS161">
        <f t="shared" si="1230"/>
        <v>0.96786606231403316</v>
      </c>
      <c r="HT161">
        <f t="shared" si="1231"/>
        <v>1.2368622169951859</v>
      </c>
      <c r="HU161">
        <f t="shared" si="1062"/>
        <v>0.26899615468115301</v>
      </c>
      <c r="HV161" t="str">
        <f t="shared" si="1063"/>
        <v>No Curl</v>
      </c>
      <c r="HW161">
        <f t="shared" si="1232"/>
        <v>25.084390141535099</v>
      </c>
      <c r="HX161">
        <f t="shared" si="1233"/>
        <v>0</v>
      </c>
      <c r="HY161">
        <f t="shared" si="1064"/>
        <v>1.2083323089947959</v>
      </c>
      <c r="HZ161">
        <f t="shared" si="1234"/>
        <v>6.3907704151102074</v>
      </c>
      <c r="IA161">
        <f t="shared" si="1235"/>
        <v>0</v>
      </c>
      <c r="IB161">
        <f t="shared" si="1236"/>
        <v>0.64117957777058321</v>
      </c>
      <c r="IC161">
        <f t="shared" ca="1" si="1237"/>
        <v>0.66490988915071436</v>
      </c>
      <c r="ID161">
        <f t="shared" ca="1" si="1238"/>
        <v>0.66490988915071436</v>
      </c>
      <c r="IF161">
        <f t="shared" si="1239"/>
        <v>0.66939770091826811</v>
      </c>
      <c r="IG161">
        <f t="shared" si="1012"/>
        <v>1.5618599999999998</v>
      </c>
      <c r="IH161">
        <f t="shared" si="1240"/>
        <v>0.51126760563380291</v>
      </c>
      <c r="II161">
        <f t="shared" si="1241"/>
        <v>0.95400581076933522</v>
      </c>
      <c r="IJ161">
        <f t="shared" si="1242"/>
        <v>1.2386139206204021</v>
      </c>
      <c r="IK161">
        <f t="shared" si="1065"/>
        <v>0.28460810985106699</v>
      </c>
      <c r="IL161" t="str">
        <f t="shared" si="1066"/>
        <v>No Curl</v>
      </c>
      <c r="IM161">
        <f t="shared" si="1243"/>
        <v>25.091978585813035</v>
      </c>
      <c r="IN161">
        <f t="shared" si="1244"/>
        <v>0</v>
      </c>
      <c r="IO161">
        <f t="shared" si="1067"/>
        <v>1.2088885273818144</v>
      </c>
      <c r="IP161">
        <f t="shared" si="1245"/>
        <v>6.7602346942328593</v>
      </c>
      <c r="IQ161">
        <f t="shared" si="1246"/>
        <v>0</v>
      </c>
      <c r="IR161">
        <f t="shared" si="1247"/>
        <v>0.64224861457470728</v>
      </c>
      <c r="IS161">
        <f t="shared" ca="1" si="1248"/>
        <v>0.70274364117761934</v>
      </c>
      <c r="IT161">
        <f t="shared" ca="1" si="1249"/>
        <v>0.70274364117761934</v>
      </c>
      <c r="IV161">
        <f t="shared" si="1250"/>
        <v>0.55273007577538469</v>
      </c>
      <c r="IW161">
        <f t="shared" si="1013"/>
        <v>1.64394</v>
      </c>
      <c r="IX161">
        <f t="shared" si="1251"/>
        <v>0.50915492957746489</v>
      </c>
      <c r="IY161">
        <f t="shared" si="1252"/>
        <v>0.91304221917421313</v>
      </c>
      <c r="IZ161">
        <f t="shared" si="1253"/>
        <v>1.2733543625730404</v>
      </c>
      <c r="JA161">
        <f t="shared" si="1068"/>
        <v>0.36031214339882783</v>
      </c>
      <c r="JB161" t="str">
        <f t="shared" si="1069"/>
        <v>No Curl</v>
      </c>
      <c r="JC161">
        <f t="shared" si="1254"/>
        <v>25.419026016889184</v>
      </c>
      <c r="JD161">
        <f t="shared" si="1255"/>
        <v>0</v>
      </c>
      <c r="JE161">
        <f t="shared" si="1070"/>
        <v>1.23825738602068</v>
      </c>
      <c r="JF161">
        <f t="shared" si="1256"/>
        <v>8.3657487798688841</v>
      </c>
      <c r="JG161">
        <f t="shared" si="1257"/>
        <v>0</v>
      </c>
      <c r="JH161">
        <f t="shared" si="1258"/>
        <v>0.67989044686180422</v>
      </c>
      <c r="JI161">
        <f t="shared" ca="1" si="1259"/>
        <v>0.88458592254888935</v>
      </c>
      <c r="JJ161">
        <f t="shared" ca="1" si="1260"/>
        <v>0.88458592254888935</v>
      </c>
      <c r="JL161">
        <f t="shared" si="1261"/>
        <v>0.34776330858176763</v>
      </c>
      <c r="JM161">
        <f t="shared" si="1014"/>
        <v>1.7459999999999998</v>
      </c>
      <c r="JN161">
        <f t="shared" si="1262"/>
        <v>0.50563380281690151</v>
      </c>
      <c r="JO161">
        <f t="shared" si="1263"/>
        <v>0.83265489297184525</v>
      </c>
      <c r="JP161">
        <f t="shared" si="1264"/>
        <v>1.3175464773619221</v>
      </c>
      <c r="JQ161">
        <f t="shared" si="1071"/>
        <v>0.48489158439007723</v>
      </c>
      <c r="JR161" t="str">
        <f t="shared" si="1072"/>
        <v>No Curl</v>
      </c>
      <c r="JS161">
        <f t="shared" si="1265"/>
        <v>25.897971221302509</v>
      </c>
      <c r="JT161">
        <f t="shared" si="1266"/>
        <v>0</v>
      </c>
      <c r="JU161">
        <f t="shared" si="1073"/>
        <v>1.2758310795512251</v>
      </c>
      <c r="JV161">
        <f t="shared" si="1267"/>
        <v>10.954517228068067</v>
      </c>
      <c r="JW161">
        <f t="shared" si="1268"/>
        <v>0</v>
      </c>
      <c r="JX161">
        <f t="shared" si="1269"/>
        <v>0.70188516562042758</v>
      </c>
      <c r="JY161">
        <f t="shared" ca="1" si="1270"/>
        <v>1.1785750379286617</v>
      </c>
      <c r="JZ161">
        <f t="shared" ca="1" si="1271"/>
        <v>1.1785750379286617</v>
      </c>
      <c r="KB161">
        <f t="shared" si="1272"/>
        <v>0.17386300313829142</v>
      </c>
      <c r="KC161">
        <f t="shared" si="1015"/>
        <v>1.78986</v>
      </c>
      <c r="KD161">
        <f t="shared" si="1273"/>
        <v>0.50211267605633814</v>
      </c>
      <c r="KE161">
        <f t="shared" si="1274"/>
        <v>0.76987028042133676</v>
      </c>
      <c r="KF161">
        <f t="shared" si="1275"/>
        <v>1.3658775577043818</v>
      </c>
      <c r="KG161">
        <f t="shared" si="1074"/>
        <v>0.59600727728304514</v>
      </c>
      <c r="KH161" t="str">
        <f t="shared" si="1075"/>
        <v>No Curl</v>
      </c>
      <c r="KI161">
        <f t="shared" si="1276"/>
        <v>26.055492358089605</v>
      </c>
      <c r="KJ161">
        <f t="shared" si="1277"/>
        <v>0</v>
      </c>
      <c r="KK161">
        <f t="shared" si="1076"/>
        <v>1.3201035845600506</v>
      </c>
      <c r="KL161">
        <f t="shared" si="1278"/>
        <v>13.046550579252793</v>
      </c>
      <c r="KM161">
        <f t="shared" si="1279"/>
        <v>0</v>
      </c>
      <c r="KN161">
        <f t="shared" si="1280"/>
        <v>0.72615806098964053</v>
      </c>
      <c r="KO161">
        <f t="shared" ca="1" si="1281"/>
        <v>1.4304138404648339</v>
      </c>
      <c r="KP161">
        <f t="shared" ca="1" si="1282"/>
        <v>1.4304138404648339</v>
      </c>
      <c r="KR161">
        <f t="shared" si="1283"/>
        <v>2.8835367872593887E-2</v>
      </c>
      <c r="KS161">
        <f t="shared" si="1016"/>
        <v>1.7999999999999998</v>
      </c>
      <c r="KT161">
        <f t="shared" si="1284"/>
        <v>0.50833333333333308</v>
      </c>
      <c r="KU161">
        <f t="shared" si="1285"/>
        <v>0.75230822139253184</v>
      </c>
      <c r="KV161">
        <f t="shared" si="1286"/>
        <v>1.4757810749124676</v>
      </c>
      <c r="KW161">
        <f t="shared" si="1077"/>
        <v>0.72347285351993684</v>
      </c>
      <c r="KX161" t="str">
        <f t="shared" si="1078"/>
        <v>No Curl</v>
      </c>
      <c r="KY161">
        <f t="shared" si="1287"/>
        <v>26.248072155936512</v>
      </c>
      <c r="KZ161">
        <f t="shared" si="1288"/>
        <v>0</v>
      </c>
      <c r="LA161">
        <f t="shared" si="1079"/>
        <v>1.4255145906168829</v>
      </c>
      <c r="LB161">
        <f t="shared" si="1289"/>
        <v>14.700032173356522</v>
      </c>
      <c r="LC161">
        <f t="shared" si="1290"/>
        <v>0</v>
      </c>
      <c r="LD161">
        <f t="shared" si="1291"/>
        <v>0.73946828136500065</v>
      </c>
      <c r="LE161">
        <f t="shared" ca="1" si="1292"/>
        <v>1.6256290523158894</v>
      </c>
      <c r="LF161">
        <f t="shared" ca="1" si="1293"/>
        <v>1.6256290523158894</v>
      </c>
      <c r="LH161">
        <f t="shared" si="1294"/>
        <v>-0.12052897181043956</v>
      </c>
      <c r="LI161">
        <f t="shared" si="1017"/>
        <v>1.7970599999999999</v>
      </c>
      <c r="LJ161">
        <f t="shared" si="1295"/>
        <v>0.52129629629629548</v>
      </c>
      <c r="LK161">
        <f t="shared" si="1296"/>
        <v>0.74642841317687725</v>
      </c>
      <c r="LL161">
        <f t="shared" si="1297"/>
        <v>1.6133857981641946</v>
      </c>
      <c r="LM161">
        <f t="shared" si="1080"/>
        <v>0.86695738498731711</v>
      </c>
      <c r="LN161" t="str">
        <f t="shared" si="1081"/>
        <v>No Curl</v>
      </c>
      <c r="LO161">
        <f t="shared" si="1298"/>
        <v>26.144713592371588</v>
      </c>
      <c r="LP161">
        <f t="shared" si="1299"/>
        <v>0</v>
      </c>
      <c r="LQ161">
        <f t="shared" si="1082"/>
        <v>1.5587232008440168</v>
      </c>
      <c r="LR161">
        <f t="shared" si="1300"/>
        <v>16.146754124357088</v>
      </c>
      <c r="LS161">
        <f t="shared" si="1301"/>
        <v>0</v>
      </c>
      <c r="LT161">
        <f t="shared" si="1302"/>
        <v>0.73448257220473412</v>
      </c>
      <c r="LU161">
        <f t="shared" ca="1" si="1303"/>
        <v>1.7748799220988578</v>
      </c>
      <c r="LV161">
        <f t="shared" ca="1" si="1304"/>
        <v>1.7748799220988578</v>
      </c>
      <c r="LX161">
        <f t="shared" si="1305"/>
        <v>-0.28966276049208678</v>
      </c>
      <c r="LY161">
        <f t="shared" si="1018"/>
        <v>1.7625</v>
      </c>
      <c r="LZ161">
        <f t="shared" si="1306"/>
        <v>0.54444444444444262</v>
      </c>
      <c r="MA161">
        <f t="shared" si="1307"/>
        <v>0.78640448570907262</v>
      </c>
      <c r="MB161">
        <f t="shared" si="1308"/>
        <v>1.8624717319102315</v>
      </c>
      <c r="MC161">
        <f t="shared" si="1083"/>
        <v>1.0760672462011591</v>
      </c>
      <c r="MD161" t="str">
        <f t="shared" si="1084"/>
        <v>No Curl</v>
      </c>
      <c r="ME161">
        <f t="shared" si="1309"/>
        <v>26.049139587375194</v>
      </c>
      <c r="MF161">
        <f t="shared" si="1310"/>
        <v>0</v>
      </c>
      <c r="MG161">
        <f t="shared" si="1085"/>
        <v>1.8005709887288668</v>
      </c>
      <c r="MH161">
        <f t="shared" si="1311"/>
        <v>17.386309906653207</v>
      </c>
      <c r="MI161">
        <f t="shared" si="1312"/>
        <v>0</v>
      </c>
      <c r="MJ161">
        <f t="shared" si="1313"/>
        <v>0.72656913357107333</v>
      </c>
      <c r="MK161">
        <f t="shared" ca="1" si="1314"/>
        <v>1.8834998949147497</v>
      </c>
      <c r="ML161">
        <f t="shared" ca="1" si="1315"/>
        <v>1.8834998949147497</v>
      </c>
      <c r="MN161">
        <f t="shared" si="1316"/>
        <v>-0.53846877541204718</v>
      </c>
      <c r="MO161">
        <f t="shared" si="1019"/>
        <v>1.65</v>
      </c>
      <c r="MP161">
        <f t="shared" si="1317"/>
        <v>0.58333333333332982</v>
      </c>
      <c r="MQ161">
        <f t="shared" si="1318"/>
        <v>0.86896678219019619</v>
      </c>
      <c r="MR161">
        <f t="shared" si="1319"/>
        <v>2.2764023397924387</v>
      </c>
      <c r="MS161">
        <f t="shared" si="1086"/>
        <v>1.407435557602243</v>
      </c>
      <c r="MT161" t="str">
        <f t="shared" si="1087"/>
        <v>No Curl</v>
      </c>
      <c r="MU161">
        <f t="shared" si="1320"/>
        <v>25.518659687869871</v>
      </c>
      <c r="MV161">
        <f t="shared" si="1321"/>
        <v>0</v>
      </c>
      <c r="MW161">
        <f t="shared" si="1088"/>
        <v>2.2032480111539336</v>
      </c>
      <c r="MX161">
        <f t="shared" si="1322"/>
        <v>18.626653307038037</v>
      </c>
      <c r="MY161">
        <f t="shared" si="1323"/>
        <v>0</v>
      </c>
      <c r="MZ161">
        <f t="shared" si="1324"/>
        <v>0.70724215550686964</v>
      </c>
      <c r="NA161">
        <f t="shared" ca="1" si="1325"/>
        <v>1.9585167383267161</v>
      </c>
      <c r="NB161">
        <f t="shared" ca="1" si="1326"/>
        <v>1.9585167383267161</v>
      </c>
    </row>
    <row r="162" spans="1:366" x14ac:dyDescent="0.25">
      <c r="A162">
        <v>-1.53</v>
      </c>
      <c r="B162">
        <f t="shared" si="1338"/>
        <v>1.0999999999999999E-2</v>
      </c>
      <c r="C162">
        <f>(Overview!C3*10/C$13)*$B162</f>
        <v>0.65999999999999992</v>
      </c>
      <c r="D162">
        <f t="shared" si="1021"/>
        <v>0.51018518518518907</v>
      </c>
      <c r="E162">
        <f t="shared" si="1022"/>
        <v>0.77300785634119562</v>
      </c>
      <c r="F162">
        <f t="shared" si="1023"/>
        <v>8.5030864197531506E-3</v>
      </c>
      <c r="H162">
        <v>139</v>
      </c>
      <c r="I162">
        <v>13.9</v>
      </c>
      <c r="J162">
        <f t="shared" si="1089"/>
        <v>1.1623706666666664</v>
      </c>
      <c r="K162">
        <f t="shared" si="1090"/>
        <v>1.0473599999999998</v>
      </c>
      <c r="L162">
        <f t="shared" si="1091"/>
        <v>0.99008751785904925</v>
      </c>
      <c r="M162" t="str">
        <f t="shared" si="1024"/>
        <v>No Curl</v>
      </c>
      <c r="N162">
        <f t="shared" si="1327"/>
        <v>23.847818399999991</v>
      </c>
      <c r="P162">
        <f t="shared" si="1328"/>
        <v>1.0275380865127448</v>
      </c>
      <c r="Q162">
        <f t="shared" si="1329"/>
        <v>1.2119399999999998</v>
      </c>
      <c r="R162">
        <f t="shared" si="1330"/>
        <v>0.52394366197183107</v>
      </c>
      <c r="S162">
        <f t="shared" si="1331"/>
        <v>1.0451374412845706</v>
      </c>
      <c r="T162">
        <f t="shared" si="1332"/>
        <v>1.0627367960563996</v>
      </c>
      <c r="U162">
        <f t="shared" si="1092"/>
        <v>2.4279883569304994E-2</v>
      </c>
      <c r="V162" t="str">
        <f t="shared" si="1333"/>
        <v>Curl</v>
      </c>
      <c r="W162">
        <f t="shared" si="1093"/>
        <v>25.204251371132159</v>
      </c>
      <c r="X162">
        <f t="shared" si="1334"/>
        <v>0.11227196109971371</v>
      </c>
      <c r="Y162">
        <f t="shared" si="1025"/>
        <v>1.0662335510839267</v>
      </c>
      <c r="Z162">
        <f t="shared" si="1335"/>
        <v>0.65237344716349688</v>
      </c>
      <c r="AA162">
        <f t="shared" si="1336"/>
        <v>0.24726585222481751</v>
      </c>
      <c r="AB162">
        <f t="shared" si="1094"/>
        <v>0.25207201465897605</v>
      </c>
      <c r="AC162">
        <f t="shared" ca="1" si="1095"/>
        <v>3.9009576478952285E-2</v>
      </c>
      <c r="AD162">
        <f t="shared" ca="1" si="1337"/>
        <v>0.28627542870376976</v>
      </c>
      <c r="AF162">
        <f t="shared" si="1096"/>
        <v>1.000442446586761</v>
      </c>
      <c r="AG162">
        <f t="shared" si="999"/>
        <v>1.2354599999999998</v>
      </c>
      <c r="AH162">
        <f t="shared" si="1097"/>
        <v>0.52323943661971839</v>
      </c>
      <c r="AI162">
        <f t="shared" si="1098"/>
        <v>1.0346636225248917</v>
      </c>
      <c r="AJ162">
        <f t="shared" si="1099"/>
        <v>1.0688847984630225</v>
      </c>
      <c r="AK162">
        <f t="shared" si="1026"/>
        <v>4.8431772972372111E-2</v>
      </c>
      <c r="AL162" t="str">
        <f t="shared" si="1027"/>
        <v>Curl</v>
      </c>
      <c r="AM162">
        <f t="shared" si="1100"/>
        <v>25.259142762735049</v>
      </c>
      <c r="AN162">
        <f t="shared" si="1101"/>
        <v>0.11672431691662123</v>
      </c>
      <c r="AO162">
        <f t="shared" si="1028"/>
        <v>1.0768790752176165</v>
      </c>
      <c r="AP162">
        <f t="shared" si="1102"/>
        <v>1.288524482263018</v>
      </c>
      <c r="AQ162">
        <f t="shared" si="1103"/>
        <v>0.23890045123481748</v>
      </c>
      <c r="AR162">
        <f t="shared" si="1104"/>
        <v>0.35665920419593261</v>
      </c>
      <c r="AS162">
        <f t="shared" ca="1" si="1105"/>
        <v>9.3854827081368483E-2</v>
      </c>
      <c r="AT162">
        <f t="shared" ca="1" si="1106"/>
        <v>0.33275527831618595</v>
      </c>
      <c r="AV162">
        <f t="shared" si="1107"/>
        <v>0.9727168769366924</v>
      </c>
      <c r="AW162">
        <f t="shared" si="1000"/>
        <v>1.2698399999999999</v>
      </c>
      <c r="AX162">
        <f t="shared" si="1108"/>
        <v>0.52323943661971839</v>
      </c>
      <c r="AY162">
        <f t="shared" si="1109"/>
        <v>1.0232817013164242</v>
      </c>
      <c r="AZ162">
        <f t="shared" si="1110"/>
        <v>1.0738465256961576</v>
      </c>
      <c r="BA162">
        <f t="shared" si="1029"/>
        <v>7.3479218343156183E-2</v>
      </c>
      <c r="BB162" t="str">
        <f t="shared" si="1030"/>
        <v>Curl</v>
      </c>
      <c r="BC162">
        <f t="shared" si="1111"/>
        <v>25.313283884680136</v>
      </c>
      <c r="BD162">
        <f t="shared" si="1112"/>
        <v>0.12321289383535199</v>
      </c>
      <c r="BE162">
        <f t="shared" si="1031"/>
        <v>1.0875373240993287</v>
      </c>
      <c r="BF162">
        <f t="shared" si="1113"/>
        <v>1.9359566782223219</v>
      </c>
      <c r="BG162">
        <f t="shared" si="1114"/>
        <v>0.24690870346890459</v>
      </c>
      <c r="BH162">
        <f t="shared" si="1115"/>
        <v>0.40117354812618894</v>
      </c>
      <c r="BI162">
        <f t="shared" ca="1" si="1116"/>
        <v>0.14548214412406701</v>
      </c>
      <c r="BJ162">
        <f t="shared" ca="1" si="1117"/>
        <v>0.3923908475929716</v>
      </c>
      <c r="BL162">
        <f t="shared" si="1118"/>
        <v>0.94699840045835915</v>
      </c>
      <c r="BM162">
        <f t="shared" si="1001"/>
        <v>1.3031400000000002</v>
      </c>
      <c r="BN162">
        <f t="shared" si="1119"/>
        <v>0.52253521126760571</v>
      </c>
      <c r="BO162">
        <f t="shared" si="1120"/>
        <v>1.0130047341343824</v>
      </c>
      <c r="BP162">
        <f t="shared" si="1121"/>
        <v>1.0790110678104043</v>
      </c>
      <c r="BQ162">
        <f t="shared" si="1032"/>
        <v>9.8401667739102638E-2</v>
      </c>
      <c r="BR162" t="str">
        <f t="shared" si="1033"/>
        <v>Curl</v>
      </c>
      <c r="BS162">
        <f t="shared" si="1122"/>
        <v>25.369848599023079</v>
      </c>
      <c r="BT162">
        <f t="shared" si="1123"/>
        <v>0.11789158895246449</v>
      </c>
      <c r="BU162">
        <f t="shared" si="1034"/>
        <v>1.0993246342556355</v>
      </c>
      <c r="BV162">
        <f t="shared" si="1124"/>
        <v>2.5651586374170563</v>
      </c>
      <c r="BW162">
        <f t="shared" si="1125"/>
        <v>0.18461430449322536</v>
      </c>
      <c r="BX162">
        <f t="shared" si="1126"/>
        <v>0.43263436045179549</v>
      </c>
      <c r="BY162">
        <f t="shared" ca="1" si="1127"/>
        <v>0.19467581627212355</v>
      </c>
      <c r="BZ162">
        <f t="shared" ca="1" si="1128"/>
        <v>0.3792901207653489</v>
      </c>
      <c r="CB162">
        <f t="shared" si="1129"/>
        <v>0.93336578654396984</v>
      </c>
      <c r="CC162">
        <f t="shared" si="1002"/>
        <v>1.3140000000000001</v>
      </c>
      <c r="CD162">
        <f t="shared" si="1130"/>
        <v>0.52112676056338036</v>
      </c>
      <c r="CE162">
        <f t="shared" si="1131"/>
        <v>1.0176974900851179</v>
      </c>
      <c r="CF162">
        <f t="shared" si="1132"/>
        <v>1.1020291936262676</v>
      </c>
      <c r="CG162">
        <f t="shared" si="1035"/>
        <v>0.11964901675558615</v>
      </c>
      <c r="CH162" t="str">
        <f t="shared" si="1036"/>
        <v>Curl</v>
      </c>
      <c r="CI162">
        <f t="shared" si="1133"/>
        <v>25.469144179755716</v>
      </c>
      <c r="CJ162">
        <f t="shared" si="1134"/>
        <v>9.1935170124062576E-2</v>
      </c>
      <c r="CK162">
        <f t="shared" si="1037"/>
        <v>1.1229113233907586</v>
      </c>
      <c r="CL162">
        <f t="shared" si="1135"/>
        <v>3.053950341482381</v>
      </c>
      <c r="CM162">
        <f t="shared" si="1136"/>
        <v>8.8977733789414828E-2</v>
      </c>
      <c r="CN162">
        <f t="shared" si="1137"/>
        <v>0.43643145471916234</v>
      </c>
      <c r="CO162">
        <f t="shared" ca="1" si="1138"/>
        <v>0.24002018980438489</v>
      </c>
      <c r="CP162">
        <f t="shared" ca="1" si="1139"/>
        <v>0.3289979235937997</v>
      </c>
      <c r="CR162">
        <f t="shared" si="1140"/>
        <v>0.94124205133463978</v>
      </c>
      <c r="CS162">
        <f t="shared" si="1003"/>
        <v>1.3031400000000002</v>
      </c>
      <c r="CT162">
        <f t="shared" si="1141"/>
        <v>0.51619718309859164</v>
      </c>
      <c r="CU162">
        <f t="shared" si="1142"/>
        <v>1.0551338509726156</v>
      </c>
      <c r="CV162">
        <f t="shared" si="1143"/>
        <v>1.1690256506105929</v>
      </c>
      <c r="CW162">
        <f t="shared" si="1038"/>
        <v>0.11945005403405279</v>
      </c>
      <c r="CX162" t="str">
        <f t="shared" si="1039"/>
        <v>Curl</v>
      </c>
      <c r="CY162">
        <f t="shared" si="1144"/>
        <v>25.206145696527212</v>
      </c>
      <c r="CZ162">
        <f t="shared" si="1145"/>
        <v>1.7050852871016726E-2</v>
      </c>
      <c r="DA162">
        <f t="shared" si="1040"/>
        <v>1.1601190284948795</v>
      </c>
      <c r="DB162">
        <f t="shared" si="1146"/>
        <v>2.9509949372646513</v>
      </c>
      <c r="DC162">
        <f t="shared" si="1147"/>
        <v>3.5886670375506174E-3</v>
      </c>
      <c r="DD162">
        <f t="shared" si="1148"/>
        <v>0.50515190286070244</v>
      </c>
      <c r="DE162">
        <f t="shared" ca="1" si="1149"/>
        <v>0.29789287783572327</v>
      </c>
      <c r="DF162">
        <f t="shared" ca="1" si="1150"/>
        <v>0.30148154487327389</v>
      </c>
      <c r="DH162">
        <f t="shared" si="1151"/>
        <v>0.91111780738869208</v>
      </c>
      <c r="DI162">
        <f t="shared" si="1004"/>
        <v>1.3458600000000001</v>
      </c>
      <c r="DJ162">
        <f t="shared" si="1152"/>
        <v>0.51549295774647896</v>
      </c>
      <c r="DK162">
        <f t="shared" si="1153"/>
        <v>1.047285177259289</v>
      </c>
      <c r="DL162">
        <f t="shared" si="1154"/>
        <v>1.183452547129886</v>
      </c>
      <c r="DM162">
        <f t="shared" si="1041"/>
        <v>0.13616736987059697</v>
      </c>
      <c r="DN162" t="str">
        <f t="shared" si="1042"/>
        <v>No Curl</v>
      </c>
      <c r="DO162">
        <f t="shared" si="1155"/>
        <v>25.120218858570954</v>
      </c>
      <c r="DP162">
        <f t="shared" si="1156"/>
        <v>0</v>
      </c>
      <c r="DQ162">
        <f t="shared" si="1043"/>
        <v>1.1671969630388968</v>
      </c>
      <c r="DR162">
        <f t="shared" si="1157"/>
        <v>3.3440142976426115</v>
      </c>
      <c r="DS162">
        <f t="shared" si="1158"/>
        <v>0</v>
      </c>
      <c r="DT162">
        <f t="shared" si="1159"/>
        <v>0.54271308064082302</v>
      </c>
      <c r="DU162">
        <f t="shared" ca="1" si="1160"/>
        <v>0.3498785631098017</v>
      </c>
      <c r="DV162">
        <f t="shared" ca="1" si="1161"/>
        <v>0.3498785631098017</v>
      </c>
      <c r="DX162">
        <f t="shared" si="1162"/>
        <v>0.86802950066861106</v>
      </c>
      <c r="DY162">
        <f t="shared" si="1005"/>
        <v>1.38666</v>
      </c>
      <c r="DZ162">
        <f t="shared" si="1163"/>
        <v>0.51549295774647896</v>
      </c>
      <c r="EA162">
        <f t="shared" si="1164"/>
        <v>1.0240203431508446</v>
      </c>
      <c r="EB162">
        <f t="shared" si="1165"/>
        <v>1.1800111856330768</v>
      </c>
      <c r="EC162">
        <f t="shared" si="1044"/>
        <v>0.15599084248223288</v>
      </c>
      <c r="ED162" t="str">
        <f t="shared" si="1045"/>
        <v>No Curl</v>
      </c>
      <c r="EE162">
        <f t="shared" si="1166"/>
        <v>25.02230615959791</v>
      </c>
      <c r="EF162">
        <f t="shared" si="1167"/>
        <v>0</v>
      </c>
      <c r="EG162">
        <f t="shared" si="1046"/>
        <v>1.1617335257138997</v>
      </c>
      <c r="EH162">
        <f t="shared" si="1168"/>
        <v>3.849568164989364</v>
      </c>
      <c r="EI162">
        <f t="shared" si="1169"/>
        <v>0</v>
      </c>
      <c r="EJ162">
        <f t="shared" si="1170"/>
        <v>0.56086908449489259</v>
      </c>
      <c r="EK162">
        <f t="shared" ca="1" si="1171"/>
        <v>0.40091471528179828</v>
      </c>
      <c r="EL162">
        <f t="shared" ca="1" si="1172"/>
        <v>0.40091471528179828</v>
      </c>
      <c r="EN162">
        <f t="shared" si="1173"/>
        <v>0.83838762988399274</v>
      </c>
      <c r="EO162">
        <f t="shared" si="1006"/>
        <v>1.4159999999999999</v>
      </c>
      <c r="EP162">
        <f t="shared" si="1174"/>
        <v>0.51478873239436629</v>
      </c>
      <c r="EQ162">
        <f t="shared" si="1175"/>
        <v>1.0147941637900566</v>
      </c>
      <c r="ER162">
        <f t="shared" si="1176"/>
        <v>1.1912006976961234</v>
      </c>
      <c r="ES162">
        <f t="shared" si="1047"/>
        <v>0.17640653390606531</v>
      </c>
      <c r="ET162" t="str">
        <f t="shared" si="1048"/>
        <v>No Curl</v>
      </c>
      <c r="EU162">
        <f t="shared" si="1177"/>
        <v>25.068840769420696</v>
      </c>
      <c r="EV162">
        <f t="shared" si="1178"/>
        <v>0</v>
      </c>
      <c r="EW162">
        <f t="shared" si="1049"/>
        <v>1.1708936004313508</v>
      </c>
      <c r="EX162">
        <f t="shared" si="1179"/>
        <v>4.3201762900976624</v>
      </c>
      <c r="EY162">
        <f t="shared" si="1180"/>
        <v>0</v>
      </c>
      <c r="EZ162">
        <f t="shared" si="1181"/>
        <v>0.58363229880210943</v>
      </c>
      <c r="FA162">
        <f t="shared" ca="1" si="1182"/>
        <v>0.44900470931561409</v>
      </c>
      <c r="FB162">
        <f t="shared" ca="1" si="1183"/>
        <v>0.44900470931561409</v>
      </c>
      <c r="FD162">
        <f t="shared" si="1184"/>
        <v>0.79736322864586828</v>
      </c>
      <c r="FE162">
        <f t="shared" si="1007"/>
        <v>1.4534399999999998</v>
      </c>
      <c r="FF162">
        <f t="shared" si="1185"/>
        <v>0.51549295774647896</v>
      </c>
      <c r="FG162">
        <f t="shared" si="1186"/>
        <v>0.99110044830388844</v>
      </c>
      <c r="FH162">
        <f t="shared" si="1187"/>
        <v>1.1848376679619106</v>
      </c>
      <c r="FI162">
        <f t="shared" si="1050"/>
        <v>0.19373721965802115</v>
      </c>
      <c r="FJ162" t="str">
        <f t="shared" si="1051"/>
        <v>No Curl</v>
      </c>
      <c r="FK162">
        <f t="shared" si="1188"/>
        <v>24.96129665556823</v>
      </c>
      <c r="FL162">
        <f t="shared" si="1189"/>
        <v>0</v>
      </c>
      <c r="FM162">
        <f t="shared" si="1052"/>
        <v>1.1629232816522219</v>
      </c>
      <c r="FN162">
        <f t="shared" si="1190"/>
        <v>4.7781319697991886</v>
      </c>
      <c r="FO162">
        <f t="shared" si="1191"/>
        <v>0</v>
      </c>
      <c r="FP162">
        <f t="shared" si="1192"/>
        <v>0.59314805272857152</v>
      </c>
      <c r="FQ162">
        <f t="shared" ca="1" si="1193"/>
        <v>0.49649114425262825</v>
      </c>
      <c r="FR162">
        <f t="shared" ca="1" si="1194"/>
        <v>0.49649114425262825</v>
      </c>
      <c r="FT162">
        <f t="shared" si="1195"/>
        <v>0.76567345811306409</v>
      </c>
      <c r="FU162">
        <f t="shared" si="1008"/>
        <v>1.4802599999999999</v>
      </c>
      <c r="FV162">
        <f t="shared" si="1196"/>
        <v>0.51478873239436629</v>
      </c>
      <c r="FW162">
        <f t="shared" si="1197"/>
        <v>0.97752747783680816</v>
      </c>
      <c r="FX162">
        <f t="shared" si="1198"/>
        <v>1.1893814975605517</v>
      </c>
      <c r="FY162">
        <f t="shared" si="1053"/>
        <v>0.21185401972374379</v>
      </c>
      <c r="FZ162" t="str">
        <f t="shared" si="1054"/>
        <v>No Curl</v>
      </c>
      <c r="GA162">
        <f t="shared" si="1199"/>
        <v>24.974950622265347</v>
      </c>
      <c r="GB162">
        <f t="shared" si="1200"/>
        <v>0</v>
      </c>
      <c r="GC162">
        <f t="shared" si="1055"/>
        <v>1.1658207027604308</v>
      </c>
      <c r="GD162">
        <f t="shared" si="1201"/>
        <v>5.2131108687902401</v>
      </c>
      <c r="GE162">
        <f t="shared" si="1202"/>
        <v>0</v>
      </c>
      <c r="GF162">
        <f t="shared" si="1203"/>
        <v>0.61000142089489318</v>
      </c>
      <c r="GG162">
        <f t="shared" ca="1" si="1204"/>
        <v>0.54301581454258019</v>
      </c>
      <c r="GH162">
        <f t="shared" ca="1" si="1205"/>
        <v>0.54301581454258019</v>
      </c>
      <c r="GJ162">
        <f t="shared" si="1206"/>
        <v>0.74665035419331804</v>
      </c>
      <c r="GK162">
        <f t="shared" si="1009"/>
        <v>1.4975399999999999</v>
      </c>
      <c r="GL162">
        <f t="shared" si="1207"/>
        <v>0.51338028169014094</v>
      </c>
      <c r="GM162">
        <f t="shared" si="1208"/>
        <v>0.97899778249893177</v>
      </c>
      <c r="GN162">
        <f t="shared" si="1209"/>
        <v>1.2113452108045464</v>
      </c>
      <c r="GO162">
        <f t="shared" si="1056"/>
        <v>0.23234742830561417</v>
      </c>
      <c r="GP162" t="str">
        <f t="shared" si="1057"/>
        <v>No Curl</v>
      </c>
      <c r="GQ162">
        <f t="shared" si="1210"/>
        <v>25.145036367600873</v>
      </c>
      <c r="GR162">
        <f t="shared" si="1211"/>
        <v>0</v>
      </c>
      <c r="GS162">
        <f t="shared" si="1058"/>
        <v>1.1859205097468173</v>
      </c>
      <c r="GT162">
        <f t="shared" si="1212"/>
        <v>5.6217559520204317</v>
      </c>
      <c r="GU162">
        <f t="shared" si="1213"/>
        <v>0</v>
      </c>
      <c r="GV162">
        <f t="shared" si="1214"/>
        <v>0.6169642872522012</v>
      </c>
      <c r="GW162">
        <f t="shared" ca="1" si="1215"/>
        <v>0.58326889282532679</v>
      </c>
      <c r="GX162">
        <f t="shared" ca="1" si="1216"/>
        <v>0.58326889282532679</v>
      </c>
      <c r="GZ162">
        <f t="shared" si="1217"/>
        <v>0.71775017441105859</v>
      </c>
      <c r="HA162">
        <f t="shared" si="1010"/>
        <v>1.5225599999999999</v>
      </c>
      <c r="HB162">
        <f t="shared" si="1218"/>
        <v>0.51338028169014094</v>
      </c>
      <c r="HC162">
        <f t="shared" si="1219"/>
        <v>0.96678960263634195</v>
      </c>
      <c r="HD162">
        <f t="shared" si="1220"/>
        <v>1.2158290308616244</v>
      </c>
      <c r="HE162">
        <f t="shared" si="1059"/>
        <v>0.24903942822528291</v>
      </c>
      <c r="HF162" t="str">
        <f t="shared" si="1060"/>
        <v>No Curl</v>
      </c>
      <c r="HG162">
        <f t="shared" si="1221"/>
        <v>25.165634182010656</v>
      </c>
      <c r="HH162">
        <f t="shared" si="1222"/>
        <v>0</v>
      </c>
      <c r="HI162">
        <f t="shared" si="1061"/>
        <v>1.1890022899720096</v>
      </c>
      <c r="HJ162">
        <f t="shared" si="1223"/>
        <v>6.0113930951386019</v>
      </c>
      <c r="HK162">
        <f t="shared" si="1224"/>
        <v>0</v>
      </c>
      <c r="HL162">
        <f t="shared" si="1225"/>
        <v>0.64387497418712014</v>
      </c>
      <c r="HM162">
        <f t="shared" ca="1" si="1226"/>
        <v>0.63025316127756681</v>
      </c>
      <c r="HN162">
        <f t="shared" ca="1" si="1227"/>
        <v>0.63025316127756681</v>
      </c>
      <c r="HP162">
        <f t="shared" si="1228"/>
        <v>0.68860384201864577</v>
      </c>
      <c r="HQ162">
        <f t="shared" si="1011"/>
        <v>1.5465</v>
      </c>
      <c r="HR162">
        <f t="shared" si="1229"/>
        <v>0.51267605633802826</v>
      </c>
      <c r="HS162">
        <f t="shared" si="1230"/>
        <v>0.9536485714863614</v>
      </c>
      <c r="HT162">
        <f t="shared" si="1231"/>
        <v>1.2186933009540766</v>
      </c>
      <c r="HU162">
        <f t="shared" si="1062"/>
        <v>0.2650447294677154</v>
      </c>
      <c r="HV162" t="str">
        <f t="shared" si="1063"/>
        <v>No Curl</v>
      </c>
      <c r="HW162">
        <f t="shared" si="1232"/>
        <v>25.181176747766504</v>
      </c>
      <c r="HX162">
        <f t="shared" si="1233"/>
        <v>0</v>
      </c>
      <c r="HY162">
        <f t="shared" si="1064"/>
        <v>1.1905824836947547</v>
      </c>
      <c r="HZ162">
        <f t="shared" si="1234"/>
        <v>6.3907704151102083</v>
      </c>
      <c r="IA162">
        <f t="shared" si="1235"/>
        <v>0</v>
      </c>
      <c r="IB162">
        <f t="shared" si="1236"/>
        <v>0.64582580659500777</v>
      </c>
      <c r="IC162">
        <f t="shared" ca="1" si="1237"/>
        <v>0.66972807675325585</v>
      </c>
      <c r="ID162">
        <f t="shared" ca="1" si="1238"/>
        <v>0.66972807675325585</v>
      </c>
      <c r="IF162">
        <f t="shared" si="1239"/>
        <v>0.65933845940625879</v>
      </c>
      <c r="IG162">
        <f t="shared" si="1012"/>
        <v>1.5693599999999999</v>
      </c>
      <c r="IH162">
        <f t="shared" si="1240"/>
        <v>0.51267605633802826</v>
      </c>
      <c r="II162">
        <f t="shared" si="1241"/>
        <v>0.93966967719549022</v>
      </c>
      <c r="IJ162">
        <f t="shared" si="1242"/>
        <v>1.2200008949847214</v>
      </c>
      <c r="IK162">
        <f t="shared" si="1065"/>
        <v>0.28033121778923131</v>
      </c>
      <c r="IL162" t="str">
        <f t="shared" si="1066"/>
        <v>No Curl</v>
      </c>
      <c r="IM162">
        <f t="shared" si="1243"/>
        <v>25.187379166889968</v>
      </c>
      <c r="IN162">
        <f t="shared" si="1244"/>
        <v>0</v>
      </c>
      <c r="IO162">
        <f t="shared" si="1067"/>
        <v>1.1907221942119375</v>
      </c>
      <c r="IP162">
        <f t="shared" si="1245"/>
        <v>6.7602346942328584</v>
      </c>
      <c r="IQ162">
        <f t="shared" si="1246"/>
        <v>0</v>
      </c>
      <c r="IR162">
        <f t="shared" si="1247"/>
        <v>0.64690259004263995</v>
      </c>
      <c r="IS162">
        <f t="shared" ca="1" si="1248"/>
        <v>0.70783598640354417</v>
      </c>
      <c r="IT162">
        <f t="shared" ca="1" si="1249"/>
        <v>0.70783598640354417</v>
      </c>
      <c r="IV162">
        <f t="shared" si="1250"/>
        <v>0.54381929867321332</v>
      </c>
      <c r="IW162">
        <f t="shared" si="1013"/>
        <v>1.65</v>
      </c>
      <c r="IX162">
        <f t="shared" si="1251"/>
        <v>0.51056338028169024</v>
      </c>
      <c r="IY162">
        <f t="shared" si="1252"/>
        <v>0.8983227094957863</v>
      </c>
      <c r="IZ162">
        <f t="shared" si="1253"/>
        <v>1.2528261203183582</v>
      </c>
      <c r="JA162">
        <f t="shared" si="1068"/>
        <v>0.35450341082257242</v>
      </c>
      <c r="JB162" t="str">
        <f t="shared" si="1069"/>
        <v>No Curl</v>
      </c>
      <c r="JC162">
        <f t="shared" si="1254"/>
        <v>25.510330238806606</v>
      </c>
      <c r="JD162">
        <f t="shared" si="1255"/>
        <v>0</v>
      </c>
      <c r="JE162">
        <f t="shared" si="1070"/>
        <v>1.218294955811922</v>
      </c>
      <c r="JF162">
        <f t="shared" si="1256"/>
        <v>8.3657487798688823</v>
      </c>
      <c r="JG162">
        <f t="shared" si="1257"/>
        <v>0</v>
      </c>
      <c r="JH162">
        <f t="shared" si="1258"/>
        <v>0.68481718923036805</v>
      </c>
      <c r="JI162">
        <f t="shared" ca="1" si="1259"/>
        <v>0.89099596546591042</v>
      </c>
      <c r="JJ162">
        <f t="shared" ca="1" si="1260"/>
        <v>0.89099596546591042</v>
      </c>
      <c r="JL162">
        <f t="shared" si="1261"/>
        <v>0.34144402344349567</v>
      </c>
      <c r="JM162">
        <f t="shared" si="1014"/>
        <v>1.7459999999999998</v>
      </c>
      <c r="JN162">
        <f t="shared" si="1262"/>
        <v>0.50704225352112686</v>
      </c>
      <c r="JO162">
        <f t="shared" si="1263"/>
        <v>0.81752453401613834</v>
      </c>
      <c r="JP162">
        <f t="shared" si="1264"/>
        <v>1.2936050445887801</v>
      </c>
      <c r="JQ162">
        <f t="shared" si="1071"/>
        <v>0.47608051057264222</v>
      </c>
      <c r="JR162" t="str">
        <f t="shared" si="1072"/>
        <v>No Curl</v>
      </c>
      <c r="JS162">
        <f t="shared" si="1265"/>
        <v>25.981236710599692</v>
      </c>
      <c r="JT162">
        <f t="shared" si="1266"/>
        <v>0</v>
      </c>
      <c r="JU162">
        <f t="shared" si="1073"/>
        <v>1.2526476666350292</v>
      </c>
      <c r="JV162">
        <f t="shared" si="1267"/>
        <v>10.954517228068067</v>
      </c>
      <c r="JW162">
        <f t="shared" si="1268"/>
        <v>0</v>
      </c>
      <c r="JX162">
        <f t="shared" si="1269"/>
        <v>0.7069712900089814</v>
      </c>
      <c r="JY162">
        <f t="shared" ca="1" si="1270"/>
        <v>1.1871154367542318</v>
      </c>
      <c r="JZ162">
        <f t="shared" ca="1" si="1271"/>
        <v>1.1871154367542318</v>
      </c>
      <c r="KB162">
        <f t="shared" si="1272"/>
        <v>0.17041641807430022</v>
      </c>
      <c r="KC162">
        <f t="shared" si="1015"/>
        <v>1.7913600000000001</v>
      </c>
      <c r="KD162">
        <f t="shared" si="1273"/>
        <v>0.50352112676056349</v>
      </c>
      <c r="KE162">
        <f t="shared" si="1274"/>
        <v>0.75460870457244644</v>
      </c>
      <c r="KF162">
        <f t="shared" si="1275"/>
        <v>1.3388009910705923</v>
      </c>
      <c r="KG162">
        <f t="shared" si="1074"/>
        <v>0.58419228649814603</v>
      </c>
      <c r="KH162" t="str">
        <f t="shared" si="1075"/>
        <v>No Curl</v>
      </c>
      <c r="KI162">
        <f t="shared" si="1276"/>
        <v>26.132479386131738</v>
      </c>
      <c r="KJ162">
        <f t="shared" si="1277"/>
        <v>0</v>
      </c>
      <c r="KK162">
        <f t="shared" si="1076"/>
        <v>1.2939344213951482</v>
      </c>
      <c r="KL162">
        <f t="shared" si="1278"/>
        <v>13.046550579252793</v>
      </c>
      <c r="KM162">
        <f t="shared" si="1279"/>
        <v>0</v>
      </c>
      <c r="KN162">
        <f t="shared" si="1280"/>
        <v>0.7314200759243481</v>
      </c>
      <c r="KO162">
        <f t="shared" ca="1" si="1281"/>
        <v>1.4407791581493616</v>
      </c>
      <c r="KP162">
        <f t="shared" ca="1" si="1282"/>
        <v>1.4407791581493616</v>
      </c>
      <c r="KR162">
        <f t="shared" si="1283"/>
        <v>2.8250634240898898E-2</v>
      </c>
      <c r="KS162">
        <f t="shared" si="1016"/>
        <v>1.7999999999999998</v>
      </c>
      <c r="KT162">
        <f t="shared" si="1284"/>
        <v>0.50555555555555542</v>
      </c>
      <c r="KU162">
        <f t="shared" si="1285"/>
        <v>0.73705265328629144</v>
      </c>
      <c r="KV162">
        <f t="shared" si="1286"/>
        <v>1.4458546723316819</v>
      </c>
      <c r="KW162">
        <f t="shared" si="1077"/>
        <v>0.70880201904539153</v>
      </c>
      <c r="KX162" t="str">
        <f t="shared" si="1078"/>
        <v>No Curl</v>
      </c>
      <c r="KY162">
        <f t="shared" si="1287"/>
        <v>26.323302978075766</v>
      </c>
      <c r="KZ162">
        <f t="shared" si="1288"/>
        <v>0</v>
      </c>
      <c r="LA162">
        <f t="shared" si="1079"/>
        <v>1.3966075093100465</v>
      </c>
      <c r="LB162">
        <f t="shared" si="1289"/>
        <v>14.700032173356526</v>
      </c>
      <c r="LC162">
        <f t="shared" si="1290"/>
        <v>0</v>
      </c>
      <c r="LD162">
        <f t="shared" si="1291"/>
        <v>0.74482674717199338</v>
      </c>
      <c r="LE162">
        <f t="shared" ca="1" si="1292"/>
        <v>1.6374089729848451</v>
      </c>
      <c r="LF162">
        <f t="shared" ca="1" si="1293"/>
        <v>1.6374089729848451</v>
      </c>
      <c r="LH162">
        <f t="shared" si="1294"/>
        <v>-0.11806004373939394</v>
      </c>
      <c r="LI162">
        <f t="shared" si="1017"/>
        <v>1.7970599999999999</v>
      </c>
      <c r="LJ162">
        <f t="shared" si="1295"/>
        <v>0.51759259259259194</v>
      </c>
      <c r="LK162">
        <f t="shared" si="1296"/>
        <v>0.73113849545305565</v>
      </c>
      <c r="LL162">
        <f t="shared" si="1297"/>
        <v>1.5803370346455057</v>
      </c>
      <c r="LM162">
        <f t="shared" si="1080"/>
        <v>0.84919853919244981</v>
      </c>
      <c r="LN162" t="str">
        <f t="shared" si="1081"/>
        <v>No Curl</v>
      </c>
      <c r="LO162">
        <f t="shared" si="1298"/>
        <v>26.219356433689274</v>
      </c>
      <c r="LP162">
        <f t="shared" si="1299"/>
        <v>0</v>
      </c>
      <c r="LQ162">
        <f t="shared" si="1082"/>
        <v>1.5267941516888779</v>
      </c>
      <c r="LR162">
        <f t="shared" si="1300"/>
        <v>16.146754124357091</v>
      </c>
      <c r="LS162">
        <f t="shared" si="1301"/>
        <v>0</v>
      </c>
      <c r="LT162">
        <f t="shared" si="1302"/>
        <v>0.73980490968447854</v>
      </c>
      <c r="LU162">
        <f t="shared" ca="1" si="1303"/>
        <v>1.787741370809719</v>
      </c>
      <c r="LV162">
        <f t="shared" ca="1" si="1304"/>
        <v>1.787741370809719</v>
      </c>
      <c r="LX162">
        <f t="shared" si="1305"/>
        <v>-0.2840346418081513</v>
      </c>
      <c r="LY162">
        <f t="shared" si="1018"/>
        <v>1.7654399999999999</v>
      </c>
      <c r="LZ162">
        <f t="shared" si="1306"/>
        <v>0.54074074074073908</v>
      </c>
      <c r="MA162">
        <f t="shared" si="1307"/>
        <v>0.77112472461161252</v>
      </c>
      <c r="MB162">
        <f t="shared" si="1308"/>
        <v>1.826284091031376</v>
      </c>
      <c r="MC162">
        <f t="shared" si="1083"/>
        <v>1.0551593664197636</v>
      </c>
      <c r="MD162" t="str">
        <f t="shared" si="1084"/>
        <v>No Curl</v>
      </c>
      <c r="ME162">
        <f t="shared" si="1309"/>
        <v>26.127780035946103</v>
      </c>
      <c r="MF162">
        <f t="shared" si="1310"/>
        <v>0</v>
      </c>
      <c r="MG162">
        <f t="shared" si="1085"/>
        <v>1.7655860731456505</v>
      </c>
      <c r="MH162">
        <f t="shared" si="1311"/>
        <v>17.386309906653207</v>
      </c>
      <c r="MI162">
        <f t="shared" si="1312"/>
        <v>0</v>
      </c>
      <c r="MJ162">
        <f t="shared" si="1313"/>
        <v>0.73183412729260289</v>
      </c>
      <c r="MK162">
        <f t="shared" ca="1" si="1314"/>
        <v>1.8971484448779001</v>
      </c>
      <c r="ML162">
        <f t="shared" ca="1" si="1315"/>
        <v>1.8971484448779001</v>
      </c>
      <c r="MN162">
        <f t="shared" si="1316"/>
        <v>-0.5291843412488193</v>
      </c>
      <c r="MO162">
        <f t="shared" si="1019"/>
        <v>1.65594</v>
      </c>
      <c r="MP162">
        <f t="shared" si="1317"/>
        <v>0.57962962962962628</v>
      </c>
      <c r="MQ162">
        <f t="shared" si="1318"/>
        <v>0.85398380592921774</v>
      </c>
      <c r="MR162">
        <f t="shared" si="1319"/>
        <v>2.2371519531072539</v>
      </c>
      <c r="MS162">
        <f t="shared" si="1086"/>
        <v>1.3831681471780366</v>
      </c>
      <c r="MT162" t="str">
        <f t="shared" si="1087"/>
        <v>No Curl</v>
      </c>
      <c r="MU162">
        <f t="shared" si="1320"/>
        <v>25.605556366088891</v>
      </c>
      <c r="MV162">
        <f t="shared" si="1321"/>
        <v>0</v>
      </c>
      <c r="MW162">
        <f t="shared" si="1088"/>
        <v>2.1652589725338798</v>
      </c>
      <c r="MX162">
        <f t="shared" si="1322"/>
        <v>18.626653307038037</v>
      </c>
      <c r="MY162">
        <f t="shared" si="1323"/>
        <v>0</v>
      </c>
      <c r="MZ162">
        <f t="shared" si="1324"/>
        <v>0.71236709866271652</v>
      </c>
      <c r="NA162">
        <f t="shared" ca="1" si="1325"/>
        <v>1.9727088886044459</v>
      </c>
      <c r="NB162">
        <f t="shared" ca="1" si="1326"/>
        <v>1.9727088886044459</v>
      </c>
    </row>
    <row r="163" spans="1:366" x14ac:dyDescent="0.25">
      <c r="A163">
        <v>-1.52</v>
      </c>
      <c r="B163">
        <f t="shared" si="1338"/>
        <v>1.0999999999999999E-2</v>
      </c>
      <c r="C163">
        <f>(Overview!C3*10/C$13)*$B163</f>
        <v>0.65999999999999992</v>
      </c>
      <c r="D163">
        <f t="shared" si="1021"/>
        <v>0.50925925925926319</v>
      </c>
      <c r="E163">
        <f t="shared" si="1022"/>
        <v>0.77160493827161103</v>
      </c>
      <c r="F163">
        <f t="shared" si="1023"/>
        <v>8.4876543209877215E-3</v>
      </c>
      <c r="H163">
        <v>140</v>
      </c>
      <c r="I163">
        <v>14</v>
      </c>
      <c r="J163">
        <f t="shared" si="1089"/>
        <v>1.1505846666666664</v>
      </c>
      <c r="K163">
        <f t="shared" si="1090"/>
        <v>1.06074</v>
      </c>
      <c r="L163">
        <f t="shared" si="1091"/>
        <v>0.98986037729789</v>
      </c>
      <c r="M163" t="str">
        <f t="shared" si="1024"/>
        <v>No Curl</v>
      </c>
      <c r="N163">
        <f t="shared" si="1327"/>
        <v>23.963466166666656</v>
      </c>
      <c r="P163">
        <f t="shared" si="1328"/>
        <v>1.0113008050060575</v>
      </c>
      <c r="Q163">
        <f t="shared" si="1329"/>
        <v>1.22376</v>
      </c>
      <c r="R163">
        <f t="shared" si="1330"/>
        <v>0.52535211267605642</v>
      </c>
      <c r="S163">
        <f t="shared" si="1331"/>
        <v>1.0286220526385792</v>
      </c>
      <c r="T163">
        <f t="shared" si="1332"/>
        <v>1.0459433002711038</v>
      </c>
      <c r="U163">
        <f t="shared" si="1092"/>
        <v>2.4279883569304994E-2</v>
      </c>
      <c r="V163" t="str">
        <f t="shared" si="1333"/>
        <v>Curl</v>
      </c>
      <c r="W163">
        <f t="shared" si="1093"/>
        <v>25.308765115260616</v>
      </c>
      <c r="X163">
        <f t="shared" si="1334"/>
        <v>0.1161521941048696</v>
      </c>
      <c r="Y163">
        <f t="shared" si="1025"/>
        <v>1.0497192498165957</v>
      </c>
      <c r="Z163">
        <f t="shared" si="1335"/>
        <v>0.6626371136478858</v>
      </c>
      <c r="AA163">
        <f t="shared" si="1336"/>
        <v>0.25561623958846891</v>
      </c>
      <c r="AB163">
        <f t="shared" si="1094"/>
        <v>0.25451586469304693</v>
      </c>
      <c r="AC163">
        <f t="shared" ca="1" si="1095"/>
        <v>3.938777615707266E-2</v>
      </c>
      <c r="AD163">
        <f t="shared" ca="1" si="1337"/>
        <v>0.29500401574554158</v>
      </c>
      <c r="AF163">
        <f t="shared" si="1096"/>
        <v>0.9841054378947548</v>
      </c>
      <c r="AG163">
        <f t="shared" si="999"/>
        <v>1.2585</v>
      </c>
      <c r="AH163">
        <f t="shared" si="1097"/>
        <v>0.52464788732394374</v>
      </c>
      <c r="AI163">
        <f t="shared" si="1098"/>
        <v>1.0177677894340815</v>
      </c>
      <c r="AJ163">
        <f t="shared" si="1099"/>
        <v>1.0514301409734084</v>
      </c>
      <c r="AK163">
        <f t="shared" si="1026"/>
        <v>4.8431772972372111E-2</v>
      </c>
      <c r="AL163" t="str">
        <f t="shared" si="1027"/>
        <v>Curl</v>
      </c>
      <c r="AM163">
        <f t="shared" si="1100"/>
        <v>25.362609124987539</v>
      </c>
      <c r="AN163">
        <f t="shared" si="1101"/>
        <v>0.12080201013162106</v>
      </c>
      <c r="AO163">
        <f t="shared" si="1028"/>
        <v>1.0599875826136611</v>
      </c>
      <c r="AP163">
        <f t="shared" si="1102"/>
        <v>1.3090613832130749</v>
      </c>
      <c r="AQ163">
        <f t="shared" si="1103"/>
        <v>0.24758661151551725</v>
      </c>
      <c r="AR163">
        <f t="shared" si="1104"/>
        <v>0.36017052038009756</v>
      </c>
      <c r="AS163">
        <f t="shared" ca="1" si="1105"/>
        <v>9.4778829516790744E-2</v>
      </c>
      <c r="AT163">
        <f t="shared" ca="1" si="1106"/>
        <v>0.34236544103230798</v>
      </c>
      <c r="AV163">
        <f t="shared" si="1107"/>
        <v>0.95630306295485301</v>
      </c>
      <c r="AW163">
        <f t="shared" si="1000"/>
        <v>1.29216</v>
      </c>
      <c r="AX163">
        <f t="shared" si="1108"/>
        <v>0.52464788732394374</v>
      </c>
      <c r="AY163">
        <f t="shared" si="1109"/>
        <v>1.0060146466423836</v>
      </c>
      <c r="AZ163">
        <f t="shared" si="1110"/>
        <v>1.0557262303299157</v>
      </c>
      <c r="BA163">
        <f t="shared" si="1029"/>
        <v>7.3479218343156183E-2</v>
      </c>
      <c r="BB163" t="str">
        <f t="shared" si="1030"/>
        <v>Curl</v>
      </c>
      <c r="BC163">
        <f t="shared" si="1111"/>
        <v>25.415612054811778</v>
      </c>
      <c r="BD163">
        <f t="shared" si="1112"/>
        <v>0.1274785136981002</v>
      </c>
      <c r="BE163">
        <f t="shared" si="1031"/>
        <v>1.070280284210309</v>
      </c>
      <c r="BF163">
        <f t="shared" si="1113"/>
        <v>1.9671839292195152</v>
      </c>
      <c r="BG163">
        <f t="shared" si="1114"/>
        <v>0.25607360805460117</v>
      </c>
      <c r="BH163">
        <f t="shared" si="1115"/>
        <v>0.40518287958851451</v>
      </c>
      <c r="BI163">
        <f t="shared" ca="1" si="1116"/>
        <v>0.14693609376847314</v>
      </c>
      <c r="BJ163">
        <f t="shared" ca="1" si="1117"/>
        <v>0.40300970182307427</v>
      </c>
      <c r="BL163">
        <f t="shared" si="1118"/>
        <v>0.93063676221528713</v>
      </c>
      <c r="BM163">
        <f t="shared" si="1001"/>
        <v>1.3140000000000001</v>
      </c>
      <c r="BN163">
        <f t="shared" si="1119"/>
        <v>0.52394366197183107</v>
      </c>
      <c r="BO163">
        <f t="shared" si="1120"/>
        <v>0.99550268028676892</v>
      </c>
      <c r="BP163">
        <f t="shared" si="1121"/>
        <v>1.0603685983582494</v>
      </c>
      <c r="BQ163">
        <f t="shared" si="1032"/>
        <v>9.8401667739102638E-2</v>
      </c>
      <c r="BR163" t="str">
        <f t="shared" si="1033"/>
        <v>Curl</v>
      </c>
      <c r="BS163">
        <f t="shared" si="1122"/>
        <v>25.471149072436518</v>
      </c>
      <c r="BT163">
        <f t="shared" si="1123"/>
        <v>0.12228370753696752</v>
      </c>
      <c r="BU163">
        <f t="shared" si="1034"/>
        <v>1.081840401569697</v>
      </c>
      <c r="BV163">
        <f t="shared" si="1124"/>
        <v>2.6066440098395782</v>
      </c>
      <c r="BW163">
        <f t="shared" si="1125"/>
        <v>0.19341635321777145</v>
      </c>
      <c r="BX163">
        <f t="shared" si="1126"/>
        <v>0.43701654067086798</v>
      </c>
      <c r="BY163">
        <f t="shared" ca="1" si="1127"/>
        <v>0.19664769966647208</v>
      </c>
      <c r="BZ163">
        <f t="shared" ca="1" si="1128"/>
        <v>0.39006405288424351</v>
      </c>
      <c r="CB163">
        <f t="shared" si="1129"/>
        <v>0.91710686649871487</v>
      </c>
      <c r="CC163">
        <f t="shared" si="1002"/>
        <v>1.3353599999999999</v>
      </c>
      <c r="CD163">
        <f t="shared" si="1130"/>
        <v>0.52253521126760571</v>
      </c>
      <c r="CE163">
        <f t="shared" si="1131"/>
        <v>0.99996953995013504</v>
      </c>
      <c r="CF163">
        <f t="shared" si="1132"/>
        <v>1.0828322134015567</v>
      </c>
      <c r="CG163">
        <f t="shared" si="1035"/>
        <v>0.11964901675558615</v>
      </c>
      <c r="CH163" t="str">
        <f t="shared" si="1036"/>
        <v>Curl</v>
      </c>
      <c r="CI163">
        <f t="shared" si="1133"/>
        <v>25.570913928764227</v>
      </c>
      <c r="CJ163">
        <f t="shared" si="1134"/>
        <v>9.6454986162962691E-2</v>
      </c>
      <c r="CK163">
        <f t="shared" si="1037"/>
        <v>1.105208953840775</v>
      </c>
      <c r="CL163">
        <f t="shared" si="1135"/>
        <v>3.1029136199165324</v>
      </c>
      <c r="CM163">
        <f t="shared" si="1136"/>
        <v>9.5957930897464488E-2</v>
      </c>
      <c r="CN163">
        <f t="shared" si="1137"/>
        <v>0.44068645625004871</v>
      </c>
      <c r="CO163">
        <f t="shared" ca="1" si="1138"/>
        <v>0.24236027382907666</v>
      </c>
      <c r="CP163">
        <f t="shared" ca="1" si="1139"/>
        <v>0.33831820472654117</v>
      </c>
      <c r="CR163">
        <f t="shared" si="1140"/>
        <v>0.92555653354168188</v>
      </c>
      <c r="CS163">
        <f t="shared" si="1003"/>
        <v>1.32474</v>
      </c>
      <c r="CT163">
        <f t="shared" si="1141"/>
        <v>0.51760563380281699</v>
      </c>
      <c r="CU163">
        <f t="shared" si="1142"/>
        <v>1.0375503603392386</v>
      </c>
      <c r="CV163">
        <f t="shared" si="1143"/>
        <v>1.1495441871367968</v>
      </c>
      <c r="CW163">
        <f t="shared" si="1038"/>
        <v>0.11945005403405279</v>
      </c>
      <c r="CX163" t="str">
        <f t="shared" si="1039"/>
        <v>Curl</v>
      </c>
      <c r="CY163">
        <f t="shared" si="1144"/>
        <v>25.311659081624473</v>
      </c>
      <c r="CZ163">
        <f t="shared" si="1145"/>
        <v>2.1538745905756006E-2</v>
      </c>
      <c r="DA163">
        <f t="shared" si="1040"/>
        <v>1.1425592133576334</v>
      </c>
      <c r="DB163">
        <f t="shared" si="1146"/>
        <v>2.9963893978886253</v>
      </c>
      <c r="DC163">
        <f t="shared" si="1147"/>
        <v>5.2703573462772246E-3</v>
      </c>
      <c r="DD163">
        <f t="shared" si="1148"/>
        <v>0.50900329116250642</v>
      </c>
      <c r="DE163">
        <f t="shared" ca="1" si="1149"/>
        <v>0.30016407811902418</v>
      </c>
      <c r="DF163">
        <f t="shared" ca="1" si="1150"/>
        <v>0.30543443546530141</v>
      </c>
      <c r="DH163">
        <f t="shared" si="1151"/>
        <v>0.89958319203381609</v>
      </c>
      <c r="DI163">
        <f t="shared" si="1004"/>
        <v>1.3562399999999999</v>
      </c>
      <c r="DJ163">
        <f t="shared" si="1152"/>
        <v>0.51690140845070431</v>
      </c>
      <c r="DK163">
        <f t="shared" si="1153"/>
        <v>1.0340267033401249</v>
      </c>
      <c r="DL163">
        <f t="shared" si="1154"/>
        <v>1.1684702146464336</v>
      </c>
      <c r="DM163">
        <f t="shared" si="1041"/>
        <v>0.13444351130630877</v>
      </c>
      <c r="DN163" t="str">
        <f t="shared" si="1042"/>
        <v>No Curl</v>
      </c>
      <c r="DO163">
        <f t="shared" si="1155"/>
        <v>25.224947376296882</v>
      </c>
      <c r="DP163">
        <f t="shared" si="1156"/>
        <v>0</v>
      </c>
      <c r="DQ163">
        <f t="shared" si="1043"/>
        <v>1.1524204238220646</v>
      </c>
      <c r="DR163">
        <f t="shared" si="1157"/>
        <v>3.3440142976426115</v>
      </c>
      <c r="DS163">
        <f t="shared" si="1158"/>
        <v>0</v>
      </c>
      <c r="DT163">
        <f t="shared" si="1159"/>
        <v>0.54661749129291526</v>
      </c>
      <c r="DU163">
        <f t="shared" ca="1" si="1160"/>
        <v>0.35239567507462038</v>
      </c>
      <c r="DV163">
        <f t="shared" ca="1" si="1161"/>
        <v>0.35239567507462038</v>
      </c>
      <c r="DX163">
        <f t="shared" si="1162"/>
        <v>0.85660621513230029</v>
      </c>
      <c r="DY163">
        <f t="shared" si="1005"/>
        <v>1.3965599999999998</v>
      </c>
      <c r="DZ163">
        <f t="shared" si="1163"/>
        <v>0.51690140845070431</v>
      </c>
      <c r="EA163">
        <f t="shared" si="1164"/>
        <v>1.0105442150171893</v>
      </c>
      <c r="EB163">
        <f t="shared" si="1165"/>
        <v>1.164482214902077</v>
      </c>
      <c r="EC163">
        <f t="shared" si="1044"/>
        <v>0.15393799988488838</v>
      </c>
      <c r="ED163" t="str">
        <f t="shared" si="1045"/>
        <v>No Curl</v>
      </c>
      <c r="EE163">
        <f t="shared" si="1166"/>
        <v>25.124708193912994</v>
      </c>
      <c r="EF163">
        <f t="shared" si="1167"/>
        <v>0</v>
      </c>
      <c r="EG163">
        <f t="shared" si="1046"/>
        <v>1.1464450893518718</v>
      </c>
      <c r="EH163">
        <f t="shared" si="1168"/>
        <v>3.849568164989364</v>
      </c>
      <c r="EI163">
        <f t="shared" si="1169"/>
        <v>0</v>
      </c>
      <c r="EJ163">
        <f t="shared" si="1170"/>
        <v>0.56490411387974793</v>
      </c>
      <c r="EK163">
        <f t="shared" ca="1" si="1171"/>
        <v>0.40379899380900547</v>
      </c>
      <c r="EL163">
        <f t="shared" ca="1" si="1172"/>
        <v>0.40379899380900547</v>
      </c>
      <c r="EN163">
        <f t="shared" si="1173"/>
        <v>0.82713307524562651</v>
      </c>
      <c r="EO163">
        <f t="shared" si="1006"/>
        <v>1.42554</v>
      </c>
      <c r="EP163">
        <f t="shared" si="1174"/>
        <v>0.51619718309859164</v>
      </c>
      <c r="EQ163">
        <f t="shared" si="1175"/>
        <v>1.0011715196145328</v>
      </c>
      <c r="ER163">
        <f t="shared" si="1176"/>
        <v>1.1752099639834419</v>
      </c>
      <c r="ES163">
        <f t="shared" si="1047"/>
        <v>0.1740384443689077</v>
      </c>
      <c r="ET163" t="str">
        <f t="shared" si="1048"/>
        <v>No Curl</v>
      </c>
      <c r="EU163">
        <f t="shared" si="1177"/>
        <v>25.170320185799703</v>
      </c>
      <c r="EV163">
        <f t="shared" si="1178"/>
        <v>0</v>
      </c>
      <c r="EW163">
        <f t="shared" si="1049"/>
        <v>1.1551754701392905</v>
      </c>
      <c r="EX163">
        <f t="shared" si="1179"/>
        <v>4.3201762900976615</v>
      </c>
      <c r="EY163">
        <f t="shared" si="1180"/>
        <v>0</v>
      </c>
      <c r="EZ163">
        <f t="shared" si="1181"/>
        <v>0.58783109231867137</v>
      </c>
      <c r="FA163">
        <f t="shared" ca="1" si="1182"/>
        <v>0.45223495902292066</v>
      </c>
      <c r="FB163">
        <f t="shared" ca="1" si="1183"/>
        <v>0.45223495902292066</v>
      </c>
      <c r="FD163">
        <f t="shared" si="1184"/>
        <v>0.78623788151238394</v>
      </c>
      <c r="FE163">
        <f t="shared" si="1007"/>
        <v>1.4625000000000001</v>
      </c>
      <c r="FF163">
        <f t="shared" si="1185"/>
        <v>0.51690140845070431</v>
      </c>
      <c r="FG163">
        <f t="shared" si="1186"/>
        <v>0.97727194940225448</v>
      </c>
      <c r="FH163">
        <f t="shared" si="1187"/>
        <v>1.1683060172921269</v>
      </c>
      <c r="FI163">
        <f t="shared" si="1050"/>
        <v>0.19103406788987148</v>
      </c>
      <c r="FJ163" t="str">
        <f t="shared" si="1051"/>
        <v>No Curl</v>
      </c>
      <c r="FK163">
        <f t="shared" si="1188"/>
        <v>25.06040670039862</v>
      </c>
      <c r="FL163">
        <f t="shared" si="1189"/>
        <v>0</v>
      </c>
      <c r="FM163">
        <f t="shared" si="1052"/>
        <v>1.1466973952140378</v>
      </c>
      <c r="FN163">
        <f t="shared" si="1190"/>
        <v>4.7781319697991886</v>
      </c>
      <c r="FO163">
        <f t="shared" si="1191"/>
        <v>0</v>
      </c>
      <c r="FP163">
        <f t="shared" si="1192"/>
        <v>0.59741530490647488</v>
      </c>
      <c r="FQ163">
        <f t="shared" ca="1" si="1193"/>
        <v>0.50006302298825867</v>
      </c>
      <c r="FR163">
        <f t="shared" ca="1" si="1194"/>
        <v>0.50006302298825867</v>
      </c>
      <c r="FT163">
        <f t="shared" si="1195"/>
        <v>0.75473879398569299</v>
      </c>
      <c r="FU163">
        <f t="shared" si="1008"/>
        <v>1.4889599999999998</v>
      </c>
      <c r="FV163">
        <f t="shared" si="1196"/>
        <v>0.51619718309859164</v>
      </c>
      <c r="FW163">
        <f t="shared" si="1197"/>
        <v>0.96356730391127654</v>
      </c>
      <c r="FX163">
        <f t="shared" si="1198"/>
        <v>1.1723958138368595</v>
      </c>
      <c r="FY163">
        <f t="shared" si="1053"/>
        <v>0.20882850992558327</v>
      </c>
      <c r="FZ163" t="str">
        <f t="shared" si="1054"/>
        <v>No Curl</v>
      </c>
      <c r="GA163">
        <f t="shared" si="1199"/>
        <v>25.072703370049027</v>
      </c>
      <c r="GB163">
        <f t="shared" si="1200"/>
        <v>0</v>
      </c>
      <c r="GC163">
        <f t="shared" si="1055"/>
        <v>1.1491714932542834</v>
      </c>
      <c r="GD163">
        <f t="shared" si="1201"/>
        <v>5.213110868790241</v>
      </c>
      <c r="GE163">
        <f t="shared" si="1202"/>
        <v>0</v>
      </c>
      <c r="GF163">
        <f t="shared" si="1203"/>
        <v>0.61438992032579165</v>
      </c>
      <c r="GG163">
        <f t="shared" ca="1" si="1204"/>
        <v>0.54692240313641172</v>
      </c>
      <c r="GH163">
        <f t="shared" ca="1" si="1205"/>
        <v>0.54692240313641172</v>
      </c>
      <c r="GJ163">
        <f t="shared" si="1206"/>
        <v>0.73594886137276749</v>
      </c>
      <c r="GK163">
        <f t="shared" si="1009"/>
        <v>1.5059999999999998</v>
      </c>
      <c r="GL163">
        <f t="shared" si="1207"/>
        <v>0.51478873239436629</v>
      </c>
      <c r="GM163">
        <f t="shared" si="1208"/>
        <v>0.96496613076005822</v>
      </c>
      <c r="GN163">
        <f t="shared" si="1209"/>
        <v>1.1939834001473497</v>
      </c>
      <c r="GO163">
        <f t="shared" si="1056"/>
        <v>0.22901726938729111</v>
      </c>
      <c r="GP163" t="str">
        <f t="shared" si="1057"/>
        <v>No Curl</v>
      </c>
      <c r="GQ163">
        <f t="shared" si="1210"/>
        <v>25.242936145850766</v>
      </c>
      <c r="GR163">
        <f t="shared" si="1211"/>
        <v>0</v>
      </c>
      <c r="GS163">
        <f t="shared" si="1058"/>
        <v>1.1689231029291232</v>
      </c>
      <c r="GT163">
        <f t="shared" si="1212"/>
        <v>5.6217559520204308</v>
      </c>
      <c r="GU163">
        <f t="shared" si="1213"/>
        <v>0</v>
      </c>
      <c r="GV163">
        <f t="shared" si="1214"/>
        <v>0.62140287924682136</v>
      </c>
      <c r="GW163">
        <f t="shared" ca="1" si="1215"/>
        <v>0.58746507191040109</v>
      </c>
      <c r="GX163">
        <f t="shared" ca="1" si="1216"/>
        <v>0.58746507191040109</v>
      </c>
      <c r="GZ163">
        <f t="shared" si="1217"/>
        <v>0.70724285411766963</v>
      </c>
      <c r="HA163">
        <f t="shared" si="1010"/>
        <v>1.5306599999999999</v>
      </c>
      <c r="HB163">
        <f t="shared" si="1218"/>
        <v>0.51408450704225361</v>
      </c>
      <c r="HC163">
        <f t="shared" si="1219"/>
        <v>0.95263653326292996</v>
      </c>
      <c r="HD163">
        <f t="shared" si="1220"/>
        <v>1.1980302124081894</v>
      </c>
      <c r="HE163">
        <f t="shared" si="1059"/>
        <v>0.24539367914525989</v>
      </c>
      <c r="HF163" t="str">
        <f t="shared" si="1060"/>
        <v>No Curl</v>
      </c>
      <c r="HG163">
        <f t="shared" si="1221"/>
        <v>25.262313142274291</v>
      </c>
      <c r="HH163">
        <f t="shared" si="1222"/>
        <v>0</v>
      </c>
      <c r="HI163">
        <f t="shared" si="1061"/>
        <v>1.1715961947376059</v>
      </c>
      <c r="HJ163">
        <f t="shared" si="1223"/>
        <v>6.0113930951386019</v>
      </c>
      <c r="HK163">
        <f t="shared" si="1224"/>
        <v>0</v>
      </c>
      <c r="HL163">
        <f t="shared" si="1225"/>
        <v>0.64850716824602028</v>
      </c>
      <c r="HM163">
        <f t="shared" ca="1" si="1226"/>
        <v>0.63478735668244146</v>
      </c>
      <c r="HN163">
        <f t="shared" ca="1" si="1227"/>
        <v>0.63478735668244146</v>
      </c>
      <c r="HP163">
        <f t="shared" si="1228"/>
        <v>0.67829556722483109</v>
      </c>
      <c r="HQ163">
        <f t="shared" si="1011"/>
        <v>1.5542400000000001</v>
      </c>
      <c r="HR163">
        <f t="shared" si="1229"/>
        <v>0.51408450704225361</v>
      </c>
      <c r="HS163">
        <f t="shared" si="1230"/>
        <v>0.93937262509780772</v>
      </c>
      <c r="HT163">
        <f t="shared" si="1231"/>
        <v>1.200449682970784</v>
      </c>
      <c r="HU163">
        <f t="shared" si="1062"/>
        <v>0.26107705787297647</v>
      </c>
      <c r="HV163" t="str">
        <f t="shared" si="1063"/>
        <v>No Curl</v>
      </c>
      <c r="HW163">
        <f t="shared" si="1232"/>
        <v>25.276541604915138</v>
      </c>
      <c r="HX163">
        <f t="shared" si="1233"/>
        <v>0</v>
      </c>
      <c r="HY163">
        <f t="shared" si="1064"/>
        <v>1.1727596795543509</v>
      </c>
      <c r="HZ163">
        <f t="shared" si="1234"/>
        <v>6.3907704151102083</v>
      </c>
      <c r="IA163">
        <f t="shared" si="1235"/>
        <v>0</v>
      </c>
      <c r="IB163">
        <f t="shared" si="1236"/>
        <v>0.65047203541943233</v>
      </c>
      <c r="IC163">
        <f t="shared" ca="1" si="1237"/>
        <v>0.67454626435579734</v>
      </c>
      <c r="ID163">
        <f t="shared" ca="1" si="1238"/>
        <v>0.67454626435579734</v>
      </c>
      <c r="IF163">
        <f t="shared" si="1239"/>
        <v>0.64923962080458497</v>
      </c>
      <c r="IG163">
        <f t="shared" si="1012"/>
        <v>1.57674</v>
      </c>
      <c r="IH163">
        <f t="shared" si="1240"/>
        <v>0.51408450704225361</v>
      </c>
      <c r="II163">
        <f t="shared" si="1241"/>
        <v>0.9252771110202519</v>
      </c>
      <c r="IJ163">
        <f t="shared" si="1242"/>
        <v>1.2013146012359188</v>
      </c>
      <c r="IK163">
        <f t="shared" si="1065"/>
        <v>0.27603749021566693</v>
      </c>
      <c r="IL163" t="str">
        <f t="shared" si="1066"/>
        <v>No Curl</v>
      </c>
      <c r="IM163">
        <f t="shared" si="1243"/>
        <v>25.281346134609517</v>
      </c>
      <c r="IN163">
        <f t="shared" si="1244"/>
        <v>0</v>
      </c>
      <c r="IO163">
        <f t="shared" si="1067"/>
        <v>1.172484351284337</v>
      </c>
      <c r="IP163">
        <f t="shared" si="1245"/>
        <v>6.7602346942328593</v>
      </c>
      <c r="IQ163">
        <f t="shared" si="1246"/>
        <v>0</v>
      </c>
      <c r="IR163">
        <f t="shared" si="1247"/>
        <v>0.65155656551057262</v>
      </c>
      <c r="IS163">
        <f t="shared" ca="1" si="1248"/>
        <v>0.71292833162946889</v>
      </c>
      <c r="IT163">
        <f t="shared" ca="1" si="1249"/>
        <v>0.71292833162946889</v>
      </c>
      <c r="IV163">
        <f t="shared" si="1250"/>
        <v>0.53487927109943945</v>
      </c>
      <c r="IW163">
        <f t="shared" si="1013"/>
        <v>1.65594</v>
      </c>
      <c r="IX163">
        <f t="shared" si="1251"/>
        <v>0.51197183098591559</v>
      </c>
      <c r="IY163">
        <f t="shared" si="1252"/>
        <v>0.88355488162974083</v>
      </c>
      <c r="IZ163">
        <f t="shared" si="1253"/>
        <v>1.2322304921600411</v>
      </c>
      <c r="JA163">
        <f t="shared" si="1068"/>
        <v>0.34867561053030083</v>
      </c>
      <c r="JB163" t="str">
        <f t="shared" si="1069"/>
        <v>No Curl</v>
      </c>
      <c r="JC163">
        <f t="shared" si="1254"/>
        <v>25.600162509756185</v>
      </c>
      <c r="JD163">
        <f t="shared" si="1255"/>
        <v>0</v>
      </c>
      <c r="JE163">
        <f t="shared" si="1070"/>
        <v>1.1982669970312736</v>
      </c>
      <c r="JF163">
        <f t="shared" si="1256"/>
        <v>8.3657487798688823</v>
      </c>
      <c r="JG163">
        <f t="shared" si="1257"/>
        <v>0</v>
      </c>
      <c r="JH163">
        <f t="shared" si="1258"/>
        <v>0.68974393159893188</v>
      </c>
      <c r="JI163">
        <f t="shared" ca="1" si="1259"/>
        <v>0.89740600838293139</v>
      </c>
      <c r="JJ163">
        <f t="shared" ca="1" si="1260"/>
        <v>0.89740600838293139</v>
      </c>
      <c r="JL163">
        <f t="shared" si="1261"/>
        <v>0.33510707431239628</v>
      </c>
      <c r="JM163">
        <f t="shared" si="1014"/>
        <v>1.7495399999999999</v>
      </c>
      <c r="JN163">
        <f t="shared" si="1262"/>
        <v>0.50915492957746489</v>
      </c>
      <c r="JO163">
        <f t="shared" si="1263"/>
        <v>0.80235188189811602</v>
      </c>
      <c r="JP163">
        <f t="shared" si="1264"/>
        <v>1.2695966894838349</v>
      </c>
      <c r="JQ163">
        <f t="shared" si="1071"/>
        <v>0.46724480758571929</v>
      </c>
      <c r="JR163" t="str">
        <f t="shared" si="1072"/>
        <v>No Curl</v>
      </c>
      <c r="JS163">
        <f t="shared" si="1265"/>
        <v>26.062989164001305</v>
      </c>
      <c r="JT163">
        <f t="shared" si="1266"/>
        <v>0</v>
      </c>
      <c r="JU163">
        <f t="shared" si="1073"/>
        <v>1.2293994502433601</v>
      </c>
      <c r="JV163">
        <f t="shared" si="1267"/>
        <v>10.954517228068067</v>
      </c>
      <c r="JW163">
        <f t="shared" si="1268"/>
        <v>0</v>
      </c>
      <c r="JX163">
        <f t="shared" si="1269"/>
        <v>0.71205741439753523</v>
      </c>
      <c r="JY163">
        <f t="shared" ca="1" si="1270"/>
        <v>1.1956558355798019</v>
      </c>
      <c r="JZ163">
        <f t="shared" ca="1" si="1271"/>
        <v>1.1956558355798019</v>
      </c>
      <c r="KB163">
        <f t="shared" si="1272"/>
        <v>0.16696480189044471</v>
      </c>
      <c r="KC163">
        <f t="shared" si="1015"/>
        <v>1.7913600000000001</v>
      </c>
      <c r="KD163">
        <f t="shared" si="1273"/>
        <v>0.50563380281690151</v>
      </c>
      <c r="KE163">
        <f t="shared" si="1274"/>
        <v>0.73932485078293131</v>
      </c>
      <c r="KF163">
        <f t="shared" si="1275"/>
        <v>1.3116848996754176</v>
      </c>
      <c r="KG163">
        <f t="shared" si="1074"/>
        <v>0.57236004889248648</v>
      </c>
      <c r="KH163" t="str">
        <f t="shared" si="1075"/>
        <v>No Curl</v>
      </c>
      <c r="KI163">
        <f t="shared" si="1276"/>
        <v>26.207940256588984</v>
      </c>
      <c r="KJ163">
        <f t="shared" si="1277"/>
        <v>0</v>
      </c>
      <c r="KK163">
        <f t="shared" si="1076"/>
        <v>1.2677270580424698</v>
      </c>
      <c r="KL163">
        <f t="shared" si="1278"/>
        <v>13.046550579252795</v>
      </c>
      <c r="KM163">
        <f t="shared" si="1279"/>
        <v>0</v>
      </c>
      <c r="KN163">
        <f t="shared" si="1280"/>
        <v>0.73668209085905567</v>
      </c>
      <c r="KO163">
        <f t="shared" ca="1" si="1281"/>
        <v>1.4511444758338896</v>
      </c>
      <c r="KP163">
        <f t="shared" ca="1" si="1282"/>
        <v>1.4511444758338896</v>
      </c>
      <c r="KR163">
        <f t="shared" si="1283"/>
        <v>2.766700743167793E-2</v>
      </c>
      <c r="KS163">
        <f t="shared" si="1016"/>
        <v>1.7999999999999998</v>
      </c>
      <c r="KT163">
        <f t="shared" si="1284"/>
        <v>0.50277777777777777</v>
      </c>
      <c r="KU163">
        <f t="shared" si="1285"/>
        <v>0.7218259619278875</v>
      </c>
      <c r="KV163">
        <f t="shared" si="1286"/>
        <v>1.415984916424095</v>
      </c>
      <c r="KW163">
        <f t="shared" si="1077"/>
        <v>0.69415895449620857</v>
      </c>
      <c r="KX163" t="str">
        <f t="shared" si="1078"/>
        <v>No Curl</v>
      </c>
      <c r="KY163">
        <f t="shared" si="1287"/>
        <v>26.397008243404397</v>
      </c>
      <c r="KZ163">
        <f t="shared" si="1288"/>
        <v>0</v>
      </c>
      <c r="LA163">
        <f t="shared" si="1079"/>
        <v>1.3677551452377159</v>
      </c>
      <c r="LB163">
        <f t="shared" si="1289"/>
        <v>14.700032173356522</v>
      </c>
      <c r="LC163">
        <f t="shared" si="1290"/>
        <v>0</v>
      </c>
      <c r="LD163">
        <f t="shared" si="1291"/>
        <v>0.7501852129789861</v>
      </c>
      <c r="LE163">
        <f t="shared" ca="1" si="1292"/>
        <v>1.6491888936538008</v>
      </c>
      <c r="LF163">
        <f t="shared" ca="1" si="1293"/>
        <v>1.6491888936538008</v>
      </c>
      <c r="LH163">
        <f t="shared" si="1294"/>
        <v>-0.11559571400252787</v>
      </c>
      <c r="LI163">
        <f t="shared" si="1017"/>
        <v>1.7970599999999999</v>
      </c>
      <c r="LJ163">
        <f t="shared" si="1295"/>
        <v>0.51481481481481428</v>
      </c>
      <c r="LK163">
        <f t="shared" si="1296"/>
        <v>0.7158770549263207</v>
      </c>
      <c r="LL163">
        <f t="shared" si="1297"/>
        <v>1.5473498238551697</v>
      </c>
      <c r="LM163">
        <f t="shared" si="1080"/>
        <v>0.8314727689288488</v>
      </c>
      <c r="LN163" t="str">
        <f t="shared" si="1081"/>
        <v>No Curl</v>
      </c>
      <c r="LO163">
        <f t="shared" si="1298"/>
        <v>26.292470283234579</v>
      </c>
      <c r="LP163">
        <f t="shared" si="1299"/>
        <v>0</v>
      </c>
      <c r="LQ163">
        <f t="shared" si="1082"/>
        <v>1.4949245698142046</v>
      </c>
      <c r="LR163">
        <f t="shared" si="1300"/>
        <v>16.146754124357091</v>
      </c>
      <c r="LS163">
        <f t="shared" si="1301"/>
        <v>0</v>
      </c>
      <c r="LT163">
        <f t="shared" si="1302"/>
        <v>0.74512724716422296</v>
      </c>
      <c r="LU163">
        <f t="shared" ca="1" si="1303"/>
        <v>1.8006028195205801</v>
      </c>
      <c r="LV163">
        <f t="shared" ca="1" si="1304"/>
        <v>1.8006028195205801</v>
      </c>
      <c r="LX163">
        <f t="shared" si="1305"/>
        <v>-0.27841110587498036</v>
      </c>
      <c r="LY163">
        <f t="shared" si="1018"/>
        <v>1.7682599999999997</v>
      </c>
      <c r="LZ163">
        <f t="shared" si="1306"/>
        <v>0.53796296296296142</v>
      </c>
      <c r="MA163">
        <f t="shared" si="1307"/>
        <v>0.75585740520928779</v>
      </c>
      <c r="MB163">
        <f t="shared" si="1308"/>
        <v>1.7901259162935557</v>
      </c>
      <c r="MC163">
        <f t="shared" si="1083"/>
        <v>1.034268511084268</v>
      </c>
      <c r="MD163" t="str">
        <f t="shared" si="1084"/>
        <v>No Curl</v>
      </c>
      <c r="ME163">
        <f t="shared" si="1309"/>
        <v>26.204892508407262</v>
      </c>
      <c r="MF163">
        <f t="shared" si="1310"/>
        <v>0</v>
      </c>
      <c r="MG163">
        <f t="shared" si="1085"/>
        <v>1.730629644372617</v>
      </c>
      <c r="MH163">
        <f t="shared" si="1311"/>
        <v>17.386309906653207</v>
      </c>
      <c r="MI163">
        <f t="shared" si="1312"/>
        <v>0</v>
      </c>
      <c r="MJ163">
        <f t="shared" si="1313"/>
        <v>0.73709912101413244</v>
      </c>
      <c r="MK163">
        <f t="shared" ca="1" si="1314"/>
        <v>1.9107969948410506</v>
      </c>
      <c r="ML163">
        <f t="shared" ca="1" si="1315"/>
        <v>1.9107969948410506</v>
      </c>
      <c r="MN163">
        <f t="shared" si="1316"/>
        <v>-0.51990277038755306</v>
      </c>
      <c r="MO163">
        <f t="shared" si="1019"/>
        <v>1.6617599999999999</v>
      </c>
      <c r="MP163">
        <f t="shared" si="1317"/>
        <v>0.57592592592592273</v>
      </c>
      <c r="MQ163">
        <f t="shared" si="1318"/>
        <v>0.83900545038982177</v>
      </c>
      <c r="MR163">
        <f t="shared" si="1319"/>
        <v>2.1979136711671958</v>
      </c>
      <c r="MS163">
        <f t="shared" si="1086"/>
        <v>1.3589082207773744</v>
      </c>
      <c r="MT163" t="str">
        <f t="shared" si="1087"/>
        <v>No Curl</v>
      </c>
      <c r="MU163">
        <f t="shared" si="1320"/>
        <v>25.690954746681811</v>
      </c>
      <c r="MV163">
        <f t="shared" si="1321"/>
        <v>0</v>
      </c>
      <c r="MW163">
        <f t="shared" si="1088"/>
        <v>2.1272816496615912</v>
      </c>
      <c r="MX163">
        <f t="shared" si="1322"/>
        <v>18.626653307038037</v>
      </c>
      <c r="MY163">
        <f t="shared" si="1323"/>
        <v>0</v>
      </c>
      <c r="MZ163">
        <f t="shared" si="1324"/>
        <v>0.71749204181856341</v>
      </c>
      <c r="NA163">
        <f t="shared" ca="1" si="1325"/>
        <v>1.986901038882176</v>
      </c>
      <c r="NB163">
        <f t="shared" ca="1" si="1326"/>
        <v>1.986901038882176</v>
      </c>
    </row>
    <row r="164" spans="1:366" x14ac:dyDescent="0.25">
      <c r="A164">
        <v>-1.51</v>
      </c>
      <c r="B164">
        <f t="shared" si="1338"/>
        <v>1.0999999999999999E-2</v>
      </c>
      <c r="C164">
        <f>(Overview!C3*10/C$13)*$B164</f>
        <v>0.65999999999999992</v>
      </c>
      <c r="D164">
        <f t="shared" si="1021"/>
        <v>0.5083333333333373</v>
      </c>
      <c r="E164">
        <f t="shared" si="1022"/>
        <v>0.77020202020202633</v>
      </c>
      <c r="F164">
        <f t="shared" si="1023"/>
        <v>8.4722222222222889E-3</v>
      </c>
      <c r="H164">
        <v>141</v>
      </c>
      <c r="I164">
        <v>14.1</v>
      </c>
      <c r="J164">
        <f t="shared" si="1089"/>
        <v>1.138651333333333</v>
      </c>
      <c r="K164">
        <f t="shared" si="1090"/>
        <v>1.0739999999999998</v>
      </c>
      <c r="L164">
        <f t="shared" si="1091"/>
        <v>0.98962846135616844</v>
      </c>
      <c r="M164" t="str">
        <f t="shared" si="1024"/>
        <v>No Curl</v>
      </c>
      <c r="N164">
        <f t="shared" si="1327"/>
        <v>24.077927966666657</v>
      </c>
      <c r="P164">
        <f t="shared" si="1328"/>
        <v>0.99480538457556866</v>
      </c>
      <c r="Q164">
        <f t="shared" si="1329"/>
        <v>1.2470399999999997</v>
      </c>
      <c r="R164">
        <f t="shared" si="1330"/>
        <v>0.52605633802816909</v>
      </c>
      <c r="S164">
        <f t="shared" si="1331"/>
        <v>1.0118441037450805</v>
      </c>
      <c r="T164">
        <f t="shared" si="1332"/>
        <v>1.0288828229145952</v>
      </c>
      <c r="U164">
        <f t="shared" si="1092"/>
        <v>2.4279883569304994E-2</v>
      </c>
      <c r="V164" t="str">
        <f t="shared" si="1333"/>
        <v>Curl</v>
      </c>
      <c r="W164">
        <f t="shared" si="1093"/>
        <v>25.411627320524474</v>
      </c>
      <c r="X164">
        <f t="shared" si="1334"/>
        <v>0.12015785434157215</v>
      </c>
      <c r="Y164">
        <f t="shared" si="1025"/>
        <v>1.0329424411927293</v>
      </c>
      <c r="Z164">
        <f t="shared" si="1335"/>
        <v>0.67340000169703795</v>
      </c>
      <c r="AA164">
        <f t="shared" si="1336"/>
        <v>0.26425430442606912</v>
      </c>
      <c r="AB164">
        <f t="shared" si="1094"/>
        <v>0.25699940897874346</v>
      </c>
      <c r="AC164">
        <f t="shared" ca="1" si="1095"/>
        <v>3.9772118746164958E-2</v>
      </c>
      <c r="AD164">
        <f t="shared" ca="1" si="1337"/>
        <v>0.30402642317223405</v>
      </c>
      <c r="AF164">
        <f t="shared" si="1096"/>
        <v>0.9675185619226695</v>
      </c>
      <c r="AG164">
        <f t="shared" si="999"/>
        <v>1.2810600000000001</v>
      </c>
      <c r="AH164">
        <f t="shared" si="1097"/>
        <v>0.52605633802816909</v>
      </c>
      <c r="AI164">
        <f t="shared" si="1098"/>
        <v>1.0006135420926174</v>
      </c>
      <c r="AJ164">
        <f t="shared" si="1099"/>
        <v>1.0337085222625653</v>
      </c>
      <c r="AK164">
        <f t="shared" si="1026"/>
        <v>4.8431772972372111E-2</v>
      </c>
      <c r="AL164" t="str">
        <f t="shared" si="1027"/>
        <v>Curl</v>
      </c>
      <c r="AM164">
        <f t="shared" si="1100"/>
        <v>25.464385903930946</v>
      </c>
      <c r="AN164">
        <f t="shared" si="1101"/>
        <v>0.12499723767633636</v>
      </c>
      <c r="AO164">
        <f t="shared" si="1028"/>
        <v>1.0428378860168024</v>
      </c>
      <c r="AP164">
        <f t="shared" si="1102"/>
        <v>1.3305930229295395</v>
      </c>
      <c r="AQ164">
        <f t="shared" si="1103"/>
        <v>0.2565735746468441</v>
      </c>
      <c r="AR164">
        <f t="shared" si="1104"/>
        <v>0.3637395912241872</v>
      </c>
      <c r="AS164">
        <f t="shared" ca="1" si="1105"/>
        <v>9.5718030084089634E-2</v>
      </c>
      <c r="AT164">
        <f t="shared" ca="1" si="1106"/>
        <v>0.35229160473093374</v>
      </c>
      <c r="AV164">
        <f t="shared" si="1107"/>
        <v>0.93976971921940655</v>
      </c>
      <c r="AW164">
        <f t="shared" si="1000"/>
        <v>1.3031400000000002</v>
      </c>
      <c r="AX164">
        <f t="shared" si="1108"/>
        <v>0.52535211267605642</v>
      </c>
      <c r="AY164">
        <f t="shared" si="1109"/>
        <v>0.9886218486893591</v>
      </c>
      <c r="AZ164">
        <f t="shared" si="1110"/>
        <v>1.0374739781593132</v>
      </c>
      <c r="BA164">
        <f t="shared" si="1029"/>
        <v>7.3479218343156183E-2</v>
      </c>
      <c r="BB164" t="str">
        <f t="shared" si="1030"/>
        <v>Curl</v>
      </c>
      <c r="BC164">
        <f t="shared" si="1111"/>
        <v>25.516213519476015</v>
      </c>
      <c r="BD164">
        <f t="shared" si="1112"/>
        <v>0.13180127760188914</v>
      </c>
      <c r="BE164">
        <f t="shared" si="1031"/>
        <v>1.0528979059491552</v>
      </c>
      <c r="BF164">
        <f t="shared" si="1113"/>
        <v>1.9996734161004912</v>
      </c>
      <c r="BG164">
        <f t="shared" si="1114"/>
        <v>0.26554619855422767</v>
      </c>
      <c r="BH164">
        <f t="shared" si="1115"/>
        <v>0.40925842810355784</v>
      </c>
      <c r="BI164">
        <f t="shared" ca="1" si="1116"/>
        <v>0.14841405645873421</v>
      </c>
      <c r="BJ164">
        <f t="shared" ca="1" si="1117"/>
        <v>0.41396025501296185</v>
      </c>
      <c r="BL164">
        <f t="shared" si="1118"/>
        <v>0.91404622916176881</v>
      </c>
      <c r="BM164">
        <f t="shared" si="1001"/>
        <v>1.3353599999999999</v>
      </c>
      <c r="BN164">
        <f t="shared" si="1119"/>
        <v>0.52535211267605642</v>
      </c>
      <c r="BO164">
        <f t="shared" si="1120"/>
        <v>0.97775577752865173</v>
      </c>
      <c r="BP164">
        <f t="shared" si="1121"/>
        <v>1.0414653258955333</v>
      </c>
      <c r="BQ164">
        <f t="shared" si="1032"/>
        <v>9.8401667739102638E-2</v>
      </c>
      <c r="BR164" t="str">
        <f t="shared" si="1033"/>
        <v>Curl</v>
      </c>
      <c r="BS164">
        <f t="shared" si="1122"/>
        <v>25.570699340465193</v>
      </c>
      <c r="BT164">
        <f t="shared" si="1123"/>
        <v>0.12678677124635448</v>
      </c>
      <c r="BU164">
        <f t="shared" si="1034"/>
        <v>1.0641121675703846</v>
      </c>
      <c r="BV164">
        <f t="shared" si="1124"/>
        <v>2.650101746277667</v>
      </c>
      <c r="BW164">
        <f t="shared" si="1125"/>
        <v>0.20254073913332707</v>
      </c>
      <c r="BX164">
        <f t="shared" si="1126"/>
        <v>0.44147178020769379</v>
      </c>
      <c r="BY164">
        <f t="shared" ca="1" si="1127"/>
        <v>0.19865245812489332</v>
      </c>
      <c r="BZ164">
        <f t="shared" ca="1" si="1128"/>
        <v>0.40119319725822039</v>
      </c>
      <c r="CB164">
        <f t="shared" si="1129"/>
        <v>0.90073416845006926</v>
      </c>
      <c r="CC164">
        <f t="shared" si="1002"/>
        <v>1.3458600000000001</v>
      </c>
      <c r="CD164">
        <f t="shared" si="1130"/>
        <v>0.52394366197183107</v>
      </c>
      <c r="CE164">
        <f t="shared" si="1131"/>
        <v>0.98211753171258742</v>
      </c>
      <c r="CF164">
        <f t="shared" si="1132"/>
        <v>1.0635008949751068</v>
      </c>
      <c r="CG164">
        <f t="shared" si="1035"/>
        <v>0.11964901675558615</v>
      </c>
      <c r="CH164" t="str">
        <f t="shared" si="1036"/>
        <v>Curl</v>
      </c>
      <c r="CI164">
        <f t="shared" si="1133"/>
        <v>25.670910882759241</v>
      </c>
      <c r="CJ164">
        <f t="shared" si="1134"/>
        <v>0.10102545550670333</v>
      </c>
      <c r="CK164">
        <f t="shared" si="1037"/>
        <v>1.0873835474625111</v>
      </c>
      <c r="CL164">
        <f t="shared" si="1135"/>
        <v>3.1538304964388617</v>
      </c>
      <c r="CM164">
        <f t="shared" si="1136"/>
        <v>0.10326309985689767</v>
      </c>
      <c r="CN164">
        <f t="shared" si="1137"/>
        <v>0.44501127970126175</v>
      </c>
      <c r="CO164">
        <f t="shared" ca="1" si="1138"/>
        <v>0.24473875717258034</v>
      </c>
      <c r="CP164">
        <f t="shared" ca="1" si="1139"/>
        <v>0.348001857029478</v>
      </c>
      <c r="CR164">
        <f t="shared" si="1140"/>
        <v>0.90975911695692702</v>
      </c>
      <c r="CS164">
        <f t="shared" si="1003"/>
        <v>1.3353599999999999</v>
      </c>
      <c r="CT164">
        <f t="shared" si="1141"/>
        <v>0.51901408450704234</v>
      </c>
      <c r="CU164">
        <f t="shared" si="1142"/>
        <v>1.0198414309805726</v>
      </c>
      <c r="CV164">
        <f t="shared" si="1143"/>
        <v>1.1299237450042197</v>
      </c>
      <c r="CW164">
        <f t="shared" si="1038"/>
        <v>0.11945005403405279</v>
      </c>
      <c r="CX164" t="str">
        <f t="shared" si="1039"/>
        <v>Curl</v>
      </c>
      <c r="CY164">
        <f t="shared" si="1144"/>
        <v>25.415414117658397</v>
      </c>
      <c r="CZ164">
        <f t="shared" si="1145"/>
        <v>2.6077943103270839E-2</v>
      </c>
      <c r="DA164">
        <f t="shared" si="1040"/>
        <v>1.1248748759967944</v>
      </c>
      <c r="DB164">
        <f t="shared" si="1146"/>
        <v>3.0435401264969681</v>
      </c>
      <c r="DC164">
        <f t="shared" si="1147"/>
        <v>7.2748312430244875E-3</v>
      </c>
      <c r="DD164">
        <f t="shared" si="1148"/>
        <v>0.51291528432585198</v>
      </c>
      <c r="DE164">
        <f t="shared" ca="1" si="1149"/>
        <v>0.3024710176651354</v>
      </c>
      <c r="DF164">
        <f t="shared" ca="1" si="1150"/>
        <v>0.30974584890815987</v>
      </c>
      <c r="DH164">
        <f t="shared" si="1151"/>
        <v>0.88799220358555875</v>
      </c>
      <c r="DI164">
        <f t="shared" si="1004"/>
        <v>1.3665</v>
      </c>
      <c r="DJ164">
        <f t="shared" si="1152"/>
        <v>0.51760563380281699</v>
      </c>
      <c r="DK164">
        <f t="shared" si="1153"/>
        <v>1.0207034313184369</v>
      </c>
      <c r="DL164">
        <f t="shared" si="1154"/>
        <v>1.1534146590513148</v>
      </c>
      <c r="DM164">
        <f t="shared" si="1041"/>
        <v>0.13271122773287802</v>
      </c>
      <c r="DN164" t="str">
        <f t="shared" si="1042"/>
        <v>No Curl</v>
      </c>
      <c r="DO164">
        <f t="shared" si="1155"/>
        <v>25.328350046630895</v>
      </c>
      <c r="DP164">
        <f t="shared" si="1156"/>
        <v>0</v>
      </c>
      <c r="DQ164">
        <f t="shared" si="1043"/>
        <v>1.1375716672664229</v>
      </c>
      <c r="DR164">
        <f t="shared" si="1157"/>
        <v>3.3440142976426106</v>
      </c>
      <c r="DS164">
        <f t="shared" si="1158"/>
        <v>0</v>
      </c>
      <c r="DT164">
        <f t="shared" si="1159"/>
        <v>0.5505219019450075</v>
      </c>
      <c r="DU164">
        <f t="shared" ca="1" si="1160"/>
        <v>0.35491278703943913</v>
      </c>
      <c r="DV164">
        <f t="shared" ca="1" si="1161"/>
        <v>0.35491278703943913</v>
      </c>
      <c r="DX164">
        <f t="shared" si="1162"/>
        <v>0.84512366720572774</v>
      </c>
      <c r="DY164">
        <f t="shared" si="1005"/>
        <v>1.4063400000000001</v>
      </c>
      <c r="DZ164">
        <f t="shared" si="1163"/>
        <v>0.51830985915492966</v>
      </c>
      <c r="EA164">
        <f t="shared" si="1164"/>
        <v>0.99699817463612173</v>
      </c>
      <c r="EB164">
        <f t="shared" si="1165"/>
        <v>1.1488726820665145</v>
      </c>
      <c r="EC164">
        <f t="shared" si="1044"/>
        <v>0.15187450743039338</v>
      </c>
      <c r="ED164" t="str">
        <f t="shared" si="1045"/>
        <v>No Curl</v>
      </c>
      <c r="EE164">
        <f t="shared" si="1166"/>
        <v>25.225762615414713</v>
      </c>
      <c r="EF164">
        <f t="shared" si="1167"/>
        <v>0</v>
      </c>
      <c r="EG164">
        <f t="shared" si="1046"/>
        <v>1.1310773387435791</v>
      </c>
      <c r="EH164">
        <f t="shared" si="1168"/>
        <v>3.8495681649893632</v>
      </c>
      <c r="EI164">
        <f t="shared" si="1169"/>
        <v>0</v>
      </c>
      <c r="EJ164">
        <f t="shared" si="1170"/>
        <v>0.56893914326460326</v>
      </c>
      <c r="EK164">
        <f t="shared" ca="1" si="1171"/>
        <v>0.40668327233621265</v>
      </c>
      <c r="EL164">
        <f t="shared" ca="1" si="1172"/>
        <v>0.40668327233621265</v>
      </c>
      <c r="EN164">
        <f t="shared" si="1173"/>
        <v>0.81582885679511674</v>
      </c>
      <c r="EO164">
        <f t="shared" si="1006"/>
        <v>1.43496</v>
      </c>
      <c r="EP164">
        <f t="shared" si="1174"/>
        <v>0.51690140845070431</v>
      </c>
      <c r="EQ164">
        <f t="shared" si="1175"/>
        <v>0.98748876178165246</v>
      </c>
      <c r="ER164">
        <f t="shared" si="1176"/>
        <v>1.1591486667681909</v>
      </c>
      <c r="ES164">
        <f t="shared" si="1047"/>
        <v>0.1716599049865371</v>
      </c>
      <c r="ET164" t="str">
        <f t="shared" si="1048"/>
        <v>No Curl</v>
      </c>
      <c r="EU164">
        <f t="shared" si="1177"/>
        <v>25.270437337761155</v>
      </c>
      <c r="EV164">
        <f t="shared" si="1178"/>
        <v>0</v>
      </c>
      <c r="EW164">
        <f t="shared" si="1049"/>
        <v>1.1393879792820942</v>
      </c>
      <c r="EX164">
        <f t="shared" si="1179"/>
        <v>4.3201762900976615</v>
      </c>
      <c r="EY164">
        <f t="shared" si="1180"/>
        <v>0</v>
      </c>
      <c r="EZ164">
        <f t="shared" si="1181"/>
        <v>0.5920298858352333</v>
      </c>
      <c r="FA164">
        <f t="shared" ca="1" si="1182"/>
        <v>0.45546520873022722</v>
      </c>
      <c r="FB164">
        <f t="shared" ca="1" si="1183"/>
        <v>0.45546520873022722</v>
      </c>
      <c r="FD164">
        <f t="shared" si="1184"/>
        <v>0.77506632490287175</v>
      </c>
      <c r="FE164">
        <f t="shared" si="1007"/>
        <v>1.4714399999999999</v>
      </c>
      <c r="FF164">
        <f t="shared" si="1185"/>
        <v>0.51760563380281699</v>
      </c>
      <c r="FG164">
        <f t="shared" si="1186"/>
        <v>0.96338601339948304</v>
      </c>
      <c r="FH164">
        <f t="shared" si="1187"/>
        <v>1.1517057018960961</v>
      </c>
      <c r="FI164">
        <f t="shared" si="1050"/>
        <v>0.18831968849661218</v>
      </c>
      <c r="FJ164" t="str">
        <f t="shared" si="1051"/>
        <v>No Curl</v>
      </c>
      <c r="FK164">
        <f t="shared" si="1188"/>
        <v>25.158133895338846</v>
      </c>
      <c r="FL164">
        <f t="shared" si="1189"/>
        <v>0</v>
      </c>
      <c r="FM164">
        <f t="shared" si="1052"/>
        <v>1.1304041140508712</v>
      </c>
      <c r="FN164">
        <f t="shared" si="1190"/>
        <v>4.7781319697991895</v>
      </c>
      <c r="FO164">
        <f t="shared" si="1191"/>
        <v>0</v>
      </c>
      <c r="FP164">
        <f t="shared" si="1192"/>
        <v>0.60168255708437823</v>
      </c>
      <c r="FQ164">
        <f t="shared" ca="1" si="1193"/>
        <v>0.50363490172388903</v>
      </c>
      <c r="FR164">
        <f t="shared" ca="1" si="1194"/>
        <v>0.50363490172388903</v>
      </c>
      <c r="FT164">
        <f t="shared" si="1195"/>
        <v>0.74371782312603874</v>
      </c>
      <c r="FU164">
        <f t="shared" si="1008"/>
        <v>1.5059999999999998</v>
      </c>
      <c r="FV164">
        <f t="shared" si="1196"/>
        <v>0.51760563380281699</v>
      </c>
      <c r="FW164">
        <f t="shared" si="1197"/>
        <v>0.94949694306280119</v>
      </c>
      <c r="FX164">
        <f t="shared" si="1198"/>
        <v>1.1552760629995631</v>
      </c>
      <c r="FY164">
        <f t="shared" si="1053"/>
        <v>0.20577911993676218</v>
      </c>
      <c r="FZ164" t="str">
        <f t="shared" si="1054"/>
        <v>No Curl</v>
      </c>
      <c r="GA164">
        <f t="shared" si="1199"/>
        <v>25.169060100440156</v>
      </c>
      <c r="GB164">
        <f t="shared" si="1200"/>
        <v>0</v>
      </c>
      <c r="GC164">
        <f t="shared" si="1055"/>
        <v>1.1323908724079392</v>
      </c>
      <c r="GD164">
        <f t="shared" si="1201"/>
        <v>5.213110868790241</v>
      </c>
      <c r="GE164">
        <f t="shared" si="1202"/>
        <v>0</v>
      </c>
      <c r="GF164">
        <f t="shared" si="1203"/>
        <v>0.61877841975669012</v>
      </c>
      <c r="GG164">
        <f t="shared" ca="1" si="1204"/>
        <v>0.55082899173024324</v>
      </c>
      <c r="GH164">
        <f t="shared" ca="1" si="1205"/>
        <v>0.55082899173024324</v>
      </c>
      <c r="GJ164">
        <f t="shared" si="1206"/>
        <v>0.7252002107957235</v>
      </c>
      <c r="GK164">
        <f t="shared" si="1009"/>
        <v>1.5143399999999998</v>
      </c>
      <c r="GL164">
        <f t="shared" si="1207"/>
        <v>0.51619718309859164</v>
      </c>
      <c r="GM164">
        <f t="shared" si="1208"/>
        <v>0.95087264641268798</v>
      </c>
      <c r="GN164">
        <f t="shared" si="1209"/>
        <v>1.1765450820296532</v>
      </c>
      <c r="GO164">
        <f t="shared" si="1056"/>
        <v>0.22567243561696487</v>
      </c>
      <c r="GP164" t="str">
        <f t="shared" si="1057"/>
        <v>No Curl</v>
      </c>
      <c r="GQ164">
        <f t="shared" si="1210"/>
        <v>25.339432758926772</v>
      </c>
      <c r="GR164">
        <f t="shared" si="1211"/>
        <v>0</v>
      </c>
      <c r="GS164">
        <f t="shared" si="1058"/>
        <v>1.151850794451897</v>
      </c>
      <c r="GT164">
        <f t="shared" si="1212"/>
        <v>5.6217559520204308</v>
      </c>
      <c r="GU164">
        <f t="shared" si="1213"/>
        <v>0</v>
      </c>
      <c r="GV164">
        <f t="shared" si="1214"/>
        <v>0.62584147124144152</v>
      </c>
      <c r="GW164">
        <f t="shared" ca="1" si="1215"/>
        <v>0.5916612509954754</v>
      </c>
      <c r="GX164">
        <f t="shared" ca="1" si="1216"/>
        <v>0.5916612509954754</v>
      </c>
      <c r="GZ164">
        <f t="shared" si="1217"/>
        <v>0.69669112968248326</v>
      </c>
      <c r="HA164">
        <f t="shared" si="1010"/>
        <v>1.53864</v>
      </c>
      <c r="HB164">
        <f t="shared" si="1218"/>
        <v>0.51549295774647896</v>
      </c>
      <c r="HC164">
        <f t="shared" si="1219"/>
        <v>0.93842365274054973</v>
      </c>
      <c r="HD164">
        <f t="shared" si="1220"/>
        <v>1.1801561757986152</v>
      </c>
      <c r="HE164">
        <f t="shared" si="1059"/>
        <v>0.24173252305806597</v>
      </c>
      <c r="HF164" t="str">
        <f t="shared" si="1060"/>
        <v>No Curl</v>
      </c>
      <c r="HG164">
        <f t="shared" si="1221"/>
        <v>25.357576795600583</v>
      </c>
      <c r="HH164">
        <f t="shared" si="1222"/>
        <v>0</v>
      </c>
      <c r="HI164">
        <f t="shared" si="1061"/>
        <v>1.1541165410030951</v>
      </c>
      <c r="HJ164">
        <f t="shared" si="1223"/>
        <v>6.0113930951386019</v>
      </c>
      <c r="HK164">
        <f t="shared" si="1224"/>
        <v>0</v>
      </c>
      <c r="HL164">
        <f t="shared" si="1225"/>
        <v>0.65313936230492042</v>
      </c>
      <c r="HM164">
        <f t="shared" ca="1" si="1226"/>
        <v>0.639321552087316</v>
      </c>
      <c r="HN164">
        <f t="shared" ca="1" si="1227"/>
        <v>0.639321552087316</v>
      </c>
      <c r="HP164">
        <f t="shared" si="1228"/>
        <v>0.66794556463340571</v>
      </c>
      <c r="HQ164">
        <f t="shared" si="1011"/>
        <v>1.5618599999999998</v>
      </c>
      <c r="HR164">
        <f t="shared" si="1229"/>
        <v>0.51549295774647896</v>
      </c>
      <c r="HS164">
        <f t="shared" si="1230"/>
        <v>0.92503888981503879</v>
      </c>
      <c r="HT164">
        <f t="shared" si="1231"/>
        <v>1.1821322149966715</v>
      </c>
      <c r="HU164">
        <f t="shared" si="1062"/>
        <v>0.25709332518163291</v>
      </c>
      <c r="HV164" t="str">
        <f t="shared" si="1063"/>
        <v>No Curl</v>
      </c>
      <c r="HW164">
        <f t="shared" si="1232"/>
        <v>25.370478867424918</v>
      </c>
      <c r="HX164">
        <f t="shared" si="1233"/>
        <v>0</v>
      </c>
      <c r="HY164">
        <f t="shared" si="1064"/>
        <v>1.1548647288735316</v>
      </c>
      <c r="HZ164">
        <f t="shared" si="1234"/>
        <v>6.3907704151102083</v>
      </c>
      <c r="IA164">
        <f t="shared" si="1235"/>
        <v>0</v>
      </c>
      <c r="IB164">
        <f t="shared" si="1236"/>
        <v>0.65511826424385688</v>
      </c>
      <c r="IC164">
        <f t="shared" ca="1" si="1237"/>
        <v>0.67936445195833872</v>
      </c>
      <c r="ID164">
        <f t="shared" ca="1" si="1238"/>
        <v>0.67936445195833872</v>
      </c>
      <c r="IF164">
        <f t="shared" si="1239"/>
        <v>0.63910165289355647</v>
      </c>
      <c r="IG164">
        <f t="shared" si="1012"/>
        <v>1.5840000000000001</v>
      </c>
      <c r="IH164">
        <f t="shared" si="1240"/>
        <v>0.51549295774647896</v>
      </c>
      <c r="II164">
        <f t="shared" si="1241"/>
        <v>0.9108287789102868</v>
      </c>
      <c r="IJ164">
        <f t="shared" si="1242"/>
        <v>1.1825559049270171</v>
      </c>
      <c r="IK164">
        <f t="shared" si="1065"/>
        <v>0.27172712601673032</v>
      </c>
      <c r="IL164" t="str">
        <f t="shared" si="1066"/>
        <v>No Curl</v>
      </c>
      <c r="IM164">
        <f t="shared" si="1243"/>
        <v>25.373873845711543</v>
      </c>
      <c r="IN164">
        <f t="shared" si="1244"/>
        <v>0</v>
      </c>
      <c r="IO164">
        <f t="shared" si="1067"/>
        <v>1.1541758433797011</v>
      </c>
      <c r="IP164">
        <f t="shared" si="1245"/>
        <v>6.7602346942328593</v>
      </c>
      <c r="IQ164">
        <f t="shared" si="1246"/>
        <v>0</v>
      </c>
      <c r="IR164">
        <f t="shared" si="1247"/>
        <v>0.65621054097850529</v>
      </c>
      <c r="IS164">
        <f t="shared" ca="1" si="1248"/>
        <v>0.71802067685539372</v>
      </c>
      <c r="IT164">
        <f t="shared" ca="1" si="1249"/>
        <v>0.71802067685539372</v>
      </c>
      <c r="IV164">
        <f t="shared" si="1250"/>
        <v>0.52591039663530992</v>
      </c>
      <c r="IW164">
        <f t="shared" si="1013"/>
        <v>1.6617599999999999</v>
      </c>
      <c r="IX164">
        <f t="shared" si="1251"/>
        <v>0.51338028169014094</v>
      </c>
      <c r="IY164">
        <f t="shared" si="1252"/>
        <v>0.86873940224274337</v>
      </c>
      <c r="IZ164">
        <f t="shared" si="1253"/>
        <v>1.2115684078501756</v>
      </c>
      <c r="JA164">
        <f t="shared" si="1068"/>
        <v>0.34282900560743285</v>
      </c>
      <c r="JB164" t="str">
        <f t="shared" si="1069"/>
        <v>No Curl</v>
      </c>
      <c r="JC164">
        <f t="shared" si="1254"/>
        <v>25.68851799791916</v>
      </c>
      <c r="JD164">
        <f t="shared" si="1255"/>
        <v>0</v>
      </c>
      <c r="JE164">
        <f t="shared" si="1070"/>
        <v>1.1781744138044223</v>
      </c>
      <c r="JF164">
        <f t="shared" si="1256"/>
        <v>8.3657487798688823</v>
      </c>
      <c r="JG164">
        <f t="shared" si="1257"/>
        <v>0</v>
      </c>
      <c r="JH164">
        <f t="shared" si="1258"/>
        <v>0.69467067396749571</v>
      </c>
      <c r="JI164">
        <f t="shared" ca="1" si="1259"/>
        <v>0.90381605129995235</v>
      </c>
      <c r="JJ164">
        <f t="shared" ca="1" si="1260"/>
        <v>0.90381605129995235</v>
      </c>
      <c r="JL164">
        <f t="shared" si="1261"/>
        <v>0.32876382512024732</v>
      </c>
      <c r="JM164">
        <f t="shared" si="1014"/>
        <v>1.7495399999999999</v>
      </c>
      <c r="JN164">
        <f t="shared" si="1262"/>
        <v>0.51056338028169024</v>
      </c>
      <c r="JO164">
        <f t="shared" si="1263"/>
        <v>0.78716414544966118</v>
      </c>
      <c r="JP164">
        <f t="shared" si="1264"/>
        <v>1.2455644657790743</v>
      </c>
      <c r="JQ164">
        <f t="shared" si="1071"/>
        <v>0.45840032032941347</v>
      </c>
      <c r="JR164" t="str">
        <f t="shared" si="1072"/>
        <v>No Curl</v>
      </c>
      <c r="JS164">
        <f t="shared" si="1265"/>
        <v>26.143224352191115</v>
      </c>
      <c r="JT164">
        <f t="shared" si="1266"/>
        <v>0</v>
      </c>
      <c r="JU164">
        <f t="shared" si="1073"/>
        <v>1.2061281209657373</v>
      </c>
      <c r="JV164">
        <f t="shared" si="1267"/>
        <v>10.954517228068065</v>
      </c>
      <c r="JW164">
        <f t="shared" si="1268"/>
        <v>0</v>
      </c>
      <c r="JX164">
        <f t="shared" si="1269"/>
        <v>0.71714353878608905</v>
      </c>
      <c r="JY164">
        <f t="shared" ca="1" si="1270"/>
        <v>1.2041962344053718</v>
      </c>
      <c r="JZ164">
        <f t="shared" ca="1" si="1271"/>
        <v>1.2041962344053718</v>
      </c>
      <c r="KB164">
        <f t="shared" si="1272"/>
        <v>0.16350815458672494</v>
      </c>
      <c r="KC164">
        <f t="shared" si="1015"/>
        <v>1.7913600000000001</v>
      </c>
      <c r="KD164">
        <f t="shared" si="1273"/>
        <v>0.50774647887323954</v>
      </c>
      <c r="KE164">
        <f t="shared" si="1274"/>
        <v>0.72401871905279147</v>
      </c>
      <c r="KF164">
        <f t="shared" si="1275"/>
        <v>1.2845292835188578</v>
      </c>
      <c r="KG164">
        <f t="shared" si="1074"/>
        <v>0.5605105644660664</v>
      </c>
      <c r="KH164" t="str">
        <f t="shared" si="1075"/>
        <v>No Curl</v>
      </c>
      <c r="KI164">
        <f t="shared" si="1276"/>
        <v>26.281872741667275</v>
      </c>
      <c r="KJ164">
        <f t="shared" si="1277"/>
        <v>0</v>
      </c>
      <c r="KK164">
        <f t="shared" si="1076"/>
        <v>1.2414814945020149</v>
      </c>
      <c r="KL164">
        <f t="shared" si="1278"/>
        <v>13.046550579252793</v>
      </c>
      <c r="KM164">
        <f t="shared" si="1279"/>
        <v>0</v>
      </c>
      <c r="KN164">
        <f t="shared" si="1280"/>
        <v>0.74194410579376324</v>
      </c>
      <c r="KO164">
        <f t="shared" ca="1" si="1281"/>
        <v>1.4615097935184174</v>
      </c>
      <c r="KP164">
        <f t="shared" ca="1" si="1282"/>
        <v>1.4615097935184174</v>
      </c>
      <c r="KR164">
        <f t="shared" si="1283"/>
        <v>2.7084487444930985E-2</v>
      </c>
      <c r="KS164">
        <f t="shared" si="1016"/>
        <v>1.7999999999999998</v>
      </c>
      <c r="KT164">
        <f t="shared" si="1284"/>
        <v>0.50000000000000011</v>
      </c>
      <c r="KU164">
        <f t="shared" si="1285"/>
        <v>0.70662814731732004</v>
      </c>
      <c r="KV164">
        <f t="shared" si="1286"/>
        <v>1.3861718071897069</v>
      </c>
      <c r="KW164">
        <f t="shared" si="1077"/>
        <v>0.67954365987238796</v>
      </c>
      <c r="KX164" t="str">
        <f t="shared" si="1078"/>
        <v>No Curl</v>
      </c>
      <c r="KY164">
        <f t="shared" si="1287"/>
        <v>26.469190839597186</v>
      </c>
      <c r="KZ164">
        <f t="shared" si="1288"/>
        <v>0</v>
      </c>
      <c r="LA164">
        <f t="shared" si="1079"/>
        <v>1.3389574983998911</v>
      </c>
      <c r="LB164">
        <f t="shared" si="1289"/>
        <v>14.700032173356522</v>
      </c>
      <c r="LC164">
        <f t="shared" si="1290"/>
        <v>0</v>
      </c>
      <c r="LD164">
        <f t="shared" si="1291"/>
        <v>0.75554367878597883</v>
      </c>
      <c r="LE164">
        <f t="shared" ca="1" si="1292"/>
        <v>1.6609688143227566</v>
      </c>
      <c r="LF164">
        <f t="shared" ca="1" si="1293"/>
        <v>1.6609688143227566</v>
      </c>
      <c r="LH164">
        <f t="shared" si="1294"/>
        <v>-0.11313598259984137</v>
      </c>
      <c r="LI164">
        <f t="shared" si="1017"/>
        <v>1.7970599999999999</v>
      </c>
      <c r="LJ164">
        <f t="shared" si="1295"/>
        <v>0.51203703703703662</v>
      </c>
      <c r="LK164">
        <f t="shared" si="1296"/>
        <v>0.70064409159667251</v>
      </c>
      <c r="LL164">
        <f t="shared" si="1297"/>
        <v>1.5144241657931869</v>
      </c>
      <c r="LM164">
        <f t="shared" si="1080"/>
        <v>0.81378007419651421</v>
      </c>
      <c r="LN164" t="str">
        <f t="shared" si="1081"/>
        <v>No Curl</v>
      </c>
      <c r="LO164">
        <f t="shared" si="1298"/>
        <v>26.364057988727211</v>
      </c>
      <c r="LP164">
        <f t="shared" si="1299"/>
        <v>0</v>
      </c>
      <c r="LQ164">
        <f t="shared" si="1082"/>
        <v>1.4631144552199977</v>
      </c>
      <c r="LR164">
        <f t="shared" si="1300"/>
        <v>16.146754124357088</v>
      </c>
      <c r="LS164">
        <f t="shared" si="1301"/>
        <v>0</v>
      </c>
      <c r="LT164">
        <f t="shared" si="1302"/>
        <v>0.75044958464396738</v>
      </c>
      <c r="LU164">
        <f t="shared" ca="1" si="1303"/>
        <v>1.8134642682314415</v>
      </c>
      <c r="LV164">
        <f t="shared" ca="1" si="1304"/>
        <v>1.8134642682314415</v>
      </c>
      <c r="LX164">
        <f t="shared" si="1305"/>
        <v>-0.27280137445050767</v>
      </c>
      <c r="LY164">
        <f t="shared" si="1018"/>
        <v>1.7682599999999997</v>
      </c>
      <c r="LZ164">
        <f t="shared" si="1306"/>
        <v>0.53425925925925788</v>
      </c>
      <c r="MA164">
        <f t="shared" si="1307"/>
        <v>0.7406275636226991</v>
      </c>
      <c r="MB164">
        <f t="shared" si="1308"/>
        <v>1.7540565016959055</v>
      </c>
      <c r="MC164">
        <f t="shared" si="1083"/>
        <v>1.0134289380732067</v>
      </c>
      <c r="MD164" t="str">
        <f t="shared" si="1084"/>
        <v>No Curl</v>
      </c>
      <c r="ME164">
        <f t="shared" si="1309"/>
        <v>26.280478248928191</v>
      </c>
      <c r="MF164">
        <f t="shared" si="1310"/>
        <v>0</v>
      </c>
      <c r="MG164">
        <f t="shared" si="1085"/>
        <v>1.6957590257252395</v>
      </c>
      <c r="MH164">
        <f t="shared" si="1311"/>
        <v>17.38630990665321</v>
      </c>
      <c r="MI164">
        <f t="shared" si="1312"/>
        <v>0</v>
      </c>
      <c r="MJ164">
        <f t="shared" si="1313"/>
        <v>0.742364114735662</v>
      </c>
      <c r="MK164">
        <f t="shared" ca="1" si="1314"/>
        <v>1.924445544804201</v>
      </c>
      <c r="ML164">
        <f t="shared" ca="1" si="1315"/>
        <v>1.924445544804201</v>
      </c>
      <c r="MN164">
        <f t="shared" si="1316"/>
        <v>-0.51062447593861227</v>
      </c>
      <c r="MO164">
        <f t="shared" si="1019"/>
        <v>1.6674599999999999</v>
      </c>
      <c r="MP164">
        <f t="shared" si="1317"/>
        <v>0.57222222222221919</v>
      </c>
      <c r="MQ164">
        <f t="shared" si="1318"/>
        <v>0.82403238223867481</v>
      </c>
      <c r="MR164">
        <f t="shared" si="1319"/>
        <v>2.1586892404159612</v>
      </c>
      <c r="MS164">
        <f t="shared" si="1086"/>
        <v>1.3346568581772869</v>
      </c>
      <c r="MT164" t="str">
        <f t="shared" si="1087"/>
        <v>No Curl</v>
      </c>
      <c r="MU164">
        <f t="shared" si="1320"/>
        <v>25.774855291720794</v>
      </c>
      <c r="MV164">
        <f t="shared" si="1321"/>
        <v>0</v>
      </c>
      <c r="MW164">
        <f t="shared" si="1088"/>
        <v>2.0893177328571557</v>
      </c>
      <c r="MX164">
        <f t="shared" si="1322"/>
        <v>18.626653307038037</v>
      </c>
      <c r="MY164">
        <f t="shared" si="1323"/>
        <v>0</v>
      </c>
      <c r="MZ164">
        <f t="shared" si="1324"/>
        <v>0.72261698497441029</v>
      </c>
      <c r="NA164">
        <f t="shared" ca="1" si="1325"/>
        <v>2.0010931891599055</v>
      </c>
      <c r="NB164">
        <f t="shared" ca="1" si="1326"/>
        <v>2.0010931891599055</v>
      </c>
    </row>
    <row r="165" spans="1:366" x14ac:dyDescent="0.25">
      <c r="A165">
        <v>-1.5</v>
      </c>
      <c r="B165">
        <f t="shared" si="1338"/>
        <v>1.0999999999999999E-2</v>
      </c>
      <c r="C165">
        <f>(Overview!C3*10/C$13)*$B165</f>
        <v>0.65999999999999992</v>
      </c>
      <c r="D165">
        <f t="shared" si="1021"/>
        <v>0.50740740740741141</v>
      </c>
      <c r="E165">
        <f t="shared" si="1022"/>
        <v>0.76879910213244163</v>
      </c>
      <c r="F165">
        <f t="shared" si="1023"/>
        <v>8.4567901234568581E-3</v>
      </c>
      <c r="H165">
        <v>142</v>
      </c>
      <c r="I165">
        <v>14.2</v>
      </c>
      <c r="J165">
        <f t="shared" si="1089"/>
        <v>1.1265719999999997</v>
      </c>
      <c r="K165">
        <f t="shared" si="1090"/>
        <v>1.0871400000000002</v>
      </c>
      <c r="L165">
        <f t="shared" si="1091"/>
        <v>0.98939154332874502</v>
      </c>
      <c r="M165" t="str">
        <f t="shared" si="1024"/>
        <v>No Curl</v>
      </c>
      <c r="N165">
        <f t="shared" si="1327"/>
        <v>24.191189133333324</v>
      </c>
      <c r="P165">
        <f t="shared" si="1328"/>
        <v>0.97805322426819141</v>
      </c>
      <c r="Q165">
        <f t="shared" si="1329"/>
        <v>1.2698399999999999</v>
      </c>
      <c r="R165">
        <f t="shared" si="1330"/>
        <v>0.52746478873239444</v>
      </c>
      <c r="S165">
        <f t="shared" si="1331"/>
        <v>0.99480501761343065</v>
      </c>
      <c r="T165">
        <f t="shared" si="1332"/>
        <v>1.011556810958673</v>
      </c>
      <c r="U165">
        <f t="shared" si="1092"/>
        <v>2.4279883569304994E-2</v>
      </c>
      <c r="V165" t="str">
        <f t="shared" si="1333"/>
        <v>Curl</v>
      </c>
      <c r="W165">
        <f t="shared" si="1093"/>
        <v>25.512811730898981</v>
      </c>
      <c r="X165">
        <f t="shared" si="1334"/>
        <v>0.12428236345985071</v>
      </c>
      <c r="Y165">
        <f t="shared" si="1025"/>
        <v>1.0159045516245393</v>
      </c>
      <c r="Z165">
        <f t="shared" si="1335"/>
        <v>0.68469422862661999</v>
      </c>
      <c r="AA165">
        <f t="shared" si="1336"/>
        <v>0.27318821804283433</v>
      </c>
      <c r="AB165">
        <f t="shared" si="1094"/>
        <v>0.2595246071294261</v>
      </c>
      <c r="AC165">
        <f t="shared" ca="1" si="1095"/>
        <v>4.0162907507530758E-2</v>
      </c>
      <c r="AD165">
        <f t="shared" ca="1" si="1337"/>
        <v>0.31335112555036509</v>
      </c>
      <c r="AF165">
        <f t="shared" si="1096"/>
        <v>0.95080494537740801</v>
      </c>
      <c r="AG165">
        <f t="shared" si="999"/>
        <v>1.29216</v>
      </c>
      <c r="AH165">
        <f t="shared" si="1097"/>
        <v>0.52746478873239444</v>
      </c>
      <c r="AI165">
        <f t="shared" si="1098"/>
        <v>0.9833282188846596</v>
      </c>
      <c r="AJ165">
        <f t="shared" si="1099"/>
        <v>1.0158514923919111</v>
      </c>
      <c r="AK165">
        <f t="shared" si="1026"/>
        <v>4.8431772972372111E-2</v>
      </c>
      <c r="AL165" t="str">
        <f t="shared" si="1027"/>
        <v>Curl</v>
      </c>
      <c r="AM165">
        <f t="shared" si="1100"/>
        <v>25.564447258140209</v>
      </c>
      <c r="AN165">
        <f t="shared" si="1101"/>
        <v>0.12924633456857015</v>
      </c>
      <c r="AO165">
        <f t="shared" si="1028"/>
        <v>1.025557302293068</v>
      </c>
      <c r="AP165">
        <f t="shared" si="1102"/>
        <v>1.3530175755977953</v>
      </c>
      <c r="AQ165">
        <f t="shared" si="1103"/>
        <v>0.26586289886985909</v>
      </c>
      <c r="AR165">
        <f t="shared" si="1104"/>
        <v>0.36736881180282438</v>
      </c>
      <c r="AS165">
        <f t="shared" ca="1" si="1105"/>
        <v>9.6673059046866697E-2</v>
      </c>
      <c r="AT165">
        <f t="shared" ca="1" si="1106"/>
        <v>0.36253595791672577</v>
      </c>
      <c r="AV165">
        <f t="shared" si="1107"/>
        <v>0.92300097366375256</v>
      </c>
      <c r="AW165">
        <f t="shared" si="1000"/>
        <v>1.32474</v>
      </c>
      <c r="AX165">
        <f t="shared" si="1108"/>
        <v>0.52676056338028177</v>
      </c>
      <c r="AY165">
        <f t="shared" si="1109"/>
        <v>0.97098141200322907</v>
      </c>
      <c r="AZ165">
        <f t="shared" si="1110"/>
        <v>1.0189618503427071</v>
      </c>
      <c r="BA165">
        <f t="shared" si="1029"/>
        <v>7.3479218343156183E-2</v>
      </c>
      <c r="BB165" t="str">
        <f t="shared" si="1030"/>
        <v>Curl</v>
      </c>
      <c r="BC165">
        <f t="shared" si="1111"/>
        <v>25.61507570434495</v>
      </c>
      <c r="BD165">
        <f t="shared" si="1112"/>
        <v>0.13623627882491457</v>
      </c>
      <c r="BE165">
        <f t="shared" si="1031"/>
        <v>1.0352683948236514</v>
      </c>
      <c r="BF165">
        <f t="shared" si="1113"/>
        <v>2.0337398994494476</v>
      </c>
      <c r="BG165">
        <f t="shared" si="1114"/>
        <v>0.27533635918626809</v>
      </c>
      <c r="BH165">
        <f t="shared" si="1115"/>
        <v>0.41340340775896023</v>
      </c>
      <c r="BI165">
        <f t="shared" ca="1" si="1116"/>
        <v>0.1499171977561482</v>
      </c>
      <c r="BJ165">
        <f t="shared" ca="1" si="1117"/>
        <v>0.42525355694241629</v>
      </c>
      <c r="BL165">
        <f t="shared" si="1118"/>
        <v>0.89723180586870177</v>
      </c>
      <c r="BM165">
        <f t="shared" si="1001"/>
        <v>1.3562399999999999</v>
      </c>
      <c r="BN165">
        <f t="shared" si="1119"/>
        <v>0.52676056338028177</v>
      </c>
      <c r="BO165">
        <f t="shared" si="1120"/>
        <v>0.95976937925240102</v>
      </c>
      <c r="BP165">
        <f t="shared" si="1121"/>
        <v>1.0223069526360991</v>
      </c>
      <c r="BQ165">
        <f t="shared" si="1032"/>
        <v>9.8401667739102638E-2</v>
      </c>
      <c r="BR165" t="str">
        <f t="shared" si="1033"/>
        <v>Curl</v>
      </c>
      <c r="BS165">
        <f t="shared" si="1122"/>
        <v>25.66847491821806</v>
      </c>
      <c r="BT165">
        <f t="shared" si="1123"/>
        <v>0.13139812011397881</v>
      </c>
      <c r="BU165">
        <f t="shared" si="1034"/>
        <v>1.0461453359254849</v>
      </c>
      <c r="BV165">
        <f t="shared" si="1124"/>
        <v>2.6956487607572468</v>
      </c>
      <c r="BW165">
        <f t="shared" si="1125"/>
        <v>0.21199502511283866</v>
      </c>
      <c r="BX165">
        <f t="shared" si="1126"/>
        <v>0.4460035914685973</v>
      </c>
      <c r="BY165">
        <f t="shared" ca="1" si="1127"/>
        <v>0.20069167215192135</v>
      </c>
      <c r="BZ165">
        <f t="shared" ca="1" si="1128"/>
        <v>0.41268669726476004</v>
      </c>
      <c r="CB165">
        <f t="shared" si="1129"/>
        <v>0.88414438469969681</v>
      </c>
      <c r="CC165">
        <f t="shared" si="1002"/>
        <v>1.3665</v>
      </c>
      <c r="CD165">
        <f t="shared" si="1130"/>
        <v>0.52535211267605642</v>
      </c>
      <c r="CE165">
        <f t="shared" si="1131"/>
        <v>0.96402882359063669</v>
      </c>
      <c r="CF165">
        <f t="shared" si="1132"/>
        <v>1.0439132624815777</v>
      </c>
      <c r="CG165">
        <f t="shared" si="1035"/>
        <v>0.11964901675558615</v>
      </c>
      <c r="CH165" t="str">
        <f t="shared" si="1036"/>
        <v>Curl</v>
      </c>
      <c r="CI165">
        <f t="shared" si="1133"/>
        <v>25.769122635930501</v>
      </c>
      <c r="CJ165">
        <f t="shared" si="1134"/>
        <v>0.10570291980847651</v>
      </c>
      <c r="CK165">
        <f t="shared" si="1037"/>
        <v>1.0693226992023244</v>
      </c>
      <c r="CL165">
        <f t="shared" si="1135"/>
        <v>3.2071538974043254</v>
      </c>
      <c r="CM165">
        <f t="shared" si="1136"/>
        <v>0.11090279833200392</v>
      </c>
      <c r="CN165">
        <f t="shared" si="1137"/>
        <v>0.44940922512122178</v>
      </c>
      <c r="CO165">
        <f t="shared" ca="1" si="1138"/>
        <v>0.24715745473214876</v>
      </c>
      <c r="CP165">
        <f t="shared" ca="1" si="1139"/>
        <v>0.35806025306415268</v>
      </c>
      <c r="CR165">
        <f t="shared" si="1140"/>
        <v>0.89374812591819686</v>
      </c>
      <c r="CS165">
        <f t="shared" si="1003"/>
        <v>1.3562399999999999</v>
      </c>
      <c r="CT165">
        <f t="shared" si="1141"/>
        <v>0.52042253521126769</v>
      </c>
      <c r="CU165">
        <f t="shared" si="1142"/>
        <v>1.001893084316047</v>
      </c>
      <c r="CV165">
        <f t="shared" si="1143"/>
        <v>1.1100380427138985</v>
      </c>
      <c r="CW165">
        <f t="shared" si="1038"/>
        <v>0.11945005403405279</v>
      </c>
      <c r="CX165" t="str">
        <f t="shared" si="1039"/>
        <v>Curl</v>
      </c>
      <c r="CY165">
        <f t="shared" si="1144"/>
        <v>25.517398260756455</v>
      </c>
      <c r="CZ165">
        <f t="shared" si="1145"/>
        <v>3.072545162328413E-2</v>
      </c>
      <c r="DA165">
        <f t="shared" si="1040"/>
        <v>1.1069522561164273</v>
      </c>
      <c r="DB165">
        <f t="shared" si="1146"/>
        <v>3.0928655000982035</v>
      </c>
      <c r="DC165">
        <f t="shared" si="1147"/>
        <v>9.6117630023150116E-3</v>
      </c>
      <c r="DD165">
        <f t="shared" si="1148"/>
        <v>0.51689067751557727</v>
      </c>
      <c r="DE165">
        <f t="shared" ca="1" si="1149"/>
        <v>0.30481534480932582</v>
      </c>
      <c r="DF165">
        <f t="shared" ca="1" si="1150"/>
        <v>0.31442710781164085</v>
      </c>
      <c r="DH165">
        <f t="shared" si="1151"/>
        <v>0.87633863783293486</v>
      </c>
      <c r="DI165">
        <f t="shared" si="1004"/>
        <v>1.3766399999999999</v>
      </c>
      <c r="DJ165">
        <f t="shared" si="1152"/>
        <v>0.51901408450704234</v>
      </c>
      <c r="DK165">
        <f t="shared" si="1153"/>
        <v>1.007308229758368</v>
      </c>
      <c r="DL165">
        <f t="shared" si="1154"/>
        <v>1.138277821683801</v>
      </c>
      <c r="DM165">
        <f t="shared" si="1041"/>
        <v>0.13096959192543306</v>
      </c>
      <c r="DN165" t="str">
        <f t="shared" si="1042"/>
        <v>No Curl</v>
      </c>
      <c r="DO165">
        <f t="shared" si="1155"/>
        <v>25.430420389762737</v>
      </c>
      <c r="DP165">
        <f t="shared" si="1156"/>
        <v>0</v>
      </c>
      <c r="DQ165">
        <f t="shared" si="1043"/>
        <v>1.1226427454028267</v>
      </c>
      <c r="DR165">
        <f t="shared" si="1157"/>
        <v>3.3440142976426106</v>
      </c>
      <c r="DS165">
        <f t="shared" si="1158"/>
        <v>0</v>
      </c>
      <c r="DT165">
        <f t="shared" si="1159"/>
        <v>0.55442631259709974</v>
      </c>
      <c r="DU165">
        <f t="shared" ca="1" si="1160"/>
        <v>0.35742989900425781</v>
      </c>
      <c r="DV165">
        <f t="shared" ca="1" si="1161"/>
        <v>0.35742989900425781</v>
      </c>
      <c r="DX165">
        <f t="shared" si="1162"/>
        <v>0.83358902487621622</v>
      </c>
      <c r="DY165">
        <f t="shared" si="1005"/>
        <v>1.4159999999999999</v>
      </c>
      <c r="DZ165">
        <f t="shared" si="1163"/>
        <v>0.51901408450704234</v>
      </c>
      <c r="EA165">
        <f t="shared" si="1164"/>
        <v>0.98339067813134795</v>
      </c>
      <c r="EB165">
        <f t="shared" si="1165"/>
        <v>1.1331923313864785</v>
      </c>
      <c r="EC165">
        <f t="shared" si="1044"/>
        <v>0.14980165325513112</v>
      </c>
      <c r="ED165" t="str">
        <f t="shared" si="1045"/>
        <v>No Curl</v>
      </c>
      <c r="EE165">
        <f t="shared" si="1166"/>
        <v>25.325462432878325</v>
      </c>
      <c r="EF165">
        <f t="shared" si="1167"/>
        <v>0</v>
      </c>
      <c r="EG165">
        <f t="shared" si="1046"/>
        <v>1.1156398672164127</v>
      </c>
      <c r="EH165">
        <f t="shared" si="1168"/>
        <v>3.8495681649893623</v>
      </c>
      <c r="EI165">
        <f t="shared" si="1169"/>
        <v>0</v>
      </c>
      <c r="EJ165">
        <f t="shared" si="1170"/>
        <v>0.5729741726494586</v>
      </c>
      <c r="EK165">
        <f t="shared" ca="1" si="1171"/>
        <v>0.40956755086341984</v>
      </c>
      <c r="EL165">
        <f t="shared" ca="1" si="1172"/>
        <v>0.40956755086341984</v>
      </c>
      <c r="EN165">
        <f t="shared" si="1173"/>
        <v>0.80446909747626494</v>
      </c>
      <c r="EO165">
        <f t="shared" si="1006"/>
        <v>1.4442600000000001</v>
      </c>
      <c r="EP165">
        <f t="shared" si="1174"/>
        <v>0.51830985915492966</v>
      </c>
      <c r="EQ165">
        <f t="shared" si="1175"/>
        <v>0.9737387766340595</v>
      </c>
      <c r="ER165">
        <f t="shared" si="1176"/>
        <v>1.1430084557918569</v>
      </c>
      <c r="ES165">
        <f t="shared" si="1047"/>
        <v>0.169269679157796</v>
      </c>
      <c r="ET165" t="str">
        <f t="shared" si="1048"/>
        <v>No Curl</v>
      </c>
      <c r="EU165">
        <f t="shared" si="1177"/>
        <v>25.369186213939322</v>
      </c>
      <c r="EV165">
        <f t="shared" si="1178"/>
        <v>0</v>
      </c>
      <c r="EW165">
        <f t="shared" si="1049"/>
        <v>1.1235229199530052</v>
      </c>
      <c r="EX165">
        <f t="shared" si="1179"/>
        <v>4.3201762900976624</v>
      </c>
      <c r="EY165">
        <f t="shared" si="1180"/>
        <v>0</v>
      </c>
      <c r="EZ165">
        <f t="shared" si="1181"/>
        <v>0.59622867935179524</v>
      </c>
      <c r="FA165">
        <f t="shared" ca="1" si="1182"/>
        <v>0.45869545843753379</v>
      </c>
      <c r="FB165">
        <f t="shared" ca="1" si="1183"/>
        <v>0.45869545843753379</v>
      </c>
      <c r="FD165">
        <f t="shared" si="1184"/>
        <v>0.76384284367186728</v>
      </c>
      <c r="FE165">
        <f t="shared" si="1007"/>
        <v>1.4802599999999999</v>
      </c>
      <c r="FF165">
        <f t="shared" si="1185"/>
        <v>0.51901408450704234</v>
      </c>
      <c r="FG165">
        <f t="shared" si="1186"/>
        <v>0.9494355365277698</v>
      </c>
      <c r="FH165">
        <f t="shared" si="1187"/>
        <v>1.135028229383674</v>
      </c>
      <c r="FI165">
        <f t="shared" si="1050"/>
        <v>0.18559269285590335</v>
      </c>
      <c r="FJ165" t="str">
        <f t="shared" si="1051"/>
        <v>No Curl</v>
      </c>
      <c r="FK165">
        <f t="shared" si="1188"/>
        <v>25.254472496678794</v>
      </c>
      <c r="FL165">
        <f t="shared" si="1189"/>
        <v>0</v>
      </c>
      <c r="FM165">
        <f t="shared" si="1052"/>
        <v>1.1140351028451654</v>
      </c>
      <c r="FN165">
        <f t="shared" si="1190"/>
        <v>4.7781319697991886</v>
      </c>
      <c r="FO165">
        <f t="shared" si="1191"/>
        <v>0</v>
      </c>
      <c r="FP165">
        <f t="shared" si="1192"/>
        <v>0.60594980926228159</v>
      </c>
      <c r="FQ165">
        <f t="shared" ca="1" si="1193"/>
        <v>0.50720678045951939</v>
      </c>
      <c r="FR165">
        <f t="shared" ca="1" si="1194"/>
        <v>0.50720678045951939</v>
      </c>
      <c r="FT165">
        <f t="shared" si="1195"/>
        <v>0.73265448217588014</v>
      </c>
      <c r="FU165">
        <f t="shared" si="1008"/>
        <v>1.5143399999999998</v>
      </c>
      <c r="FV165">
        <f t="shared" si="1196"/>
        <v>0.51830985915492966</v>
      </c>
      <c r="FW165">
        <f t="shared" si="1197"/>
        <v>0.93537248875285406</v>
      </c>
      <c r="FX165">
        <f t="shared" si="1198"/>
        <v>1.1380904953298274</v>
      </c>
      <c r="FY165">
        <f t="shared" si="1053"/>
        <v>0.20271800657697364</v>
      </c>
      <c r="FZ165" t="str">
        <f t="shared" si="1054"/>
        <v>No Curl</v>
      </c>
      <c r="GA165">
        <f t="shared" si="1199"/>
        <v>25.264009794746435</v>
      </c>
      <c r="GB165">
        <f t="shared" si="1200"/>
        <v>0</v>
      </c>
      <c r="GC165">
        <f t="shared" si="1055"/>
        <v>1.1155457385134226</v>
      </c>
      <c r="GD165">
        <f t="shared" si="1201"/>
        <v>5.213110868790241</v>
      </c>
      <c r="GE165">
        <f t="shared" si="1202"/>
        <v>0</v>
      </c>
      <c r="GF165">
        <f t="shared" si="1203"/>
        <v>0.6231669191875886</v>
      </c>
      <c r="GG165">
        <f t="shared" ca="1" si="1204"/>
        <v>0.55473558032407466</v>
      </c>
      <c r="GH165">
        <f t="shared" ca="1" si="1205"/>
        <v>0.55473558032407466</v>
      </c>
      <c r="GJ165">
        <f t="shared" si="1206"/>
        <v>0.71441082130874567</v>
      </c>
      <c r="GK165">
        <f t="shared" si="1009"/>
        <v>1.5225599999999999</v>
      </c>
      <c r="GL165">
        <f t="shared" si="1207"/>
        <v>0.51690140845070431</v>
      </c>
      <c r="GM165">
        <f t="shared" si="1208"/>
        <v>0.93672574576106948</v>
      </c>
      <c r="GN165">
        <f t="shared" si="1209"/>
        <v>1.1590406702133942</v>
      </c>
      <c r="GO165">
        <f t="shared" si="1056"/>
        <v>0.22231492445232426</v>
      </c>
      <c r="GP165" t="str">
        <f t="shared" si="1057"/>
        <v>No Curl</v>
      </c>
      <c r="GQ165">
        <f t="shared" si="1210"/>
        <v>25.434520023568041</v>
      </c>
      <c r="GR165">
        <f t="shared" si="1211"/>
        <v>0</v>
      </c>
      <c r="GS165">
        <f t="shared" si="1058"/>
        <v>1.1347137795045488</v>
      </c>
      <c r="GT165">
        <f t="shared" si="1212"/>
        <v>5.6217559520204308</v>
      </c>
      <c r="GU165">
        <f t="shared" si="1213"/>
        <v>0</v>
      </c>
      <c r="GV165">
        <f t="shared" si="1214"/>
        <v>0.63028006323606167</v>
      </c>
      <c r="GW165">
        <f t="shared" ca="1" si="1215"/>
        <v>0.5958574300805497</v>
      </c>
      <c r="GX165">
        <f t="shared" ca="1" si="1216"/>
        <v>0.5958574300805497</v>
      </c>
      <c r="GZ165">
        <f t="shared" si="1217"/>
        <v>0.68609549604267617</v>
      </c>
      <c r="HA165">
        <f t="shared" si="1010"/>
        <v>1.5465</v>
      </c>
      <c r="HB165">
        <f t="shared" si="1218"/>
        <v>0.51690140845070431</v>
      </c>
      <c r="HC165">
        <f t="shared" si="1219"/>
        <v>0.9241516277358679</v>
      </c>
      <c r="HD165">
        <f t="shared" si="1220"/>
        <v>1.1622077594290587</v>
      </c>
      <c r="HE165">
        <f t="shared" si="1059"/>
        <v>0.23805613169319129</v>
      </c>
      <c r="HF165" t="str">
        <f t="shared" si="1060"/>
        <v>No Curl</v>
      </c>
      <c r="HG165">
        <f t="shared" si="1221"/>
        <v>25.451419160874636</v>
      </c>
      <c r="HH165">
        <f t="shared" si="1222"/>
        <v>0</v>
      </c>
      <c r="HI165">
        <f t="shared" si="1061"/>
        <v>1.1365641486657856</v>
      </c>
      <c r="HJ165">
        <f t="shared" si="1223"/>
        <v>6.0113930951386028</v>
      </c>
      <c r="HK165">
        <f t="shared" si="1224"/>
        <v>0</v>
      </c>
      <c r="HL165">
        <f t="shared" si="1225"/>
        <v>0.65777155636382056</v>
      </c>
      <c r="HM165">
        <f t="shared" ca="1" si="1226"/>
        <v>0.64385574749219054</v>
      </c>
      <c r="HN165">
        <f t="shared" ca="1" si="1227"/>
        <v>0.64385574749219054</v>
      </c>
      <c r="HP165">
        <f t="shared" si="1228"/>
        <v>0.65755431562633981</v>
      </c>
      <c r="HQ165">
        <f t="shared" si="1011"/>
        <v>1.5693599999999999</v>
      </c>
      <c r="HR165">
        <f t="shared" si="1229"/>
        <v>0.51690140845070431</v>
      </c>
      <c r="HS165">
        <f t="shared" si="1230"/>
        <v>0.91064803230472136</v>
      </c>
      <c r="HT165">
        <f t="shared" si="1231"/>
        <v>1.1637417489831026</v>
      </c>
      <c r="HU165">
        <f t="shared" si="1062"/>
        <v>0.25309371667838138</v>
      </c>
      <c r="HV165" t="str">
        <f t="shared" si="1063"/>
        <v>No Curl</v>
      </c>
      <c r="HW165">
        <f t="shared" si="1232"/>
        <v>25.462982756406422</v>
      </c>
      <c r="HX165">
        <f t="shared" si="1233"/>
        <v>0</v>
      </c>
      <c r="HY165">
        <f t="shared" si="1064"/>
        <v>1.1368984639522446</v>
      </c>
      <c r="HZ165">
        <f t="shared" si="1234"/>
        <v>6.3907704151102083</v>
      </c>
      <c r="IA165">
        <f t="shared" si="1235"/>
        <v>0</v>
      </c>
      <c r="IB165">
        <f t="shared" si="1236"/>
        <v>0.65976449306828144</v>
      </c>
      <c r="IC165">
        <f t="shared" ca="1" si="1237"/>
        <v>0.68418263956088021</v>
      </c>
      <c r="ID165">
        <f t="shared" ca="1" si="1238"/>
        <v>0.68418263956088021</v>
      </c>
      <c r="IF165">
        <f t="shared" si="1239"/>
        <v>0.62892502345348356</v>
      </c>
      <c r="IG165">
        <f t="shared" si="1012"/>
        <v>1.59114</v>
      </c>
      <c r="IH165">
        <f t="shared" si="1240"/>
        <v>0.51690140845070431</v>
      </c>
      <c r="II165">
        <f t="shared" si="1241"/>
        <v>0.89632534753226178</v>
      </c>
      <c r="IJ165">
        <f t="shared" si="1242"/>
        <v>1.16372567161104</v>
      </c>
      <c r="IK165">
        <f t="shared" si="1065"/>
        <v>0.26740032407877823</v>
      </c>
      <c r="IL165" t="str">
        <f t="shared" si="1066"/>
        <v>No Curl</v>
      </c>
      <c r="IM165">
        <f t="shared" si="1243"/>
        <v>25.464956723602572</v>
      </c>
      <c r="IN165">
        <f t="shared" si="1244"/>
        <v>0</v>
      </c>
      <c r="IO165">
        <f t="shared" si="1067"/>
        <v>1.1357975152787172</v>
      </c>
      <c r="IP165">
        <f t="shared" si="1245"/>
        <v>6.7602346942328602</v>
      </c>
      <c r="IQ165">
        <f t="shared" si="1246"/>
        <v>0</v>
      </c>
      <c r="IR165">
        <f t="shared" si="1247"/>
        <v>0.66086451644643796</v>
      </c>
      <c r="IS165">
        <f t="shared" ca="1" si="1248"/>
        <v>0.72311302208131856</v>
      </c>
      <c r="IT165">
        <f t="shared" ca="1" si="1249"/>
        <v>0.72311302208131856</v>
      </c>
      <c r="IV165">
        <f t="shared" si="1250"/>
        <v>0.51693224897129397</v>
      </c>
      <c r="IW165">
        <f t="shared" si="1013"/>
        <v>1.6617599999999999</v>
      </c>
      <c r="IX165">
        <f t="shared" si="1251"/>
        <v>0.51478873239436629</v>
      </c>
      <c r="IY165">
        <f t="shared" si="1252"/>
        <v>0.85390860466812735</v>
      </c>
      <c r="IZ165">
        <f t="shared" si="1253"/>
        <v>1.1908849603649596</v>
      </c>
      <c r="JA165">
        <f t="shared" si="1068"/>
        <v>0.33697635569683282</v>
      </c>
      <c r="JB165" t="str">
        <f t="shared" si="1069"/>
        <v>No Curl</v>
      </c>
      <c r="JC165">
        <f t="shared" si="1254"/>
        <v>25.775391938143436</v>
      </c>
      <c r="JD165">
        <f t="shared" si="1255"/>
        <v>0</v>
      </c>
      <c r="JE165">
        <f t="shared" si="1070"/>
        <v>1.1580610562272062</v>
      </c>
      <c r="JF165">
        <f t="shared" si="1256"/>
        <v>8.3657487798688823</v>
      </c>
      <c r="JG165">
        <f t="shared" si="1257"/>
        <v>0</v>
      </c>
      <c r="JH165">
        <f t="shared" si="1258"/>
        <v>0.69959741633605954</v>
      </c>
      <c r="JI165">
        <f t="shared" ca="1" si="1259"/>
        <v>0.91022609421697331</v>
      </c>
      <c r="JJ165">
        <f t="shared" ca="1" si="1260"/>
        <v>0.91022609421697331</v>
      </c>
      <c r="JL165">
        <f t="shared" si="1261"/>
        <v>0.32240634040312621</v>
      </c>
      <c r="JM165">
        <f t="shared" si="1014"/>
        <v>1.7529599999999999</v>
      </c>
      <c r="JN165">
        <f t="shared" si="1262"/>
        <v>0.51197183098591559</v>
      </c>
      <c r="JO165">
        <f t="shared" si="1263"/>
        <v>0.77194232467077373</v>
      </c>
      <c r="JP165">
        <f t="shared" si="1264"/>
        <v>1.2214783089384205</v>
      </c>
      <c r="JQ165">
        <f t="shared" si="1071"/>
        <v>0.44953598426764713</v>
      </c>
      <c r="JR165" t="str">
        <f t="shared" si="1072"/>
        <v>No Curl</v>
      </c>
      <c r="JS165">
        <f t="shared" si="1265"/>
        <v>26.221940766736083</v>
      </c>
      <c r="JT165">
        <f t="shared" si="1266"/>
        <v>0</v>
      </c>
      <c r="JU165">
        <f t="shared" si="1073"/>
        <v>1.1828045661521107</v>
      </c>
      <c r="JV165">
        <f t="shared" si="1267"/>
        <v>10.954517228068067</v>
      </c>
      <c r="JW165">
        <f t="shared" si="1268"/>
        <v>0</v>
      </c>
      <c r="JX165">
        <f t="shared" si="1269"/>
        <v>0.72222966317464288</v>
      </c>
      <c r="JY165">
        <f t="shared" ca="1" si="1270"/>
        <v>1.2127366332309419</v>
      </c>
      <c r="JZ165">
        <f t="shared" ca="1" si="1271"/>
        <v>1.2127366332309419</v>
      </c>
      <c r="KB165">
        <f t="shared" si="1272"/>
        <v>0.16004474476796351</v>
      </c>
      <c r="KC165">
        <f t="shared" si="1015"/>
        <v>1.79274</v>
      </c>
      <c r="KD165">
        <f t="shared" si="1273"/>
        <v>0.50985915492957756</v>
      </c>
      <c r="KE165">
        <f t="shared" si="1274"/>
        <v>0.7086826427153603</v>
      </c>
      <c r="KF165">
        <f t="shared" si="1275"/>
        <v>1.2573205406627568</v>
      </c>
      <c r="KG165">
        <f t="shared" si="1074"/>
        <v>0.54863789794739659</v>
      </c>
      <c r="KH165" t="str">
        <f t="shared" si="1075"/>
        <v>No Curl</v>
      </c>
      <c r="KI165">
        <f t="shared" si="1276"/>
        <v>26.354274613572553</v>
      </c>
      <c r="KJ165">
        <f t="shared" si="1277"/>
        <v>0</v>
      </c>
      <c r="KK165">
        <f t="shared" si="1076"/>
        <v>1.2151845846705953</v>
      </c>
      <c r="KL165">
        <f t="shared" si="1278"/>
        <v>13.046550579252793</v>
      </c>
      <c r="KM165">
        <f t="shared" si="1279"/>
        <v>0</v>
      </c>
      <c r="KN165">
        <f t="shared" si="1280"/>
        <v>0.74720612072847081</v>
      </c>
      <c r="KO165">
        <f t="shared" ca="1" si="1281"/>
        <v>1.4718751112029453</v>
      </c>
      <c r="KP165">
        <f t="shared" ca="1" si="1282"/>
        <v>1.4718751112029453</v>
      </c>
      <c r="KR165">
        <f t="shared" si="1283"/>
        <v>2.6501125649541827E-2</v>
      </c>
      <c r="KS165">
        <f t="shared" si="1016"/>
        <v>1.7999999999999998</v>
      </c>
      <c r="KT165">
        <f t="shared" si="1284"/>
        <v>0.50211267605633814</v>
      </c>
      <c r="KU165">
        <f t="shared" si="1285"/>
        <v>0.69140837010980649</v>
      </c>
      <c r="KV165">
        <f t="shared" si="1286"/>
        <v>1.356315614570069</v>
      </c>
      <c r="KW165">
        <f t="shared" si="1077"/>
        <v>0.66490724446026361</v>
      </c>
      <c r="KX165" t="str">
        <f t="shared" si="1078"/>
        <v>No Curl</v>
      </c>
      <c r="KY165">
        <f t="shared" si="1287"/>
        <v>26.539853654328919</v>
      </c>
      <c r="KZ165">
        <f t="shared" si="1288"/>
        <v>0</v>
      </c>
      <c r="LA165">
        <f t="shared" si="1079"/>
        <v>1.3101182356372307</v>
      </c>
      <c r="LB165">
        <f t="shared" si="1289"/>
        <v>14.700032173356522</v>
      </c>
      <c r="LC165">
        <f t="shared" si="1290"/>
        <v>0</v>
      </c>
      <c r="LD165">
        <f t="shared" si="1291"/>
        <v>0.76090214459297156</v>
      </c>
      <c r="LE165">
        <f t="shared" ca="1" si="1292"/>
        <v>1.6727487349917121</v>
      </c>
      <c r="LF165">
        <f t="shared" ca="1" si="1293"/>
        <v>1.6727487349917121</v>
      </c>
      <c r="LH165">
        <f t="shared" si="1294"/>
        <v>-0.11068168258762327</v>
      </c>
      <c r="LI165">
        <f t="shared" si="1017"/>
        <v>1.7978399999999999</v>
      </c>
      <c r="LJ165">
        <f t="shared" si="1295"/>
        <v>0.50833333333333308</v>
      </c>
      <c r="LK165">
        <f t="shared" si="1296"/>
        <v>0.68544476452980652</v>
      </c>
      <c r="LL165">
        <f t="shared" si="1297"/>
        <v>1.481571211647237</v>
      </c>
      <c r="LM165">
        <f t="shared" si="1080"/>
        <v>0.79612644711743019</v>
      </c>
      <c r="LN165" t="str">
        <f t="shared" si="1081"/>
        <v>No Curl</v>
      </c>
      <c r="LO165">
        <f t="shared" si="1298"/>
        <v>26.434122397886878</v>
      </c>
      <c r="LP165">
        <f t="shared" si="1299"/>
        <v>0</v>
      </c>
      <c r="LQ165">
        <f t="shared" si="1082"/>
        <v>1.4313745812841883</v>
      </c>
      <c r="LR165">
        <f t="shared" si="1300"/>
        <v>16.146754124357088</v>
      </c>
      <c r="LS165">
        <f t="shared" si="1301"/>
        <v>0</v>
      </c>
      <c r="LT165">
        <f t="shared" si="1302"/>
        <v>0.7557719221237118</v>
      </c>
      <c r="LU165">
        <f t="shared" ca="1" si="1303"/>
        <v>1.8263257169423026</v>
      </c>
      <c r="LV165">
        <f t="shared" ca="1" si="1304"/>
        <v>1.8263257169423026</v>
      </c>
      <c r="LX165">
        <f t="shared" si="1305"/>
        <v>-0.26719992246272978</v>
      </c>
      <c r="LY165">
        <f t="shared" si="1018"/>
        <v>1.7709599999999999</v>
      </c>
      <c r="LZ165">
        <f t="shared" si="1306"/>
        <v>0.53055555555555434</v>
      </c>
      <c r="MA165">
        <f t="shared" si="1307"/>
        <v>0.72542019985184647</v>
      </c>
      <c r="MB165">
        <f t="shared" si="1308"/>
        <v>1.7180403221664224</v>
      </c>
      <c r="MC165">
        <f t="shared" si="1083"/>
        <v>0.99262012231457608</v>
      </c>
      <c r="MD165" t="str">
        <f t="shared" si="1084"/>
        <v>No Curl</v>
      </c>
      <c r="ME165">
        <f t="shared" si="1309"/>
        <v>26.354541005290461</v>
      </c>
      <c r="MF165">
        <f t="shared" si="1310"/>
        <v>0</v>
      </c>
      <c r="MG165">
        <f t="shared" si="1085"/>
        <v>1.660939872835802</v>
      </c>
      <c r="MH165">
        <f t="shared" si="1311"/>
        <v>17.38630990665321</v>
      </c>
      <c r="MI165">
        <f t="shared" si="1312"/>
        <v>0</v>
      </c>
      <c r="MJ165">
        <f t="shared" si="1313"/>
        <v>0.74762910845719155</v>
      </c>
      <c r="MK165">
        <f t="shared" ca="1" si="1314"/>
        <v>1.9380940947673515</v>
      </c>
      <c r="ML165">
        <f t="shared" ca="1" si="1315"/>
        <v>1.9380940947673515</v>
      </c>
      <c r="MN165">
        <f t="shared" si="1316"/>
        <v>-0.50134987101236095</v>
      </c>
      <c r="MO165">
        <f t="shared" si="1019"/>
        <v>1.6730399999999999</v>
      </c>
      <c r="MP165">
        <f t="shared" si="1317"/>
        <v>0.56851851851851565</v>
      </c>
      <c r="MQ165">
        <f t="shared" si="1318"/>
        <v>0.80906526814244362</v>
      </c>
      <c r="MR165">
        <f t="shared" si="1319"/>
        <v>2.1194804072972477</v>
      </c>
      <c r="MS165">
        <f t="shared" si="1086"/>
        <v>1.3104151391548045</v>
      </c>
      <c r="MT165" t="str">
        <f t="shared" si="1087"/>
        <v>No Curl</v>
      </c>
      <c r="MU165">
        <f t="shared" si="1320"/>
        <v>25.857258529944662</v>
      </c>
      <c r="MV165">
        <f t="shared" si="1321"/>
        <v>0</v>
      </c>
      <c r="MW165">
        <f t="shared" si="1088"/>
        <v>2.0513689124406604</v>
      </c>
      <c r="MX165">
        <f t="shared" si="1322"/>
        <v>18.626653307038037</v>
      </c>
      <c r="MY165">
        <f t="shared" si="1323"/>
        <v>0</v>
      </c>
      <c r="MZ165">
        <f t="shared" si="1324"/>
        <v>0.72774192813025718</v>
      </c>
      <c r="NA165">
        <f t="shared" ca="1" si="1325"/>
        <v>2.0152853394376353</v>
      </c>
      <c r="NB165">
        <f t="shared" ca="1" si="1326"/>
        <v>2.0152853394376353</v>
      </c>
    </row>
    <row r="166" spans="1:366" x14ac:dyDescent="0.25">
      <c r="A166">
        <v>-1.49</v>
      </c>
      <c r="B166">
        <f t="shared" si="1338"/>
        <v>1.0999999999999999E-2</v>
      </c>
      <c r="C166">
        <f>(Overview!C3*10/C$13)*$B166</f>
        <v>0.65999999999999992</v>
      </c>
      <c r="D166">
        <f t="shared" si="1021"/>
        <v>0.50648148148148553</v>
      </c>
      <c r="E166">
        <f t="shared" si="1022"/>
        <v>0.76739618406285692</v>
      </c>
      <c r="F166">
        <f t="shared" si="1023"/>
        <v>8.4413580246914255E-3</v>
      </c>
      <c r="H166">
        <v>143</v>
      </c>
      <c r="I166">
        <v>14.3</v>
      </c>
      <c r="J166">
        <f t="shared" si="1089"/>
        <v>1.1143479999999997</v>
      </c>
      <c r="K166">
        <f t="shared" si="1090"/>
        <v>1.10016</v>
      </c>
      <c r="L166">
        <f t="shared" si="1091"/>
        <v>0.98914938414943743</v>
      </c>
      <c r="M166" t="str">
        <f t="shared" si="1024"/>
        <v>No Curl</v>
      </c>
      <c r="N166">
        <f t="shared" si="1327"/>
        <v>24.303235133333324</v>
      </c>
      <c r="P166">
        <f t="shared" si="1328"/>
        <v>0.96117082546413546</v>
      </c>
      <c r="Q166">
        <f t="shared" si="1329"/>
        <v>1.2810600000000001</v>
      </c>
      <c r="R166">
        <f t="shared" si="1330"/>
        <v>0.52887323943661979</v>
      </c>
      <c r="S166">
        <f t="shared" si="1331"/>
        <v>0.97763346230038306</v>
      </c>
      <c r="T166">
        <f t="shared" si="1332"/>
        <v>0.99409609913663366</v>
      </c>
      <c r="U166">
        <f t="shared" si="1092"/>
        <v>2.4279883569304994E-2</v>
      </c>
      <c r="V166" t="str">
        <f t="shared" si="1333"/>
        <v>Curl</v>
      </c>
      <c r="W166">
        <f t="shared" si="1093"/>
        <v>25.612292232660323</v>
      </c>
      <c r="X166">
        <f t="shared" si="1334"/>
        <v>0.12846138858979683</v>
      </c>
      <c r="Y166">
        <f t="shared" si="1025"/>
        <v>0.99873424348183537</v>
      </c>
      <c r="Z166">
        <f t="shared" si="1335"/>
        <v>0.69646611403570802</v>
      </c>
      <c r="AA166">
        <f t="shared" si="1336"/>
        <v>0.28241956079248959</v>
      </c>
      <c r="AB166">
        <f t="shared" si="1094"/>
        <v>0.26209322078154318</v>
      </c>
      <c r="AC166">
        <f t="shared" ca="1" si="1095"/>
        <v>4.0560415064419618E-2</v>
      </c>
      <c r="AD166">
        <f t="shared" ca="1" si="1337"/>
        <v>0.32297997585690918</v>
      </c>
      <c r="AF166">
        <f t="shared" si="1096"/>
        <v>0.93385298636655467</v>
      </c>
      <c r="AG166">
        <f t="shared" si="999"/>
        <v>1.3140000000000001</v>
      </c>
      <c r="AH166">
        <f t="shared" si="1097"/>
        <v>0.52816901408450712</v>
      </c>
      <c r="AI166">
        <f t="shared" si="1098"/>
        <v>0.96579640045881887</v>
      </c>
      <c r="AJ166">
        <f t="shared" si="1099"/>
        <v>0.99773981455108285</v>
      </c>
      <c r="AK166">
        <f t="shared" si="1026"/>
        <v>4.8431772972372111E-2</v>
      </c>
      <c r="AL166" t="str">
        <f t="shared" si="1027"/>
        <v>Curl</v>
      </c>
      <c r="AM166">
        <f t="shared" si="1100"/>
        <v>25.662780080028675</v>
      </c>
      <c r="AN166">
        <f t="shared" si="1101"/>
        <v>0.13361288037837624</v>
      </c>
      <c r="AO166">
        <f t="shared" si="1028"/>
        <v>1.0080304569506673</v>
      </c>
      <c r="AP166">
        <f t="shared" si="1102"/>
        <v>1.376547275887436</v>
      </c>
      <c r="AQ166">
        <f t="shared" si="1103"/>
        <v>0.27546513695442454</v>
      </c>
      <c r="AR166">
        <f t="shared" si="1104"/>
        <v>0.37106114647106425</v>
      </c>
      <c r="AS166">
        <f t="shared" ca="1" si="1105"/>
        <v>9.7644696474801465E-2</v>
      </c>
      <c r="AT166">
        <f t="shared" ca="1" si="1106"/>
        <v>0.37310983342922599</v>
      </c>
      <c r="AV166">
        <f t="shared" si="1107"/>
        <v>0.90600190779887535</v>
      </c>
      <c r="AW166">
        <f t="shared" si="1000"/>
        <v>1.3458600000000001</v>
      </c>
      <c r="AX166">
        <f t="shared" si="1108"/>
        <v>0.52816901408450712</v>
      </c>
      <c r="AY166">
        <f t="shared" si="1109"/>
        <v>0.95309868224759675</v>
      </c>
      <c r="AZ166">
        <f t="shared" si="1110"/>
        <v>1.0001954566963198</v>
      </c>
      <c r="BA166">
        <f t="shared" si="1029"/>
        <v>7.3479218343156183E-2</v>
      </c>
      <c r="BB166" t="str">
        <f t="shared" si="1030"/>
        <v>Curl</v>
      </c>
      <c r="BC166">
        <f t="shared" si="1111"/>
        <v>25.712173845545273</v>
      </c>
      <c r="BD166">
        <f t="shared" si="1112"/>
        <v>0.14078085481554692</v>
      </c>
      <c r="BE166">
        <f t="shared" si="1031"/>
        <v>1.0173971272861126</v>
      </c>
      <c r="BF166">
        <f t="shared" si="1113"/>
        <v>2.0694793229902073</v>
      </c>
      <c r="BG166">
        <f t="shared" si="1114"/>
        <v>0.28545174392142897</v>
      </c>
      <c r="BH166">
        <f t="shared" si="1115"/>
        <v>0.41762122818594427</v>
      </c>
      <c r="BI166">
        <f t="shared" ca="1" si="1116"/>
        <v>0.15144675413421455</v>
      </c>
      <c r="BJ166">
        <f t="shared" ca="1" si="1117"/>
        <v>0.43689849805564351</v>
      </c>
      <c r="BL166">
        <f t="shared" si="1118"/>
        <v>0.88030382389883943</v>
      </c>
      <c r="BM166">
        <f t="shared" si="1001"/>
        <v>1.3665</v>
      </c>
      <c r="BN166">
        <f t="shared" si="1119"/>
        <v>0.52816901408450712</v>
      </c>
      <c r="BO166">
        <f t="shared" si="1120"/>
        <v>0.94166150719420938</v>
      </c>
      <c r="BP166">
        <f t="shared" si="1121"/>
        <v>1.0030191904895782</v>
      </c>
      <c r="BQ166">
        <f t="shared" si="1032"/>
        <v>9.8401667739102638E-2</v>
      </c>
      <c r="BR166" t="str">
        <f t="shared" si="1033"/>
        <v>Curl</v>
      </c>
      <c r="BS166">
        <f t="shared" si="1122"/>
        <v>25.7644518561433</v>
      </c>
      <c r="BT166">
        <f t="shared" si="1123"/>
        <v>0.136058761400634</v>
      </c>
      <c r="BU166">
        <f t="shared" si="1034"/>
        <v>1.0280578538767735</v>
      </c>
      <c r="BV166">
        <f t="shared" si="1124"/>
        <v>2.743111520228148</v>
      </c>
      <c r="BW166">
        <f t="shared" si="1125"/>
        <v>0.22178061094838533</v>
      </c>
      <c r="BX166">
        <f t="shared" si="1126"/>
        <v>0.45061519512344139</v>
      </c>
      <c r="BY166">
        <f t="shared" ca="1" si="1127"/>
        <v>0.20276679097718697</v>
      </c>
      <c r="BZ166">
        <f t="shared" ca="1" si="1128"/>
        <v>0.42454740192557228</v>
      </c>
      <c r="CB166">
        <f t="shared" si="1129"/>
        <v>0.86734243390188714</v>
      </c>
      <c r="CC166">
        <f t="shared" si="1002"/>
        <v>1.38666</v>
      </c>
      <c r="CD166">
        <f t="shared" si="1130"/>
        <v>0.52676056338028177</v>
      </c>
      <c r="CE166">
        <f t="shared" si="1131"/>
        <v>0.94570877865007896</v>
      </c>
      <c r="CF166">
        <f t="shared" si="1132"/>
        <v>1.0240751233982719</v>
      </c>
      <c r="CG166">
        <f t="shared" si="1035"/>
        <v>0.11964901675558615</v>
      </c>
      <c r="CH166" t="str">
        <f t="shared" si="1036"/>
        <v>Curl</v>
      </c>
      <c r="CI166">
        <f t="shared" si="1133"/>
        <v>25.865525518289566</v>
      </c>
      <c r="CJ166">
        <f t="shared" si="1134"/>
        <v>0.11048472234227684</v>
      </c>
      <c r="CK166">
        <f t="shared" si="1037"/>
        <v>1.0510318471065172</v>
      </c>
      <c r="CL166">
        <f t="shared" si="1135"/>
        <v>3.2630271189443647</v>
      </c>
      <c r="CM166">
        <f t="shared" si="1136"/>
        <v>0.11888431022047487</v>
      </c>
      <c r="CN166">
        <f t="shared" si="1137"/>
        <v>0.45388378905922966</v>
      </c>
      <c r="CO166">
        <f t="shared" ca="1" si="1138"/>
        <v>0.2496182894728152</v>
      </c>
      <c r="CP166">
        <f t="shared" ca="1" si="1139"/>
        <v>0.36850259969329008</v>
      </c>
      <c r="CR166">
        <f t="shared" si="1140"/>
        <v>0.87752834095652743</v>
      </c>
      <c r="CS166">
        <f t="shared" si="1003"/>
        <v>1.3766399999999999</v>
      </c>
      <c r="CT166">
        <f t="shared" si="1141"/>
        <v>0.52183098591549304</v>
      </c>
      <c r="CU166">
        <f t="shared" si="1142"/>
        <v>0.98371067932862943</v>
      </c>
      <c r="CV166">
        <f t="shared" si="1143"/>
        <v>1.0898930177007329</v>
      </c>
      <c r="CW166">
        <f t="shared" si="1038"/>
        <v>0.11945005403405279</v>
      </c>
      <c r="CX166" t="str">
        <f t="shared" si="1039"/>
        <v>Curl</v>
      </c>
      <c r="CY166">
        <f t="shared" si="1144"/>
        <v>25.617587569188061</v>
      </c>
      <c r="CZ166">
        <f t="shared" si="1145"/>
        <v>3.54786133728488E-2</v>
      </c>
      <c r="DA166">
        <f t="shared" si="1040"/>
        <v>1.0887967776414831</v>
      </c>
      <c r="DB166">
        <f t="shared" si="1146"/>
        <v>3.1444898571987308</v>
      </c>
      <c r="DC166">
        <f t="shared" si="1147"/>
        <v>1.2288529457878408E-2</v>
      </c>
      <c r="DD166">
        <f t="shared" si="1148"/>
        <v>0.52093242571415599</v>
      </c>
      <c r="DE166">
        <f t="shared" ca="1" si="1149"/>
        <v>0.30719880213284301</v>
      </c>
      <c r="DF166">
        <f t="shared" ca="1" si="1150"/>
        <v>0.3194873315907214</v>
      </c>
      <c r="DH166">
        <f t="shared" si="1151"/>
        <v>0.86462985896108902</v>
      </c>
      <c r="DI166">
        <f t="shared" si="1004"/>
        <v>1.38666</v>
      </c>
      <c r="DJ166">
        <f t="shared" si="1152"/>
        <v>0.51971830985915501</v>
      </c>
      <c r="DK166">
        <f t="shared" si="1153"/>
        <v>0.99384956342910846</v>
      </c>
      <c r="DL166">
        <f t="shared" si="1154"/>
        <v>1.1230692678971279</v>
      </c>
      <c r="DM166">
        <f t="shared" si="1041"/>
        <v>0.12921970446801945</v>
      </c>
      <c r="DN166" t="str">
        <f t="shared" si="1042"/>
        <v>No Curl</v>
      </c>
      <c r="DO166">
        <f t="shared" si="1155"/>
        <v>25.531151212738575</v>
      </c>
      <c r="DP166">
        <f t="shared" si="1156"/>
        <v>0</v>
      </c>
      <c r="DQ166">
        <f t="shared" si="1043"/>
        <v>1.1076430921974074</v>
      </c>
      <c r="DR166">
        <f t="shared" si="1157"/>
        <v>3.3440142976426106</v>
      </c>
      <c r="DS166">
        <f t="shared" si="1158"/>
        <v>0</v>
      </c>
      <c r="DT166">
        <f t="shared" si="1159"/>
        <v>0.55833072324919197</v>
      </c>
      <c r="DU166">
        <f t="shared" ca="1" si="1160"/>
        <v>0.35994701096907655</v>
      </c>
      <c r="DV166">
        <f t="shared" ca="1" si="1161"/>
        <v>0.35994701096907655</v>
      </c>
      <c r="DX166">
        <f t="shared" si="1162"/>
        <v>0.82195188907726535</v>
      </c>
      <c r="DY166">
        <f t="shared" si="1005"/>
        <v>1.43496</v>
      </c>
      <c r="DZ166">
        <f t="shared" si="1163"/>
        <v>0.52042253521126769</v>
      </c>
      <c r="EA166">
        <f t="shared" si="1164"/>
        <v>0.96966226937916189</v>
      </c>
      <c r="EB166">
        <f t="shared" si="1165"/>
        <v>1.1173726496810572</v>
      </c>
      <c r="EC166">
        <f t="shared" si="1044"/>
        <v>0.14771038030189593</v>
      </c>
      <c r="ED166" t="str">
        <f t="shared" si="1045"/>
        <v>No Curl</v>
      </c>
      <c r="EE166">
        <f t="shared" si="1166"/>
        <v>25.423801500691461</v>
      </c>
      <c r="EF166">
        <f t="shared" si="1167"/>
        <v>0</v>
      </c>
      <c r="EG166">
        <f t="shared" si="1046"/>
        <v>1.100065222817215</v>
      </c>
      <c r="EH166">
        <f t="shared" si="1168"/>
        <v>3.8495681649893614</v>
      </c>
      <c r="EI166">
        <f t="shared" si="1169"/>
        <v>0</v>
      </c>
      <c r="EJ166">
        <f t="shared" si="1170"/>
        <v>0.57700920203431394</v>
      </c>
      <c r="EK166">
        <f t="shared" ca="1" si="1171"/>
        <v>0.41245182939062702</v>
      </c>
      <c r="EL166">
        <f t="shared" ca="1" si="1172"/>
        <v>0.41245182939062702</v>
      </c>
      <c r="EN166">
        <f t="shared" si="1173"/>
        <v>0.79301276441714807</v>
      </c>
      <c r="EO166">
        <f t="shared" si="1006"/>
        <v>1.4625000000000001</v>
      </c>
      <c r="EP166">
        <f t="shared" si="1174"/>
        <v>0.51971830985915501</v>
      </c>
      <c r="EQ166">
        <f t="shared" si="1175"/>
        <v>0.95987189750508728</v>
      </c>
      <c r="ER166">
        <f t="shared" si="1176"/>
        <v>1.1267310305930291</v>
      </c>
      <c r="ES166">
        <f t="shared" si="1047"/>
        <v>0.16685913308794054</v>
      </c>
      <c r="ET166" t="str">
        <f t="shared" si="1048"/>
        <v>No Curl</v>
      </c>
      <c r="EU166">
        <f t="shared" si="1177"/>
        <v>25.466560091602727</v>
      </c>
      <c r="EV166">
        <f t="shared" si="1178"/>
        <v>0</v>
      </c>
      <c r="EW166">
        <f t="shared" si="1049"/>
        <v>1.1075229855727877</v>
      </c>
      <c r="EX166">
        <f t="shared" si="1179"/>
        <v>4.3201762900976606</v>
      </c>
      <c r="EY166">
        <f t="shared" si="1180"/>
        <v>0</v>
      </c>
      <c r="EZ166">
        <f t="shared" si="1181"/>
        <v>0.60042747286835718</v>
      </c>
      <c r="FA166">
        <f t="shared" ca="1" si="1182"/>
        <v>0.46192570814484041</v>
      </c>
      <c r="FB166">
        <f t="shared" ca="1" si="1183"/>
        <v>0.46192570814484041</v>
      </c>
      <c r="FD166">
        <f t="shared" si="1184"/>
        <v>0.75253587672676669</v>
      </c>
      <c r="FE166">
        <f t="shared" si="1007"/>
        <v>1.4975399999999999</v>
      </c>
      <c r="FF166">
        <f t="shared" si="1185"/>
        <v>0.51971830985915501</v>
      </c>
      <c r="FG166">
        <f t="shared" si="1186"/>
        <v>0.9353812892215857</v>
      </c>
      <c r="FH166">
        <f t="shared" si="1187"/>
        <v>1.1182267017164063</v>
      </c>
      <c r="FI166">
        <f t="shared" si="1050"/>
        <v>0.18284541249481978</v>
      </c>
      <c r="FJ166" t="str">
        <f t="shared" si="1051"/>
        <v>No Curl</v>
      </c>
      <c r="FK166">
        <f t="shared" si="1188"/>
        <v>25.34941605033157</v>
      </c>
      <c r="FL166">
        <f t="shared" si="1189"/>
        <v>0</v>
      </c>
      <c r="FM166">
        <f t="shared" si="1052"/>
        <v>1.0975443309698933</v>
      </c>
      <c r="FN166">
        <f t="shared" si="1190"/>
        <v>4.7781319697991869</v>
      </c>
      <c r="FO166">
        <f t="shared" si="1191"/>
        <v>0</v>
      </c>
      <c r="FP166">
        <f t="shared" si="1192"/>
        <v>0.61021706144018495</v>
      </c>
      <c r="FQ166">
        <f t="shared" ca="1" si="1193"/>
        <v>0.51077865919514975</v>
      </c>
      <c r="FR166">
        <f t="shared" ca="1" si="1194"/>
        <v>0.51077865919514975</v>
      </c>
      <c r="FT166">
        <f t="shared" si="1195"/>
        <v>0.72154321499966267</v>
      </c>
      <c r="FU166">
        <f t="shared" si="1008"/>
        <v>1.5225599999999999</v>
      </c>
      <c r="FV166">
        <f t="shared" si="1196"/>
        <v>0.51971830985915501</v>
      </c>
      <c r="FW166">
        <f t="shared" si="1197"/>
        <v>0.92118684751996316</v>
      </c>
      <c r="FX166">
        <f t="shared" si="1198"/>
        <v>1.1208304800402633</v>
      </c>
      <c r="FY166">
        <f t="shared" si="1053"/>
        <v>0.19964363252030032</v>
      </c>
      <c r="FZ166" t="str">
        <f t="shared" si="1054"/>
        <v>No Curl</v>
      </c>
      <c r="GA166">
        <f t="shared" si="1199"/>
        <v>25.357547043621722</v>
      </c>
      <c r="GB166">
        <f t="shared" si="1200"/>
        <v>0</v>
      </c>
      <c r="GC166">
        <f t="shared" si="1055"/>
        <v>1.098627631753055</v>
      </c>
      <c r="GD166">
        <f t="shared" si="1201"/>
        <v>5.2131108687902419</v>
      </c>
      <c r="GE166">
        <f t="shared" si="1202"/>
        <v>0</v>
      </c>
      <c r="GF166">
        <f t="shared" si="1203"/>
        <v>0.62755541861848707</v>
      </c>
      <c r="GG166">
        <f t="shared" ca="1" si="1204"/>
        <v>0.55864216891790619</v>
      </c>
      <c r="GH166">
        <f t="shared" ca="1" si="1205"/>
        <v>0.55864216891790619</v>
      </c>
      <c r="GJ166">
        <f t="shared" si="1206"/>
        <v>0.70354147933804989</v>
      </c>
      <c r="GK166">
        <f t="shared" si="1009"/>
        <v>1.53864</v>
      </c>
      <c r="GL166">
        <f t="shared" si="1207"/>
        <v>0.51830985915492966</v>
      </c>
      <c r="GM166">
        <f t="shared" si="1208"/>
        <v>0.92247401250095429</v>
      </c>
      <c r="GN166">
        <f t="shared" si="1209"/>
        <v>1.1414065456638596</v>
      </c>
      <c r="GO166">
        <f t="shared" si="1056"/>
        <v>0.21893253316290484</v>
      </c>
      <c r="GP166" t="str">
        <f t="shared" si="1057"/>
        <v>No Curl</v>
      </c>
      <c r="GQ166">
        <f t="shared" si="1210"/>
        <v>25.528192598144148</v>
      </c>
      <c r="GR166">
        <f t="shared" si="1211"/>
        <v>0</v>
      </c>
      <c r="GS166">
        <f t="shared" si="1058"/>
        <v>1.1174497743405432</v>
      </c>
      <c r="GT166">
        <f t="shared" si="1212"/>
        <v>5.6217559520204317</v>
      </c>
      <c r="GU166">
        <f t="shared" si="1213"/>
        <v>0</v>
      </c>
      <c r="GV166">
        <f t="shared" si="1214"/>
        <v>0.63471865523068183</v>
      </c>
      <c r="GW166">
        <f t="shared" ca="1" si="1215"/>
        <v>0.600053609165624</v>
      </c>
      <c r="GX166">
        <f t="shared" ca="1" si="1216"/>
        <v>0.600053609165624</v>
      </c>
      <c r="GZ166">
        <f t="shared" si="1217"/>
        <v>0.67545644813542483</v>
      </c>
      <c r="HA166">
        <f t="shared" si="1010"/>
        <v>1.5542400000000001</v>
      </c>
      <c r="HB166">
        <f t="shared" si="1218"/>
        <v>0.51830985915492966</v>
      </c>
      <c r="HC166">
        <f t="shared" si="1219"/>
        <v>0.90982112491555112</v>
      </c>
      <c r="HD166">
        <f t="shared" si="1220"/>
        <v>1.1441858016956765</v>
      </c>
      <c r="HE166">
        <f t="shared" si="1059"/>
        <v>0.23436467678012585</v>
      </c>
      <c r="HF166" t="str">
        <f t="shared" si="1060"/>
        <v>No Curl</v>
      </c>
      <c r="HG166">
        <f t="shared" si="1221"/>
        <v>25.543834323648223</v>
      </c>
      <c r="HH166">
        <f t="shared" si="1222"/>
        <v>0</v>
      </c>
      <c r="HI166">
        <f t="shared" si="1061"/>
        <v>1.1189398376229867</v>
      </c>
      <c r="HJ166">
        <f t="shared" si="1223"/>
        <v>6.0113930951386028</v>
      </c>
      <c r="HK166">
        <f t="shared" si="1224"/>
        <v>0</v>
      </c>
      <c r="HL166">
        <f t="shared" si="1225"/>
        <v>0.66240375042272071</v>
      </c>
      <c r="HM166">
        <f t="shared" ca="1" si="1226"/>
        <v>0.64838994289706509</v>
      </c>
      <c r="HN166">
        <f t="shared" ca="1" si="1227"/>
        <v>0.64838994289706509</v>
      </c>
      <c r="HP166">
        <f t="shared" si="1228"/>
        <v>0.64712230158560324</v>
      </c>
      <c r="HQ166">
        <f t="shared" si="1011"/>
        <v>1.57674</v>
      </c>
      <c r="HR166">
        <f t="shared" si="1229"/>
        <v>0.51830985915492966</v>
      </c>
      <c r="HS166">
        <f t="shared" si="1230"/>
        <v>0.89620071923352207</v>
      </c>
      <c r="HT166">
        <f t="shared" si="1231"/>
        <v>1.1452791368814406</v>
      </c>
      <c r="HU166">
        <f t="shared" si="1062"/>
        <v>0.24907841764791866</v>
      </c>
      <c r="HV166" t="str">
        <f t="shared" si="1063"/>
        <v>No Curl</v>
      </c>
      <c r="HW166">
        <f t="shared" si="1232"/>
        <v>25.554047559636896</v>
      </c>
      <c r="HX166">
        <f t="shared" si="1233"/>
        <v>0</v>
      </c>
      <c r="HY166">
        <f t="shared" si="1064"/>
        <v>1.1188617170904367</v>
      </c>
      <c r="HZ166">
        <f t="shared" si="1234"/>
        <v>6.39077041511021</v>
      </c>
      <c r="IA166">
        <f t="shared" si="1235"/>
        <v>0</v>
      </c>
      <c r="IB166">
        <f t="shared" si="1236"/>
        <v>0.664410721892706</v>
      </c>
      <c r="IC166">
        <f t="shared" ca="1" si="1237"/>
        <v>0.6890008271634217</v>
      </c>
      <c r="ID166">
        <f t="shared" ca="1" si="1238"/>
        <v>0.6890008271634217</v>
      </c>
      <c r="IF166">
        <f t="shared" si="1239"/>
        <v>0.61871020026467627</v>
      </c>
      <c r="IG166">
        <f t="shared" si="1012"/>
        <v>1.59816</v>
      </c>
      <c r="IH166">
        <f t="shared" si="1240"/>
        <v>0.51830985915492966</v>
      </c>
      <c r="II166">
        <f t="shared" si="1241"/>
        <v>0.8817674835528434</v>
      </c>
      <c r="IJ166">
        <f t="shared" si="1242"/>
        <v>1.1448247668410105</v>
      </c>
      <c r="IK166">
        <f t="shared" si="1065"/>
        <v>0.26305728328816713</v>
      </c>
      <c r="IL166" t="str">
        <f t="shared" si="1066"/>
        <v>No Curl</v>
      </c>
      <c r="IM166">
        <f t="shared" si="1243"/>
        <v>25.554589258355797</v>
      </c>
      <c r="IN166">
        <f t="shared" si="1244"/>
        <v>0</v>
      </c>
      <c r="IO166">
        <f t="shared" si="1067"/>
        <v>1.1173502117620733</v>
      </c>
      <c r="IP166">
        <f t="shared" si="1245"/>
        <v>6.7602346942328602</v>
      </c>
      <c r="IQ166">
        <f t="shared" si="1246"/>
        <v>0</v>
      </c>
      <c r="IR166">
        <f t="shared" si="1247"/>
        <v>0.66551849191437062</v>
      </c>
      <c r="IS166">
        <f t="shared" ca="1" si="1248"/>
        <v>0.72820536730724328</v>
      </c>
      <c r="IT166">
        <f t="shared" ca="1" si="1249"/>
        <v>0.72820536730724328</v>
      </c>
      <c r="IV166">
        <f t="shared" si="1250"/>
        <v>0.50792565799816913</v>
      </c>
      <c r="IW166">
        <f t="shared" si="1013"/>
        <v>1.6674599999999999</v>
      </c>
      <c r="IX166">
        <f t="shared" si="1251"/>
        <v>0.51619718309859164</v>
      </c>
      <c r="IY166">
        <f t="shared" si="1252"/>
        <v>0.83903082223922598</v>
      </c>
      <c r="IZ166">
        <f t="shared" si="1253"/>
        <v>1.1701359864802816</v>
      </c>
      <c r="JA166">
        <f t="shared" si="1068"/>
        <v>0.33110516424105624</v>
      </c>
      <c r="JB166" t="str">
        <f t="shared" si="1069"/>
        <v>No Curl</v>
      </c>
      <c r="JC166">
        <f t="shared" si="1254"/>
        <v>25.860782798610249</v>
      </c>
      <c r="JD166">
        <f t="shared" si="1255"/>
        <v>0</v>
      </c>
      <c r="JE166">
        <f t="shared" si="1070"/>
        <v>1.1378839783294747</v>
      </c>
      <c r="JF166">
        <f t="shared" si="1256"/>
        <v>8.3657487798688805</v>
      </c>
      <c r="JG166">
        <f t="shared" si="1257"/>
        <v>0</v>
      </c>
      <c r="JH166">
        <f t="shared" si="1258"/>
        <v>0.70452415870462337</v>
      </c>
      <c r="JI166">
        <f t="shared" ca="1" si="1259"/>
        <v>0.91663613713399428</v>
      </c>
      <c r="JJ166">
        <f t="shared" ca="1" si="1260"/>
        <v>0.91663613713399428</v>
      </c>
      <c r="JL166">
        <f t="shared" si="1261"/>
        <v>0.31603174856783889</v>
      </c>
      <c r="JM166">
        <f t="shared" si="1014"/>
        <v>1.7562599999999999</v>
      </c>
      <c r="JN166">
        <f t="shared" si="1262"/>
        <v>0.51408450704225361</v>
      </c>
      <c r="JO166">
        <f t="shared" si="1263"/>
        <v>0.75667954406290416</v>
      </c>
      <c r="JP166">
        <f t="shared" si="1264"/>
        <v>1.1973273395579687</v>
      </c>
      <c r="JQ166">
        <f t="shared" si="1071"/>
        <v>0.44064779549506489</v>
      </c>
      <c r="JR166" t="str">
        <f t="shared" si="1072"/>
        <v>No Curl</v>
      </c>
      <c r="JS166">
        <f t="shared" si="1265"/>
        <v>26.299134999203162</v>
      </c>
      <c r="JT166">
        <f t="shared" si="1266"/>
        <v>0</v>
      </c>
      <c r="JU166">
        <f t="shared" si="1073"/>
        <v>1.1594182508559965</v>
      </c>
      <c r="JV166">
        <f t="shared" si="1267"/>
        <v>10.954517228068067</v>
      </c>
      <c r="JW166">
        <f t="shared" si="1268"/>
        <v>0</v>
      </c>
      <c r="JX166">
        <f t="shared" si="1269"/>
        <v>0.7273157875631967</v>
      </c>
      <c r="JY166">
        <f t="shared" ca="1" si="1270"/>
        <v>1.2212770320565118</v>
      </c>
      <c r="JZ166">
        <f t="shared" ca="1" si="1271"/>
        <v>1.2212770320565118</v>
      </c>
      <c r="KB166">
        <f t="shared" si="1272"/>
        <v>0.15657798086929256</v>
      </c>
      <c r="KC166">
        <f t="shared" si="1015"/>
        <v>1.79274</v>
      </c>
      <c r="KD166">
        <f t="shared" si="1273"/>
        <v>0.51126760563380291</v>
      </c>
      <c r="KE166">
        <f t="shared" si="1274"/>
        <v>0.69333171441751262</v>
      </c>
      <c r="KF166">
        <f t="shared" si="1275"/>
        <v>1.2300854479657324</v>
      </c>
      <c r="KG166">
        <f t="shared" si="1074"/>
        <v>0.53675373354821987</v>
      </c>
      <c r="KH166" t="str">
        <f t="shared" si="1075"/>
        <v>No Curl</v>
      </c>
      <c r="KI166">
        <f t="shared" si="1276"/>
        <v>26.425142877844088</v>
      </c>
      <c r="KJ166">
        <f t="shared" si="1277"/>
        <v>0</v>
      </c>
      <c r="KK166">
        <f t="shared" si="1076"/>
        <v>1.1888622080473252</v>
      </c>
      <c r="KL166">
        <f t="shared" si="1278"/>
        <v>13.046550579252793</v>
      </c>
      <c r="KM166">
        <f t="shared" si="1279"/>
        <v>0</v>
      </c>
      <c r="KN166">
        <f t="shared" si="1280"/>
        <v>0.75246813566317838</v>
      </c>
      <c r="KO166">
        <f t="shared" ca="1" si="1281"/>
        <v>1.4822404288874731</v>
      </c>
      <c r="KP166">
        <f t="shared" ca="1" si="1282"/>
        <v>1.4822404288874731</v>
      </c>
      <c r="KR166">
        <f t="shared" si="1283"/>
        <v>2.5916922045510458E-2</v>
      </c>
      <c r="KS166">
        <f t="shared" si="1016"/>
        <v>1.7999999999999998</v>
      </c>
      <c r="KT166">
        <f t="shared" si="1284"/>
        <v>0.50422535211267616</v>
      </c>
      <c r="KU166">
        <f t="shared" si="1285"/>
        <v>0.67616663030534696</v>
      </c>
      <c r="KV166">
        <f t="shared" si="1286"/>
        <v>1.3264163385651815</v>
      </c>
      <c r="KW166">
        <f t="shared" si="1077"/>
        <v>0.65024970825983552</v>
      </c>
      <c r="KX166" t="str">
        <f t="shared" si="1078"/>
        <v>No Curl</v>
      </c>
      <c r="KY166">
        <f t="shared" si="1287"/>
        <v>26.608994491339899</v>
      </c>
      <c r="KZ166">
        <f t="shared" si="1288"/>
        <v>0</v>
      </c>
      <c r="LA166">
        <f t="shared" si="1079"/>
        <v>1.2812373569497353</v>
      </c>
      <c r="LB166">
        <f t="shared" si="1289"/>
        <v>14.700032173356522</v>
      </c>
      <c r="LC166">
        <f t="shared" si="1290"/>
        <v>0</v>
      </c>
      <c r="LD166">
        <f t="shared" si="1291"/>
        <v>0.76626061039996429</v>
      </c>
      <c r="LE166">
        <f t="shared" ca="1" si="1292"/>
        <v>1.6845286556606678</v>
      </c>
      <c r="LF166">
        <f t="shared" ca="1" si="1293"/>
        <v>1.6845286556606678</v>
      </c>
      <c r="LH166">
        <f t="shared" si="1294"/>
        <v>-0.10823198090958475</v>
      </c>
      <c r="LI166">
        <f t="shared" si="1017"/>
        <v>1.7978399999999999</v>
      </c>
      <c r="LJ166">
        <f t="shared" si="1295"/>
        <v>0.50555555555555542</v>
      </c>
      <c r="LK166">
        <f t="shared" si="1296"/>
        <v>0.67027391466002728</v>
      </c>
      <c r="LL166">
        <f t="shared" si="1297"/>
        <v>1.4487798102296401</v>
      </c>
      <c r="LM166">
        <f t="shared" si="1080"/>
        <v>0.77850589556961247</v>
      </c>
      <c r="LN166" t="str">
        <f t="shared" si="1081"/>
        <v>No Curl</v>
      </c>
      <c r="LO166">
        <f t="shared" si="1298"/>
        <v>26.502666874339859</v>
      </c>
      <c r="LP166">
        <f t="shared" si="1299"/>
        <v>0</v>
      </c>
      <c r="LQ166">
        <f t="shared" si="1082"/>
        <v>1.3996941746288443</v>
      </c>
      <c r="LR166">
        <f t="shared" si="1300"/>
        <v>16.146754124357095</v>
      </c>
      <c r="LS166">
        <f t="shared" si="1301"/>
        <v>0</v>
      </c>
      <c r="LT166">
        <f t="shared" si="1302"/>
        <v>0.76109425960345622</v>
      </c>
      <c r="LU166">
        <f t="shared" ca="1" si="1303"/>
        <v>1.8391871656531638</v>
      </c>
      <c r="LV166">
        <f t="shared" ca="1" si="1304"/>
        <v>1.8391871656531638</v>
      </c>
      <c r="LX166">
        <f t="shared" si="1305"/>
        <v>-0.2616088238564756</v>
      </c>
      <c r="LY166">
        <f t="shared" si="1018"/>
        <v>1.7709599999999999</v>
      </c>
      <c r="LZ166">
        <f t="shared" si="1306"/>
        <v>0.52777777777777668</v>
      </c>
      <c r="MA166">
        <f t="shared" si="1307"/>
        <v>0.71024094444279584</v>
      </c>
      <c r="MB166">
        <f t="shared" si="1308"/>
        <v>1.682090712742067</v>
      </c>
      <c r="MC166">
        <f t="shared" si="1083"/>
        <v>0.97184976829927128</v>
      </c>
      <c r="MD166" t="str">
        <f t="shared" si="1084"/>
        <v>No Curl</v>
      </c>
      <c r="ME166">
        <f t="shared" si="1309"/>
        <v>26.427083025275646</v>
      </c>
      <c r="MF166">
        <f t="shared" si="1310"/>
        <v>0</v>
      </c>
      <c r="MG166">
        <f t="shared" si="1085"/>
        <v>1.6261850775406068</v>
      </c>
      <c r="MH166">
        <f t="shared" si="1311"/>
        <v>17.386309906653207</v>
      </c>
      <c r="MI166">
        <f t="shared" si="1312"/>
        <v>0</v>
      </c>
      <c r="MJ166">
        <f t="shared" si="1313"/>
        <v>0.7528941021787211</v>
      </c>
      <c r="MK166">
        <f t="shared" ca="1" si="1314"/>
        <v>1.951742644730502</v>
      </c>
      <c r="ML166">
        <f t="shared" ca="1" si="1315"/>
        <v>1.951742644730502</v>
      </c>
      <c r="MN166">
        <f t="shared" si="1316"/>
        <v>-0.49207936871916286</v>
      </c>
      <c r="MO166">
        <f t="shared" si="1019"/>
        <v>1.6785000000000001</v>
      </c>
      <c r="MP166">
        <f t="shared" si="1317"/>
        <v>0.56481481481481211</v>
      </c>
      <c r="MQ166">
        <f t="shared" si="1318"/>
        <v>0.79410477476779484</v>
      </c>
      <c r="MR166">
        <f t="shared" si="1319"/>
        <v>2.0802889182547522</v>
      </c>
      <c r="MS166">
        <f t="shared" si="1086"/>
        <v>1.2861841434869574</v>
      </c>
      <c r="MT166" t="str">
        <f t="shared" si="1087"/>
        <v>No Curl</v>
      </c>
      <c r="MU166">
        <f t="shared" si="1320"/>
        <v>25.938165056758905</v>
      </c>
      <c r="MV166">
        <f t="shared" si="1321"/>
        <v>0</v>
      </c>
      <c r="MW166">
        <f t="shared" si="1088"/>
        <v>2.0134368787321932</v>
      </c>
      <c r="MX166">
        <f t="shared" si="1322"/>
        <v>18.626653307038037</v>
      </c>
      <c r="MY166">
        <f t="shared" si="1323"/>
        <v>0</v>
      </c>
      <c r="MZ166">
        <f t="shared" si="1324"/>
        <v>0.73286687128610406</v>
      </c>
      <c r="NA166">
        <f t="shared" ca="1" si="1325"/>
        <v>2.0294774897153656</v>
      </c>
      <c r="NB166">
        <f t="shared" ca="1" si="1326"/>
        <v>2.0294774897153656</v>
      </c>
    </row>
    <row r="167" spans="1:366" x14ac:dyDescent="0.25">
      <c r="A167">
        <v>-1.48</v>
      </c>
      <c r="B167">
        <f t="shared" si="1338"/>
        <v>1.0999999999999999E-2</v>
      </c>
      <c r="C167">
        <f>(Overview!C3*10/C$13)*$B167</f>
        <v>0.65999999999999992</v>
      </c>
      <c r="D167">
        <f t="shared" si="1021"/>
        <v>0.50555555555555964</v>
      </c>
      <c r="E167">
        <f t="shared" si="1022"/>
        <v>0.76599326599327233</v>
      </c>
      <c r="F167">
        <f t="shared" si="1023"/>
        <v>8.4259259259259946E-3</v>
      </c>
      <c r="H167">
        <v>144</v>
      </c>
      <c r="I167">
        <v>14.4</v>
      </c>
      <c r="J167">
        <f t="shared" si="1089"/>
        <v>1.1018386666666664</v>
      </c>
      <c r="K167">
        <f t="shared" si="1090"/>
        <v>1.1258399999999997</v>
      </c>
      <c r="L167">
        <f t="shared" si="1091"/>
        <v>0.98877430270137046</v>
      </c>
      <c r="M167" t="str">
        <f t="shared" si="1024"/>
        <v>No Curl</v>
      </c>
      <c r="N167">
        <f t="shared" si="1327"/>
        <v>24.414044466666656</v>
      </c>
      <c r="P167">
        <f t="shared" si="1328"/>
        <v>0.94403955476115708</v>
      </c>
      <c r="Q167">
        <f t="shared" si="1329"/>
        <v>1.3031400000000002</v>
      </c>
      <c r="R167">
        <f t="shared" si="1330"/>
        <v>0.53028169014084514</v>
      </c>
      <c r="S167">
        <f t="shared" si="1331"/>
        <v>0.96020877248744529</v>
      </c>
      <c r="T167">
        <f t="shared" si="1332"/>
        <v>0.9763779902137365</v>
      </c>
      <c r="U167">
        <f t="shared" si="1092"/>
        <v>2.4279883569304994E-2</v>
      </c>
      <c r="V167" t="str">
        <f t="shared" si="1333"/>
        <v>Curl</v>
      </c>
      <c r="W167">
        <f t="shared" si="1093"/>
        <v>25.710055578890362</v>
      </c>
      <c r="X167">
        <f t="shared" si="1334"/>
        <v>0.13275526351420078</v>
      </c>
      <c r="Y167">
        <f t="shared" si="1025"/>
        <v>0.98131086384011246</v>
      </c>
      <c r="Z167">
        <f t="shared" si="1335"/>
        <v>0.70883264097981946</v>
      </c>
      <c r="AA167">
        <f t="shared" si="1336"/>
        <v>0.29195858690323007</v>
      </c>
      <c r="AB167">
        <f t="shared" si="1094"/>
        <v>0.2647074430128829</v>
      </c>
      <c r="AC167">
        <f t="shared" ca="1" si="1095"/>
        <v>4.0964980808079782E-2</v>
      </c>
      <c r="AD167">
        <f t="shared" ca="1" si="1337"/>
        <v>0.33292356771130982</v>
      </c>
      <c r="AF167">
        <f t="shared" si="1096"/>
        <v>0.91666406759466845</v>
      </c>
      <c r="AG167">
        <f t="shared" si="999"/>
        <v>1.3353599999999999</v>
      </c>
      <c r="AH167">
        <f t="shared" si="1097"/>
        <v>0.52957746478873247</v>
      </c>
      <c r="AI167">
        <f t="shared" si="1098"/>
        <v>0.94801951681650376</v>
      </c>
      <c r="AJ167">
        <f t="shared" si="1099"/>
        <v>0.97937496603833885</v>
      </c>
      <c r="AK167">
        <f t="shared" si="1026"/>
        <v>4.8431772972372111E-2</v>
      </c>
      <c r="AL167" t="str">
        <f t="shared" si="1027"/>
        <v>Curl</v>
      </c>
      <c r="AM167">
        <f t="shared" si="1100"/>
        <v>25.759359720074556</v>
      </c>
      <c r="AN167">
        <f t="shared" si="1101"/>
        <v>0.13809029908767001</v>
      </c>
      <c r="AO167">
        <f t="shared" si="1028"/>
        <v>0.99025879568069253</v>
      </c>
      <c r="AP167">
        <f t="shared" si="1102"/>
        <v>1.4012563393600366</v>
      </c>
      <c r="AQ167">
        <f t="shared" si="1103"/>
        <v>0.28538789630109918</v>
      </c>
      <c r="AR167">
        <f t="shared" si="1104"/>
        <v>0.37481975865354411</v>
      </c>
      <c r="AS167">
        <f t="shared" ca="1" si="1105"/>
        <v>9.8633774822710241E-2</v>
      </c>
      <c r="AT167">
        <f t="shared" ca="1" si="1106"/>
        <v>0.38402167112380942</v>
      </c>
      <c r="AV167">
        <f t="shared" si="1107"/>
        <v>0.8888859709011464</v>
      </c>
      <c r="AW167">
        <f t="shared" si="1000"/>
        <v>1.3562399999999999</v>
      </c>
      <c r="AX167">
        <f t="shared" si="1108"/>
        <v>0.52957746478873247</v>
      </c>
      <c r="AY167">
        <f t="shared" si="1109"/>
        <v>0.93509300614224378</v>
      </c>
      <c r="AZ167">
        <f t="shared" si="1110"/>
        <v>0.9813000413833427</v>
      </c>
      <c r="BA167">
        <f t="shared" si="1029"/>
        <v>7.3479218343156183E-2</v>
      </c>
      <c r="BB167" t="str">
        <f t="shared" si="1030"/>
        <v>Curl</v>
      </c>
      <c r="BC167">
        <f t="shared" si="1111"/>
        <v>25.807483713770033</v>
      </c>
      <c r="BD167">
        <f t="shared" si="1112"/>
        <v>0.14537534337485342</v>
      </c>
      <c r="BE167">
        <f t="shared" si="1031"/>
        <v>0.99940340650667392</v>
      </c>
      <c r="BF167">
        <f t="shared" si="1113"/>
        <v>2.106755837395506</v>
      </c>
      <c r="BG167">
        <f t="shared" si="1114"/>
        <v>0.29589377273401563</v>
      </c>
      <c r="BH167">
        <f t="shared" si="1115"/>
        <v>0.421915022140259</v>
      </c>
      <c r="BI167">
        <f t="shared" ca="1" si="1116"/>
        <v>0.15300386165991856</v>
      </c>
      <c r="BJ167">
        <f t="shared" ca="1" si="1117"/>
        <v>0.44889763439393415</v>
      </c>
      <c r="BL167">
        <f t="shared" si="1118"/>
        <v>0.86315947072635657</v>
      </c>
      <c r="BM167">
        <f t="shared" si="1001"/>
        <v>1.38666</v>
      </c>
      <c r="BN167">
        <f t="shared" si="1119"/>
        <v>0.52957746478873247</v>
      </c>
      <c r="BO167">
        <f t="shared" si="1120"/>
        <v>0.92332218273601496</v>
      </c>
      <c r="BP167">
        <f t="shared" si="1121"/>
        <v>0.98348489474567224</v>
      </c>
      <c r="BQ167">
        <f t="shared" si="1032"/>
        <v>9.8401667739102638E-2</v>
      </c>
      <c r="BR167" t="str">
        <f t="shared" si="1033"/>
        <v>Curl</v>
      </c>
      <c r="BS167">
        <f t="shared" si="1122"/>
        <v>25.85861800686272</v>
      </c>
      <c r="BT167">
        <f t="shared" si="1123"/>
        <v>0.14082370224988322</v>
      </c>
      <c r="BU167">
        <f t="shared" si="1034"/>
        <v>1.0097399250285608</v>
      </c>
      <c r="BV167">
        <f t="shared" si="1124"/>
        <v>2.7929140496553604</v>
      </c>
      <c r="BW167">
        <f t="shared" si="1125"/>
        <v>0.23190681652897696</v>
      </c>
      <c r="BX167">
        <f t="shared" si="1126"/>
        <v>0.45531052469501665</v>
      </c>
      <c r="BY167">
        <f t="shared" ca="1" si="1127"/>
        <v>0.20487958459824496</v>
      </c>
      <c r="BZ167">
        <f t="shared" ca="1" si="1128"/>
        <v>0.43678640112722189</v>
      </c>
      <c r="CB167">
        <f t="shared" si="1129"/>
        <v>0.85043289897925889</v>
      </c>
      <c r="CC167">
        <f t="shared" si="1002"/>
        <v>1.3965599999999998</v>
      </c>
      <c r="CD167">
        <f t="shared" si="1130"/>
        <v>0.52816901408450712</v>
      </c>
      <c r="CE167">
        <f t="shared" si="1131"/>
        <v>0.92727142911642446</v>
      </c>
      <c r="CF167">
        <f t="shared" si="1132"/>
        <v>1.0041099592535914</v>
      </c>
      <c r="CG167">
        <f t="shared" si="1035"/>
        <v>0.11964901675558615</v>
      </c>
      <c r="CH167" t="str">
        <f t="shared" si="1036"/>
        <v>Curl</v>
      </c>
      <c r="CI167">
        <f t="shared" si="1133"/>
        <v>25.960096396154572</v>
      </c>
      <c r="CJ167">
        <f t="shared" si="1134"/>
        <v>0.11531387388355516</v>
      </c>
      <c r="CK167">
        <f t="shared" si="1037"/>
        <v>1.0326249223132882</v>
      </c>
      <c r="CL167">
        <f t="shared" si="1135"/>
        <v>3.3212564574435688</v>
      </c>
      <c r="CM167">
        <f t="shared" si="1136"/>
        <v>0.12720896872938087</v>
      </c>
      <c r="CN167">
        <f t="shared" si="1137"/>
        <v>0.45843820244031142</v>
      </c>
      <c r="CO167">
        <f t="shared" ca="1" si="1138"/>
        <v>0.25212303827667559</v>
      </c>
      <c r="CP167">
        <f t="shared" ca="1" si="1139"/>
        <v>0.37933200700605646</v>
      </c>
      <c r="CR167">
        <f t="shared" si="1140"/>
        <v>0.86120267098555126</v>
      </c>
      <c r="CS167">
        <f t="shared" si="1003"/>
        <v>1.38666</v>
      </c>
      <c r="CT167">
        <f t="shared" si="1141"/>
        <v>0.52323943661971839</v>
      </c>
      <c r="CU167">
        <f t="shared" si="1142"/>
        <v>0.96540957707575126</v>
      </c>
      <c r="CV167">
        <f t="shared" si="1143"/>
        <v>1.0696164831659527</v>
      </c>
      <c r="CW167">
        <f t="shared" si="1038"/>
        <v>0.11945005403405279</v>
      </c>
      <c r="CX167" t="str">
        <f t="shared" si="1039"/>
        <v>Curl</v>
      </c>
      <c r="CY167">
        <f t="shared" si="1144"/>
        <v>25.715958637120924</v>
      </c>
      <c r="CZ167">
        <f t="shared" si="1145"/>
        <v>4.0279770953413313E-2</v>
      </c>
      <c r="DA167">
        <f t="shared" si="1040"/>
        <v>1.0705237006452053</v>
      </c>
      <c r="DB167">
        <f t="shared" si="1146"/>
        <v>3.1982194049278228</v>
      </c>
      <c r="DC167">
        <f t="shared" si="1147"/>
        <v>1.5306485930596475E-2</v>
      </c>
      <c r="DD167">
        <f t="shared" si="1148"/>
        <v>0.52504323481374138</v>
      </c>
      <c r="DE167">
        <f t="shared" ca="1" si="1149"/>
        <v>0.30962298532600507</v>
      </c>
      <c r="DF167">
        <f t="shared" ca="1" si="1150"/>
        <v>0.32492947125660154</v>
      </c>
      <c r="DH167">
        <f t="shared" si="1151"/>
        <v>0.85281239381203866</v>
      </c>
      <c r="DI167">
        <f t="shared" si="1004"/>
        <v>1.4063400000000001</v>
      </c>
      <c r="DJ167">
        <f t="shared" si="1152"/>
        <v>0.52112676056338036</v>
      </c>
      <c r="DK167">
        <f t="shared" si="1153"/>
        <v>0.980265967561468</v>
      </c>
      <c r="DL167">
        <f t="shared" si="1154"/>
        <v>1.1077195413108973</v>
      </c>
      <c r="DM167">
        <f t="shared" si="1041"/>
        <v>0.12745357374942934</v>
      </c>
      <c r="DN167" t="str">
        <f t="shared" si="1042"/>
        <v>No Curl</v>
      </c>
      <c r="DO167">
        <f t="shared" si="1155"/>
        <v>25.630536169081484</v>
      </c>
      <c r="DP167">
        <f t="shared" si="1156"/>
        <v>0</v>
      </c>
      <c r="DQ167">
        <f t="shared" si="1043"/>
        <v>1.0925042053038212</v>
      </c>
      <c r="DR167">
        <f t="shared" si="1157"/>
        <v>3.3440142976426102</v>
      </c>
      <c r="DS167">
        <f t="shared" si="1158"/>
        <v>0</v>
      </c>
      <c r="DT167">
        <f t="shared" si="1159"/>
        <v>0.56223513390128421</v>
      </c>
      <c r="DU167">
        <f t="shared" ca="1" si="1160"/>
        <v>0.36246412293389524</v>
      </c>
      <c r="DV167">
        <f t="shared" ca="1" si="1161"/>
        <v>0.36246412293389524</v>
      </c>
      <c r="DX167">
        <f t="shared" si="1162"/>
        <v>0.81026435421181398</v>
      </c>
      <c r="DY167">
        <f t="shared" si="1005"/>
        <v>1.4442600000000001</v>
      </c>
      <c r="DZ167">
        <f t="shared" si="1163"/>
        <v>0.52112676056338036</v>
      </c>
      <c r="EA167">
        <f t="shared" si="1164"/>
        <v>0.95587440450326966</v>
      </c>
      <c r="EB167">
        <f t="shared" si="1165"/>
        <v>1.1014844547947242</v>
      </c>
      <c r="EC167">
        <f t="shared" si="1044"/>
        <v>0.14561005029145513</v>
      </c>
      <c r="ED167" t="str">
        <f t="shared" si="1045"/>
        <v>No Curl</v>
      </c>
      <c r="EE167">
        <f t="shared" si="1166"/>
        <v>25.520767727629377</v>
      </c>
      <c r="EF167">
        <f t="shared" si="1167"/>
        <v>0</v>
      </c>
      <c r="EG167">
        <f t="shared" si="1046"/>
        <v>1.0844231264648601</v>
      </c>
      <c r="EH167">
        <f t="shared" si="1168"/>
        <v>3.8495681649893623</v>
      </c>
      <c r="EI167">
        <f t="shared" si="1169"/>
        <v>0</v>
      </c>
      <c r="EJ167">
        <f t="shared" si="1170"/>
        <v>0.58104423141916928</v>
      </c>
      <c r="EK167">
        <f t="shared" ca="1" si="1171"/>
        <v>0.41533610791783415</v>
      </c>
      <c r="EL167">
        <f t="shared" ca="1" si="1172"/>
        <v>0.41533610791783415</v>
      </c>
      <c r="EN167">
        <f t="shared" si="1173"/>
        <v>0.78150897065310521</v>
      </c>
      <c r="EO167">
        <f t="shared" si="1006"/>
        <v>1.4714399999999999</v>
      </c>
      <c r="EP167">
        <f t="shared" si="1174"/>
        <v>0.52042253521126769</v>
      </c>
      <c r="EQ167">
        <f t="shared" si="1175"/>
        <v>0.9459475713854254</v>
      </c>
      <c r="ER167">
        <f t="shared" si="1176"/>
        <v>1.1103861721177481</v>
      </c>
      <c r="ES167">
        <f t="shared" si="1047"/>
        <v>0.16443860073232147</v>
      </c>
      <c r="ET167" t="str">
        <f t="shared" si="1048"/>
        <v>No Curl</v>
      </c>
      <c r="EU167">
        <f t="shared" si="1177"/>
        <v>25.562547281353236</v>
      </c>
      <c r="EV167">
        <f t="shared" si="1178"/>
        <v>0</v>
      </c>
      <c r="EW167">
        <f t="shared" si="1049"/>
        <v>1.0914567674907492</v>
      </c>
      <c r="EX167">
        <f t="shared" si="1179"/>
        <v>4.3201762900976615</v>
      </c>
      <c r="EY167">
        <f t="shared" si="1180"/>
        <v>0</v>
      </c>
      <c r="EZ167">
        <f t="shared" si="1181"/>
        <v>0.60462626638491912</v>
      </c>
      <c r="FA167">
        <f t="shared" ca="1" si="1182"/>
        <v>0.46515595785214697</v>
      </c>
      <c r="FB167">
        <f t="shared" ca="1" si="1183"/>
        <v>0.46515595785214697</v>
      </c>
      <c r="FD167">
        <f t="shared" si="1184"/>
        <v>0.74117859420642129</v>
      </c>
      <c r="FE167">
        <f t="shared" si="1007"/>
        <v>1.5059999999999998</v>
      </c>
      <c r="FF167">
        <f t="shared" si="1185"/>
        <v>0.52112676056338036</v>
      </c>
      <c r="FG167">
        <f t="shared" si="1186"/>
        <v>0.92126450104645974</v>
      </c>
      <c r="FH167">
        <f t="shared" si="1187"/>
        <v>1.1013504078864997</v>
      </c>
      <c r="FI167">
        <f t="shared" si="1050"/>
        <v>0.18008590684003922</v>
      </c>
      <c r="FJ167" t="str">
        <f t="shared" si="1051"/>
        <v>No Curl</v>
      </c>
      <c r="FK167">
        <f t="shared" si="1188"/>
        <v>25.442954179253729</v>
      </c>
      <c r="FL167">
        <f t="shared" si="1189"/>
        <v>0</v>
      </c>
      <c r="FM167">
        <f t="shared" si="1052"/>
        <v>1.0809801757835027</v>
      </c>
      <c r="FN167">
        <f t="shared" si="1190"/>
        <v>4.7781319697991878</v>
      </c>
      <c r="FO167">
        <f t="shared" si="1191"/>
        <v>0</v>
      </c>
      <c r="FP167">
        <f t="shared" si="1192"/>
        <v>0.61448431361808831</v>
      </c>
      <c r="FQ167">
        <f t="shared" ca="1" si="1193"/>
        <v>0.51435053793078023</v>
      </c>
      <c r="FR167">
        <f t="shared" ca="1" si="1194"/>
        <v>0.51435053793078023</v>
      </c>
      <c r="FT167">
        <f t="shared" si="1195"/>
        <v>0.71038454378114435</v>
      </c>
      <c r="FU167">
        <f t="shared" si="1008"/>
        <v>1.5306599999999999</v>
      </c>
      <c r="FV167">
        <f t="shared" si="1196"/>
        <v>0.52112676056338036</v>
      </c>
      <c r="FW167">
        <f t="shared" si="1197"/>
        <v>0.90694068603079525</v>
      </c>
      <c r="FX167">
        <f t="shared" si="1198"/>
        <v>1.1034968282804458</v>
      </c>
      <c r="FY167">
        <f t="shared" si="1053"/>
        <v>0.19655614224965073</v>
      </c>
      <c r="FZ167" t="str">
        <f t="shared" si="1054"/>
        <v>No Curl</v>
      </c>
      <c r="GA167">
        <f t="shared" si="1199"/>
        <v>25.449665728373716</v>
      </c>
      <c r="GB167">
        <f t="shared" si="1200"/>
        <v>0</v>
      </c>
      <c r="GC167">
        <f t="shared" si="1055"/>
        <v>1.0816373472081198</v>
      </c>
      <c r="GD167">
        <f t="shared" si="1201"/>
        <v>5.2131108687902428</v>
      </c>
      <c r="GE167">
        <f t="shared" si="1202"/>
        <v>0</v>
      </c>
      <c r="GF167">
        <f t="shared" si="1203"/>
        <v>0.63194391804938554</v>
      </c>
      <c r="GG167">
        <f t="shared" ca="1" si="1204"/>
        <v>0.56254875751173761</v>
      </c>
      <c r="GH167">
        <f t="shared" ca="1" si="1205"/>
        <v>0.56254875751173761</v>
      </c>
      <c r="GJ167">
        <f t="shared" si="1206"/>
        <v>0.69262701339239385</v>
      </c>
      <c r="GK167">
        <f t="shared" si="1009"/>
        <v>1.5465</v>
      </c>
      <c r="GL167">
        <f t="shared" si="1207"/>
        <v>0.51971830985915501</v>
      </c>
      <c r="GM167">
        <f t="shared" si="1208"/>
        <v>0.90816311329900901</v>
      </c>
      <c r="GN167">
        <f t="shared" si="1209"/>
        <v>1.1236992132056249</v>
      </c>
      <c r="GO167">
        <f t="shared" si="1056"/>
        <v>0.21553609990661554</v>
      </c>
      <c r="GP167" t="str">
        <f t="shared" si="1057"/>
        <v>No Curl</v>
      </c>
      <c r="GQ167">
        <f t="shared" si="1210"/>
        <v>25.620439999394243</v>
      </c>
      <c r="GR167">
        <f t="shared" si="1211"/>
        <v>0</v>
      </c>
      <c r="GS167">
        <f t="shared" si="1058"/>
        <v>1.1001140978151218</v>
      </c>
      <c r="GT167">
        <f t="shared" si="1212"/>
        <v>5.6217559520204325</v>
      </c>
      <c r="GU167">
        <f t="shared" si="1213"/>
        <v>0</v>
      </c>
      <c r="GV167">
        <f t="shared" si="1214"/>
        <v>0.63915724722530198</v>
      </c>
      <c r="GW167">
        <f t="shared" ca="1" si="1215"/>
        <v>0.60424978825069831</v>
      </c>
      <c r="GX167">
        <f t="shared" ca="1" si="1216"/>
        <v>0.60424978825069831</v>
      </c>
      <c r="GZ167">
        <f t="shared" si="1217"/>
        <v>0.66477448089790581</v>
      </c>
      <c r="HA167">
        <f t="shared" si="1010"/>
        <v>1.5618599999999998</v>
      </c>
      <c r="HB167">
        <f t="shared" si="1218"/>
        <v>0.51971830985915501</v>
      </c>
      <c r="HC167">
        <f t="shared" si="1219"/>
        <v>0.89543281094626603</v>
      </c>
      <c r="HD167">
        <f t="shared" si="1220"/>
        <v>1.1260911409946255</v>
      </c>
      <c r="HE167">
        <f t="shared" si="1059"/>
        <v>0.23065833004835984</v>
      </c>
      <c r="HF167" t="str">
        <f t="shared" si="1060"/>
        <v>No Curl</v>
      </c>
      <c r="HG167">
        <f t="shared" si="1221"/>
        <v>25.634816436139779</v>
      </c>
      <c r="HH167">
        <f t="shared" si="1222"/>
        <v>0</v>
      </c>
      <c r="HI167">
        <f t="shared" si="1061"/>
        <v>1.1012444277720064</v>
      </c>
      <c r="HJ167">
        <f t="shared" si="1223"/>
        <v>6.0113930951386036</v>
      </c>
      <c r="HK167">
        <f t="shared" si="1224"/>
        <v>0</v>
      </c>
      <c r="HL167">
        <f t="shared" si="1225"/>
        <v>0.66703594448162085</v>
      </c>
      <c r="HM167">
        <f t="shared" ca="1" si="1226"/>
        <v>0.65292413830193974</v>
      </c>
      <c r="HN167">
        <f t="shared" ca="1" si="1227"/>
        <v>0.65292413830193974</v>
      </c>
      <c r="HP167">
        <f t="shared" si="1228"/>
        <v>0.63665558391442445</v>
      </c>
      <c r="HQ167">
        <f t="shared" si="1011"/>
        <v>1.5840000000000001</v>
      </c>
      <c r="HR167">
        <f t="shared" si="1229"/>
        <v>0.51901408450704234</v>
      </c>
      <c r="HS167">
        <f t="shared" si="1230"/>
        <v>0.88170534504854847</v>
      </c>
      <c r="HT167">
        <f t="shared" si="1231"/>
        <v>1.1267551061826722</v>
      </c>
      <c r="HU167">
        <f t="shared" si="1062"/>
        <v>0.24504976113412386</v>
      </c>
      <c r="HV167" t="str">
        <f t="shared" si="1063"/>
        <v>No Curl</v>
      </c>
      <c r="HW167">
        <f t="shared" si="1232"/>
        <v>25.643667631560248</v>
      </c>
      <c r="HX167">
        <f t="shared" si="1233"/>
        <v>0</v>
      </c>
      <c r="HY167">
        <f t="shared" si="1064"/>
        <v>1.1007649683349361</v>
      </c>
      <c r="HZ167">
        <f t="shared" si="1234"/>
        <v>6.39077041511021</v>
      </c>
      <c r="IA167">
        <f t="shared" si="1235"/>
        <v>0</v>
      </c>
      <c r="IB167">
        <f t="shared" si="1236"/>
        <v>0.66905695071713056</v>
      </c>
      <c r="IC167">
        <f t="shared" ca="1" si="1237"/>
        <v>0.69381901476596308</v>
      </c>
      <c r="ID167">
        <f t="shared" ca="1" si="1238"/>
        <v>0.69381901476596308</v>
      </c>
      <c r="IF167">
        <f t="shared" si="1239"/>
        <v>0.60845765110744454</v>
      </c>
      <c r="IG167">
        <f t="shared" si="1012"/>
        <v>1.6050599999999999</v>
      </c>
      <c r="IH167">
        <f t="shared" si="1240"/>
        <v>0.51971830985915501</v>
      </c>
      <c r="II167">
        <f t="shared" si="1241"/>
        <v>0.86715585363869829</v>
      </c>
      <c r="IJ167">
        <f t="shared" si="1242"/>
        <v>1.1258540561699522</v>
      </c>
      <c r="IK167">
        <f t="shared" si="1065"/>
        <v>0.25869820253125381</v>
      </c>
      <c r="IL167" t="str">
        <f t="shared" si="1066"/>
        <v>No Curl</v>
      </c>
      <c r="IM167">
        <f t="shared" si="1243"/>
        <v>25.642766006711081</v>
      </c>
      <c r="IN167">
        <f t="shared" si="1244"/>
        <v>0</v>
      </c>
      <c r="IO167">
        <f t="shared" si="1067"/>
        <v>1.0988347776104572</v>
      </c>
      <c r="IP167">
        <f t="shared" si="1245"/>
        <v>6.7602346942328611</v>
      </c>
      <c r="IQ167">
        <f t="shared" si="1246"/>
        <v>0</v>
      </c>
      <c r="IR167">
        <f t="shared" si="1247"/>
        <v>0.67017246738230329</v>
      </c>
      <c r="IS167">
        <f t="shared" ca="1" si="1248"/>
        <v>0.73329771253316811</v>
      </c>
      <c r="IT167">
        <f t="shared" ca="1" si="1249"/>
        <v>0.73329771253316811</v>
      </c>
      <c r="IV167">
        <f t="shared" si="1250"/>
        <v>0.49889102729718221</v>
      </c>
      <c r="IW167">
        <f t="shared" si="1013"/>
        <v>1.6730399999999999</v>
      </c>
      <c r="IX167">
        <f t="shared" si="1251"/>
        <v>0.51760563380281699</v>
      </c>
      <c r="IY167">
        <f t="shared" si="1252"/>
        <v>0.82410672162270593</v>
      </c>
      <c r="IZ167">
        <f t="shared" si="1253"/>
        <v>1.1493224159482285</v>
      </c>
      <c r="JA167">
        <f t="shared" si="1068"/>
        <v>0.32521569432552311</v>
      </c>
      <c r="JB167" t="str">
        <f t="shared" si="1069"/>
        <v>No Curl</v>
      </c>
      <c r="JC167">
        <f t="shared" si="1254"/>
        <v>25.944685880834172</v>
      </c>
      <c r="JD167">
        <f t="shared" si="1255"/>
        <v>0</v>
      </c>
      <c r="JE167">
        <f t="shared" si="1070"/>
        <v>1.1176440842369151</v>
      </c>
      <c r="JF167">
        <f t="shared" si="1256"/>
        <v>8.3657487798688805</v>
      </c>
      <c r="JG167">
        <f t="shared" si="1257"/>
        <v>0</v>
      </c>
      <c r="JH167">
        <f t="shared" si="1258"/>
        <v>0.7094509010731872</v>
      </c>
      <c r="JI167">
        <f t="shared" ca="1" si="1259"/>
        <v>0.92304618005101524</v>
      </c>
      <c r="JJ167">
        <f t="shared" ca="1" si="1260"/>
        <v>0.92304618005101524</v>
      </c>
      <c r="JL167">
        <f t="shared" si="1261"/>
        <v>0.30965085667150199</v>
      </c>
      <c r="JM167">
        <f t="shared" si="1014"/>
        <v>1.7562599999999999</v>
      </c>
      <c r="JN167">
        <f t="shared" si="1262"/>
        <v>0.51549295774647896</v>
      </c>
      <c r="JO167">
        <f t="shared" si="1263"/>
        <v>0.74140167912460209</v>
      </c>
      <c r="JP167">
        <f t="shared" si="1264"/>
        <v>1.1731525015777016</v>
      </c>
      <c r="JQ167">
        <f t="shared" si="1071"/>
        <v>0.43175082245309981</v>
      </c>
      <c r="JR167" t="str">
        <f t="shared" si="1072"/>
        <v>No Curl</v>
      </c>
      <c r="JS167">
        <f t="shared" si="1265"/>
        <v>26.374802953609453</v>
      </c>
      <c r="JT167">
        <f t="shared" si="1266"/>
        <v>0</v>
      </c>
      <c r="JU167">
        <f t="shared" si="1073"/>
        <v>1.1360088226739289</v>
      </c>
      <c r="JV167">
        <f t="shared" si="1267"/>
        <v>10.954517228068067</v>
      </c>
      <c r="JW167">
        <f t="shared" si="1268"/>
        <v>0</v>
      </c>
      <c r="JX167">
        <f t="shared" si="1269"/>
        <v>0.73240191195175053</v>
      </c>
      <c r="JY167">
        <f t="shared" ca="1" si="1270"/>
        <v>1.229817430882082</v>
      </c>
      <c r="JZ167">
        <f t="shared" ca="1" si="1271"/>
        <v>1.229817430882082</v>
      </c>
      <c r="KB167">
        <f t="shared" si="1272"/>
        <v>0.1531061858507573</v>
      </c>
      <c r="KC167">
        <f t="shared" si="1015"/>
        <v>1.79274</v>
      </c>
      <c r="KD167">
        <f t="shared" si="1273"/>
        <v>0.51338028169014094</v>
      </c>
      <c r="KE167">
        <f t="shared" si="1274"/>
        <v>0.67795850817904024</v>
      </c>
      <c r="KF167">
        <f t="shared" si="1275"/>
        <v>1.2028108305073228</v>
      </c>
      <c r="KG167">
        <f t="shared" si="1074"/>
        <v>0.52485232232828283</v>
      </c>
      <c r="KH167" t="str">
        <f t="shared" si="1075"/>
        <v>No Curl</v>
      </c>
      <c r="KI167">
        <f t="shared" si="1276"/>
        <v>26.49447604928584</v>
      </c>
      <c r="KJ167">
        <f t="shared" si="1277"/>
        <v>0</v>
      </c>
      <c r="KK167">
        <f t="shared" si="1076"/>
        <v>1.162501631236279</v>
      </c>
      <c r="KL167">
        <f t="shared" si="1278"/>
        <v>13.046550579252795</v>
      </c>
      <c r="KM167">
        <f t="shared" si="1279"/>
        <v>0</v>
      </c>
      <c r="KN167">
        <f t="shared" si="1280"/>
        <v>0.75773015059788595</v>
      </c>
      <c r="KO167">
        <f t="shared" ca="1" si="1281"/>
        <v>1.4926057465720008</v>
      </c>
      <c r="KP167">
        <f t="shared" ca="1" si="1282"/>
        <v>1.4926057465720008</v>
      </c>
      <c r="KR167">
        <f t="shared" si="1283"/>
        <v>2.5331876632836873E-2</v>
      </c>
      <c r="KS167">
        <f t="shared" si="1016"/>
        <v>1.7999999999999998</v>
      </c>
      <c r="KT167">
        <f t="shared" si="1284"/>
        <v>0.50633802816901419</v>
      </c>
      <c r="KU167">
        <f t="shared" si="1285"/>
        <v>0.66090292790394134</v>
      </c>
      <c r="KV167">
        <f t="shared" si="1286"/>
        <v>1.2964739791750439</v>
      </c>
      <c r="KW167">
        <f t="shared" si="1077"/>
        <v>0.63557105127110347</v>
      </c>
      <c r="KX167" t="str">
        <f t="shared" si="1078"/>
        <v>No Curl</v>
      </c>
      <c r="KY167">
        <f t="shared" si="1287"/>
        <v>26.676611154370434</v>
      </c>
      <c r="KZ167">
        <f t="shared" si="1288"/>
        <v>0</v>
      </c>
      <c r="LA167">
        <f t="shared" si="1079"/>
        <v>1.2523148623374045</v>
      </c>
      <c r="LB167">
        <f t="shared" si="1289"/>
        <v>14.700032173356522</v>
      </c>
      <c r="LC167">
        <f t="shared" si="1290"/>
        <v>0</v>
      </c>
      <c r="LD167">
        <f t="shared" si="1291"/>
        <v>0.77161907620695702</v>
      </c>
      <c r="LE167">
        <f t="shared" ca="1" si="1292"/>
        <v>1.6963085763296235</v>
      </c>
      <c r="LF167">
        <f t="shared" ca="1" si="1293"/>
        <v>1.6963085763296235</v>
      </c>
      <c r="LH167">
        <f t="shared" si="1294"/>
        <v>-0.10578687756572577</v>
      </c>
      <c r="LI167">
        <f t="shared" si="1017"/>
        <v>1.7978399999999999</v>
      </c>
      <c r="LJ167">
        <f t="shared" si="1295"/>
        <v>0.50277777777777777</v>
      </c>
      <c r="LK167">
        <f t="shared" si="1296"/>
        <v>0.6551315419873347</v>
      </c>
      <c r="LL167">
        <f t="shared" si="1297"/>
        <v>1.4160499615403959</v>
      </c>
      <c r="LM167">
        <f t="shared" si="1080"/>
        <v>0.76091841955306083</v>
      </c>
      <c r="LN167" t="str">
        <f t="shared" si="1081"/>
        <v>No Curl</v>
      </c>
      <c r="LO167">
        <f t="shared" si="1298"/>
        <v>26.569694265805861</v>
      </c>
      <c r="LP167">
        <f t="shared" si="1299"/>
        <v>0</v>
      </c>
      <c r="LQ167">
        <f t="shared" si="1082"/>
        <v>1.3680732352539666</v>
      </c>
      <c r="LR167">
        <f t="shared" si="1300"/>
        <v>16.146754124357091</v>
      </c>
      <c r="LS167">
        <f t="shared" si="1301"/>
        <v>0</v>
      </c>
      <c r="LT167">
        <f t="shared" si="1302"/>
        <v>0.76641659708320065</v>
      </c>
      <c r="LU167">
        <f t="shared" ca="1" si="1303"/>
        <v>1.8520486143640251</v>
      </c>
      <c r="LV167">
        <f t="shared" ca="1" si="1304"/>
        <v>1.8520486143640251</v>
      </c>
      <c r="LX167">
        <f t="shared" si="1305"/>
        <v>-0.25602625024567188</v>
      </c>
      <c r="LY167">
        <f t="shared" si="1018"/>
        <v>1.7735399999999999</v>
      </c>
      <c r="LZ167">
        <f t="shared" si="1306"/>
        <v>0.52407407407407314</v>
      </c>
      <c r="MA167">
        <f t="shared" si="1307"/>
        <v>0.69508483351614792</v>
      </c>
      <c r="MB167">
        <f t="shared" si="1308"/>
        <v>1.6461959172779674</v>
      </c>
      <c r="MC167">
        <f t="shared" si="1083"/>
        <v>0.95111108376181963</v>
      </c>
      <c r="MD167" t="str">
        <f t="shared" si="1084"/>
        <v>No Curl</v>
      </c>
      <c r="ME167">
        <f t="shared" si="1309"/>
        <v>26.498107119719926</v>
      </c>
      <c r="MF167">
        <f t="shared" si="1310"/>
        <v>0</v>
      </c>
      <c r="MG167">
        <f t="shared" si="1085"/>
        <v>1.5914832744196938</v>
      </c>
      <c r="MH167">
        <f t="shared" si="1311"/>
        <v>17.386309906653207</v>
      </c>
      <c r="MI167">
        <f t="shared" si="1312"/>
        <v>0</v>
      </c>
      <c r="MJ167">
        <f t="shared" si="1313"/>
        <v>0.75815909590025066</v>
      </c>
      <c r="MK167">
        <f t="shared" ca="1" si="1314"/>
        <v>1.9653911946936524</v>
      </c>
      <c r="ML167">
        <f t="shared" ca="1" si="1315"/>
        <v>1.9653911946936524</v>
      </c>
      <c r="MN167">
        <f t="shared" si="1316"/>
        <v>-0.48281338216938197</v>
      </c>
      <c r="MO167">
        <f t="shared" si="1019"/>
        <v>1.68384</v>
      </c>
      <c r="MP167">
        <f t="shared" si="1317"/>
        <v>0.56111111111110856</v>
      </c>
      <c r="MQ167">
        <f t="shared" si="1318"/>
        <v>0.77915156878139513</v>
      </c>
      <c r="MR167">
        <f t="shared" si="1319"/>
        <v>2.0411165197321717</v>
      </c>
      <c r="MS167">
        <f t="shared" si="1086"/>
        <v>1.2619649509507769</v>
      </c>
      <c r="MT167" t="str">
        <f t="shared" si="1087"/>
        <v>No Curl</v>
      </c>
      <c r="MU167">
        <f t="shared" si="1320"/>
        <v>26.017575534235686</v>
      </c>
      <c r="MV167">
        <f t="shared" si="1321"/>
        <v>0</v>
      </c>
      <c r="MW167">
        <f t="shared" si="1088"/>
        <v>1.9755233220518424</v>
      </c>
      <c r="MX167">
        <f t="shared" si="1322"/>
        <v>18.626653307038037</v>
      </c>
      <c r="MY167">
        <f t="shared" si="1323"/>
        <v>0</v>
      </c>
      <c r="MZ167">
        <f t="shared" si="1324"/>
        <v>0.73799181444195094</v>
      </c>
      <c r="NA167">
        <f t="shared" ca="1" si="1325"/>
        <v>2.0436696399930954</v>
      </c>
      <c r="NB167">
        <f t="shared" ca="1" si="1326"/>
        <v>2.0436696399930954</v>
      </c>
    </row>
    <row r="168" spans="1:366" x14ac:dyDescent="0.25">
      <c r="A168">
        <v>-1.47</v>
      </c>
      <c r="B168">
        <f t="shared" si="1338"/>
        <v>1.0999999999999999E-2</v>
      </c>
      <c r="C168">
        <f>(Overview!C3*10/C$13)*$B168</f>
        <v>0.65999999999999992</v>
      </c>
      <c r="D168">
        <f t="shared" si="1021"/>
        <v>0.50462962962963376</v>
      </c>
      <c r="E168">
        <f t="shared" si="1022"/>
        <v>0.76459034792368763</v>
      </c>
      <c r="F168">
        <f t="shared" si="1023"/>
        <v>8.4104938271605638E-3</v>
      </c>
      <c r="H168">
        <v>145</v>
      </c>
      <c r="I168">
        <v>14.5</v>
      </c>
      <c r="J168">
        <f t="shared" si="1089"/>
        <v>1.0891886666666664</v>
      </c>
      <c r="K168">
        <f t="shared" si="1090"/>
        <v>1.1384999999999998</v>
      </c>
      <c r="L168">
        <f t="shared" si="1091"/>
        <v>0.98851919034728608</v>
      </c>
      <c r="M168" t="str">
        <f t="shared" si="1024"/>
        <v>No Curl</v>
      </c>
      <c r="N168">
        <f t="shared" si="1327"/>
        <v>24.523595833333324</v>
      </c>
      <c r="P168">
        <f t="shared" si="1328"/>
        <v>0.92666850288177449</v>
      </c>
      <c r="Q168">
        <f t="shared" si="1329"/>
        <v>1.32474</v>
      </c>
      <c r="R168">
        <f t="shared" si="1330"/>
        <v>0.53098591549295782</v>
      </c>
      <c r="S168">
        <f t="shared" si="1331"/>
        <v>0.94254019460022143</v>
      </c>
      <c r="T168">
        <f t="shared" si="1332"/>
        <v>0.95841188631867125</v>
      </c>
      <c r="U168">
        <f t="shared" si="1092"/>
        <v>2.4279883569304994E-2</v>
      </c>
      <c r="V168" t="str">
        <f t="shared" si="1333"/>
        <v>Curl</v>
      </c>
      <c r="W168">
        <f t="shared" si="1093"/>
        <v>25.806076456139106</v>
      </c>
      <c r="X168">
        <f t="shared" si="1334"/>
        <v>0.13716523417259496</v>
      </c>
      <c r="Y168">
        <f t="shared" si="1025"/>
        <v>0.96364366284102931</v>
      </c>
      <c r="Z168">
        <f t="shared" si="1335"/>
        <v>0.72182888206396567</v>
      </c>
      <c r="AA168">
        <f t="shared" si="1336"/>
        <v>0.30181354963374757</v>
      </c>
      <c r="AB168">
        <f t="shared" si="1094"/>
        <v>0.26736959625134876</v>
      </c>
      <c r="AC168">
        <f t="shared" ca="1" si="1095"/>
        <v>4.1376964147424776E-2</v>
      </c>
      <c r="AD168">
        <f t="shared" ca="1" si="1337"/>
        <v>0.34319051378117232</v>
      </c>
      <c r="AF168">
        <f t="shared" si="1096"/>
        <v>0.89935487090479049</v>
      </c>
      <c r="AG168">
        <f t="shared" ref="AG168:AG231" si="1339">VLOOKUP(ROUND(AF167,2),$A158:$C1558,3)</f>
        <v>1.3458600000000001</v>
      </c>
      <c r="AH168">
        <f t="shared" si="1097"/>
        <v>0.53098591549295782</v>
      </c>
      <c r="AI168">
        <f t="shared" si="1098"/>
        <v>0.93011824102473151</v>
      </c>
      <c r="AJ168">
        <f t="shared" si="1099"/>
        <v>0.9608816111446723</v>
      </c>
      <c r="AK168">
        <f t="shared" si="1026"/>
        <v>4.8431772972372111E-2</v>
      </c>
      <c r="AL168" t="str">
        <f t="shared" si="1027"/>
        <v>Curl</v>
      </c>
      <c r="AM168">
        <f t="shared" si="1100"/>
        <v>25.854161671756206</v>
      </c>
      <c r="AN168">
        <f t="shared" si="1101"/>
        <v>0.14261825949779181</v>
      </c>
      <c r="AO168">
        <f t="shared" si="1028"/>
        <v>0.97236297173731834</v>
      </c>
      <c r="AP168">
        <f t="shared" si="1102"/>
        <v>1.4270510037599462</v>
      </c>
      <c r="AQ168">
        <f t="shared" si="1103"/>
        <v>0.29563261771783739</v>
      </c>
      <c r="AR168">
        <f t="shared" si="1104"/>
        <v>0.37864756027491048</v>
      </c>
      <c r="AS168">
        <f t="shared" ca="1" si="1105"/>
        <v>9.9641060363216752E-2</v>
      </c>
      <c r="AT168">
        <f t="shared" ca="1" si="1106"/>
        <v>0.39527367808105413</v>
      </c>
      <c r="AV168">
        <f t="shared" si="1107"/>
        <v>0.87154734364841835</v>
      </c>
      <c r="AW168">
        <f t="shared" ref="AW168:AW231" si="1340">VLOOKUP(ROUND(AV167,2),$A158:$C1558,3)</f>
        <v>1.3766399999999999</v>
      </c>
      <c r="AX168">
        <f t="shared" si="1108"/>
        <v>0.53098591549295782</v>
      </c>
      <c r="AY168">
        <f t="shared" si="1109"/>
        <v>0.91685306355017371</v>
      </c>
      <c r="AZ168">
        <f t="shared" si="1110"/>
        <v>0.96215878345193073</v>
      </c>
      <c r="BA168">
        <f t="shared" si="1029"/>
        <v>7.3479218343156183E-2</v>
      </c>
      <c r="BB168" t="str">
        <f t="shared" si="1030"/>
        <v>Curl</v>
      </c>
      <c r="BC168">
        <f t="shared" si="1111"/>
        <v>25.900993014384259</v>
      </c>
      <c r="BD168">
        <f t="shared" si="1112"/>
        <v>0.15007541557419082</v>
      </c>
      <c r="BE168">
        <f t="shared" si="1031"/>
        <v>0.9811760220269804</v>
      </c>
      <c r="BF168">
        <f t="shared" si="1113"/>
        <v>2.1459113499705955</v>
      </c>
      <c r="BG168">
        <f t="shared" si="1114"/>
        <v>0.30667187978441646</v>
      </c>
      <c r="BH168">
        <f t="shared" si="1115"/>
        <v>0.42628861922134748</v>
      </c>
      <c r="BI168">
        <f t="shared" ca="1" si="1116"/>
        <v>0.15458990910463036</v>
      </c>
      <c r="BJ168">
        <f t="shared" ca="1" si="1117"/>
        <v>0.46126178888904679</v>
      </c>
      <c r="BL168">
        <f t="shared" si="1118"/>
        <v>0.8458037559662106</v>
      </c>
      <c r="BM168">
        <f t="shared" ref="BM168:BM231" si="1341">VLOOKUP(ROUND(BL167,2),$A158:$C1558,3)</f>
        <v>1.4063400000000001</v>
      </c>
      <c r="BN168">
        <f t="shared" si="1119"/>
        <v>0.53098591549295782</v>
      </c>
      <c r="BO168">
        <f t="shared" si="1120"/>
        <v>0.90475676466582167</v>
      </c>
      <c r="BP168">
        <f t="shared" si="1121"/>
        <v>0.96370977336543151</v>
      </c>
      <c r="BQ168">
        <f t="shared" si="1032"/>
        <v>9.8401667739102638E-2</v>
      </c>
      <c r="BR168" t="str">
        <f t="shared" si="1033"/>
        <v>Curl</v>
      </c>
      <c r="BS168">
        <f t="shared" si="1122"/>
        <v>25.950950225136321</v>
      </c>
      <c r="BT168">
        <f t="shared" si="1123"/>
        <v>0.14569028449942978</v>
      </c>
      <c r="BU168">
        <f t="shared" si="1034"/>
        <v>0.99119697230382187</v>
      </c>
      <c r="BV168">
        <f t="shared" si="1124"/>
        <v>2.8452054646823557</v>
      </c>
      <c r="BW168">
        <f t="shared" si="1125"/>
        <v>0.24238073500672419</v>
      </c>
      <c r="BX168">
        <f t="shared" si="1126"/>
        <v>0.4600937643930586</v>
      </c>
      <c r="BY168">
        <f t="shared" ca="1" si="1127"/>
        <v>0.20703193581618595</v>
      </c>
      <c r="BZ168">
        <f t="shared" ca="1" si="1128"/>
        <v>0.44941267082291014</v>
      </c>
      <c r="CB168">
        <f t="shared" si="1129"/>
        <v>0.83331859287798382</v>
      </c>
      <c r="CC168">
        <f t="shared" ref="CC168:CC231" si="1342">VLOOKUP(ROUND(CB167,2),$A158:$C1558,3)</f>
        <v>1.4159999999999999</v>
      </c>
      <c r="CD168">
        <f t="shared" si="1130"/>
        <v>0.52957746478873247</v>
      </c>
      <c r="CE168">
        <f t="shared" si="1131"/>
        <v>0.90861080686637641</v>
      </c>
      <c r="CF168">
        <f t="shared" si="1132"/>
        <v>0.98390302085477022</v>
      </c>
      <c r="CG168">
        <f t="shared" si="1035"/>
        <v>0.11964901675558615</v>
      </c>
      <c r="CH168" t="str">
        <f t="shared" si="1036"/>
        <v>Curl</v>
      </c>
      <c r="CI168">
        <f t="shared" si="1133"/>
        <v>26.052823539066214</v>
      </c>
      <c r="CJ168">
        <f t="shared" si="1134"/>
        <v>0.12024338509351466</v>
      </c>
      <c r="CK168">
        <f t="shared" si="1037"/>
        <v>1.013996218908805</v>
      </c>
      <c r="CL168">
        <f t="shared" si="1135"/>
        <v>3.3823434910824624</v>
      </c>
      <c r="CM168">
        <f t="shared" si="1136"/>
        <v>0.13588574456885072</v>
      </c>
      <c r="CN168">
        <f t="shared" si="1137"/>
        <v>0.46307638399978601</v>
      </c>
      <c r="CO168">
        <f t="shared" ca="1" si="1138"/>
        <v>0.25467385629452138</v>
      </c>
      <c r="CP168">
        <f t="shared" ca="1" si="1139"/>
        <v>0.3905596008633721</v>
      </c>
      <c r="CR168">
        <f t="shared" si="1140"/>
        <v>0.84467539258322455</v>
      </c>
      <c r="CS168">
        <f t="shared" ref="CS168:CS231" si="1343">VLOOKUP(ROUND(CR167,2),$A158:$C1558,3)</f>
        <v>1.4063400000000001</v>
      </c>
      <c r="CT168">
        <f t="shared" si="1141"/>
        <v>0.52464788732394374</v>
      </c>
      <c r="CU168">
        <f t="shared" si="1142"/>
        <v>0.94688247144759063</v>
      </c>
      <c r="CV168">
        <f t="shared" si="1143"/>
        <v>1.0490895503119579</v>
      </c>
      <c r="CW168">
        <f t="shared" si="1038"/>
        <v>0.11945005403405279</v>
      </c>
      <c r="CX168" t="str">
        <f t="shared" si="1039"/>
        <v>Curl</v>
      </c>
      <c r="CY168">
        <f t="shared" si="1144"/>
        <v>25.812499594828498</v>
      </c>
      <c r="CZ168">
        <f t="shared" si="1145"/>
        <v>4.5182600134295578E-2</v>
      </c>
      <c r="DA168">
        <f t="shared" si="1040"/>
        <v>1.0520259587961696</v>
      </c>
      <c r="DB168">
        <f t="shared" si="1146"/>
        <v>3.2545136360480247</v>
      </c>
      <c r="DC168">
        <f t="shared" si="1147"/>
        <v>1.8674719413296594E-2</v>
      </c>
      <c r="DD168">
        <f t="shared" si="1148"/>
        <v>0.52922640131231768</v>
      </c>
      <c r="DE168">
        <f t="shared" ca="1" si="1149"/>
        <v>0.31208983836500176</v>
      </c>
      <c r="DF168">
        <f t="shared" ca="1" si="1150"/>
        <v>0.33076455777829833</v>
      </c>
      <c r="DH168">
        <f t="shared" si="1151"/>
        <v>0.84094145550500554</v>
      </c>
      <c r="DI168">
        <f t="shared" ref="DI168:DI231" si="1344">VLOOKUP(ROUND(DH167,2),$A158:$C1558,3)</f>
        <v>1.4159999999999999</v>
      </c>
      <c r="DJ168">
        <f t="shared" si="1152"/>
        <v>0.52183098591549304</v>
      </c>
      <c r="DK168">
        <f t="shared" si="1153"/>
        <v>0.96662090692463698</v>
      </c>
      <c r="DL168">
        <f t="shared" si="1154"/>
        <v>1.0923003583442683</v>
      </c>
      <c r="DM168">
        <f t="shared" si="1041"/>
        <v>0.12567945141963138</v>
      </c>
      <c r="DN168" t="str">
        <f t="shared" si="1042"/>
        <v>No Curl</v>
      </c>
      <c r="DO168">
        <f t="shared" si="1155"/>
        <v>25.72856276583763</v>
      </c>
      <c r="DP168">
        <f t="shared" si="1156"/>
        <v>0</v>
      </c>
      <c r="DQ168">
        <f t="shared" si="1043"/>
        <v>1.0772968160638914</v>
      </c>
      <c r="DR168">
        <f t="shared" si="1157"/>
        <v>3.3440142976426102</v>
      </c>
      <c r="DS168">
        <f t="shared" si="1158"/>
        <v>0</v>
      </c>
      <c r="DT168">
        <f t="shared" si="1159"/>
        <v>0.56613954455337645</v>
      </c>
      <c r="DU168">
        <f t="shared" ca="1" si="1160"/>
        <v>0.36498123489871398</v>
      </c>
      <c r="DV168">
        <f t="shared" ca="1" si="1161"/>
        <v>0.36498123489871398</v>
      </c>
      <c r="DX168">
        <f t="shared" si="1162"/>
        <v>0.79852038251683122</v>
      </c>
      <c r="DY168">
        <f t="shared" ref="DY168:DY231" si="1345">VLOOKUP(ROUND(DX167,2),$A158:$C1558,3)</f>
        <v>1.4534399999999998</v>
      </c>
      <c r="DZ168">
        <f t="shared" si="1163"/>
        <v>0.52253521126760571</v>
      </c>
      <c r="EA168">
        <f t="shared" si="1164"/>
        <v>0.94201996071329841</v>
      </c>
      <c r="EB168">
        <f t="shared" si="1165"/>
        <v>1.0855195389097645</v>
      </c>
      <c r="EC168">
        <f t="shared" si="1044"/>
        <v>0.14349957819646664</v>
      </c>
      <c r="ED168" t="str">
        <f t="shared" si="1045"/>
        <v>No Curl</v>
      </c>
      <c r="EE168">
        <f t="shared" si="1166"/>
        <v>25.616355168079703</v>
      </c>
      <c r="EF168">
        <f t="shared" si="1167"/>
        <v>0</v>
      </c>
      <c r="EG168">
        <f t="shared" si="1046"/>
        <v>1.0687054974757673</v>
      </c>
      <c r="EH168">
        <f t="shared" si="1168"/>
        <v>3.8495681649893605</v>
      </c>
      <c r="EI168">
        <f t="shared" si="1169"/>
        <v>0</v>
      </c>
      <c r="EJ168">
        <f t="shared" si="1170"/>
        <v>0.58507926080402461</v>
      </c>
      <c r="EK168">
        <f t="shared" ca="1" si="1171"/>
        <v>0.41822038644504134</v>
      </c>
      <c r="EL168">
        <f t="shared" ca="1" si="1172"/>
        <v>0.41822038644504134</v>
      </c>
      <c r="EN168">
        <f t="shared" si="1173"/>
        <v>0.76995183912793763</v>
      </c>
      <c r="EO168">
        <f t="shared" ref="EO168:EO231" si="1346">VLOOKUP(ROUND(EN167,2),$A158:$C1558,3)</f>
        <v>1.4802599999999999</v>
      </c>
      <c r="EP168">
        <f t="shared" si="1174"/>
        <v>0.52183098591549304</v>
      </c>
      <c r="EQ168">
        <f t="shared" si="1175"/>
        <v>0.93195868461771747</v>
      </c>
      <c r="ER168">
        <f t="shared" si="1176"/>
        <v>1.0939655301075</v>
      </c>
      <c r="ES168">
        <f t="shared" si="1047"/>
        <v>0.16200684548978117</v>
      </c>
      <c r="ET168" t="str">
        <f t="shared" si="1048"/>
        <v>No Curl</v>
      </c>
      <c r="EU168">
        <f t="shared" si="1177"/>
        <v>25.657142038491777</v>
      </c>
      <c r="EV168">
        <f t="shared" si="1178"/>
        <v>0</v>
      </c>
      <c r="EW168">
        <f t="shared" si="1049"/>
        <v>1.0753160578001317</v>
      </c>
      <c r="EX168">
        <f t="shared" si="1179"/>
        <v>4.3201762900976615</v>
      </c>
      <c r="EY168">
        <f t="shared" si="1180"/>
        <v>0</v>
      </c>
      <c r="EZ168">
        <f t="shared" si="1181"/>
        <v>0.60882505990148106</v>
      </c>
      <c r="FA168">
        <f t="shared" ca="1" si="1182"/>
        <v>0.46838620755945354</v>
      </c>
      <c r="FB168">
        <f t="shared" ca="1" si="1183"/>
        <v>0.46838620755945354</v>
      </c>
      <c r="FD168">
        <f t="shared" si="1184"/>
        <v>0.72977153245958026</v>
      </c>
      <c r="FE168">
        <f t="shared" ref="FE168:FE231" si="1347">VLOOKUP(ROUND(FD167,2),$A158:$C1558,3)</f>
        <v>1.5143399999999998</v>
      </c>
      <c r="FF168">
        <f t="shared" si="1185"/>
        <v>0.52253521126760571</v>
      </c>
      <c r="FG168">
        <f t="shared" si="1186"/>
        <v>0.90708583866905867</v>
      </c>
      <c r="FH168">
        <f t="shared" si="1187"/>
        <v>1.0844001448785385</v>
      </c>
      <c r="FI168">
        <f t="shared" si="1050"/>
        <v>0.17731430620947913</v>
      </c>
      <c r="FJ168" t="str">
        <f t="shared" si="1051"/>
        <v>No Curl</v>
      </c>
      <c r="FK168">
        <f t="shared" si="1188"/>
        <v>25.535080629358376</v>
      </c>
      <c r="FL168">
        <f t="shared" si="1189"/>
        <v>0</v>
      </c>
      <c r="FM168">
        <f t="shared" si="1052"/>
        <v>1.0643434195298014</v>
      </c>
      <c r="FN168">
        <f t="shared" si="1190"/>
        <v>4.7781319697991878</v>
      </c>
      <c r="FO168">
        <f t="shared" si="1191"/>
        <v>0</v>
      </c>
      <c r="FP168">
        <f t="shared" si="1192"/>
        <v>0.61875156579599166</v>
      </c>
      <c r="FQ168">
        <f t="shared" ca="1" si="1193"/>
        <v>0.51792241666641059</v>
      </c>
      <c r="FR168">
        <f t="shared" ca="1" si="1194"/>
        <v>0.51792241666641059</v>
      </c>
      <c r="FT168">
        <f t="shared" si="1195"/>
        <v>0.69917899070408351</v>
      </c>
      <c r="FU168">
        <f t="shared" ref="FU168:FU231" si="1348">VLOOKUP(ROUND(FT167,2),$A158:$C1558,3)</f>
        <v>1.53864</v>
      </c>
      <c r="FV168">
        <f t="shared" si="1196"/>
        <v>0.52253521126760571</v>
      </c>
      <c r="FW168">
        <f t="shared" si="1197"/>
        <v>0.89263467095201698</v>
      </c>
      <c r="FX168">
        <f t="shared" si="1198"/>
        <v>1.0860903511999502</v>
      </c>
      <c r="FY168">
        <f t="shared" si="1053"/>
        <v>0.19345568024793336</v>
      </c>
      <c r="FZ168" t="str">
        <f t="shared" si="1054"/>
        <v>No Curl</v>
      </c>
      <c r="GA168">
        <f t="shared" si="1199"/>
        <v>25.540359796976794</v>
      </c>
      <c r="GB168">
        <f t="shared" si="1200"/>
        <v>0</v>
      </c>
      <c r="GC168">
        <f t="shared" si="1055"/>
        <v>1.0645756799599004</v>
      </c>
      <c r="GD168">
        <f t="shared" si="1201"/>
        <v>5.2131108687902437</v>
      </c>
      <c r="GE168">
        <f t="shared" si="1202"/>
        <v>0</v>
      </c>
      <c r="GF168">
        <f t="shared" si="1203"/>
        <v>0.63633241748028402</v>
      </c>
      <c r="GG168">
        <f t="shared" ca="1" si="1204"/>
        <v>0.56645534610556914</v>
      </c>
      <c r="GH168">
        <f t="shared" ca="1" si="1205"/>
        <v>0.56645534610556914</v>
      </c>
      <c r="GJ168">
        <f t="shared" si="1206"/>
        <v>0.68166793191716102</v>
      </c>
      <c r="GK168">
        <f t="shared" ref="GK168:GK231" si="1349">VLOOKUP(ROUND(GJ167,2),$A158:$C1558,3)</f>
        <v>1.5542400000000001</v>
      </c>
      <c r="GL168">
        <f t="shared" si="1207"/>
        <v>0.52112676056338036</v>
      </c>
      <c r="GM168">
        <f t="shared" si="1208"/>
        <v>0.8937937148219004</v>
      </c>
      <c r="GN168">
        <f t="shared" si="1209"/>
        <v>1.1059194977266404</v>
      </c>
      <c r="GO168">
        <f t="shared" si="1056"/>
        <v>0.21212578290473971</v>
      </c>
      <c r="GP168" t="str">
        <f t="shared" si="1057"/>
        <v>No Curl</v>
      </c>
      <c r="GQ168">
        <f t="shared" si="1210"/>
        <v>25.711256310724146</v>
      </c>
      <c r="GR168">
        <f t="shared" si="1211"/>
        <v>0</v>
      </c>
      <c r="GS168">
        <f t="shared" si="1058"/>
        <v>1.082707557502814</v>
      </c>
      <c r="GT168">
        <f t="shared" si="1212"/>
        <v>5.6217559520204299</v>
      </c>
      <c r="GU168">
        <f t="shared" si="1213"/>
        <v>0</v>
      </c>
      <c r="GV168">
        <f t="shared" si="1214"/>
        <v>0.64359583921992214</v>
      </c>
      <c r="GW168">
        <f t="shared" ca="1" si="1215"/>
        <v>0.60844596733577261</v>
      </c>
      <c r="GX168">
        <f t="shared" ca="1" si="1216"/>
        <v>0.60844596733577261</v>
      </c>
      <c r="GZ168">
        <f t="shared" si="1217"/>
        <v>0.65402539604071364</v>
      </c>
      <c r="HA168">
        <f t="shared" ref="HA168:HA231" si="1350">VLOOKUP(ROUND(GZ167,2),$A158:$C1558,3)</f>
        <v>1.57674</v>
      </c>
      <c r="HB168">
        <f t="shared" si="1218"/>
        <v>0.52042253521126769</v>
      </c>
      <c r="HC168">
        <f t="shared" si="1219"/>
        <v>0.88095409140249692</v>
      </c>
      <c r="HD168">
        <f t="shared" si="1220"/>
        <v>1.1078827867642793</v>
      </c>
      <c r="HE168">
        <f t="shared" si="1059"/>
        <v>0.22692869536178284</v>
      </c>
      <c r="HF168" t="str">
        <f t="shared" si="1060"/>
        <v>No Curl</v>
      </c>
      <c r="HG168">
        <f t="shared" si="1221"/>
        <v>25.724359717234407</v>
      </c>
      <c r="HH168">
        <f t="shared" si="1222"/>
        <v>0</v>
      </c>
      <c r="HI168">
        <f t="shared" si="1061"/>
        <v>1.0834378329902052</v>
      </c>
      <c r="HJ168">
        <f t="shared" si="1223"/>
        <v>6.0113930951386036</v>
      </c>
      <c r="HK168">
        <f t="shared" si="1224"/>
        <v>0</v>
      </c>
      <c r="HL168">
        <f t="shared" si="1225"/>
        <v>0.67166813854052099</v>
      </c>
      <c r="HM168">
        <f t="shared" ca="1" si="1226"/>
        <v>0.65745833370681428</v>
      </c>
      <c r="HN168">
        <f t="shared" ca="1" si="1227"/>
        <v>0.65745833370681428</v>
      </c>
      <c r="HP168">
        <f t="shared" si="1228"/>
        <v>0.626149063973515</v>
      </c>
      <c r="HQ168">
        <f t="shared" ref="HQ168:HQ231" si="1351">VLOOKUP(ROUND(HP167,2),$A158:$C1558,3)</f>
        <v>1.59114</v>
      </c>
      <c r="HR168">
        <f t="shared" si="1229"/>
        <v>0.52042253521126769</v>
      </c>
      <c r="HS168">
        <f t="shared" si="1230"/>
        <v>0.86715484863602632</v>
      </c>
      <c r="HT168">
        <f t="shared" si="1231"/>
        <v>1.1081606332985372</v>
      </c>
      <c r="HU168">
        <f t="shared" si="1062"/>
        <v>0.2410057846625111</v>
      </c>
      <c r="HV168" t="str">
        <f t="shared" si="1063"/>
        <v>No Curl</v>
      </c>
      <c r="HW168">
        <f t="shared" si="1232"/>
        <v>25.731838166065103</v>
      </c>
      <c r="HX168">
        <f t="shared" si="1233"/>
        <v>0</v>
      </c>
      <c r="HY168">
        <f t="shared" si="1064"/>
        <v>1.0825994022388095</v>
      </c>
      <c r="HZ168">
        <f t="shared" si="1234"/>
        <v>6.3907704151102083</v>
      </c>
      <c r="IA168">
        <f t="shared" si="1235"/>
        <v>0</v>
      </c>
      <c r="IB168">
        <f t="shared" si="1236"/>
        <v>0.67370317954155512</v>
      </c>
      <c r="IC168">
        <f t="shared" ca="1" si="1237"/>
        <v>0.69863720236850457</v>
      </c>
      <c r="ID168">
        <f t="shared" ca="1" si="1238"/>
        <v>0.69863720236850457</v>
      </c>
      <c r="IF168">
        <f t="shared" si="1239"/>
        <v>0.59817325806239696</v>
      </c>
      <c r="IG168">
        <f t="shared" ref="IG168:IG231" si="1352">VLOOKUP(ROUND(IF167,2),$A158:$C1558,3)</f>
        <v>1.6118399999999999</v>
      </c>
      <c r="IH168">
        <f t="shared" si="1240"/>
        <v>0.52042253521126769</v>
      </c>
      <c r="II168">
        <f t="shared" si="1241"/>
        <v>0.85249884075718985</v>
      </c>
      <c r="IJ168">
        <f t="shared" si="1242"/>
        <v>1.1068244234519831</v>
      </c>
      <c r="IK168">
        <f t="shared" si="1065"/>
        <v>0.25432558269479305</v>
      </c>
      <c r="IL168" t="str">
        <f t="shared" si="1066"/>
        <v>No Curl</v>
      </c>
      <c r="IM168">
        <f t="shared" si="1243"/>
        <v>25.729481592074951</v>
      </c>
      <c r="IN168">
        <f t="shared" si="1244"/>
        <v>0</v>
      </c>
      <c r="IO168">
        <f t="shared" si="1067"/>
        <v>1.0802618354772704</v>
      </c>
      <c r="IP168">
        <f t="shared" si="1245"/>
        <v>6.7602346942328611</v>
      </c>
      <c r="IQ168">
        <f t="shared" si="1246"/>
        <v>0</v>
      </c>
      <c r="IR168">
        <f t="shared" si="1247"/>
        <v>0.67482644285023596</v>
      </c>
      <c r="IS168">
        <f t="shared" ca="1" si="1248"/>
        <v>0.73839005775909283</v>
      </c>
      <c r="IT168">
        <f t="shared" ca="1" si="1249"/>
        <v>0.73839005775909283</v>
      </c>
      <c r="IV168">
        <f t="shared" si="1250"/>
        <v>0.48982876044958001</v>
      </c>
      <c r="IW168">
        <f t="shared" ref="IW168:IW231" si="1353">VLOOKUP(ROUND(IV167,2),$A158:$C1558,3)</f>
        <v>1.6785000000000001</v>
      </c>
      <c r="IX168">
        <f t="shared" si="1251"/>
        <v>0.51901408450704234</v>
      </c>
      <c r="IY168">
        <f t="shared" si="1252"/>
        <v>0.80913696948523395</v>
      </c>
      <c r="IZ168">
        <f t="shared" si="1253"/>
        <v>1.1284451785208867</v>
      </c>
      <c r="JA168">
        <f t="shared" si="1068"/>
        <v>0.31930820903565332</v>
      </c>
      <c r="JB168" t="str">
        <f t="shared" si="1069"/>
        <v>No Curl</v>
      </c>
      <c r="JC168">
        <f t="shared" si="1254"/>
        <v>26.027096552996444</v>
      </c>
      <c r="JD168">
        <f t="shared" si="1255"/>
        <v>0</v>
      </c>
      <c r="JE168">
        <f t="shared" si="1070"/>
        <v>1.0973422780752147</v>
      </c>
      <c r="JF168">
        <f t="shared" si="1256"/>
        <v>8.3657487798688788</v>
      </c>
      <c r="JG168">
        <f t="shared" si="1257"/>
        <v>0</v>
      </c>
      <c r="JH168">
        <f t="shared" si="1258"/>
        <v>0.71437764344175103</v>
      </c>
      <c r="JI168">
        <f t="shared" ca="1" si="1259"/>
        <v>0.92945622296803621</v>
      </c>
      <c r="JJ168">
        <f t="shared" ca="1" si="1260"/>
        <v>0.92945622296803621</v>
      </c>
      <c r="JL168">
        <f t="shared" si="1261"/>
        <v>0.30325313609432952</v>
      </c>
      <c r="JM168">
        <f t="shared" ref="JM168:JM231" si="1354">VLOOKUP(ROUND(JL167,2),$A158:$C1558,3)</f>
        <v>1.7594399999999999</v>
      </c>
      <c r="JN168">
        <f t="shared" si="1262"/>
        <v>0.51760563380281699</v>
      </c>
      <c r="JO168">
        <f t="shared" si="1263"/>
        <v>0.72608352102398466</v>
      </c>
      <c r="JP168">
        <f t="shared" si="1264"/>
        <v>1.1489139059536391</v>
      </c>
      <c r="JQ168">
        <f t="shared" si="1071"/>
        <v>0.42283038492965475</v>
      </c>
      <c r="JR168" t="str">
        <f t="shared" si="1072"/>
        <v>No Curl</v>
      </c>
      <c r="JS168">
        <f t="shared" si="1265"/>
        <v>26.448943121521914</v>
      </c>
      <c r="JT168">
        <f t="shared" si="1266"/>
        <v>0</v>
      </c>
      <c r="JU168">
        <f t="shared" si="1073"/>
        <v>1.1125376555058666</v>
      </c>
      <c r="JV168">
        <f t="shared" si="1267"/>
        <v>10.954517228068067</v>
      </c>
      <c r="JW168">
        <f t="shared" si="1268"/>
        <v>0</v>
      </c>
      <c r="JX168">
        <f t="shared" si="1269"/>
        <v>0.73748803634030435</v>
      </c>
      <c r="JY168">
        <f t="shared" ca="1" si="1270"/>
        <v>1.2383578297076518</v>
      </c>
      <c r="JZ168">
        <f t="shared" ca="1" si="1271"/>
        <v>1.2383578297076518</v>
      </c>
      <c r="KB168">
        <f t="shared" si="1272"/>
        <v>0.1496277788732828</v>
      </c>
      <c r="KC168">
        <f t="shared" ref="KC168:KC231" si="1355">VLOOKUP(ROUND(KB167,2),$A158:$C1558,3)</f>
        <v>1.794</v>
      </c>
      <c r="KD168">
        <f t="shared" si="1273"/>
        <v>0.51549295774647896</v>
      </c>
      <c r="KE168">
        <f t="shared" si="1274"/>
        <v>0.66255602399994318</v>
      </c>
      <c r="KF168">
        <f t="shared" si="1275"/>
        <v>1.1754842691266032</v>
      </c>
      <c r="KG168">
        <f t="shared" si="1074"/>
        <v>0.51292824512666024</v>
      </c>
      <c r="KH168" t="str">
        <f t="shared" si="1075"/>
        <v>No Curl</v>
      </c>
      <c r="KI168">
        <f t="shared" si="1276"/>
        <v>26.562271900103745</v>
      </c>
      <c r="KJ168">
        <f t="shared" si="1277"/>
        <v>0</v>
      </c>
      <c r="KK168">
        <f t="shared" si="1076"/>
        <v>1.1360908512736758</v>
      </c>
      <c r="KL168">
        <f t="shared" si="1278"/>
        <v>13.046550579252795</v>
      </c>
      <c r="KM168">
        <f t="shared" si="1279"/>
        <v>0</v>
      </c>
      <c r="KN168">
        <f t="shared" si="1280"/>
        <v>0.76299216553259352</v>
      </c>
      <c r="KO168">
        <f t="shared" ca="1" si="1281"/>
        <v>1.5029710642565288</v>
      </c>
      <c r="KP168">
        <f t="shared" ca="1" si="1282"/>
        <v>1.5029710642565288</v>
      </c>
      <c r="KR168">
        <f t="shared" si="1283"/>
        <v>2.474598941152107E-2</v>
      </c>
      <c r="KS168">
        <f t="shared" ref="KS168:KS231" si="1356">VLOOKUP(ROUND(KR167,2),$A158:$C1558,3)</f>
        <v>1.7999999999999998</v>
      </c>
      <c r="KT168">
        <f t="shared" si="1284"/>
        <v>0.50845070422535221</v>
      </c>
      <c r="KU168">
        <f t="shared" si="1285"/>
        <v>0.64561726290558963</v>
      </c>
      <c r="KV168">
        <f t="shared" si="1286"/>
        <v>1.2664885363996563</v>
      </c>
      <c r="KW168">
        <f t="shared" si="1077"/>
        <v>0.62087127349406757</v>
      </c>
      <c r="KX168" t="str">
        <f t="shared" si="1078"/>
        <v>No Curl</v>
      </c>
      <c r="KY168">
        <f t="shared" si="1287"/>
        <v>26.74270144716083</v>
      </c>
      <c r="KZ168">
        <f t="shared" si="1288"/>
        <v>0</v>
      </c>
      <c r="LA168">
        <f t="shared" si="1079"/>
        <v>1.2233507518002382</v>
      </c>
      <c r="LB168">
        <f t="shared" si="1289"/>
        <v>14.700032173356522</v>
      </c>
      <c r="LC168">
        <f t="shared" si="1290"/>
        <v>0</v>
      </c>
      <c r="LD168">
        <f t="shared" si="1291"/>
        <v>0.77697754201394975</v>
      </c>
      <c r="LE168">
        <f t="shared" ca="1" si="1292"/>
        <v>1.708088496998579</v>
      </c>
      <c r="LF168">
        <f t="shared" ca="1" si="1293"/>
        <v>1.708088496998579</v>
      </c>
      <c r="LH168">
        <f t="shared" si="1294"/>
        <v>-0.10334637255604635</v>
      </c>
      <c r="LI168">
        <f t="shared" ref="LI168:LI231" si="1357">VLOOKUP(ROUND(LH167,2),$A158:$C1558,3)</f>
        <v>1.7978399999999999</v>
      </c>
      <c r="LJ168">
        <f t="shared" si="1295"/>
        <v>0.50000000000000011</v>
      </c>
      <c r="LK168">
        <f t="shared" si="1296"/>
        <v>0.64001764651172888</v>
      </c>
      <c r="LL168">
        <f t="shared" si="1297"/>
        <v>1.3833816655795048</v>
      </c>
      <c r="LM168">
        <f t="shared" si="1080"/>
        <v>0.74336401906777561</v>
      </c>
      <c r="LN168" t="str">
        <f t="shared" si="1081"/>
        <v>No Curl</v>
      </c>
      <c r="LO168">
        <f t="shared" si="1298"/>
        <v>26.635207420004594</v>
      </c>
      <c r="LP168">
        <f t="shared" si="1299"/>
        <v>0</v>
      </c>
      <c r="LQ168">
        <f t="shared" si="1082"/>
        <v>1.3365117631595544</v>
      </c>
      <c r="LR168">
        <f t="shared" si="1300"/>
        <v>16.146754124357091</v>
      </c>
      <c r="LS168">
        <f t="shared" si="1301"/>
        <v>0</v>
      </c>
      <c r="LT168">
        <f t="shared" si="1302"/>
        <v>0.77173893456294507</v>
      </c>
      <c r="LU168">
        <f t="shared" ca="1" si="1303"/>
        <v>1.8649100630748863</v>
      </c>
      <c r="LV168">
        <f t="shared" ca="1" si="1304"/>
        <v>1.8649100630748863</v>
      </c>
      <c r="LX168">
        <f t="shared" si="1305"/>
        <v>-0.25045403001639188</v>
      </c>
      <c r="LY168">
        <f t="shared" ref="LY168:LY231" si="1358">VLOOKUP(ROUND(LX167,2),$A158:$C1558,3)</f>
        <v>1.7735399999999999</v>
      </c>
      <c r="LZ168">
        <f t="shared" si="1306"/>
        <v>0.52129629629629548</v>
      </c>
      <c r="MA168">
        <f t="shared" si="1307"/>
        <v>0.67995683095130199</v>
      </c>
      <c r="MB168">
        <f t="shared" si="1308"/>
        <v>1.6103676919189955</v>
      </c>
      <c r="MC168">
        <f t="shared" si="1083"/>
        <v>0.93041086096769376</v>
      </c>
      <c r="MD168" t="str">
        <f t="shared" si="1084"/>
        <v>No Curl</v>
      </c>
      <c r="ME168">
        <f t="shared" si="1309"/>
        <v>26.567615603071541</v>
      </c>
      <c r="MF168">
        <f t="shared" si="1310"/>
        <v>0</v>
      </c>
      <c r="MG168">
        <f t="shared" si="1085"/>
        <v>1.5568458288930234</v>
      </c>
      <c r="MH168">
        <f t="shared" si="1311"/>
        <v>17.386309906653207</v>
      </c>
      <c r="MI168">
        <f t="shared" si="1312"/>
        <v>0</v>
      </c>
      <c r="MJ168">
        <f t="shared" si="1313"/>
        <v>0.76342408962178021</v>
      </c>
      <c r="MK168">
        <f t="shared" ca="1" si="1314"/>
        <v>1.9790397446568029</v>
      </c>
      <c r="ML168">
        <f t="shared" ca="1" si="1315"/>
        <v>1.9790397446568029</v>
      </c>
      <c r="MN168">
        <f t="shared" si="1316"/>
        <v>-0.47355232447338214</v>
      </c>
      <c r="MO168">
        <f t="shared" ref="MO168:MO231" si="1359">VLOOKUP(ROUND(MN167,2),$A158:$C1558,3)</f>
        <v>1.68906</v>
      </c>
      <c r="MP168">
        <f t="shared" si="1317"/>
        <v>0.55740740740740502</v>
      </c>
      <c r="MQ168">
        <f t="shared" si="1318"/>
        <v>0.76420631684991114</v>
      </c>
      <c r="MR168">
        <f t="shared" si="1319"/>
        <v>2.001964958173204</v>
      </c>
      <c r="MS168">
        <f t="shared" si="1086"/>
        <v>1.2377586413232931</v>
      </c>
      <c r="MT168" t="str">
        <f t="shared" si="1087"/>
        <v>No Curl</v>
      </c>
      <c r="MU168">
        <f t="shared" si="1320"/>
        <v>26.095490691113824</v>
      </c>
      <c r="MV168">
        <f t="shared" si="1321"/>
        <v>0</v>
      </c>
      <c r="MW168">
        <f t="shared" si="1088"/>
        <v>1.9376299327196951</v>
      </c>
      <c r="MX168">
        <f t="shared" si="1322"/>
        <v>18.626653307038037</v>
      </c>
      <c r="MY168">
        <f t="shared" si="1323"/>
        <v>0</v>
      </c>
      <c r="MZ168">
        <f t="shared" si="1324"/>
        <v>0.74311675759779783</v>
      </c>
      <c r="NA168">
        <f t="shared" ca="1" si="1325"/>
        <v>2.0578617902708252</v>
      </c>
      <c r="NB168">
        <f t="shared" ca="1" si="1326"/>
        <v>2.0578617902708252</v>
      </c>
    </row>
    <row r="169" spans="1:366" x14ac:dyDescent="0.25">
      <c r="A169">
        <v>-1.46</v>
      </c>
      <c r="B169">
        <f t="shared" si="1338"/>
        <v>1.0999999999999999E-2</v>
      </c>
      <c r="C169">
        <f>(Overview!C3*10/C$13)*$B169</f>
        <v>0.65999999999999992</v>
      </c>
      <c r="D169">
        <f t="shared" si="1021"/>
        <v>0.50370370370370787</v>
      </c>
      <c r="E169">
        <f t="shared" si="1022"/>
        <v>0.76318742985410293</v>
      </c>
      <c r="F169">
        <f t="shared" si="1023"/>
        <v>8.3950617283951312E-3</v>
      </c>
      <c r="H169">
        <v>146</v>
      </c>
      <c r="I169">
        <v>14.6</v>
      </c>
      <c r="J169">
        <f t="shared" si="1089"/>
        <v>1.076399333333333</v>
      </c>
      <c r="K169">
        <f t="shared" si="1090"/>
        <v>1.1510400000000001</v>
      </c>
      <c r="L169">
        <f t="shared" si="1091"/>
        <v>0.98825792654226419</v>
      </c>
      <c r="M169" t="str">
        <f t="shared" si="1024"/>
        <v>No Curl</v>
      </c>
      <c r="N169">
        <f t="shared" si="1327"/>
        <v>24.631875233333325</v>
      </c>
      <c r="P169">
        <f t="shared" si="1328"/>
        <v>0.90917377154107781</v>
      </c>
      <c r="Q169">
        <f t="shared" si="1329"/>
        <v>1.3353599999999999</v>
      </c>
      <c r="R169">
        <f t="shared" si="1330"/>
        <v>0.53239436619718317</v>
      </c>
      <c r="S169">
        <f t="shared" si="1331"/>
        <v>0.92474581890809471</v>
      </c>
      <c r="T169">
        <f t="shared" si="1332"/>
        <v>0.94031786627511449</v>
      </c>
      <c r="U169">
        <f t="shared" si="1092"/>
        <v>2.4279883569304994E-2</v>
      </c>
      <c r="V169" t="str">
        <f t="shared" si="1333"/>
        <v>Curl</v>
      </c>
      <c r="W169">
        <f t="shared" si="1093"/>
        <v>25.900330475599127</v>
      </c>
      <c r="X169">
        <f t="shared" si="1334"/>
        <v>0.14162638907949948</v>
      </c>
      <c r="Y169">
        <f t="shared" si="1025"/>
        <v>0.94585072582974283</v>
      </c>
      <c r="Z169">
        <f t="shared" si="1335"/>
        <v>0.73540835534865301</v>
      </c>
      <c r="AA169">
        <f t="shared" si="1336"/>
        <v>0.3119857732893852</v>
      </c>
      <c r="AB169">
        <f t="shared" si="1094"/>
        <v>0.27008183149633969</v>
      </c>
      <c r="AC169">
        <f t="shared" ca="1" si="1095"/>
        <v>4.1796697961833017E-2</v>
      </c>
      <c r="AD169">
        <f t="shared" ca="1" si="1337"/>
        <v>0.3537824712512182</v>
      </c>
      <c r="AF169">
        <f t="shared" si="1096"/>
        <v>0.88181646215794884</v>
      </c>
      <c r="AG169">
        <f t="shared" si="1339"/>
        <v>1.3665</v>
      </c>
      <c r="AH169">
        <f t="shared" si="1097"/>
        <v>0.53239436619718317</v>
      </c>
      <c r="AI169">
        <f t="shared" si="1098"/>
        <v>0.91197991273884171</v>
      </c>
      <c r="AJ169">
        <f t="shared" si="1099"/>
        <v>0.94214336331973436</v>
      </c>
      <c r="AK169">
        <f t="shared" si="1026"/>
        <v>4.8431772972372111E-2</v>
      </c>
      <c r="AL169" t="str">
        <f t="shared" si="1027"/>
        <v>Curl</v>
      </c>
      <c r="AM169">
        <f t="shared" si="1100"/>
        <v>25.947173495858678</v>
      </c>
      <c r="AN169">
        <f t="shared" si="1101"/>
        <v>0.14725309705070883</v>
      </c>
      <c r="AO169">
        <f t="shared" si="1028"/>
        <v>0.95423037609600558</v>
      </c>
      <c r="AP169">
        <f t="shared" si="1102"/>
        <v>1.4541740602888917</v>
      </c>
      <c r="AQ169">
        <f t="shared" si="1103"/>
        <v>0.3062088503185334</v>
      </c>
      <c r="AR169">
        <f t="shared" si="1104"/>
        <v>0.38254811450251469</v>
      </c>
      <c r="AS169">
        <f t="shared" ca="1" si="1105"/>
        <v>0.10066749074338488</v>
      </c>
      <c r="AT169">
        <f t="shared" ca="1" si="1106"/>
        <v>0.40687634106191828</v>
      </c>
      <c r="AV169">
        <f t="shared" si="1107"/>
        <v>0.85399111078941814</v>
      </c>
      <c r="AW169">
        <f t="shared" si="1340"/>
        <v>1.3965599999999998</v>
      </c>
      <c r="AX169">
        <f t="shared" si="1108"/>
        <v>0.53239436619718317</v>
      </c>
      <c r="AY169">
        <f t="shared" si="1109"/>
        <v>0.89838420354104054</v>
      </c>
      <c r="AZ169">
        <f t="shared" si="1110"/>
        <v>0.94277729629266449</v>
      </c>
      <c r="BA169">
        <f t="shared" si="1029"/>
        <v>7.3479218343156183E-2</v>
      </c>
      <c r="BB169" t="str">
        <f t="shared" si="1030"/>
        <v>Curl</v>
      </c>
      <c r="BC169">
        <f t="shared" si="1111"/>
        <v>25.992678320739277</v>
      </c>
      <c r="BD169">
        <f t="shared" si="1112"/>
        <v>0.15487840999943642</v>
      </c>
      <c r="BE169">
        <f t="shared" si="1031"/>
        <v>0.96272036242604508</v>
      </c>
      <c r="BF169">
        <f t="shared" si="1113"/>
        <v>2.1870689656233568</v>
      </c>
      <c r="BG169">
        <f t="shared" si="1114"/>
        <v>0.31779324867782027</v>
      </c>
      <c r="BH169">
        <f t="shared" si="1115"/>
        <v>0.43074609992963514</v>
      </c>
      <c r="BI169">
        <f t="shared" ca="1" si="1116"/>
        <v>0.15620637622680805</v>
      </c>
      <c r="BJ169">
        <f t="shared" ca="1" si="1117"/>
        <v>0.47399962490462832</v>
      </c>
      <c r="BL169">
        <f t="shared" si="1118"/>
        <v>0.82834078450605275</v>
      </c>
      <c r="BM169">
        <f t="shared" si="1341"/>
        <v>1.4159999999999999</v>
      </c>
      <c r="BN169">
        <f t="shared" si="1119"/>
        <v>0.53239436619718317</v>
      </c>
      <c r="BO169">
        <f t="shared" si="1120"/>
        <v>0.88607661404188043</v>
      </c>
      <c r="BP169">
        <f t="shared" si="1121"/>
        <v>0.94381244357770699</v>
      </c>
      <c r="BQ169">
        <f t="shared" si="1032"/>
        <v>9.8401667739102638E-2</v>
      </c>
      <c r="BR169" t="str">
        <f t="shared" si="1033"/>
        <v>Curl</v>
      </c>
      <c r="BS169">
        <f t="shared" si="1122"/>
        <v>26.041425901602903</v>
      </c>
      <c r="BT169">
        <f t="shared" si="1123"/>
        <v>0.15060285074634672</v>
      </c>
      <c r="BU169">
        <f t="shared" si="1034"/>
        <v>0.97254029101243955</v>
      </c>
      <c r="BV169">
        <f t="shared" si="1124"/>
        <v>2.8998325420814077</v>
      </c>
      <c r="BW169">
        <f t="shared" si="1125"/>
        <v>0.25320365015491209</v>
      </c>
      <c r="BX169">
        <f t="shared" si="1126"/>
        <v>0.46496884083486006</v>
      </c>
      <c r="BY169">
        <f t="shared" ca="1" si="1127"/>
        <v>0.20922561152124461</v>
      </c>
      <c r="BZ169">
        <f t="shared" ca="1" si="1128"/>
        <v>0.46242926167615672</v>
      </c>
      <c r="CB169">
        <f t="shared" si="1129"/>
        <v>0.81600444162204933</v>
      </c>
      <c r="CC169">
        <f t="shared" si="1342"/>
        <v>1.43496</v>
      </c>
      <c r="CD169">
        <f t="shared" si="1130"/>
        <v>0.53098591549295782</v>
      </c>
      <c r="CE169">
        <f t="shared" si="1131"/>
        <v>0.88973228300129736</v>
      </c>
      <c r="CF169">
        <f t="shared" si="1132"/>
        <v>0.96346012438054651</v>
      </c>
      <c r="CG169">
        <f t="shared" si="1035"/>
        <v>0.11964901675558615</v>
      </c>
      <c r="CH169" t="str">
        <f t="shared" si="1036"/>
        <v>Curl</v>
      </c>
      <c r="CI169">
        <f t="shared" si="1133"/>
        <v>26.14368461975285</v>
      </c>
      <c r="CJ169">
        <f t="shared" si="1134"/>
        <v>0.12527060193742548</v>
      </c>
      <c r="CK169">
        <f t="shared" si="1037"/>
        <v>0.9951512036713297</v>
      </c>
      <c r="CL169">
        <f t="shared" si="1135"/>
        <v>3.4464710172462851</v>
      </c>
      <c r="CM169">
        <f t="shared" si="1136"/>
        <v>0.14492145273621937</v>
      </c>
      <c r="CN169">
        <f t="shared" si="1137"/>
        <v>0.46780250314161792</v>
      </c>
      <c r="CO169">
        <f t="shared" ca="1" si="1138"/>
        <v>0.25727303653507161</v>
      </c>
      <c r="CP169">
        <f t="shared" ca="1" si="1139"/>
        <v>0.40219448927129098</v>
      </c>
      <c r="CR169">
        <f t="shared" si="1140"/>
        <v>0.82795129221714059</v>
      </c>
      <c r="CS169">
        <f t="shared" si="1343"/>
        <v>1.42554</v>
      </c>
      <c r="CT169">
        <f t="shared" si="1141"/>
        <v>0.52605633802816909</v>
      </c>
      <c r="CU169">
        <f t="shared" si="1142"/>
        <v>0.92813472808200548</v>
      </c>
      <c r="CV169">
        <f t="shared" si="1143"/>
        <v>1.0283181639468717</v>
      </c>
      <c r="CW169">
        <f t="shared" si="1038"/>
        <v>0.11945005403405279</v>
      </c>
      <c r="CX169" t="str">
        <f t="shared" si="1039"/>
        <v>Curl</v>
      </c>
      <c r="CY169">
        <f t="shared" si="1144"/>
        <v>25.907187841973258</v>
      </c>
      <c r="CZ169">
        <f t="shared" si="1145"/>
        <v>5.0184445050608942E-2</v>
      </c>
      <c r="DA169">
        <f t="shared" si="1040"/>
        <v>1.0333089999140674</v>
      </c>
      <c r="DB169">
        <f t="shared" si="1146"/>
        <v>3.313529856913525</v>
      </c>
      <c r="DC169">
        <f t="shared" si="1147"/>
        <v>2.2400137476771952E-2</v>
      </c>
      <c r="DD169">
        <f t="shared" si="1148"/>
        <v>0.53348542390049913</v>
      </c>
      <c r="DE169">
        <f t="shared" ca="1" si="1149"/>
        <v>0.31460142446093808</v>
      </c>
      <c r="DF169">
        <f t="shared" ca="1" si="1150"/>
        <v>0.33700156193771003</v>
      </c>
      <c r="DH169">
        <f t="shared" si="1151"/>
        <v>0.82901083982900425</v>
      </c>
      <c r="DI169">
        <f t="shared" si="1344"/>
        <v>1.42554</v>
      </c>
      <c r="DJ169">
        <f t="shared" si="1152"/>
        <v>0.52323943661971839</v>
      </c>
      <c r="DK169">
        <f t="shared" si="1153"/>
        <v>0.95290725008275834</v>
      </c>
      <c r="DL169">
        <f t="shared" si="1154"/>
        <v>1.0768036603365123</v>
      </c>
      <c r="DM169">
        <f t="shared" si="1041"/>
        <v>0.12389641025375403</v>
      </c>
      <c r="DN169" t="str">
        <f t="shared" si="1042"/>
        <v>No Curl</v>
      </c>
      <c r="DO169">
        <f t="shared" si="1155"/>
        <v>25.825224856530095</v>
      </c>
      <c r="DP169">
        <f t="shared" si="1156"/>
        <v>0</v>
      </c>
      <c r="DQ169">
        <f t="shared" si="1043"/>
        <v>1.0620129765084736</v>
      </c>
      <c r="DR169">
        <f t="shared" si="1157"/>
        <v>3.3440142976426115</v>
      </c>
      <c r="DS169">
        <f t="shared" si="1158"/>
        <v>0</v>
      </c>
      <c r="DT169">
        <f t="shared" si="1159"/>
        <v>0.57004395520546869</v>
      </c>
      <c r="DU169">
        <f t="shared" ca="1" si="1160"/>
        <v>0.36749834686353267</v>
      </c>
      <c r="DV169">
        <f t="shared" ca="1" si="1161"/>
        <v>0.36749834686353267</v>
      </c>
      <c r="DX169">
        <f t="shared" si="1162"/>
        <v>0.78672714197964022</v>
      </c>
      <c r="DY169">
        <f t="shared" si="1345"/>
        <v>1.4625000000000001</v>
      </c>
      <c r="DZ169">
        <f t="shared" si="1163"/>
        <v>0.52323943661971839</v>
      </c>
      <c r="EA169">
        <f t="shared" si="1164"/>
        <v>0.9281073941329544</v>
      </c>
      <c r="EB169">
        <f t="shared" si="1165"/>
        <v>1.0694876462862675</v>
      </c>
      <c r="EC169">
        <f t="shared" si="1044"/>
        <v>0.14138025215331362</v>
      </c>
      <c r="ED169" t="str">
        <f t="shared" si="1045"/>
        <v>No Curl</v>
      </c>
      <c r="EE169">
        <f t="shared" si="1166"/>
        <v>25.710557164151034</v>
      </c>
      <c r="EF169">
        <f t="shared" si="1167"/>
        <v>0</v>
      </c>
      <c r="EG169">
        <f t="shared" si="1046"/>
        <v>1.0529219291773282</v>
      </c>
      <c r="EH169">
        <f t="shared" si="1168"/>
        <v>3.8495681649893592</v>
      </c>
      <c r="EI169">
        <f t="shared" si="1169"/>
        <v>0</v>
      </c>
      <c r="EJ169">
        <f t="shared" si="1170"/>
        <v>0.58911429018887995</v>
      </c>
      <c r="EK169">
        <f t="shared" ca="1" si="1171"/>
        <v>0.42110466497224852</v>
      </c>
      <c r="EL169">
        <f t="shared" ca="1" si="1172"/>
        <v>0.42110466497224852</v>
      </c>
      <c r="EN169">
        <f t="shared" si="1173"/>
        <v>0.75834192061844963</v>
      </c>
      <c r="EO169">
        <f t="shared" si="1346"/>
        <v>1.4889599999999998</v>
      </c>
      <c r="EP169">
        <f t="shared" si="1174"/>
        <v>0.52323943661971839</v>
      </c>
      <c r="EQ169">
        <f t="shared" si="1175"/>
        <v>0.91790590386863025</v>
      </c>
      <c r="ER169">
        <f t="shared" si="1176"/>
        <v>1.0774698871188135</v>
      </c>
      <c r="ES169">
        <f t="shared" si="1047"/>
        <v>0.15956398325018195</v>
      </c>
      <c r="ET169" t="str">
        <f t="shared" si="1048"/>
        <v>No Curl</v>
      </c>
      <c r="EU169">
        <f t="shared" si="1177"/>
        <v>25.750337906953551</v>
      </c>
      <c r="EV169">
        <f t="shared" si="1178"/>
        <v>0</v>
      </c>
      <c r="EW169">
        <f t="shared" si="1049"/>
        <v>1.0591016257167647</v>
      </c>
      <c r="EX169">
        <f t="shared" si="1179"/>
        <v>4.3201762900976606</v>
      </c>
      <c r="EY169">
        <f t="shared" si="1180"/>
        <v>0</v>
      </c>
      <c r="EZ169">
        <f t="shared" si="1181"/>
        <v>0.613023853418043</v>
      </c>
      <c r="FA169">
        <f t="shared" ca="1" si="1182"/>
        <v>0.4716164572667601</v>
      </c>
      <c r="FB169">
        <f t="shared" ca="1" si="1183"/>
        <v>0.4716164572667601</v>
      </c>
      <c r="FD169">
        <f t="shared" si="1184"/>
        <v>0.71831522783499291</v>
      </c>
      <c r="FE169">
        <f t="shared" si="1347"/>
        <v>1.5225599999999999</v>
      </c>
      <c r="FF169">
        <f t="shared" si="1185"/>
        <v>0.52394366197183107</v>
      </c>
      <c r="FG169">
        <f t="shared" si="1186"/>
        <v>0.89284596875604916</v>
      </c>
      <c r="FH169">
        <f t="shared" si="1187"/>
        <v>1.0673767096771067</v>
      </c>
      <c r="FI169">
        <f t="shared" si="1050"/>
        <v>0.17453074092105691</v>
      </c>
      <c r="FJ169" t="str">
        <f t="shared" si="1051"/>
        <v>No Curl</v>
      </c>
      <c r="FK169">
        <f t="shared" si="1188"/>
        <v>25.625789213225282</v>
      </c>
      <c r="FL169">
        <f t="shared" si="1189"/>
        <v>0</v>
      </c>
      <c r="FM169">
        <f t="shared" si="1052"/>
        <v>1.0476348444525956</v>
      </c>
      <c r="FN169">
        <f t="shared" si="1190"/>
        <v>4.7781319697991869</v>
      </c>
      <c r="FO169">
        <f t="shared" si="1191"/>
        <v>0</v>
      </c>
      <c r="FP169">
        <f t="shared" si="1192"/>
        <v>0.62301881797389502</v>
      </c>
      <c r="FQ169">
        <f t="shared" ca="1" si="1193"/>
        <v>0.52149429540204095</v>
      </c>
      <c r="FR169">
        <f t="shared" ca="1" si="1194"/>
        <v>0.52149429540204095</v>
      </c>
      <c r="FT169">
        <f t="shared" si="1195"/>
        <v>0.68793315627155094</v>
      </c>
      <c r="FU169">
        <f t="shared" si="1348"/>
        <v>1.5465</v>
      </c>
      <c r="FV169">
        <f t="shared" si="1196"/>
        <v>0.52323943661971839</v>
      </c>
      <c r="FW169">
        <f t="shared" si="1197"/>
        <v>0.87827722907843353</v>
      </c>
      <c r="FX169">
        <f t="shared" si="1198"/>
        <v>1.0686213018853159</v>
      </c>
      <c r="FY169">
        <f t="shared" si="1053"/>
        <v>0.19034407280688248</v>
      </c>
      <c r="FZ169" t="str">
        <f t="shared" si="1054"/>
        <v>No Curl</v>
      </c>
      <c r="GA169">
        <f t="shared" si="1199"/>
        <v>25.629623264071995</v>
      </c>
      <c r="GB169">
        <f t="shared" si="1200"/>
        <v>0</v>
      </c>
      <c r="GC169">
        <f t="shared" si="1055"/>
        <v>1.047452679988643</v>
      </c>
      <c r="GD169">
        <f t="shared" si="1201"/>
        <v>5.2131108687902419</v>
      </c>
      <c r="GE169">
        <f t="shared" si="1202"/>
        <v>0</v>
      </c>
      <c r="GF169">
        <f t="shared" si="1203"/>
        <v>0.64072091691118249</v>
      </c>
      <c r="GG169">
        <f t="shared" ca="1" si="1204"/>
        <v>0.57036193469940055</v>
      </c>
      <c r="GH169">
        <f t="shared" ca="1" si="1205"/>
        <v>0.57036193469940055</v>
      </c>
      <c r="GJ169">
        <f t="shared" si="1206"/>
        <v>0.67067065375891088</v>
      </c>
      <c r="GK169">
        <f t="shared" si="1349"/>
        <v>1.5618599999999998</v>
      </c>
      <c r="GL169">
        <f t="shared" si="1207"/>
        <v>0.52183098591549304</v>
      </c>
      <c r="GM169">
        <f t="shared" si="1208"/>
        <v>0.87937423337387677</v>
      </c>
      <c r="GN169">
        <f t="shared" si="1209"/>
        <v>1.0880778129888433</v>
      </c>
      <c r="GO169">
        <f t="shared" si="1056"/>
        <v>0.20870357961496622</v>
      </c>
      <c r="GP169" t="str">
        <f t="shared" si="1057"/>
        <v>No Curl</v>
      </c>
      <c r="GQ169">
        <f t="shared" si="1210"/>
        <v>25.800635682206337</v>
      </c>
      <c r="GR169">
        <f t="shared" si="1211"/>
        <v>0</v>
      </c>
      <c r="GS169">
        <f t="shared" si="1058"/>
        <v>1.0652403485930291</v>
      </c>
      <c r="GT169">
        <f t="shared" si="1212"/>
        <v>5.6217559520204308</v>
      </c>
      <c r="GU169">
        <f t="shared" si="1213"/>
        <v>0</v>
      </c>
      <c r="GV169">
        <f t="shared" si="1214"/>
        <v>0.64803443121454229</v>
      </c>
      <c r="GW169">
        <f t="shared" ca="1" si="1215"/>
        <v>0.61264214642084691</v>
      </c>
      <c r="GX169">
        <f t="shared" ca="1" si="1216"/>
        <v>0.61264214642084691</v>
      </c>
      <c r="GZ169">
        <f t="shared" si="1217"/>
        <v>0.64323487666478363</v>
      </c>
      <c r="HA169">
        <f t="shared" si="1350"/>
        <v>1.5840000000000001</v>
      </c>
      <c r="HB169">
        <f t="shared" si="1218"/>
        <v>0.52183098591549304</v>
      </c>
      <c r="HC169">
        <f t="shared" si="1219"/>
        <v>0.86641956070975956</v>
      </c>
      <c r="HD169">
        <f t="shared" si="1220"/>
        <v>1.0896042447547345</v>
      </c>
      <c r="HE169">
        <f t="shared" si="1059"/>
        <v>0.22318468404497543</v>
      </c>
      <c r="HF169" t="str">
        <f t="shared" si="1060"/>
        <v>No Curl</v>
      </c>
      <c r="HG169">
        <f t="shared" si="1221"/>
        <v>25.812455126374655</v>
      </c>
      <c r="HH169">
        <f t="shared" si="1222"/>
        <v>0</v>
      </c>
      <c r="HI169">
        <f t="shared" si="1061"/>
        <v>1.0655625990921493</v>
      </c>
      <c r="HJ169">
        <f t="shared" si="1223"/>
        <v>6.0113930951386028</v>
      </c>
      <c r="HK169">
        <f t="shared" si="1224"/>
        <v>0</v>
      </c>
      <c r="HL169">
        <f t="shared" si="1225"/>
        <v>0.67630033259942113</v>
      </c>
      <c r="HM169">
        <f t="shared" ca="1" si="1226"/>
        <v>0.66199252911168882</v>
      </c>
      <c r="HN169">
        <f t="shared" ca="1" si="1227"/>
        <v>0.66199252911168882</v>
      </c>
      <c r="HP169">
        <f t="shared" si="1228"/>
        <v>0.61560322314484484</v>
      </c>
      <c r="HQ169">
        <f t="shared" si="1351"/>
        <v>1.59816</v>
      </c>
      <c r="HR169">
        <f t="shared" si="1229"/>
        <v>0.52183098591549304</v>
      </c>
      <c r="HS169">
        <f t="shared" si="1230"/>
        <v>0.85254989666262226</v>
      </c>
      <c r="HT169">
        <f t="shared" si="1231"/>
        <v>1.0894965701803991</v>
      </c>
      <c r="HU169">
        <f t="shared" si="1062"/>
        <v>0.23694667351777715</v>
      </c>
      <c r="HV169" t="str">
        <f t="shared" si="1063"/>
        <v>No Curl</v>
      </c>
      <c r="HW169">
        <f t="shared" si="1232"/>
        <v>25.818553650928706</v>
      </c>
      <c r="HX169">
        <f t="shared" si="1233"/>
        <v>0</v>
      </c>
      <c r="HY169">
        <f t="shared" si="1064"/>
        <v>1.064365851102004</v>
      </c>
      <c r="HZ169">
        <f t="shared" si="1234"/>
        <v>6.3907704151102083</v>
      </c>
      <c r="IA169">
        <f t="shared" si="1235"/>
        <v>0</v>
      </c>
      <c r="IB169">
        <f t="shared" si="1236"/>
        <v>0.67834940836597968</v>
      </c>
      <c r="IC169">
        <f t="shared" ca="1" si="1237"/>
        <v>0.70345538997104606</v>
      </c>
      <c r="ID169">
        <f t="shared" ca="1" si="1238"/>
        <v>0.70345538997104606</v>
      </c>
      <c r="IF169">
        <f t="shared" si="1239"/>
        <v>0.58785207460954503</v>
      </c>
      <c r="IG169">
        <f t="shared" si="1352"/>
        <v>1.6185</v>
      </c>
      <c r="IH169">
        <f t="shared" si="1240"/>
        <v>0.52183098591549304</v>
      </c>
      <c r="II169">
        <f t="shared" si="1241"/>
        <v>0.83778939527428808</v>
      </c>
      <c r="IJ169">
        <f t="shared" si="1242"/>
        <v>1.0877267159390316</v>
      </c>
      <c r="IK169">
        <f t="shared" si="1065"/>
        <v>0.24993732066474328</v>
      </c>
      <c r="IL169" t="str">
        <f t="shared" si="1066"/>
        <v>No Curl</v>
      </c>
      <c r="IM169">
        <f t="shared" si="1243"/>
        <v>25.814731476150669</v>
      </c>
      <c r="IN169">
        <f t="shared" si="1244"/>
        <v>0</v>
      </c>
      <c r="IO169">
        <f t="shared" si="1067"/>
        <v>1.0616224522704862</v>
      </c>
      <c r="IP169">
        <f t="shared" si="1245"/>
        <v>6.7602346942328637</v>
      </c>
      <c r="IQ169">
        <f t="shared" si="1246"/>
        <v>0</v>
      </c>
      <c r="IR169">
        <f t="shared" si="1247"/>
        <v>0.67948041831816863</v>
      </c>
      <c r="IS169">
        <f t="shared" ca="1" si="1248"/>
        <v>0.74348240298501767</v>
      </c>
      <c r="IT169">
        <f t="shared" ca="1" si="1249"/>
        <v>0.74348240298501767</v>
      </c>
      <c r="IV169">
        <f t="shared" si="1250"/>
        <v>0.48073926103660924</v>
      </c>
      <c r="IW169">
        <f t="shared" si="1353"/>
        <v>1.68384</v>
      </c>
      <c r="IX169">
        <f t="shared" si="1251"/>
        <v>0.52042253521126769</v>
      </c>
      <c r="IY169">
        <f t="shared" si="1252"/>
        <v>0.79412223249347658</v>
      </c>
      <c r="IZ169">
        <f t="shared" si="1253"/>
        <v>1.1075052039503426</v>
      </c>
      <c r="JA169">
        <f t="shared" si="1068"/>
        <v>0.31338297145686667</v>
      </c>
      <c r="JB169" t="str">
        <f t="shared" si="1069"/>
        <v>No Curl</v>
      </c>
      <c r="JC169">
        <f t="shared" si="1254"/>
        <v>26.108010249944968</v>
      </c>
      <c r="JD169">
        <f t="shared" si="1255"/>
        <v>0</v>
      </c>
      <c r="JE169">
        <f t="shared" si="1070"/>
        <v>1.0769794639700609</v>
      </c>
      <c r="JF169">
        <f t="shared" si="1256"/>
        <v>8.3657487798688788</v>
      </c>
      <c r="JG169">
        <f t="shared" si="1257"/>
        <v>0</v>
      </c>
      <c r="JH169">
        <f t="shared" si="1258"/>
        <v>0.71930438581031486</v>
      </c>
      <c r="JI169">
        <f t="shared" ca="1" si="1259"/>
        <v>0.93586626588505728</v>
      </c>
      <c r="JJ169">
        <f t="shared" ca="1" si="1260"/>
        <v>0.93586626588505728</v>
      </c>
      <c r="JL169">
        <f t="shared" si="1261"/>
        <v>0.29684201530417681</v>
      </c>
      <c r="JM169">
        <f t="shared" si="1354"/>
        <v>1.7625</v>
      </c>
      <c r="JN169">
        <f t="shared" si="1262"/>
        <v>0.51901408450704234</v>
      </c>
      <c r="JO169">
        <f t="shared" si="1263"/>
        <v>0.71073327859293467</v>
      </c>
      <c r="JP169">
        <f t="shared" si="1264"/>
        <v>1.1246245418816918</v>
      </c>
      <c r="JQ169">
        <f t="shared" si="1071"/>
        <v>0.41389126328875747</v>
      </c>
      <c r="JR169" t="str">
        <f t="shared" si="1072"/>
        <v>No Curl</v>
      </c>
      <c r="JS169">
        <f t="shared" si="1265"/>
        <v>26.521551473624314</v>
      </c>
      <c r="JT169">
        <f t="shared" si="1266"/>
        <v>0</v>
      </c>
      <c r="JU169">
        <f t="shared" si="1073"/>
        <v>1.0890173272912795</v>
      </c>
      <c r="JV169">
        <f t="shared" si="1267"/>
        <v>10.954517228068067</v>
      </c>
      <c r="JW169">
        <f t="shared" si="1268"/>
        <v>0</v>
      </c>
      <c r="JX169">
        <f t="shared" si="1269"/>
        <v>0.74257416072885818</v>
      </c>
      <c r="JY169">
        <f t="shared" ca="1" si="1270"/>
        <v>1.246898228533222</v>
      </c>
      <c r="JZ169">
        <f t="shared" ca="1" si="1271"/>
        <v>1.246898228533222</v>
      </c>
      <c r="KB169">
        <f t="shared" si="1272"/>
        <v>0.14614601781589875</v>
      </c>
      <c r="KC169">
        <f t="shared" si="1355"/>
        <v>1.794</v>
      </c>
      <c r="KD169">
        <f t="shared" si="1273"/>
        <v>0.51690140845070431</v>
      </c>
      <c r="KE169">
        <f t="shared" si="1274"/>
        <v>0.64713868786042961</v>
      </c>
      <c r="KF169">
        <f t="shared" si="1275"/>
        <v>1.1481313579049601</v>
      </c>
      <c r="KG169">
        <f t="shared" si="1074"/>
        <v>0.50099267004453063</v>
      </c>
      <c r="KH169" t="str">
        <f t="shared" si="1075"/>
        <v>No Curl</v>
      </c>
      <c r="KI169">
        <f t="shared" si="1276"/>
        <v>26.62852750250374</v>
      </c>
      <c r="KJ169">
        <f t="shared" si="1277"/>
        <v>0</v>
      </c>
      <c r="KK169">
        <f t="shared" si="1076"/>
        <v>1.1096546045192219</v>
      </c>
      <c r="KL169">
        <f t="shared" si="1278"/>
        <v>13.046550579252793</v>
      </c>
      <c r="KM169">
        <f t="shared" si="1279"/>
        <v>0</v>
      </c>
      <c r="KN169">
        <f t="shared" si="1280"/>
        <v>0.7682541804673011</v>
      </c>
      <c r="KO169">
        <f t="shared" ca="1" si="1281"/>
        <v>1.5133363819410566</v>
      </c>
      <c r="KP169">
        <f t="shared" ca="1" si="1282"/>
        <v>1.5133363819410566</v>
      </c>
      <c r="KR169">
        <f t="shared" si="1283"/>
        <v>2.4159260381563054E-2</v>
      </c>
      <c r="KS169">
        <f t="shared" si="1356"/>
        <v>1.7999999999999998</v>
      </c>
      <c r="KT169">
        <f t="shared" si="1284"/>
        <v>0.51056338028169024</v>
      </c>
      <c r="KU169">
        <f t="shared" si="1285"/>
        <v>0.63030963531029183</v>
      </c>
      <c r="KV169">
        <f t="shared" si="1286"/>
        <v>1.2364600102390189</v>
      </c>
      <c r="KW169">
        <f t="shared" si="1077"/>
        <v>0.60615037492872792</v>
      </c>
      <c r="KX169" t="str">
        <f t="shared" si="1078"/>
        <v>No Curl</v>
      </c>
      <c r="KY169">
        <f t="shared" si="1287"/>
        <v>26.807263173451389</v>
      </c>
      <c r="KZ169">
        <f t="shared" si="1288"/>
        <v>0</v>
      </c>
      <c r="LA169">
        <f t="shared" si="1079"/>
        <v>1.1943450253382368</v>
      </c>
      <c r="LB169">
        <f t="shared" si="1289"/>
        <v>14.700032173356526</v>
      </c>
      <c r="LC169">
        <f t="shared" si="1290"/>
        <v>0</v>
      </c>
      <c r="LD169">
        <f t="shared" si="1291"/>
        <v>0.78233600782094248</v>
      </c>
      <c r="LE169">
        <f t="shared" ca="1" si="1292"/>
        <v>1.7198684176675347</v>
      </c>
      <c r="LF169">
        <f t="shared" ca="1" si="1293"/>
        <v>1.7198684176675347</v>
      </c>
      <c r="LH169">
        <f t="shared" si="1294"/>
        <v>-0.10090061237464948</v>
      </c>
      <c r="LI169">
        <f t="shared" si="1357"/>
        <v>1.7985</v>
      </c>
      <c r="LJ169">
        <f t="shared" si="1295"/>
        <v>0.50281690140845081</v>
      </c>
      <c r="LK169">
        <f t="shared" si="1296"/>
        <v>0.62487120608508673</v>
      </c>
      <c r="LL169">
        <f t="shared" si="1297"/>
        <v>1.3506430245448235</v>
      </c>
      <c r="LM169">
        <f t="shared" si="1080"/>
        <v>0.72577181845973648</v>
      </c>
      <c r="LN169" t="str">
        <f t="shared" si="1081"/>
        <v>No Curl</v>
      </c>
      <c r="LO169">
        <f t="shared" si="1298"/>
        <v>26.699209184655768</v>
      </c>
      <c r="LP169">
        <f t="shared" si="1299"/>
        <v>0</v>
      </c>
      <c r="LQ169">
        <f t="shared" si="1082"/>
        <v>1.3048823293298237</v>
      </c>
      <c r="LR169">
        <f t="shared" si="1300"/>
        <v>16.146754124357088</v>
      </c>
      <c r="LS169">
        <f t="shared" si="1301"/>
        <v>0</v>
      </c>
      <c r="LT169">
        <f t="shared" si="1302"/>
        <v>0.77706127204268949</v>
      </c>
      <c r="LU169">
        <f t="shared" ca="1" si="1303"/>
        <v>1.8777715117857474</v>
      </c>
      <c r="LV169">
        <f t="shared" ca="1" si="1304"/>
        <v>1.8777715117857474</v>
      </c>
      <c r="LX169">
        <f t="shared" si="1305"/>
        <v>-0.24489058034131808</v>
      </c>
      <c r="LY169">
        <f t="shared" si="1358"/>
        <v>1.7759999999999998</v>
      </c>
      <c r="LZ169">
        <f t="shared" si="1306"/>
        <v>0.51759259259259194</v>
      </c>
      <c r="MA169">
        <f t="shared" si="1307"/>
        <v>0.66485263953552542</v>
      </c>
      <c r="MB169">
        <f t="shared" si="1308"/>
        <v>1.5745958594123686</v>
      </c>
      <c r="MC169">
        <f t="shared" si="1083"/>
        <v>0.90974321987684337</v>
      </c>
      <c r="MD169" t="str">
        <f t="shared" si="1084"/>
        <v>No Curl</v>
      </c>
      <c r="ME169">
        <f t="shared" si="1309"/>
        <v>26.635611286166672</v>
      </c>
      <c r="MF169">
        <f t="shared" si="1310"/>
        <v>0</v>
      </c>
      <c r="MG169">
        <f t="shared" si="1085"/>
        <v>1.5222629019569782</v>
      </c>
      <c r="MH169">
        <f t="shared" si="1311"/>
        <v>17.38630990665321</v>
      </c>
      <c r="MI169">
        <f t="shared" si="1312"/>
        <v>0</v>
      </c>
      <c r="MJ169">
        <f t="shared" si="1313"/>
        <v>0.76868908334330976</v>
      </c>
      <c r="MK169">
        <f t="shared" ca="1" si="1314"/>
        <v>1.9926882946199533</v>
      </c>
      <c r="ML169">
        <f t="shared" ca="1" si="1315"/>
        <v>1.9926882946199533</v>
      </c>
      <c r="MN169">
        <f t="shared" si="1316"/>
        <v>-0.46429660874152728</v>
      </c>
      <c r="MO169">
        <f t="shared" si="1359"/>
        <v>1.6941600000000001</v>
      </c>
      <c r="MP169">
        <f t="shared" si="1317"/>
        <v>0.55370370370370148</v>
      </c>
      <c r="MQ169">
        <f t="shared" si="1318"/>
        <v>0.74926968564000951</v>
      </c>
      <c r="MR169">
        <f t="shared" si="1319"/>
        <v>1.962835980021546</v>
      </c>
      <c r="MS169">
        <f t="shared" si="1086"/>
        <v>1.2135662943815366</v>
      </c>
      <c r="MT169" t="str">
        <f t="shared" si="1087"/>
        <v>No Curl</v>
      </c>
      <c r="MU169">
        <f t="shared" si="1320"/>
        <v>26.171911322798813</v>
      </c>
      <c r="MV169">
        <f t="shared" si="1321"/>
        <v>0</v>
      </c>
      <c r="MW169">
        <f t="shared" si="1088"/>
        <v>1.8997584010558386</v>
      </c>
      <c r="MX169">
        <f t="shared" si="1322"/>
        <v>18.626653307038037</v>
      </c>
      <c r="MY169">
        <f t="shared" si="1323"/>
        <v>0</v>
      </c>
      <c r="MZ169">
        <f t="shared" si="1324"/>
        <v>0.74824170075364471</v>
      </c>
      <c r="NA169">
        <f t="shared" ca="1" si="1325"/>
        <v>2.072053940548555</v>
      </c>
      <c r="NB169">
        <f t="shared" ca="1" si="1326"/>
        <v>2.072053940548555</v>
      </c>
    </row>
    <row r="170" spans="1:366" x14ac:dyDescent="0.25">
      <c r="A170">
        <v>-1.45</v>
      </c>
      <c r="B170">
        <f t="shared" si="1338"/>
        <v>1.0999999999999999E-2</v>
      </c>
      <c r="C170">
        <f>(Overview!C3*10/C$13)*$B170</f>
        <v>0.65999999999999992</v>
      </c>
      <c r="D170">
        <f t="shared" si="1021"/>
        <v>0.50277777777778199</v>
      </c>
      <c r="E170">
        <f t="shared" si="1022"/>
        <v>0.76178451178451823</v>
      </c>
      <c r="F170">
        <f t="shared" si="1023"/>
        <v>8.3796296296297004E-3</v>
      </c>
      <c r="H170">
        <v>147</v>
      </c>
      <c r="I170">
        <v>14.7</v>
      </c>
      <c r="J170">
        <f t="shared" si="1089"/>
        <v>1.0634719999999998</v>
      </c>
      <c r="K170">
        <f t="shared" si="1090"/>
        <v>1.1634599999999999</v>
      </c>
      <c r="L170">
        <f t="shared" si="1091"/>
        <v>0.98799020685631544</v>
      </c>
      <c r="M170" t="str">
        <f t="shared" si="1024"/>
        <v>No Curl</v>
      </c>
      <c r="N170">
        <f t="shared" si="1327"/>
        <v>24.738868799999992</v>
      </c>
      <c r="P170">
        <f t="shared" si="1328"/>
        <v>0.8914432821389624</v>
      </c>
      <c r="Q170">
        <f t="shared" si="1329"/>
        <v>1.3562399999999999</v>
      </c>
      <c r="R170">
        <f t="shared" si="1330"/>
        <v>0.53380281690140852</v>
      </c>
      <c r="S170">
        <f t="shared" si="1331"/>
        <v>0.90671164716333741</v>
      </c>
      <c r="T170">
        <f t="shared" si="1332"/>
        <v>0.9219800121877153</v>
      </c>
      <c r="U170">
        <f t="shared" si="1092"/>
        <v>2.4279883569304994E-2</v>
      </c>
      <c r="V170" t="str">
        <f t="shared" si="1333"/>
        <v>Curl</v>
      </c>
      <c r="W170">
        <f t="shared" si="1093"/>
        <v>25.992805057489935</v>
      </c>
      <c r="X170">
        <f t="shared" si="1334"/>
        <v>0.14619572881910059</v>
      </c>
      <c r="Y170">
        <f t="shared" si="1025"/>
        <v>0.92781806845578962</v>
      </c>
      <c r="Z170">
        <f t="shared" si="1335"/>
        <v>0.74970223150833137</v>
      </c>
      <c r="AA170">
        <f t="shared" si="1336"/>
        <v>0.32248492296800563</v>
      </c>
      <c r="AB170">
        <f t="shared" si="1094"/>
        <v>0.2728467835134829</v>
      </c>
      <c r="AC170">
        <f t="shared" ca="1" si="1095"/>
        <v>4.2224589996255418E-2</v>
      </c>
      <c r="AD170">
        <f t="shared" ca="1" si="1337"/>
        <v>0.36470951296426102</v>
      </c>
      <c r="AF170">
        <f t="shared" si="1096"/>
        <v>0.86405400559111667</v>
      </c>
      <c r="AG170">
        <f t="shared" si="1339"/>
        <v>1.38666</v>
      </c>
      <c r="AH170">
        <f t="shared" si="1097"/>
        <v>0.53380281690140852</v>
      </c>
      <c r="AI170">
        <f t="shared" si="1098"/>
        <v>0.89360987284391225</v>
      </c>
      <c r="AJ170">
        <f t="shared" si="1099"/>
        <v>0.9231657400967076</v>
      </c>
      <c r="AK170">
        <f t="shared" si="1026"/>
        <v>4.8431772972372111E-2</v>
      </c>
      <c r="AL170" t="str">
        <f t="shared" si="1027"/>
        <v>Curl</v>
      </c>
      <c r="AM170">
        <f t="shared" si="1100"/>
        <v>26.038371487132562</v>
      </c>
      <c r="AN170">
        <f t="shared" si="1101"/>
        <v>0.15199214759856702</v>
      </c>
      <c r="AO170">
        <f t="shared" si="1028"/>
        <v>0.93586636853132243</v>
      </c>
      <c r="AP170">
        <f t="shared" si="1102"/>
        <v>1.4827148538305743</v>
      </c>
      <c r="AQ170">
        <f t="shared" si="1103"/>
        <v>0.31712386888287758</v>
      </c>
      <c r="AR170">
        <f t="shared" si="1104"/>
        <v>0.38652522415491181</v>
      </c>
      <c r="AS170">
        <f t="shared" ca="1" si="1105"/>
        <v>0.10171406667446421</v>
      </c>
      <c r="AT170">
        <f t="shared" ca="1" si="1106"/>
        <v>0.41883793555734178</v>
      </c>
      <c r="AV170">
        <f t="shared" si="1107"/>
        <v>0.83622235844210224</v>
      </c>
      <c r="AW170">
        <f t="shared" si="1340"/>
        <v>1.4159999999999999</v>
      </c>
      <c r="AX170">
        <f t="shared" si="1108"/>
        <v>0.53380281690140852</v>
      </c>
      <c r="AY170">
        <f t="shared" si="1109"/>
        <v>0.87969177662490405</v>
      </c>
      <c r="AZ170">
        <f t="shared" si="1110"/>
        <v>0.92316119480770742</v>
      </c>
      <c r="BA170">
        <f t="shared" si="1029"/>
        <v>7.3479218343156183E-2</v>
      </c>
      <c r="BB170" t="str">
        <f t="shared" si="1030"/>
        <v>Curl</v>
      </c>
      <c r="BC170">
        <f t="shared" si="1111"/>
        <v>26.082516741093382</v>
      </c>
      <c r="BD170">
        <f t="shared" si="1112"/>
        <v>0.15978166571758265</v>
      </c>
      <c r="BE170">
        <f t="shared" si="1031"/>
        <v>0.94404182143348525</v>
      </c>
      <c r="BF170">
        <f t="shared" si="1113"/>
        <v>2.2303633436934254</v>
      </c>
      <c r="BG170">
        <f t="shared" si="1114"/>
        <v>0.32926487488004841</v>
      </c>
      <c r="BH170">
        <f t="shared" si="1115"/>
        <v>0.43529181921569882</v>
      </c>
      <c r="BI170">
        <f t="shared" ca="1" si="1116"/>
        <v>0.15785484231190161</v>
      </c>
      <c r="BJ170">
        <f t="shared" ca="1" si="1117"/>
        <v>0.48711971719195002</v>
      </c>
      <c r="BL170">
        <f t="shared" si="1118"/>
        <v>0.81067398207277286</v>
      </c>
      <c r="BM170">
        <f t="shared" si="1341"/>
        <v>1.43496</v>
      </c>
      <c r="BN170">
        <f t="shared" si="1119"/>
        <v>0.53380281690140852</v>
      </c>
      <c r="BO170">
        <f t="shared" si="1120"/>
        <v>0.86717842530865008</v>
      </c>
      <c r="BP170">
        <f t="shared" si="1121"/>
        <v>0.92368286854452619</v>
      </c>
      <c r="BQ170">
        <f t="shared" si="1032"/>
        <v>9.8401667739102638E-2</v>
      </c>
      <c r="BR170" t="str">
        <f t="shared" si="1033"/>
        <v>Curl</v>
      </c>
      <c r="BS170">
        <f t="shared" si="1122"/>
        <v>26.130033563007093</v>
      </c>
      <c r="BT170">
        <f t="shared" si="1123"/>
        <v>0.15561307694029816</v>
      </c>
      <c r="BU170">
        <f t="shared" si="1034"/>
        <v>0.95366678054399323</v>
      </c>
      <c r="BV170">
        <f t="shared" si="1124"/>
        <v>2.9572721005526903</v>
      </c>
      <c r="BW170">
        <f t="shared" si="1125"/>
        <v>0.26438429459534207</v>
      </c>
      <c r="BX170">
        <f t="shared" si="1126"/>
        <v>0.46994048224524754</v>
      </c>
      <c r="BY170">
        <f t="shared" ca="1" si="1127"/>
        <v>0.21146273930917331</v>
      </c>
      <c r="BZ170">
        <f t="shared" ca="1" si="1128"/>
        <v>0.47584703390451538</v>
      </c>
      <c r="CB170">
        <f t="shared" si="1129"/>
        <v>0.79858892208225285</v>
      </c>
      <c r="CC170">
        <f t="shared" si="1342"/>
        <v>1.4442600000000001</v>
      </c>
      <c r="CD170">
        <f t="shared" si="1130"/>
        <v>0.53239436619718317</v>
      </c>
      <c r="CE170">
        <f t="shared" si="1131"/>
        <v>0.87074323199932535</v>
      </c>
      <c r="CF170">
        <f t="shared" si="1132"/>
        <v>0.94289754191639896</v>
      </c>
      <c r="CG170">
        <f t="shared" si="1035"/>
        <v>0.11964901675558615</v>
      </c>
      <c r="CH170" t="str">
        <f t="shared" si="1036"/>
        <v>Curl</v>
      </c>
      <c r="CI170">
        <f t="shared" si="1133"/>
        <v>26.23265784805298</v>
      </c>
      <c r="CJ170">
        <f t="shared" si="1134"/>
        <v>0.13034187151190532</v>
      </c>
      <c r="CK170">
        <f t="shared" si="1037"/>
        <v>0.97619716375892918</v>
      </c>
      <c r="CL170">
        <f t="shared" si="1135"/>
        <v>3.5134715901976863</v>
      </c>
      <c r="CM170">
        <f t="shared" si="1136"/>
        <v>0.15431731131334775</v>
      </c>
      <c r="CN170">
        <f t="shared" si="1137"/>
        <v>0.47262049965272257</v>
      </c>
      <c r="CO170">
        <f t="shared" ca="1" si="1138"/>
        <v>0.2599227457266704</v>
      </c>
      <c r="CP170">
        <f t="shared" ca="1" si="1139"/>
        <v>0.41424005704001815</v>
      </c>
      <c r="CR170">
        <f t="shared" si="1140"/>
        <v>0.81112733830451444</v>
      </c>
      <c r="CS170">
        <f t="shared" si="1343"/>
        <v>1.43496</v>
      </c>
      <c r="CT170">
        <f t="shared" si="1141"/>
        <v>0.52746478873239444</v>
      </c>
      <c r="CU170">
        <f t="shared" si="1142"/>
        <v>0.90927504873040388</v>
      </c>
      <c r="CV170">
        <f t="shared" si="1143"/>
        <v>1.0074227591562948</v>
      </c>
      <c r="CW170">
        <f t="shared" si="1038"/>
        <v>0.11945005403405279</v>
      </c>
      <c r="CX170" t="str">
        <f t="shared" si="1039"/>
        <v>Curl</v>
      </c>
      <c r="CY170">
        <f t="shared" si="1144"/>
        <v>26.000001314781457</v>
      </c>
      <c r="CZ170">
        <f t="shared" si="1145"/>
        <v>5.5230984101907583E-2</v>
      </c>
      <c r="DA170">
        <f t="shared" si="1040"/>
        <v>1.0144814359196301</v>
      </c>
      <c r="DB170">
        <f t="shared" si="1146"/>
        <v>3.3750955905835927</v>
      </c>
      <c r="DC170">
        <f t="shared" si="1147"/>
        <v>2.6483979915013278E-2</v>
      </c>
      <c r="DD170">
        <f t="shared" si="1148"/>
        <v>0.537823579576862</v>
      </c>
      <c r="DE170">
        <f t="shared" ca="1" si="1149"/>
        <v>0.31715967609101753</v>
      </c>
      <c r="DF170">
        <f t="shared" ca="1" si="1150"/>
        <v>0.34364365600603081</v>
      </c>
      <c r="DH170">
        <f t="shared" si="1151"/>
        <v>0.8170279109691797</v>
      </c>
      <c r="DI170">
        <f t="shared" si="1344"/>
        <v>1.43496</v>
      </c>
      <c r="DJ170">
        <f t="shared" si="1152"/>
        <v>0.52394366197183107</v>
      </c>
      <c r="DK170">
        <f t="shared" si="1153"/>
        <v>0.93913346180502255</v>
      </c>
      <c r="DL170">
        <f t="shared" si="1154"/>
        <v>1.0612390126408651</v>
      </c>
      <c r="DM170">
        <f t="shared" si="1041"/>
        <v>0.12210555083584268</v>
      </c>
      <c r="DN170" t="str">
        <f t="shared" si="1042"/>
        <v>No Curl</v>
      </c>
      <c r="DO170">
        <f t="shared" si="1155"/>
        <v>25.920515581538371</v>
      </c>
      <c r="DP170">
        <f t="shared" si="1156"/>
        <v>0</v>
      </c>
      <c r="DQ170">
        <f t="shared" si="1043"/>
        <v>1.0466621206036988</v>
      </c>
      <c r="DR170">
        <f t="shared" si="1157"/>
        <v>3.344014297642611</v>
      </c>
      <c r="DS170">
        <f t="shared" si="1158"/>
        <v>0</v>
      </c>
      <c r="DT170">
        <f t="shared" si="1159"/>
        <v>0.57394836585756093</v>
      </c>
      <c r="DU170">
        <f t="shared" ca="1" si="1160"/>
        <v>0.37001545882835135</v>
      </c>
      <c r="DV170">
        <f t="shared" ca="1" si="1161"/>
        <v>0.37001545882835135</v>
      </c>
      <c r="DX170">
        <f t="shared" si="1162"/>
        <v>0.77487859483721</v>
      </c>
      <c r="DY170">
        <f t="shared" si="1345"/>
        <v>1.4714399999999999</v>
      </c>
      <c r="DZ170">
        <f t="shared" si="1163"/>
        <v>0.52464788732394374</v>
      </c>
      <c r="EA170">
        <f t="shared" si="1164"/>
        <v>0.91412958197186467</v>
      </c>
      <c r="EB170">
        <f t="shared" si="1165"/>
        <v>1.0533805691065183</v>
      </c>
      <c r="EC170">
        <f t="shared" si="1044"/>
        <v>0.13925098713465417</v>
      </c>
      <c r="ED170" t="str">
        <f t="shared" si="1045"/>
        <v>No Curl</v>
      </c>
      <c r="EE170">
        <f t="shared" si="1166"/>
        <v>25.803367903564329</v>
      </c>
      <c r="EF170">
        <f t="shared" si="1167"/>
        <v>0</v>
      </c>
      <c r="EG170">
        <f t="shared" si="1046"/>
        <v>1.0370643408859621</v>
      </c>
      <c r="EH170">
        <f t="shared" si="1168"/>
        <v>3.8495681649893605</v>
      </c>
      <c r="EI170">
        <f t="shared" si="1169"/>
        <v>0</v>
      </c>
      <c r="EJ170">
        <f t="shared" si="1170"/>
        <v>0.59314931957373529</v>
      </c>
      <c r="EK170">
        <f t="shared" ca="1" si="1171"/>
        <v>0.42398894349945571</v>
      </c>
      <c r="EL170">
        <f t="shared" ca="1" si="1172"/>
        <v>0.42398894349945571</v>
      </c>
      <c r="EN170">
        <f t="shared" si="1173"/>
        <v>0.74668619373444856</v>
      </c>
      <c r="EO170">
        <f t="shared" si="1346"/>
        <v>1.4975399999999999</v>
      </c>
      <c r="EP170">
        <f t="shared" si="1174"/>
        <v>0.52394366197183107</v>
      </c>
      <c r="EQ170">
        <f t="shared" si="1175"/>
        <v>0.90379767612885331</v>
      </c>
      <c r="ER170">
        <f t="shared" si="1176"/>
        <v>1.0609091585232608</v>
      </c>
      <c r="ES170">
        <f t="shared" si="1047"/>
        <v>0.15711148239440614</v>
      </c>
      <c r="ET170" t="str">
        <f t="shared" si="1048"/>
        <v>No Curl</v>
      </c>
      <c r="EU170">
        <f t="shared" si="1177"/>
        <v>25.842128497340415</v>
      </c>
      <c r="EV170">
        <f t="shared" si="1178"/>
        <v>0</v>
      </c>
      <c r="EW170">
        <f t="shared" si="1049"/>
        <v>1.0428232175790624</v>
      </c>
      <c r="EX170">
        <f t="shared" si="1179"/>
        <v>4.3201762900976624</v>
      </c>
      <c r="EY170">
        <f t="shared" si="1180"/>
        <v>0</v>
      </c>
      <c r="EZ170">
        <f t="shared" si="1181"/>
        <v>0.61722264693460493</v>
      </c>
      <c r="FA170">
        <f t="shared" ca="1" si="1182"/>
        <v>0.47484670697406667</v>
      </c>
      <c r="FB170">
        <f t="shared" ca="1" si="1183"/>
        <v>0.47484670697406667</v>
      </c>
      <c r="FD170">
        <f t="shared" si="1184"/>
        <v>0.70681646817562205</v>
      </c>
      <c r="FE170">
        <f t="shared" si="1347"/>
        <v>1.5306599999999999</v>
      </c>
      <c r="FF170">
        <f t="shared" si="1185"/>
        <v>0.52464788732394374</v>
      </c>
      <c r="FG170">
        <f t="shared" si="1186"/>
        <v>0.87855332840856881</v>
      </c>
      <c r="FH170">
        <f t="shared" si="1187"/>
        <v>1.0502901886415168</v>
      </c>
      <c r="FI170">
        <f t="shared" si="1050"/>
        <v>0.17173686023294737</v>
      </c>
      <c r="FJ170" t="str">
        <f t="shared" si="1051"/>
        <v>No Curl</v>
      </c>
      <c r="FK170">
        <f t="shared" si="1188"/>
        <v>25.715073810100886</v>
      </c>
      <c r="FL170">
        <f t="shared" si="1189"/>
        <v>0</v>
      </c>
      <c r="FM170">
        <f t="shared" si="1052"/>
        <v>1.0308643503570563</v>
      </c>
      <c r="FN170">
        <f t="shared" si="1190"/>
        <v>4.7781319697991851</v>
      </c>
      <c r="FO170">
        <f t="shared" si="1191"/>
        <v>0</v>
      </c>
      <c r="FP170">
        <f t="shared" si="1192"/>
        <v>0.62728607015179838</v>
      </c>
      <c r="FQ170">
        <f t="shared" ca="1" si="1193"/>
        <v>0.52506617413767132</v>
      </c>
      <c r="FR170">
        <f t="shared" ca="1" si="1194"/>
        <v>0.52506617413767132</v>
      </c>
      <c r="FT170">
        <f t="shared" si="1195"/>
        <v>0.67664148434799198</v>
      </c>
      <c r="FU170">
        <f t="shared" si="1348"/>
        <v>1.5542400000000001</v>
      </c>
      <c r="FV170">
        <f t="shared" si="1196"/>
        <v>0.52464788732394374</v>
      </c>
      <c r="FW170">
        <f t="shared" si="1197"/>
        <v>0.86386126694857301</v>
      </c>
      <c r="FX170">
        <f t="shared" si="1198"/>
        <v>1.0510810495491538</v>
      </c>
      <c r="FY170">
        <f t="shared" si="1053"/>
        <v>0.18721978260058092</v>
      </c>
      <c r="FZ170" t="str">
        <f t="shared" si="1054"/>
        <v>No Curl</v>
      </c>
      <c r="GA170">
        <f t="shared" si="1199"/>
        <v>25.717450986979838</v>
      </c>
      <c r="GB170">
        <f t="shared" si="1200"/>
        <v>0</v>
      </c>
      <c r="GC170">
        <f t="shared" si="1055"/>
        <v>1.0302598874766686</v>
      </c>
      <c r="GD170">
        <f t="shared" si="1201"/>
        <v>5.213110868790241</v>
      </c>
      <c r="GE170">
        <f t="shared" si="1202"/>
        <v>0</v>
      </c>
      <c r="GF170">
        <f t="shared" si="1203"/>
        <v>0.64510941634208097</v>
      </c>
      <c r="GG170">
        <f t="shared" ca="1" si="1204"/>
        <v>0.57426852329323208</v>
      </c>
      <c r="GH170">
        <f t="shared" ca="1" si="1205"/>
        <v>0.57426852329323208</v>
      </c>
      <c r="GJ170">
        <f t="shared" si="1206"/>
        <v>0.65962977696185054</v>
      </c>
      <c r="GK170">
        <f t="shared" si="1349"/>
        <v>1.5693599999999999</v>
      </c>
      <c r="GL170">
        <f t="shared" si="1207"/>
        <v>0.52323943661971839</v>
      </c>
      <c r="GM170">
        <f t="shared" si="1208"/>
        <v>0.86489758598402311</v>
      </c>
      <c r="GN170">
        <f t="shared" si="1209"/>
        <v>1.0701653950061965</v>
      </c>
      <c r="GO170">
        <f t="shared" si="1056"/>
        <v>0.20526780902217295</v>
      </c>
      <c r="GP170" t="str">
        <f t="shared" si="1057"/>
        <v>No Curl</v>
      </c>
      <c r="GQ170">
        <f t="shared" si="1210"/>
        <v>25.888573105543724</v>
      </c>
      <c r="GR170">
        <f t="shared" si="1211"/>
        <v>0</v>
      </c>
      <c r="GS170">
        <f t="shared" si="1058"/>
        <v>1.0477038910454157</v>
      </c>
      <c r="GT170">
        <f t="shared" si="1212"/>
        <v>5.6217559520204317</v>
      </c>
      <c r="GU170">
        <f t="shared" si="1213"/>
        <v>0</v>
      </c>
      <c r="GV170">
        <f t="shared" si="1214"/>
        <v>0.65247302320916245</v>
      </c>
      <c r="GW170">
        <f t="shared" ca="1" si="1215"/>
        <v>0.61683832550592121</v>
      </c>
      <c r="GX170">
        <f t="shared" ca="1" si="1216"/>
        <v>0.61683832550592121</v>
      </c>
      <c r="GZ170">
        <f t="shared" si="1217"/>
        <v>0.63240341770729225</v>
      </c>
      <c r="HA170">
        <f t="shared" si="1350"/>
        <v>1.59114</v>
      </c>
      <c r="HB170">
        <f t="shared" si="1218"/>
        <v>0.52323943661971839</v>
      </c>
      <c r="HC170">
        <f t="shared" si="1219"/>
        <v>0.85182988553472061</v>
      </c>
      <c r="HD170">
        <f t="shared" si="1220"/>
        <v>1.071256353362148</v>
      </c>
      <c r="HE170">
        <f t="shared" si="1059"/>
        <v>0.21942646782742786</v>
      </c>
      <c r="HF170" t="str">
        <f t="shared" si="1060"/>
        <v>No Curl</v>
      </c>
      <c r="HG170">
        <f t="shared" si="1221"/>
        <v>25.899097082445632</v>
      </c>
      <c r="HH170">
        <f t="shared" si="1222"/>
        <v>0</v>
      </c>
      <c r="HI170">
        <f t="shared" si="1061"/>
        <v>1.0476195459751476</v>
      </c>
      <c r="HJ170">
        <f t="shared" si="1223"/>
        <v>6.0113930951386019</v>
      </c>
      <c r="HK170">
        <f t="shared" si="1224"/>
        <v>0</v>
      </c>
      <c r="HL170">
        <f t="shared" si="1225"/>
        <v>0.68093252665832127</v>
      </c>
      <c r="HM170">
        <f t="shared" ca="1" si="1226"/>
        <v>0.66652672451656347</v>
      </c>
      <c r="HN170">
        <f t="shared" ca="1" si="1227"/>
        <v>0.66652672451656347</v>
      </c>
      <c r="HP170">
        <f t="shared" si="1228"/>
        <v>0.60501854281038403</v>
      </c>
      <c r="HQ170">
        <f t="shared" si="1351"/>
        <v>1.6050599999999999</v>
      </c>
      <c r="HR170">
        <f t="shared" si="1229"/>
        <v>0.52323943661971839</v>
      </c>
      <c r="HS170">
        <f t="shared" si="1230"/>
        <v>0.83789115579500306</v>
      </c>
      <c r="HT170">
        <f t="shared" si="1231"/>
        <v>1.0707637687796216</v>
      </c>
      <c r="HU170">
        <f t="shared" si="1062"/>
        <v>0.23287261298461881</v>
      </c>
      <c r="HV170" t="str">
        <f t="shared" si="1063"/>
        <v>No Curl</v>
      </c>
      <c r="HW170">
        <f t="shared" si="1232"/>
        <v>25.903808640594967</v>
      </c>
      <c r="HX170">
        <f t="shared" si="1233"/>
        <v>0</v>
      </c>
      <c r="HY170">
        <f t="shared" si="1064"/>
        <v>1.0460651472244671</v>
      </c>
      <c r="HZ170">
        <f t="shared" si="1234"/>
        <v>6.39077041511021</v>
      </c>
      <c r="IA170">
        <f t="shared" si="1235"/>
        <v>0</v>
      </c>
      <c r="IB170">
        <f t="shared" si="1236"/>
        <v>0.68299563719040424</v>
      </c>
      <c r="IC170">
        <f t="shared" ca="1" si="1237"/>
        <v>0.70827357757358744</v>
      </c>
      <c r="ID170">
        <f t="shared" ca="1" si="1238"/>
        <v>0.70827357757358744</v>
      </c>
      <c r="IF170">
        <f t="shared" si="1239"/>
        <v>0.57749456852919889</v>
      </c>
      <c r="IG170">
        <f t="shared" si="1352"/>
        <v>1.62504</v>
      </c>
      <c r="IH170">
        <f t="shared" si="1240"/>
        <v>0.52323943661971839</v>
      </c>
      <c r="II170">
        <f t="shared" si="1241"/>
        <v>0.82302818385665966</v>
      </c>
      <c r="IJ170">
        <f t="shared" si="1242"/>
        <v>1.068561799184121</v>
      </c>
      <c r="IK170">
        <f t="shared" si="1065"/>
        <v>0.24553361532746104</v>
      </c>
      <c r="IL170" t="str">
        <f t="shared" si="1066"/>
        <v>No Curl</v>
      </c>
      <c r="IM170">
        <f t="shared" si="1243"/>
        <v>25.898510415678096</v>
      </c>
      <c r="IN170">
        <f t="shared" si="1244"/>
        <v>0</v>
      </c>
      <c r="IO170">
        <f t="shared" si="1067"/>
        <v>1.0429174727707935</v>
      </c>
      <c r="IP170">
        <f t="shared" si="1245"/>
        <v>6.7602346942328628</v>
      </c>
      <c r="IQ170">
        <f t="shared" si="1246"/>
        <v>0</v>
      </c>
      <c r="IR170">
        <f t="shared" si="1247"/>
        <v>0.6841343937861013</v>
      </c>
      <c r="IS170">
        <f t="shared" ca="1" si="1248"/>
        <v>0.74857474821094239</v>
      </c>
      <c r="IT170">
        <f t="shared" ca="1" si="1249"/>
        <v>0.74857474821094239</v>
      </c>
      <c r="IV170">
        <f t="shared" si="1250"/>
        <v>0.47162293263951677</v>
      </c>
      <c r="IW170">
        <f t="shared" si="1353"/>
        <v>1.68906</v>
      </c>
      <c r="IX170">
        <f t="shared" si="1251"/>
        <v>0.52183098591549304</v>
      </c>
      <c r="IY170">
        <f t="shared" si="1252"/>
        <v>0.77906317731410057</v>
      </c>
      <c r="IZ170">
        <f t="shared" si="1253"/>
        <v>1.0865034219886831</v>
      </c>
      <c r="JA170">
        <f t="shared" si="1068"/>
        <v>0.3074402446745832</v>
      </c>
      <c r="JB170" t="str">
        <f t="shared" si="1069"/>
        <v>No Curl</v>
      </c>
      <c r="JC170">
        <f t="shared" si="1254"/>
        <v>26.187422473194317</v>
      </c>
      <c r="JD170">
        <f t="shared" si="1255"/>
        <v>0</v>
      </c>
      <c r="JE170">
        <f t="shared" si="1070"/>
        <v>1.0565565460471413</v>
      </c>
      <c r="JF170">
        <f t="shared" si="1256"/>
        <v>8.3657487798688805</v>
      </c>
      <c r="JG170">
        <f t="shared" si="1257"/>
        <v>0</v>
      </c>
      <c r="JH170">
        <f t="shared" si="1258"/>
        <v>0.72423112817887869</v>
      </c>
      <c r="JI170">
        <f t="shared" ca="1" si="1259"/>
        <v>0.94227630880207824</v>
      </c>
      <c r="JJ170">
        <f t="shared" ca="1" si="1260"/>
        <v>0.94227630880207824</v>
      </c>
      <c r="JL170">
        <f t="shared" si="1261"/>
        <v>0.29042144442244971</v>
      </c>
      <c r="JM170">
        <f t="shared" si="1354"/>
        <v>1.7625</v>
      </c>
      <c r="JN170">
        <f t="shared" si="1262"/>
        <v>0.52112676056338036</v>
      </c>
      <c r="JO170">
        <f t="shared" si="1263"/>
        <v>0.69536040966623591</v>
      </c>
      <c r="JP170">
        <f t="shared" si="1264"/>
        <v>1.1002993749100214</v>
      </c>
      <c r="JQ170">
        <f t="shared" si="1071"/>
        <v>0.40493896524378581</v>
      </c>
      <c r="JR170" t="str">
        <f t="shared" si="1072"/>
        <v>No Curl</v>
      </c>
      <c r="JS170">
        <f t="shared" si="1265"/>
        <v>26.592624801483606</v>
      </c>
      <c r="JT170">
        <f t="shared" si="1266"/>
        <v>0</v>
      </c>
      <c r="JU170">
        <f t="shared" si="1073"/>
        <v>1.0654623297477621</v>
      </c>
      <c r="JV170">
        <f t="shared" si="1267"/>
        <v>10.954517228068068</v>
      </c>
      <c r="JW170">
        <f t="shared" si="1268"/>
        <v>0</v>
      </c>
      <c r="JX170">
        <f t="shared" si="1269"/>
        <v>0.747660285117412</v>
      </c>
      <c r="JY170">
        <f t="shared" ca="1" si="1270"/>
        <v>1.2554386273587919</v>
      </c>
      <c r="JZ170">
        <f t="shared" ca="1" si="1271"/>
        <v>1.2554386273587919</v>
      </c>
      <c r="KB170">
        <f t="shared" si="1272"/>
        <v>0.14265922563865044</v>
      </c>
      <c r="KC170">
        <f t="shared" si="1355"/>
        <v>1.794</v>
      </c>
      <c r="KD170">
        <f t="shared" si="1273"/>
        <v>0.51901408450704234</v>
      </c>
      <c r="KE170">
        <f t="shared" si="1274"/>
        <v>0.63169907378029133</v>
      </c>
      <c r="KF170">
        <f t="shared" si="1275"/>
        <v>1.1207389219219319</v>
      </c>
      <c r="KG170">
        <f t="shared" si="1074"/>
        <v>0.48903984814164075</v>
      </c>
      <c r="KH170" t="str">
        <f t="shared" si="1075"/>
        <v>No Curl</v>
      </c>
      <c r="KI170">
        <f t="shared" si="1276"/>
        <v>26.693241371289783</v>
      </c>
      <c r="KJ170">
        <f t="shared" si="1277"/>
        <v>0</v>
      </c>
      <c r="KK170">
        <f t="shared" si="1076"/>
        <v>1.0831801575769922</v>
      </c>
      <c r="KL170">
        <f t="shared" si="1278"/>
        <v>13.046550579252793</v>
      </c>
      <c r="KM170">
        <f t="shared" si="1279"/>
        <v>0</v>
      </c>
      <c r="KN170">
        <f t="shared" si="1280"/>
        <v>0.77351619540200867</v>
      </c>
      <c r="KO170">
        <f t="shared" ca="1" si="1281"/>
        <v>1.5237016996255845</v>
      </c>
      <c r="KP170">
        <f t="shared" ca="1" si="1282"/>
        <v>1.5237016996255845</v>
      </c>
      <c r="KR170">
        <f t="shared" si="1283"/>
        <v>2.3571689542962824E-2</v>
      </c>
      <c r="KS170">
        <f t="shared" si="1356"/>
        <v>1.7999999999999998</v>
      </c>
      <c r="KT170">
        <f t="shared" si="1284"/>
        <v>0.51267605633802826</v>
      </c>
      <c r="KU170">
        <f t="shared" si="1285"/>
        <v>0.61498004511804805</v>
      </c>
      <c r="KV170">
        <f t="shared" si="1286"/>
        <v>1.2063884006931316</v>
      </c>
      <c r="KW170">
        <f t="shared" si="1077"/>
        <v>0.59140835557508442</v>
      </c>
      <c r="KX170" t="str">
        <f t="shared" si="1078"/>
        <v>No Curl</v>
      </c>
      <c r="KY170">
        <f t="shared" si="1287"/>
        <v>26.87029413698242</v>
      </c>
      <c r="KZ170">
        <f t="shared" si="1288"/>
        <v>0</v>
      </c>
      <c r="LA170">
        <f t="shared" si="1079"/>
        <v>1.1652976829514003</v>
      </c>
      <c r="LB170">
        <f t="shared" si="1289"/>
        <v>14.700032173356522</v>
      </c>
      <c r="LC170">
        <f t="shared" si="1290"/>
        <v>0</v>
      </c>
      <c r="LD170">
        <f t="shared" si="1291"/>
        <v>0.78769447362793521</v>
      </c>
      <c r="LE170">
        <f t="shared" ca="1" si="1292"/>
        <v>1.7316483383364905</v>
      </c>
      <c r="LF170">
        <f t="shared" ca="1" si="1293"/>
        <v>1.7316483383364905</v>
      </c>
      <c r="LH170">
        <f t="shared" si="1294"/>
        <v>-9.8451354868665353E-2</v>
      </c>
      <c r="LI170">
        <f t="shared" si="1357"/>
        <v>1.7985</v>
      </c>
      <c r="LJ170">
        <f t="shared" si="1295"/>
        <v>0.50492957746478884</v>
      </c>
      <c r="LK170">
        <f t="shared" si="1296"/>
        <v>0.60970310694516738</v>
      </c>
      <c r="LL170">
        <f t="shared" si="1297"/>
        <v>1.3178575687590008</v>
      </c>
      <c r="LM170">
        <f t="shared" si="1080"/>
        <v>0.70815446181383312</v>
      </c>
      <c r="LN170" t="str">
        <f t="shared" si="1081"/>
        <v>No Curl</v>
      </c>
      <c r="LO170">
        <f t="shared" si="1298"/>
        <v>26.761696305264277</v>
      </c>
      <c r="LP170">
        <f t="shared" si="1299"/>
        <v>0</v>
      </c>
      <c r="LQ170">
        <f t="shared" si="1082"/>
        <v>1.273207666864246</v>
      </c>
      <c r="LR170">
        <f t="shared" si="1300"/>
        <v>16.146754124357091</v>
      </c>
      <c r="LS170">
        <f t="shared" si="1301"/>
        <v>0</v>
      </c>
      <c r="LT170">
        <f t="shared" si="1302"/>
        <v>0.78238360952243391</v>
      </c>
      <c r="LU170">
        <f t="shared" ca="1" si="1303"/>
        <v>1.8906329604966088</v>
      </c>
      <c r="LV170">
        <f t="shared" ca="1" si="1304"/>
        <v>1.8906329604966088</v>
      </c>
      <c r="LX170">
        <f t="shared" si="1305"/>
        <v>-0.2393361467792062</v>
      </c>
      <c r="LY170">
        <f t="shared" si="1358"/>
        <v>1.77834</v>
      </c>
      <c r="LZ170">
        <f t="shared" si="1306"/>
        <v>0.5138888888888884</v>
      </c>
      <c r="MA170">
        <f t="shared" si="1307"/>
        <v>0.64977292593548486</v>
      </c>
      <c r="MB170">
        <f t="shared" si="1308"/>
        <v>1.5388819986501756</v>
      </c>
      <c r="MC170">
        <f t="shared" si="1083"/>
        <v>0.88910907271469086</v>
      </c>
      <c r="MD170" t="str">
        <f t="shared" si="1084"/>
        <v>No Curl</v>
      </c>
      <c r="ME170">
        <f t="shared" si="1309"/>
        <v>26.702096550120224</v>
      </c>
      <c r="MF170">
        <f t="shared" si="1310"/>
        <v>0</v>
      </c>
      <c r="MG170">
        <f t="shared" si="1085"/>
        <v>1.487736020027902</v>
      </c>
      <c r="MH170">
        <f t="shared" si="1311"/>
        <v>17.386309906653207</v>
      </c>
      <c r="MI170">
        <f t="shared" si="1312"/>
        <v>0</v>
      </c>
      <c r="MJ170">
        <f t="shared" si="1313"/>
        <v>0.77395407706483932</v>
      </c>
      <c r="MK170">
        <f t="shared" ca="1" si="1314"/>
        <v>2.006336844583104</v>
      </c>
      <c r="ML170">
        <f t="shared" ca="1" si="1315"/>
        <v>2.006336844583104</v>
      </c>
      <c r="MN170">
        <f t="shared" si="1316"/>
        <v>-0.45504664808418127</v>
      </c>
      <c r="MO170">
        <f t="shared" si="1359"/>
        <v>1.6991399999999999</v>
      </c>
      <c r="MP170">
        <f t="shared" si="1317"/>
        <v>0.54999999999999793</v>
      </c>
      <c r="MQ170">
        <f t="shared" si="1318"/>
        <v>0.73434234181835689</v>
      </c>
      <c r="MR170">
        <f t="shared" si="1319"/>
        <v>1.9237313317208948</v>
      </c>
      <c r="MS170">
        <f t="shared" si="1086"/>
        <v>1.1893889899025381</v>
      </c>
      <c r="MT170" t="str">
        <f t="shared" si="1087"/>
        <v>No Curl</v>
      </c>
      <c r="MU170">
        <f t="shared" si="1320"/>
        <v>26.246838291362813</v>
      </c>
      <c r="MV170">
        <f t="shared" si="1321"/>
        <v>0</v>
      </c>
      <c r="MW170">
        <f t="shared" si="1088"/>
        <v>1.8619104173803604</v>
      </c>
      <c r="MX170">
        <f t="shared" si="1322"/>
        <v>18.626653307038037</v>
      </c>
      <c r="MY170">
        <f t="shared" si="1323"/>
        <v>0</v>
      </c>
      <c r="MZ170">
        <f t="shared" si="1324"/>
        <v>0.7533666439094916</v>
      </c>
      <c r="NA170">
        <f t="shared" ca="1" si="1325"/>
        <v>2.0862460908262848</v>
      </c>
      <c r="NB170">
        <f t="shared" ca="1" si="1326"/>
        <v>2.0862460908262848</v>
      </c>
    </row>
    <row r="171" spans="1:366" x14ac:dyDescent="0.25">
      <c r="A171">
        <v>-1.44</v>
      </c>
      <c r="B171">
        <f t="shared" si="1338"/>
        <v>1.0999999999999999E-2</v>
      </c>
      <c r="C171">
        <f>(Overview!C3*10/C$13)*$B171</f>
        <v>0.65999999999999992</v>
      </c>
      <c r="D171">
        <f t="shared" si="1021"/>
        <v>0.5018518518518561</v>
      </c>
      <c r="E171">
        <f t="shared" si="1022"/>
        <v>0.76038159371493352</v>
      </c>
      <c r="F171">
        <f t="shared" si="1023"/>
        <v>8.3641975308642678E-3</v>
      </c>
      <c r="H171">
        <v>148</v>
      </c>
      <c r="I171">
        <v>14.8</v>
      </c>
      <c r="J171">
        <f t="shared" si="1089"/>
        <v>1.0502726666666664</v>
      </c>
      <c r="K171">
        <f t="shared" si="1090"/>
        <v>1.1879399999999998</v>
      </c>
      <c r="L171">
        <f t="shared" si="1091"/>
        <v>0.98758845241498283</v>
      </c>
      <c r="M171" t="str">
        <f t="shared" si="1024"/>
        <v>No Curl</v>
      </c>
      <c r="N171">
        <f t="shared" si="1327"/>
        <v>24.844556033333326</v>
      </c>
      <c r="P171">
        <f t="shared" si="1328"/>
        <v>0.87348228026076458</v>
      </c>
      <c r="Q171">
        <f t="shared" si="1329"/>
        <v>1.3766399999999999</v>
      </c>
      <c r="R171">
        <f t="shared" si="1330"/>
        <v>0.53521126760563387</v>
      </c>
      <c r="S171">
        <f t="shared" si="1331"/>
        <v>0.88844301479605026</v>
      </c>
      <c r="T171">
        <f t="shared" si="1332"/>
        <v>0.90340374933133871</v>
      </c>
      <c r="U171">
        <f t="shared" si="1092"/>
        <v>2.4279883569304994E-2</v>
      </c>
      <c r="V171" t="str">
        <f t="shared" si="1333"/>
        <v>Curl</v>
      </c>
      <c r="W171">
        <f t="shared" si="1093"/>
        <v>26.083476222206269</v>
      </c>
      <c r="X171">
        <f t="shared" si="1334"/>
        <v>0.15087058742376952</v>
      </c>
      <c r="Y171">
        <f t="shared" si="1025"/>
        <v>0.90955103137365245</v>
      </c>
      <c r="Z171">
        <f t="shared" si="1335"/>
        <v>0.76475981851742625</v>
      </c>
      <c r="AA171">
        <f t="shared" si="1336"/>
        <v>0.33331836572392265</v>
      </c>
      <c r="AB171">
        <f t="shared" si="1094"/>
        <v>0.27566726891951621</v>
      </c>
      <c r="AC171">
        <f t="shared" ca="1" si="1095"/>
        <v>4.2661076138135454E-2</v>
      </c>
      <c r="AD171">
        <f t="shared" ca="1" si="1337"/>
        <v>0.37597944186205812</v>
      </c>
      <c r="AF171">
        <f t="shared" si="1096"/>
        <v>0.84607266612635557</v>
      </c>
      <c r="AG171">
        <f t="shared" si="1339"/>
        <v>1.4063400000000001</v>
      </c>
      <c r="AH171">
        <f t="shared" si="1097"/>
        <v>0.53521126760563387</v>
      </c>
      <c r="AI171">
        <f t="shared" si="1098"/>
        <v>0.87501346293354354</v>
      </c>
      <c r="AJ171">
        <f t="shared" si="1099"/>
        <v>0.90395425974073129</v>
      </c>
      <c r="AK171">
        <f t="shared" si="1026"/>
        <v>4.8431772972372111E-2</v>
      </c>
      <c r="AL171" t="str">
        <f t="shared" si="1027"/>
        <v>Curl</v>
      </c>
      <c r="AM171">
        <f t="shared" si="1100"/>
        <v>26.127732474416952</v>
      </c>
      <c r="AN171">
        <f t="shared" si="1101"/>
        <v>0.15683274722990759</v>
      </c>
      <c r="AO171">
        <f t="shared" si="1028"/>
        <v>0.91727631134596388</v>
      </c>
      <c r="AP171">
        <f t="shared" si="1102"/>
        <v>1.5127713337328326</v>
      </c>
      <c r="AQ171">
        <f t="shared" si="1103"/>
        <v>0.32838475983193244</v>
      </c>
      <c r="AR171">
        <f t="shared" si="1104"/>
        <v>0.39058295478175153</v>
      </c>
      <c r="AS171">
        <f t="shared" ca="1" si="1105"/>
        <v>0.10278185800536059</v>
      </c>
      <c r="AT171">
        <f t="shared" ca="1" si="1106"/>
        <v>0.43116661783729304</v>
      </c>
      <c r="AV171">
        <f t="shared" si="1107"/>
        <v>0.81834566888402305</v>
      </c>
      <c r="AW171">
        <f t="shared" si="1340"/>
        <v>1.42554</v>
      </c>
      <c r="AX171">
        <f t="shared" si="1108"/>
        <v>0.53521126760563387</v>
      </c>
      <c r="AY171">
        <f t="shared" si="1109"/>
        <v>0.86088580158877093</v>
      </c>
      <c r="AZ171">
        <f t="shared" si="1110"/>
        <v>0.90342593429352036</v>
      </c>
      <c r="BA171">
        <f t="shared" si="1029"/>
        <v>7.3479218343156183E-2</v>
      </c>
      <c r="BB171" t="str">
        <f t="shared" si="1030"/>
        <v>Curl</v>
      </c>
      <c r="BC171">
        <f t="shared" si="1111"/>
        <v>26.170485918755872</v>
      </c>
      <c r="BD171">
        <f t="shared" si="1112"/>
        <v>0.16473018900019157</v>
      </c>
      <c r="BE171">
        <f t="shared" si="1031"/>
        <v>0.92525038264664883</v>
      </c>
      <c r="BF171">
        <f t="shared" si="1113"/>
        <v>2.2756846644394195</v>
      </c>
      <c r="BG171">
        <f t="shared" si="1114"/>
        <v>0.34108801496936575</v>
      </c>
      <c r="BH171">
        <f t="shared" si="1115"/>
        <v>0.43992990820572464</v>
      </c>
      <c r="BI171">
        <f t="shared" ca="1" si="1116"/>
        <v>0.15953680547736668</v>
      </c>
      <c r="BJ171">
        <f t="shared" ca="1" si="1117"/>
        <v>0.5006248204467324</v>
      </c>
      <c r="BL171">
        <f t="shared" si="1118"/>
        <v>0.7928083651810981</v>
      </c>
      <c r="BM171">
        <f t="shared" si="1341"/>
        <v>1.4534399999999998</v>
      </c>
      <c r="BN171">
        <f t="shared" si="1119"/>
        <v>0.53521126760563387</v>
      </c>
      <c r="BO171">
        <f t="shared" si="1120"/>
        <v>0.84806756463482202</v>
      </c>
      <c r="BP171">
        <f t="shared" si="1121"/>
        <v>0.90332676408854495</v>
      </c>
      <c r="BQ171">
        <f t="shared" si="1032"/>
        <v>9.8401667739102638E-2</v>
      </c>
      <c r="BR171" t="str">
        <f t="shared" si="1033"/>
        <v>Curl</v>
      </c>
      <c r="BS171">
        <f t="shared" si="1122"/>
        <v>26.216751405537959</v>
      </c>
      <c r="BT171">
        <f t="shared" si="1123"/>
        <v>0.160718307388174</v>
      </c>
      <c r="BU171">
        <f t="shared" si="1034"/>
        <v>0.93458189014045689</v>
      </c>
      <c r="BV171">
        <f t="shared" si="1124"/>
        <v>3.0177172431518016</v>
      </c>
      <c r="BW171">
        <f t="shared" si="1125"/>
        <v>0.27592929225030288</v>
      </c>
      <c r="BX171">
        <f t="shared" si="1126"/>
        <v>0.47501374148577868</v>
      </c>
      <c r="BY171">
        <f t="shared" ca="1" si="1127"/>
        <v>0.21374559285501538</v>
      </c>
      <c r="BZ171">
        <f t="shared" ca="1" si="1128"/>
        <v>0.48967488510531826</v>
      </c>
      <c r="CB171">
        <f t="shared" si="1129"/>
        <v>0.78098097019495571</v>
      </c>
      <c r="CC171">
        <f t="shared" si="1342"/>
        <v>1.4625000000000001</v>
      </c>
      <c r="CD171">
        <f t="shared" si="1130"/>
        <v>0.53380281690140852</v>
      </c>
      <c r="CE171">
        <f t="shared" si="1131"/>
        <v>0.85154436195332373</v>
      </c>
      <c r="CF171">
        <f t="shared" si="1132"/>
        <v>0.92210775371169273</v>
      </c>
      <c r="CG171">
        <f t="shared" si="1035"/>
        <v>0.11964901675558615</v>
      </c>
      <c r="CH171" t="str">
        <f t="shared" si="1036"/>
        <v>Curl</v>
      </c>
      <c r="CI171">
        <f t="shared" si="1133"/>
        <v>26.319732171252912</v>
      </c>
      <c r="CJ171">
        <f t="shared" si="1134"/>
        <v>0.13550687434447756</v>
      </c>
      <c r="CK171">
        <f t="shared" si="1037"/>
        <v>0.95703510281566784</v>
      </c>
      <c r="CL171">
        <f t="shared" si="1135"/>
        <v>3.5839104212567814</v>
      </c>
      <c r="CM171">
        <f t="shared" si="1136"/>
        <v>0.16408170471437308</v>
      </c>
      <c r="CN171">
        <f t="shared" si="1137"/>
        <v>0.47753508838994219</v>
      </c>
      <c r="CO171">
        <f t="shared" ca="1" si="1138"/>
        <v>0.26262557685573512</v>
      </c>
      <c r="CP171">
        <f t="shared" ca="1" si="1139"/>
        <v>0.42670728157010818</v>
      </c>
      <c r="CR171">
        <f t="shared" si="1140"/>
        <v>0.79411376148278801</v>
      </c>
      <c r="CS171">
        <f t="shared" si="1343"/>
        <v>1.4534399999999998</v>
      </c>
      <c r="CT171">
        <f t="shared" si="1141"/>
        <v>0.52887323943661979</v>
      </c>
      <c r="CU171">
        <f t="shared" si="1142"/>
        <v>0.89020280179320832</v>
      </c>
      <c r="CV171">
        <f t="shared" si="1143"/>
        <v>0.98629184210363019</v>
      </c>
      <c r="CW171">
        <f t="shared" si="1038"/>
        <v>0.11945005403405279</v>
      </c>
      <c r="CX171" t="str">
        <f t="shared" si="1039"/>
        <v>Curl</v>
      </c>
      <c r="CY171">
        <f t="shared" si="1144"/>
        <v>26.090928819654497</v>
      </c>
      <c r="CZ171">
        <f t="shared" si="1145"/>
        <v>6.0372562351180943E-2</v>
      </c>
      <c r="DA171">
        <f t="shared" si="1040"/>
        <v>0.99544290282648129</v>
      </c>
      <c r="DB171">
        <f t="shared" si="1146"/>
        <v>3.4397235556665215</v>
      </c>
      <c r="DC171">
        <f t="shared" si="1147"/>
        <v>3.093474698092917E-2</v>
      </c>
      <c r="DD171">
        <f t="shared" si="1148"/>
        <v>0.54224480435928468</v>
      </c>
      <c r="DE171">
        <f t="shared" ca="1" si="1149"/>
        <v>0.31976691436238891</v>
      </c>
      <c r="DF171">
        <f t="shared" ca="1" si="1150"/>
        <v>0.35070166134331809</v>
      </c>
      <c r="DH171">
        <f t="shared" si="1151"/>
        <v>0.80498646471454649</v>
      </c>
      <c r="DI171">
        <f t="shared" si="1344"/>
        <v>1.4442600000000001</v>
      </c>
      <c r="DJ171">
        <f t="shared" si="1152"/>
        <v>0.52535211267605642</v>
      </c>
      <c r="DK171">
        <f t="shared" si="1153"/>
        <v>0.92529241065557233</v>
      </c>
      <c r="DL171">
        <f t="shared" si="1154"/>
        <v>1.0455983565965978</v>
      </c>
      <c r="DM171">
        <f t="shared" si="1041"/>
        <v>0.12030594594102567</v>
      </c>
      <c r="DN171" t="str">
        <f t="shared" si="1042"/>
        <v>No Curl</v>
      </c>
      <c r="DO171">
        <f t="shared" si="1155"/>
        <v>26.014428927718875</v>
      </c>
      <c r="DP171">
        <f t="shared" si="1156"/>
        <v>0</v>
      </c>
      <c r="DQ171">
        <f t="shared" si="1043"/>
        <v>1.0312363003804219</v>
      </c>
      <c r="DR171">
        <f t="shared" si="1157"/>
        <v>3.3440142976426097</v>
      </c>
      <c r="DS171">
        <f t="shared" si="1158"/>
        <v>0</v>
      </c>
      <c r="DT171">
        <f t="shared" si="1159"/>
        <v>0.57785277650965317</v>
      </c>
      <c r="DU171">
        <f t="shared" ca="1" si="1160"/>
        <v>0.37253257079317009</v>
      </c>
      <c r="DV171">
        <f t="shared" ca="1" si="1161"/>
        <v>0.37253257079317009</v>
      </c>
      <c r="DX171">
        <f t="shared" si="1162"/>
        <v>0.7629343355710938</v>
      </c>
      <c r="DY171">
        <f t="shared" si="1345"/>
        <v>1.4889599999999998</v>
      </c>
      <c r="DZ171">
        <f t="shared" si="1163"/>
        <v>0.52605633802816909</v>
      </c>
      <c r="EA171">
        <f t="shared" si="1164"/>
        <v>0.90003885756336266</v>
      </c>
      <c r="EB171">
        <f t="shared" si="1165"/>
        <v>1.0371433795556306</v>
      </c>
      <c r="EC171">
        <f t="shared" si="1044"/>
        <v>0.13710452199226841</v>
      </c>
      <c r="ED171" t="str">
        <f t="shared" si="1045"/>
        <v>No Curl</v>
      </c>
      <c r="EE171">
        <f t="shared" si="1166"/>
        <v>25.894780861761515</v>
      </c>
      <c r="EF171">
        <f t="shared" si="1167"/>
        <v>0</v>
      </c>
      <c r="EG171">
        <f t="shared" si="1046"/>
        <v>1.0210786555854303</v>
      </c>
      <c r="EH171">
        <f t="shared" si="1168"/>
        <v>3.8495681649893605</v>
      </c>
      <c r="EI171">
        <f t="shared" si="1169"/>
        <v>0</v>
      </c>
      <c r="EJ171">
        <f t="shared" si="1170"/>
        <v>0.59718434895859063</v>
      </c>
      <c r="EK171">
        <f t="shared" ca="1" si="1171"/>
        <v>0.42687322202666289</v>
      </c>
      <c r="EL171">
        <f t="shared" ca="1" si="1172"/>
        <v>0.42687322202666289</v>
      </c>
      <c r="EN171">
        <f t="shared" si="1173"/>
        <v>0.73497878141973561</v>
      </c>
      <c r="EO171">
        <f t="shared" si="1346"/>
        <v>1.5059999999999998</v>
      </c>
      <c r="EP171">
        <f t="shared" si="1174"/>
        <v>0.52535211267605642</v>
      </c>
      <c r="EQ171">
        <f t="shared" si="1175"/>
        <v>0.88962688774103038</v>
      </c>
      <c r="ER171">
        <f t="shared" si="1176"/>
        <v>1.0442749940623277</v>
      </c>
      <c r="ES171">
        <f t="shared" si="1047"/>
        <v>0.15464810632129605</v>
      </c>
      <c r="ET171" t="str">
        <f t="shared" si="1048"/>
        <v>No Curl</v>
      </c>
      <c r="EU171">
        <f t="shared" si="1177"/>
        <v>25.932508264953299</v>
      </c>
      <c r="EV171">
        <f t="shared" si="1178"/>
        <v>0</v>
      </c>
      <c r="EW171">
        <f t="shared" si="1049"/>
        <v>1.0264726254802676</v>
      </c>
      <c r="EX171">
        <f t="shared" si="1179"/>
        <v>4.3201762900976606</v>
      </c>
      <c r="EY171">
        <f t="shared" si="1180"/>
        <v>0</v>
      </c>
      <c r="EZ171">
        <f t="shared" si="1181"/>
        <v>0.62142144045116687</v>
      </c>
      <c r="FA171">
        <f t="shared" ca="1" si="1182"/>
        <v>0.47807695668137329</v>
      </c>
      <c r="FB171">
        <f t="shared" ca="1" si="1183"/>
        <v>0.47807695668137329</v>
      </c>
      <c r="FD171">
        <f t="shared" si="1184"/>
        <v>0.69526953833600313</v>
      </c>
      <c r="FE171">
        <f t="shared" si="1347"/>
        <v>1.53864</v>
      </c>
      <c r="FF171">
        <f t="shared" si="1185"/>
        <v>0.52605633802816909</v>
      </c>
      <c r="FG171">
        <f t="shared" si="1186"/>
        <v>0.86420081385881331</v>
      </c>
      <c r="FH171">
        <f t="shared" si="1187"/>
        <v>1.0331320893816247</v>
      </c>
      <c r="FI171">
        <f t="shared" si="1050"/>
        <v>0.16893127552281079</v>
      </c>
      <c r="FJ171" t="str">
        <f t="shared" si="1051"/>
        <v>No Curl</v>
      </c>
      <c r="FK171">
        <f t="shared" si="1188"/>
        <v>25.802929142941743</v>
      </c>
      <c r="FL171">
        <f t="shared" si="1189"/>
        <v>0</v>
      </c>
      <c r="FM171">
        <f t="shared" si="1052"/>
        <v>1.0140236019256266</v>
      </c>
      <c r="FN171">
        <f t="shared" si="1190"/>
        <v>4.778131969799186</v>
      </c>
      <c r="FO171">
        <f t="shared" si="1191"/>
        <v>0</v>
      </c>
      <c r="FP171">
        <f t="shared" si="1192"/>
        <v>0.63155332232970174</v>
      </c>
      <c r="FQ171">
        <f t="shared" ca="1" si="1193"/>
        <v>0.52863805287330179</v>
      </c>
      <c r="FR171">
        <f t="shared" ca="1" si="1194"/>
        <v>0.52863805287330179</v>
      </c>
      <c r="FT171">
        <f t="shared" si="1195"/>
        <v>0.66530449711716488</v>
      </c>
      <c r="FU171">
        <f t="shared" si="1348"/>
        <v>1.5618599999999998</v>
      </c>
      <c r="FV171">
        <f t="shared" si="1196"/>
        <v>0.52605633802816909</v>
      </c>
      <c r="FW171">
        <f t="shared" si="1197"/>
        <v>0.8493874512291022</v>
      </c>
      <c r="FX171">
        <f t="shared" si="1198"/>
        <v>1.0334704053410393</v>
      </c>
      <c r="FY171">
        <f t="shared" si="1053"/>
        <v>0.1840829541119372</v>
      </c>
      <c r="FZ171" t="str">
        <f t="shared" si="1054"/>
        <v>No Curl</v>
      </c>
      <c r="GA171">
        <f t="shared" si="1199"/>
        <v>25.803837113674696</v>
      </c>
      <c r="GB171">
        <f t="shared" si="1200"/>
        <v>0</v>
      </c>
      <c r="GC171">
        <f t="shared" si="1055"/>
        <v>1.0129980975052615</v>
      </c>
      <c r="GD171">
        <f t="shared" si="1201"/>
        <v>5.2131108687902428</v>
      </c>
      <c r="GE171">
        <f t="shared" si="1202"/>
        <v>0</v>
      </c>
      <c r="GF171">
        <f t="shared" si="1203"/>
        <v>0.64949791577297944</v>
      </c>
      <c r="GG171">
        <f t="shared" ca="1" si="1204"/>
        <v>0.5781751118870635</v>
      </c>
      <c r="GH171">
        <f t="shared" ca="1" si="1205"/>
        <v>0.5781751118870635</v>
      </c>
      <c r="GJ171">
        <f t="shared" si="1206"/>
        <v>0.64854580997136324</v>
      </c>
      <c r="GK171">
        <f t="shared" si="1349"/>
        <v>1.57674</v>
      </c>
      <c r="GL171">
        <f t="shared" si="1207"/>
        <v>0.52464788732394374</v>
      </c>
      <c r="GM171">
        <f t="shared" si="1208"/>
        <v>0.85036443931900607</v>
      </c>
      <c r="GN171">
        <f t="shared" si="1209"/>
        <v>1.0521830686666496</v>
      </c>
      <c r="GO171">
        <f t="shared" si="1056"/>
        <v>0.20181862934764316</v>
      </c>
      <c r="GP171" t="str">
        <f t="shared" si="1057"/>
        <v>No Curl</v>
      </c>
      <c r="GQ171">
        <f t="shared" si="1210"/>
        <v>25.975062864142128</v>
      </c>
      <c r="GR171">
        <f t="shared" si="1211"/>
        <v>0</v>
      </c>
      <c r="GS171">
        <f t="shared" si="1058"/>
        <v>1.0300989924345028</v>
      </c>
      <c r="GT171">
        <f t="shared" si="1212"/>
        <v>5.6217559520204317</v>
      </c>
      <c r="GU171">
        <f t="shared" si="1213"/>
        <v>0</v>
      </c>
      <c r="GV171">
        <f t="shared" si="1214"/>
        <v>0.65691161520378261</v>
      </c>
      <c r="GW171">
        <f t="shared" ca="1" si="1215"/>
        <v>0.62103450459099552</v>
      </c>
      <c r="GX171">
        <f t="shared" ca="1" si="1216"/>
        <v>0.62103450459099552</v>
      </c>
      <c r="GZ171">
        <f t="shared" si="1217"/>
        <v>0.62153151410541618</v>
      </c>
      <c r="HA171">
        <f t="shared" si="1350"/>
        <v>1.59816</v>
      </c>
      <c r="HB171">
        <f t="shared" si="1218"/>
        <v>0.52464788732394374</v>
      </c>
      <c r="HC171">
        <f t="shared" si="1219"/>
        <v>0.83718573254404671</v>
      </c>
      <c r="HD171">
        <f t="shared" si="1220"/>
        <v>1.0528399509826762</v>
      </c>
      <c r="HE171">
        <f t="shared" si="1059"/>
        <v>0.21565421843863003</v>
      </c>
      <c r="HF171" t="str">
        <f t="shared" si="1060"/>
        <v>No Curl</v>
      </c>
      <c r="HG171">
        <f t="shared" si="1221"/>
        <v>25.984280070999105</v>
      </c>
      <c r="HH171">
        <f t="shared" si="1222"/>
        <v>0</v>
      </c>
      <c r="HI171">
        <f t="shared" si="1061"/>
        <v>1.0296094935365083</v>
      </c>
      <c r="HJ171">
        <f t="shared" si="1223"/>
        <v>6.011393095138601</v>
      </c>
      <c r="HK171">
        <f t="shared" si="1224"/>
        <v>0</v>
      </c>
      <c r="HL171">
        <f t="shared" si="1225"/>
        <v>0.68556472071722141</v>
      </c>
      <c r="HM171">
        <f t="shared" ca="1" si="1226"/>
        <v>0.67106091992143801</v>
      </c>
      <c r="HN171">
        <f t="shared" ca="1" si="1227"/>
        <v>0.67106091992143801</v>
      </c>
      <c r="HP171">
        <f t="shared" si="1228"/>
        <v>0.59439550435210253</v>
      </c>
      <c r="HQ171">
        <f t="shared" si="1351"/>
        <v>1.6118399999999999</v>
      </c>
      <c r="HR171">
        <f t="shared" si="1229"/>
        <v>0.52464788732394374</v>
      </c>
      <c r="HS171">
        <f t="shared" si="1230"/>
        <v>0.82317929269983525</v>
      </c>
      <c r="HT171">
        <f t="shared" si="1231"/>
        <v>1.0519630810475675</v>
      </c>
      <c r="HU171">
        <f t="shared" si="1062"/>
        <v>0.2287837883477325</v>
      </c>
      <c r="HV171" t="str">
        <f t="shared" si="1063"/>
        <v>No Curl</v>
      </c>
      <c r="HW171">
        <f t="shared" si="1232"/>
        <v>25.987597756174466</v>
      </c>
      <c r="HX171">
        <f t="shared" si="1233"/>
        <v>0</v>
      </c>
      <c r="HY171">
        <f t="shared" si="1064"/>
        <v>1.0276981229061461</v>
      </c>
      <c r="HZ171">
        <f t="shared" si="1234"/>
        <v>6.3907704151102083</v>
      </c>
      <c r="IA171">
        <f t="shared" si="1235"/>
        <v>0</v>
      </c>
      <c r="IB171">
        <f t="shared" si="1236"/>
        <v>0.6876418660148288</v>
      </c>
      <c r="IC171">
        <f t="shared" ca="1" si="1237"/>
        <v>0.71309176517612893</v>
      </c>
      <c r="ID171">
        <f t="shared" ca="1" si="1238"/>
        <v>0.71309176517612893</v>
      </c>
      <c r="IF171">
        <f t="shared" si="1239"/>
        <v>0.56710120760166849</v>
      </c>
      <c r="IG171">
        <f t="shared" si="1352"/>
        <v>1.6314599999999999</v>
      </c>
      <c r="IH171">
        <f t="shared" si="1240"/>
        <v>0.52464788732394374</v>
      </c>
      <c r="II171">
        <f t="shared" si="1241"/>
        <v>0.80821587317097121</v>
      </c>
      <c r="IJ171">
        <f t="shared" si="1242"/>
        <v>1.0493305387402745</v>
      </c>
      <c r="IK171">
        <f t="shared" si="1065"/>
        <v>0.241114665569303</v>
      </c>
      <c r="IL171" t="str">
        <f t="shared" si="1066"/>
        <v>No Curl</v>
      </c>
      <c r="IM171">
        <f t="shared" si="1243"/>
        <v>25.980813234063763</v>
      </c>
      <c r="IN171">
        <f t="shared" si="1244"/>
        <v>0</v>
      </c>
      <c r="IO171">
        <f t="shared" si="1067"/>
        <v>1.0241477417588789</v>
      </c>
      <c r="IP171">
        <f t="shared" si="1245"/>
        <v>6.7602346942328637</v>
      </c>
      <c r="IQ171">
        <f t="shared" si="1246"/>
        <v>0</v>
      </c>
      <c r="IR171">
        <f t="shared" si="1247"/>
        <v>0.68878836925403397</v>
      </c>
      <c r="IS171">
        <f t="shared" ca="1" si="1248"/>
        <v>0.75366709343686722</v>
      </c>
      <c r="IT171">
        <f t="shared" ca="1" si="1249"/>
        <v>0.75366709343686722</v>
      </c>
      <c r="IV171">
        <f t="shared" si="1250"/>
        <v>0.46248017883954939</v>
      </c>
      <c r="IW171">
        <f t="shared" si="1353"/>
        <v>1.6941600000000001</v>
      </c>
      <c r="IX171">
        <f t="shared" si="1251"/>
        <v>0.52323943661971839</v>
      </c>
      <c r="IY171">
        <f t="shared" si="1252"/>
        <v>0.76396047061377259</v>
      </c>
      <c r="IZ171">
        <f t="shared" si="1253"/>
        <v>1.0654407623879947</v>
      </c>
      <c r="JA171">
        <f t="shared" si="1068"/>
        <v>0.30148029177422264</v>
      </c>
      <c r="JB171" t="str">
        <f t="shared" si="1069"/>
        <v>No Curl</v>
      </c>
      <c r="JC171">
        <f t="shared" si="1254"/>
        <v>26.265328790925729</v>
      </c>
      <c r="JD171">
        <f t="shared" si="1255"/>
        <v>0</v>
      </c>
      <c r="JE171">
        <f t="shared" si="1070"/>
        <v>1.0360744284321435</v>
      </c>
      <c r="JF171">
        <f t="shared" si="1256"/>
        <v>8.3657487798688788</v>
      </c>
      <c r="JG171">
        <f t="shared" si="1257"/>
        <v>0</v>
      </c>
      <c r="JH171">
        <f t="shared" si="1258"/>
        <v>0.72915787054744252</v>
      </c>
      <c r="JI171">
        <f t="shared" ca="1" si="1259"/>
        <v>0.94868635171909921</v>
      </c>
      <c r="JJ171">
        <f t="shared" ca="1" si="1260"/>
        <v>0.94868635171909921</v>
      </c>
      <c r="JL171">
        <f t="shared" si="1261"/>
        <v>0.28398775176507302</v>
      </c>
      <c r="JM171">
        <f t="shared" si="1354"/>
        <v>1.7654399999999999</v>
      </c>
      <c r="JN171">
        <f t="shared" si="1262"/>
        <v>0.52253521126760571</v>
      </c>
      <c r="JO171">
        <f t="shared" si="1263"/>
        <v>0.67995612307577125</v>
      </c>
      <c r="JP171">
        <f t="shared" si="1264"/>
        <v>1.0759244943864688</v>
      </c>
      <c r="JQ171">
        <f t="shared" si="1071"/>
        <v>0.39596837131069784</v>
      </c>
      <c r="JR171" t="str">
        <f t="shared" si="1072"/>
        <v>No Curl</v>
      </c>
      <c r="JS171">
        <f t="shared" si="1265"/>
        <v>26.662160842450231</v>
      </c>
      <c r="JT171">
        <f t="shared" si="1266"/>
        <v>0</v>
      </c>
      <c r="JU171">
        <f t="shared" si="1073"/>
        <v>1.0418591926542131</v>
      </c>
      <c r="JV171">
        <f t="shared" si="1267"/>
        <v>10.954517228068067</v>
      </c>
      <c r="JW171">
        <f t="shared" si="1268"/>
        <v>0</v>
      </c>
      <c r="JX171">
        <f t="shared" si="1269"/>
        <v>0.75274640950596583</v>
      </c>
      <c r="JY171">
        <f t="shared" ca="1" si="1270"/>
        <v>1.263979026184362</v>
      </c>
      <c r="JZ171">
        <f t="shared" ca="1" si="1271"/>
        <v>1.263979026184362</v>
      </c>
      <c r="KB171">
        <f t="shared" si="1272"/>
        <v>0.13916597205856521</v>
      </c>
      <c r="KC171">
        <f t="shared" si="1355"/>
        <v>1.79514</v>
      </c>
      <c r="KD171">
        <f t="shared" si="1273"/>
        <v>0.52112676056338036</v>
      </c>
      <c r="KE171">
        <f t="shared" si="1274"/>
        <v>0.61623084842619502</v>
      </c>
      <c r="KF171">
        <f t="shared" si="1275"/>
        <v>1.0932957247938244</v>
      </c>
      <c r="KG171">
        <f t="shared" si="1074"/>
        <v>0.47706487636762962</v>
      </c>
      <c r="KH171" t="str">
        <f t="shared" si="1075"/>
        <v>No Curl</v>
      </c>
      <c r="KI171">
        <f t="shared" si="1276"/>
        <v>26.756411278667812</v>
      </c>
      <c r="KJ171">
        <f t="shared" si="1277"/>
        <v>0</v>
      </c>
      <c r="KK171">
        <f t="shared" si="1076"/>
        <v>1.0566566506226127</v>
      </c>
      <c r="KL171">
        <f t="shared" si="1278"/>
        <v>13.046550579252793</v>
      </c>
      <c r="KM171">
        <f t="shared" si="1279"/>
        <v>0</v>
      </c>
      <c r="KN171">
        <f t="shared" si="1280"/>
        <v>0.77877821033671624</v>
      </c>
      <c r="KO171">
        <f t="shared" ca="1" si="1281"/>
        <v>1.5340670173101123</v>
      </c>
      <c r="KP171">
        <f t="shared" ca="1" si="1282"/>
        <v>1.5340670173101123</v>
      </c>
      <c r="KR171">
        <f t="shared" si="1283"/>
        <v>2.298327689572038E-2</v>
      </c>
      <c r="KS171">
        <f t="shared" si="1356"/>
        <v>1.7999999999999998</v>
      </c>
      <c r="KT171">
        <f t="shared" si="1284"/>
        <v>0.51478873239436629</v>
      </c>
      <c r="KU171">
        <f t="shared" si="1285"/>
        <v>0.59962849232885818</v>
      </c>
      <c r="KV171">
        <f t="shared" si="1286"/>
        <v>1.1762737077619942</v>
      </c>
      <c r="KW171">
        <f t="shared" si="1077"/>
        <v>0.57664521543313696</v>
      </c>
      <c r="KX171" t="str">
        <f t="shared" si="1078"/>
        <v>No Curl</v>
      </c>
      <c r="KY171">
        <f t="shared" si="1287"/>
        <v>26.931792141494224</v>
      </c>
      <c r="KZ171">
        <f t="shared" si="1288"/>
        <v>0</v>
      </c>
      <c r="LA171">
        <f t="shared" si="1079"/>
        <v>1.1362087246397283</v>
      </c>
      <c r="LB171">
        <f t="shared" si="1289"/>
        <v>14.700032173356526</v>
      </c>
      <c r="LC171">
        <f t="shared" si="1290"/>
        <v>0</v>
      </c>
      <c r="LD171">
        <f t="shared" si="1291"/>
        <v>0.79305293943492794</v>
      </c>
      <c r="LE171">
        <f t="shared" ca="1" si="1292"/>
        <v>1.743428259005446</v>
      </c>
      <c r="LF171">
        <f t="shared" ca="1" si="1293"/>
        <v>1.743428259005446</v>
      </c>
      <c r="LH171">
        <f t="shared" si="1294"/>
        <v>-9.5998600038093948E-2</v>
      </c>
      <c r="LI171">
        <f t="shared" si="1357"/>
        <v>1.7985</v>
      </c>
      <c r="LJ171">
        <f t="shared" si="1295"/>
        <v>0.50704225352112686</v>
      </c>
      <c r="LK171">
        <f t="shared" si="1296"/>
        <v>0.59451334909197084</v>
      </c>
      <c r="LL171">
        <f t="shared" si="1297"/>
        <v>1.2850252982220363</v>
      </c>
      <c r="LM171">
        <f t="shared" si="1080"/>
        <v>0.69051194913006508</v>
      </c>
      <c r="LN171" t="str">
        <f t="shared" si="1081"/>
        <v>No Curl</v>
      </c>
      <c r="LO171">
        <f t="shared" si="1298"/>
        <v>26.822666615958795</v>
      </c>
      <c r="LP171">
        <f t="shared" si="1299"/>
        <v>0</v>
      </c>
      <c r="LQ171">
        <f t="shared" si="1082"/>
        <v>1.2414877757628209</v>
      </c>
      <c r="LR171">
        <f t="shared" si="1300"/>
        <v>16.146754124357088</v>
      </c>
      <c r="LS171">
        <f t="shared" si="1301"/>
        <v>0</v>
      </c>
      <c r="LT171">
        <f t="shared" si="1302"/>
        <v>0.78770594700217833</v>
      </c>
      <c r="LU171">
        <f t="shared" ca="1" si="1303"/>
        <v>1.9034944092074699</v>
      </c>
      <c r="LV171">
        <f t="shared" ca="1" si="1304"/>
        <v>1.9034944092074699</v>
      </c>
      <c r="LX171">
        <f t="shared" si="1305"/>
        <v>-0.23379206659861798</v>
      </c>
      <c r="LY171">
        <f t="shared" si="1358"/>
        <v>1.77834</v>
      </c>
      <c r="LZ171">
        <f t="shared" si="1306"/>
        <v>0.51111111111111074</v>
      </c>
      <c r="MA171">
        <f t="shared" si="1307"/>
        <v>0.63472132069724629</v>
      </c>
      <c r="MB171">
        <f t="shared" si="1308"/>
        <v>1.5032347079931101</v>
      </c>
      <c r="MC171">
        <f t="shared" si="1083"/>
        <v>0.86851338729586403</v>
      </c>
      <c r="MD171" t="str">
        <f t="shared" si="1084"/>
        <v>No Curl</v>
      </c>
      <c r="ME171">
        <f t="shared" si="1309"/>
        <v>26.767073842713774</v>
      </c>
      <c r="MF171">
        <f t="shared" si="1310"/>
        <v>0</v>
      </c>
      <c r="MG171">
        <f t="shared" si="1085"/>
        <v>1.4532734956930675</v>
      </c>
      <c r="MH171">
        <f t="shared" si="1311"/>
        <v>17.386309906653207</v>
      </c>
      <c r="MI171">
        <f t="shared" si="1312"/>
        <v>0</v>
      </c>
      <c r="MJ171">
        <f t="shared" si="1313"/>
        <v>0.77921907078636887</v>
      </c>
      <c r="MK171">
        <f t="shared" ca="1" si="1314"/>
        <v>2.0199853945462545</v>
      </c>
      <c r="ML171">
        <f t="shared" ca="1" si="1315"/>
        <v>2.0199853945462545</v>
      </c>
      <c r="MN171">
        <f t="shared" si="1316"/>
        <v>-0.44581958658144605</v>
      </c>
      <c r="MO171">
        <f t="shared" si="1359"/>
        <v>1.6991399999999999</v>
      </c>
      <c r="MP171">
        <f t="shared" si="1317"/>
        <v>0.54629629629629439</v>
      </c>
      <c r="MQ171">
        <f t="shared" si="1318"/>
        <v>0.71945195205162005</v>
      </c>
      <c r="MR171">
        <f t="shared" si="1319"/>
        <v>1.8847234906846859</v>
      </c>
      <c r="MS171">
        <f t="shared" si="1086"/>
        <v>1.1652715386330659</v>
      </c>
      <c r="MT171" t="str">
        <f t="shared" si="1087"/>
        <v>No Curl</v>
      </c>
      <c r="MU171">
        <f t="shared" si="1320"/>
        <v>26.320272525544649</v>
      </c>
      <c r="MV171">
        <f t="shared" si="1321"/>
        <v>0</v>
      </c>
      <c r="MW171">
        <f t="shared" si="1088"/>
        <v>1.8241561299768989</v>
      </c>
      <c r="MX171">
        <f t="shared" si="1322"/>
        <v>18.626653307038037</v>
      </c>
      <c r="MY171">
        <f t="shared" si="1323"/>
        <v>0</v>
      </c>
      <c r="MZ171">
        <f t="shared" si="1324"/>
        <v>0.75849158706533848</v>
      </c>
      <c r="NA171">
        <f t="shared" ca="1" si="1325"/>
        <v>2.1004382411040146</v>
      </c>
      <c r="NB171">
        <f t="shared" ca="1" si="1326"/>
        <v>2.1004382411040146</v>
      </c>
    </row>
    <row r="172" spans="1:366" x14ac:dyDescent="0.25">
      <c r="A172">
        <v>-1.43</v>
      </c>
      <c r="B172">
        <f t="shared" si="1338"/>
        <v>1.0999999999999999E-2</v>
      </c>
      <c r="C172">
        <f>(Overview!C3*10/C$13)*$B172</f>
        <v>0.65999999999999992</v>
      </c>
      <c r="D172">
        <f t="shared" si="1021"/>
        <v>0.50092592592593022</v>
      </c>
      <c r="E172">
        <f t="shared" si="1022"/>
        <v>0.75897867564534893</v>
      </c>
      <c r="F172">
        <f t="shared" si="1023"/>
        <v>8.3487654320988369E-3</v>
      </c>
      <c r="H172">
        <v>149</v>
      </c>
      <c r="I172">
        <v>14.9</v>
      </c>
      <c r="J172">
        <f t="shared" si="1089"/>
        <v>1.036939333333333</v>
      </c>
      <c r="K172">
        <f t="shared" si="1090"/>
        <v>1.1999999999999997</v>
      </c>
      <c r="L172">
        <f t="shared" si="1091"/>
        <v>0.98730488400155125</v>
      </c>
      <c r="M172" t="str">
        <f t="shared" si="1024"/>
        <v>No Curl</v>
      </c>
      <c r="N172">
        <f t="shared" si="1327"/>
        <v>24.948916633333326</v>
      </c>
      <c r="P172">
        <f t="shared" si="1328"/>
        <v>0.85529601168999503</v>
      </c>
      <c r="Q172">
        <f t="shared" si="1329"/>
        <v>1.3965599999999998</v>
      </c>
      <c r="R172">
        <f t="shared" si="1330"/>
        <v>0.53661971830985922</v>
      </c>
      <c r="S172">
        <f t="shared" si="1331"/>
        <v>0.86994525743790263</v>
      </c>
      <c r="T172">
        <f t="shared" si="1332"/>
        <v>0.8845945031858129</v>
      </c>
      <c r="U172">
        <f t="shared" si="1092"/>
        <v>2.4279883569304994E-2</v>
      </c>
      <c r="V172" t="str">
        <f t="shared" si="1333"/>
        <v>Curl</v>
      </c>
      <c r="W172">
        <f t="shared" si="1093"/>
        <v>26.172320523685872</v>
      </c>
      <c r="X172">
        <f t="shared" si="1334"/>
        <v>0.15564829899308372</v>
      </c>
      <c r="Y172">
        <f t="shared" si="1025"/>
        <v>0.89105495595544448</v>
      </c>
      <c r="Z172">
        <f t="shared" si="1335"/>
        <v>0.78063529466346171</v>
      </c>
      <c r="AA172">
        <f t="shared" si="1336"/>
        <v>0.34449328010619951</v>
      </c>
      <c r="AB172">
        <f t="shared" si="1094"/>
        <v>0.27854630414432857</v>
      </c>
      <c r="AC172">
        <f t="shared" ca="1" si="1095"/>
        <v>4.3106623197137053E-2</v>
      </c>
      <c r="AD172">
        <f t="shared" ca="1" si="1337"/>
        <v>0.38759990330333655</v>
      </c>
      <c r="AF172">
        <f t="shared" si="1096"/>
        <v>0.8279801035368588</v>
      </c>
      <c r="AG172">
        <f t="shared" si="1339"/>
        <v>1.4159999999999999</v>
      </c>
      <c r="AH172">
        <f t="shared" si="1097"/>
        <v>0.53661971830985922</v>
      </c>
      <c r="AI172">
        <f t="shared" si="1098"/>
        <v>0.85630202539560851</v>
      </c>
      <c r="AJ172">
        <f t="shared" si="1099"/>
        <v>0.88462394725435811</v>
      </c>
      <c r="AK172">
        <f t="shared" si="1026"/>
        <v>4.8431772972372111E-2</v>
      </c>
      <c r="AL172" t="str">
        <f t="shared" si="1027"/>
        <v>Curl</v>
      </c>
      <c r="AM172">
        <f t="shared" si="1100"/>
        <v>26.215233820710306</v>
      </c>
      <c r="AN172">
        <f t="shared" si="1101"/>
        <v>0.1617192322982878</v>
      </c>
      <c r="AO172">
        <f t="shared" si="1028"/>
        <v>0.89857153117303123</v>
      </c>
      <c r="AP172">
        <f t="shared" si="1102"/>
        <v>1.5442689253339397</v>
      </c>
      <c r="AQ172">
        <f t="shared" si="1103"/>
        <v>0.33999279974897356</v>
      </c>
      <c r="AR172">
        <f t="shared" si="1104"/>
        <v>0.39472517189988143</v>
      </c>
      <c r="AS172">
        <f t="shared" ca="1" si="1105"/>
        <v>0.10387188194637179</v>
      </c>
      <c r="AT172">
        <f t="shared" ca="1" si="1106"/>
        <v>0.44386468169534532</v>
      </c>
      <c r="AV172">
        <f t="shared" si="1107"/>
        <v>0.80026410044035756</v>
      </c>
      <c r="AW172">
        <f t="shared" si="1340"/>
        <v>1.4442600000000001</v>
      </c>
      <c r="AX172">
        <f t="shared" si="1108"/>
        <v>0.53661971830985922</v>
      </c>
      <c r="AY172">
        <f t="shared" si="1109"/>
        <v>0.84186429743046742</v>
      </c>
      <c r="AZ172">
        <f t="shared" si="1110"/>
        <v>0.88346449442057862</v>
      </c>
      <c r="BA172">
        <f t="shared" si="1029"/>
        <v>7.3479218343156183E-2</v>
      </c>
      <c r="BB172" t="str">
        <f t="shared" si="1030"/>
        <v>Curl</v>
      </c>
      <c r="BC172">
        <f t="shared" si="1111"/>
        <v>26.256574498914748</v>
      </c>
      <c r="BD172">
        <f t="shared" si="1112"/>
        <v>0.1697749861898771</v>
      </c>
      <c r="BE172">
        <f t="shared" si="1031"/>
        <v>0.90624419480631935</v>
      </c>
      <c r="BF172">
        <f t="shared" si="1113"/>
        <v>2.3234373235506811</v>
      </c>
      <c r="BG172">
        <f t="shared" si="1114"/>
        <v>0.35327127988556406</v>
      </c>
      <c r="BH172">
        <f t="shared" si="1115"/>
        <v>0.44466532222760979</v>
      </c>
      <c r="BI172">
        <f t="shared" ca="1" si="1116"/>
        <v>0.16125406273033574</v>
      </c>
      <c r="BJ172">
        <f t="shared" ca="1" si="1117"/>
        <v>0.51452534261589977</v>
      </c>
      <c r="BL172">
        <f t="shared" si="1118"/>
        <v>0.77474895327634219</v>
      </c>
      <c r="BM172">
        <f t="shared" si="1341"/>
        <v>1.4714399999999999</v>
      </c>
      <c r="BN172">
        <f t="shared" si="1119"/>
        <v>0.53661971830985922</v>
      </c>
      <c r="BO172">
        <f t="shared" si="1120"/>
        <v>0.82874940132393793</v>
      </c>
      <c r="BP172">
        <f t="shared" si="1121"/>
        <v>0.88274984937153278</v>
      </c>
      <c r="BQ172">
        <f t="shared" si="1032"/>
        <v>9.8401667739102638E-2</v>
      </c>
      <c r="BR172" t="str">
        <f t="shared" si="1033"/>
        <v>Curl</v>
      </c>
      <c r="BS172">
        <f t="shared" si="1122"/>
        <v>26.301558162001442</v>
      </c>
      <c r="BT172">
        <f t="shared" si="1123"/>
        <v>0.16591588744591945</v>
      </c>
      <c r="BU172">
        <f t="shared" si="1034"/>
        <v>0.9152910802653349</v>
      </c>
      <c r="BV172">
        <f t="shared" si="1124"/>
        <v>3.0813798513075765</v>
      </c>
      <c r="BW172">
        <f t="shared" si="1125"/>
        <v>0.28784507936749182</v>
      </c>
      <c r="BX172">
        <f t="shared" si="1126"/>
        <v>0.48019402762415309</v>
      </c>
      <c r="BY172">
        <f t="shared" ca="1" si="1127"/>
        <v>0.21607660611863611</v>
      </c>
      <c r="BZ172">
        <f t="shared" ca="1" si="1128"/>
        <v>0.50392168548612792</v>
      </c>
      <c r="CB172">
        <f t="shared" si="1129"/>
        <v>0.76318552207044654</v>
      </c>
      <c r="CC172">
        <f t="shared" si="1342"/>
        <v>1.4802599999999999</v>
      </c>
      <c r="CD172">
        <f t="shared" si="1130"/>
        <v>0.53521126760563387</v>
      </c>
      <c r="CE172">
        <f t="shared" si="1131"/>
        <v>0.83214105496227642</v>
      </c>
      <c r="CF172">
        <f t="shared" si="1132"/>
        <v>0.9010965878541074</v>
      </c>
      <c r="CG172">
        <f t="shared" si="1035"/>
        <v>0.11964901675558615</v>
      </c>
      <c r="CH172" t="str">
        <f t="shared" si="1036"/>
        <v>Curl</v>
      </c>
      <c r="CI172">
        <f t="shared" si="1133"/>
        <v>26.404886607448244</v>
      </c>
      <c r="CJ172">
        <f t="shared" si="1134"/>
        <v>0.14076296008599878</v>
      </c>
      <c r="CK172">
        <f t="shared" si="1037"/>
        <v>0.93767052691740882</v>
      </c>
      <c r="CL172">
        <f t="shared" si="1135"/>
        <v>3.6580242951245321</v>
      </c>
      <c r="CM172">
        <f t="shared" si="1136"/>
        <v>0.17422097976955958</v>
      </c>
      <c r="CN172">
        <f t="shared" si="1137"/>
        <v>0.4825513089111545</v>
      </c>
      <c r="CO172">
        <f t="shared" ca="1" si="1138"/>
        <v>0.26538430148152264</v>
      </c>
      <c r="CP172">
        <f t="shared" ca="1" si="1139"/>
        <v>0.43960528125108222</v>
      </c>
      <c r="CR172">
        <f t="shared" si="1140"/>
        <v>0.77691535625505559</v>
      </c>
      <c r="CS172">
        <f t="shared" si="1343"/>
        <v>1.4714399999999999</v>
      </c>
      <c r="CT172">
        <f t="shared" si="1141"/>
        <v>0.53028169014084514</v>
      </c>
      <c r="CU172">
        <f t="shared" si="1142"/>
        <v>0.87092336191608666</v>
      </c>
      <c r="CV172">
        <f t="shared" si="1143"/>
        <v>0.96493136757711917</v>
      </c>
      <c r="CW172">
        <f t="shared" si="1038"/>
        <v>0.11945005403405279</v>
      </c>
      <c r="CX172" t="str">
        <f t="shared" si="1039"/>
        <v>Curl</v>
      </c>
      <c r="CY172">
        <f t="shared" si="1144"/>
        <v>26.179949099833816</v>
      </c>
      <c r="CZ172">
        <f t="shared" si="1145"/>
        <v>6.5606526951003025E-2</v>
      </c>
      <c r="DA172">
        <f t="shared" si="1040"/>
        <v>0.97619888076054062</v>
      </c>
      <c r="DB172">
        <f t="shared" si="1146"/>
        <v>3.5076155929757187</v>
      </c>
      <c r="DC172">
        <f t="shared" si="1147"/>
        <v>3.5758877583695621E-2</v>
      </c>
      <c r="DD172">
        <f t="shared" si="1148"/>
        <v>0.54675329370033332</v>
      </c>
      <c r="DE172">
        <f t="shared" ca="1" si="1149"/>
        <v>0.32242561337330211</v>
      </c>
      <c r="DF172">
        <f t="shared" ca="1" si="1150"/>
        <v>0.35818449095699773</v>
      </c>
      <c r="DH172">
        <f t="shared" si="1151"/>
        <v>0.79285007622573067</v>
      </c>
      <c r="DI172">
        <f t="shared" si="1344"/>
        <v>1.4625000000000001</v>
      </c>
      <c r="DJ172">
        <f t="shared" si="1152"/>
        <v>0.52605633802816909</v>
      </c>
      <c r="DK172">
        <f t="shared" si="1153"/>
        <v>0.91134222807026499</v>
      </c>
      <c r="DL172">
        <f t="shared" si="1154"/>
        <v>1.0298343799147991</v>
      </c>
      <c r="DM172">
        <f t="shared" si="1041"/>
        <v>0.11849215184453421</v>
      </c>
      <c r="DN172" t="str">
        <f t="shared" si="1042"/>
        <v>Curl</v>
      </c>
      <c r="DO172">
        <f t="shared" si="1155"/>
        <v>26.106958168784431</v>
      </c>
      <c r="DP172">
        <f t="shared" si="1156"/>
        <v>5.2074409845194597E-3</v>
      </c>
      <c r="DQ172">
        <f t="shared" si="1043"/>
        <v>1.0156888534185355</v>
      </c>
      <c r="DR172">
        <f t="shared" si="1157"/>
        <v>3.3440142976426088</v>
      </c>
      <c r="DS172">
        <f t="shared" si="1158"/>
        <v>5.5233252491736922E-4</v>
      </c>
      <c r="DT172">
        <f t="shared" si="1159"/>
        <v>0.5817571871617454</v>
      </c>
      <c r="DU172">
        <f t="shared" ca="1" si="1160"/>
        <v>0.37504968275798878</v>
      </c>
      <c r="DV172">
        <f t="shared" ca="1" si="1161"/>
        <v>0.37560201528290615</v>
      </c>
      <c r="DX172">
        <f t="shared" si="1162"/>
        <v>0.75094306791135368</v>
      </c>
      <c r="DY172">
        <f t="shared" si="1345"/>
        <v>1.4975399999999999</v>
      </c>
      <c r="DZ172">
        <f t="shared" si="1163"/>
        <v>0.52676056338028177</v>
      </c>
      <c r="EA172">
        <f t="shared" si="1164"/>
        <v>0.88589267703115449</v>
      </c>
      <c r="EB172">
        <f t="shared" si="1165"/>
        <v>1.0208422861509543</v>
      </c>
      <c r="EC172">
        <f t="shared" si="1044"/>
        <v>0.13494960911980031</v>
      </c>
      <c r="ED172" t="str">
        <f t="shared" si="1045"/>
        <v>No Curl</v>
      </c>
      <c r="EE172">
        <f t="shared" si="1166"/>
        <v>25.98478474751785</v>
      </c>
      <c r="EF172">
        <f t="shared" si="1167"/>
        <v>0</v>
      </c>
      <c r="EG172">
        <f t="shared" si="1046"/>
        <v>1.005030056263174</v>
      </c>
      <c r="EH172">
        <f t="shared" si="1168"/>
        <v>3.8495681649893592</v>
      </c>
      <c r="EI172">
        <f t="shared" si="1169"/>
        <v>0</v>
      </c>
      <c r="EJ172">
        <f t="shared" si="1170"/>
        <v>0.60121937834344596</v>
      </c>
      <c r="EK172">
        <f t="shared" ca="1" si="1171"/>
        <v>0.42975750055387008</v>
      </c>
      <c r="EL172">
        <f t="shared" ca="1" si="1172"/>
        <v>0.42975750055387008</v>
      </c>
      <c r="EN172">
        <f t="shared" si="1173"/>
        <v>0.72318250624001834</v>
      </c>
      <c r="EO172">
        <f t="shared" si="1346"/>
        <v>1.5225599999999999</v>
      </c>
      <c r="EP172">
        <f t="shared" si="1174"/>
        <v>0.52676056338028177</v>
      </c>
      <c r="EQ172">
        <f t="shared" si="1175"/>
        <v>0.87534853870516149</v>
      </c>
      <c r="ER172">
        <f t="shared" si="1176"/>
        <v>1.0275145711703071</v>
      </c>
      <c r="ES172">
        <f t="shared" si="1047"/>
        <v>0.15216603246514437</v>
      </c>
      <c r="ET172" t="str">
        <f t="shared" si="1048"/>
        <v>No Curl</v>
      </c>
      <c r="EU172">
        <f t="shared" si="1177"/>
        <v>26.021470953727402</v>
      </c>
      <c r="EV172">
        <f t="shared" si="1178"/>
        <v>0</v>
      </c>
      <c r="EW172">
        <f t="shared" si="1049"/>
        <v>1.0099979273519457</v>
      </c>
      <c r="EX172">
        <f t="shared" si="1179"/>
        <v>4.3201762900976624</v>
      </c>
      <c r="EY172">
        <f t="shared" si="1180"/>
        <v>0</v>
      </c>
      <c r="EZ172">
        <f t="shared" si="1181"/>
        <v>0.62562023396772881</v>
      </c>
      <c r="FA172">
        <f t="shared" ca="1" si="1182"/>
        <v>0.48130720638867985</v>
      </c>
      <c r="FB172">
        <f t="shared" ca="1" si="1183"/>
        <v>0.48130720638867985</v>
      </c>
      <c r="FD172">
        <f t="shared" si="1184"/>
        <v>0.68367497466488536</v>
      </c>
      <c r="FE172">
        <f t="shared" si="1347"/>
        <v>1.5465</v>
      </c>
      <c r="FF172">
        <f t="shared" si="1185"/>
        <v>0.52746478873239444</v>
      </c>
      <c r="FG172">
        <f t="shared" si="1186"/>
        <v>0.84978909177344941</v>
      </c>
      <c r="FH172">
        <f t="shared" si="1187"/>
        <v>1.0159032088820146</v>
      </c>
      <c r="FI172">
        <f t="shared" si="1050"/>
        <v>0.16611411710856461</v>
      </c>
      <c r="FJ172" t="str">
        <f t="shared" si="1051"/>
        <v>No Curl</v>
      </c>
      <c r="FK172">
        <f t="shared" si="1188"/>
        <v>25.889349224327624</v>
      </c>
      <c r="FL172">
        <f t="shared" si="1189"/>
        <v>0</v>
      </c>
      <c r="FM172">
        <f t="shared" si="1052"/>
        <v>0.99711338140211381</v>
      </c>
      <c r="FN172">
        <f t="shared" si="1190"/>
        <v>4.7781319697991869</v>
      </c>
      <c r="FO172">
        <f t="shared" si="1191"/>
        <v>0</v>
      </c>
      <c r="FP172">
        <f t="shared" si="1192"/>
        <v>0.6358205745076051</v>
      </c>
      <c r="FQ172">
        <f t="shared" ca="1" si="1193"/>
        <v>0.53220993160893215</v>
      </c>
      <c r="FR172">
        <f t="shared" ca="1" si="1194"/>
        <v>0.53220993160893215</v>
      </c>
      <c r="FT172">
        <f t="shared" si="1195"/>
        <v>0.65392271676282787</v>
      </c>
      <c r="FU172">
        <f t="shared" si="1348"/>
        <v>1.5693599999999999</v>
      </c>
      <c r="FV172">
        <f t="shared" si="1196"/>
        <v>0.52746478873239444</v>
      </c>
      <c r="FW172">
        <f t="shared" si="1197"/>
        <v>0.83485644858668762</v>
      </c>
      <c r="FX172">
        <f t="shared" si="1198"/>
        <v>1.0157901804105471</v>
      </c>
      <c r="FY172">
        <f t="shared" si="1053"/>
        <v>0.18093373182385963</v>
      </c>
      <c r="FZ172" t="str">
        <f t="shared" si="1054"/>
        <v>No Curl</v>
      </c>
      <c r="GA172">
        <f t="shared" si="1199"/>
        <v>25.888775858797608</v>
      </c>
      <c r="GB172">
        <f t="shared" si="1200"/>
        <v>0</v>
      </c>
      <c r="GC172">
        <f t="shared" si="1055"/>
        <v>0.99566810515570459</v>
      </c>
      <c r="GD172">
        <f t="shared" si="1201"/>
        <v>5.2131108687902428</v>
      </c>
      <c r="GE172">
        <f t="shared" si="1202"/>
        <v>0</v>
      </c>
      <c r="GF172">
        <f t="shared" si="1203"/>
        <v>0.65388641520387791</v>
      </c>
      <c r="GG172">
        <f t="shared" ca="1" si="1204"/>
        <v>0.58208170048089503</v>
      </c>
      <c r="GH172">
        <f t="shared" ca="1" si="1205"/>
        <v>0.58208170048089503</v>
      </c>
      <c r="GJ172">
        <f t="shared" si="1206"/>
        <v>0.63741926123283243</v>
      </c>
      <c r="GK172">
        <f t="shared" si="1349"/>
        <v>1.5840000000000001</v>
      </c>
      <c r="GL172">
        <f t="shared" si="1207"/>
        <v>0.52605633802816909</v>
      </c>
      <c r="GM172">
        <f t="shared" si="1208"/>
        <v>0.83577546004549241</v>
      </c>
      <c r="GN172">
        <f t="shared" si="1209"/>
        <v>1.0341316588581531</v>
      </c>
      <c r="GO172">
        <f t="shared" si="1056"/>
        <v>0.19835619881266031</v>
      </c>
      <c r="GP172" t="str">
        <f t="shared" si="1057"/>
        <v>No Curl</v>
      </c>
      <c r="GQ172">
        <f t="shared" si="1210"/>
        <v>26.06009930807403</v>
      </c>
      <c r="GR172">
        <f t="shared" si="1211"/>
        <v>0</v>
      </c>
      <c r="GS172">
        <f t="shared" si="1058"/>
        <v>1.0124264603348196</v>
      </c>
      <c r="GT172">
        <f t="shared" si="1212"/>
        <v>5.6217559520204299</v>
      </c>
      <c r="GU172">
        <f t="shared" si="1213"/>
        <v>0</v>
      </c>
      <c r="GV172">
        <f t="shared" si="1214"/>
        <v>0.66135020719840276</v>
      </c>
      <c r="GW172">
        <f t="shared" ca="1" si="1215"/>
        <v>0.62523068367606982</v>
      </c>
      <c r="GX172">
        <f t="shared" ca="1" si="1216"/>
        <v>0.62523068367606982</v>
      </c>
      <c r="GZ172">
        <f t="shared" si="1217"/>
        <v>0.6106196607963319</v>
      </c>
      <c r="HA172">
        <f t="shared" si="1350"/>
        <v>1.6050599999999999</v>
      </c>
      <c r="HB172">
        <f t="shared" si="1218"/>
        <v>0.52605633802816909</v>
      </c>
      <c r="HC172">
        <f t="shared" si="1219"/>
        <v>0.82248776840440452</v>
      </c>
      <c r="HD172">
        <f t="shared" si="1220"/>
        <v>1.0343558760124762</v>
      </c>
      <c r="HE172">
        <f t="shared" si="1059"/>
        <v>0.21186810760807218</v>
      </c>
      <c r="HF172" t="str">
        <f t="shared" si="1060"/>
        <v>No Curl</v>
      </c>
      <c r="HG172">
        <f t="shared" si="1221"/>
        <v>26.06799864425351</v>
      </c>
      <c r="HH172">
        <f t="shared" si="1222"/>
        <v>0</v>
      </c>
      <c r="HI172">
        <f t="shared" si="1061"/>
        <v>1.0115332616735402</v>
      </c>
      <c r="HJ172">
        <f t="shared" si="1223"/>
        <v>6.0113930951386028</v>
      </c>
      <c r="HK172">
        <f t="shared" si="1224"/>
        <v>0</v>
      </c>
      <c r="HL172">
        <f t="shared" si="1225"/>
        <v>0.69019691477612155</v>
      </c>
      <c r="HM172">
        <f t="shared" ca="1" si="1226"/>
        <v>0.67559511532631256</v>
      </c>
      <c r="HN172">
        <f t="shared" ca="1" si="1227"/>
        <v>0.67559511532631256</v>
      </c>
      <c r="HP172">
        <f t="shared" si="1228"/>
        <v>0.58370835383460629</v>
      </c>
      <c r="HQ172">
        <f t="shared" si="1351"/>
        <v>1.62504</v>
      </c>
      <c r="HR172">
        <f t="shared" si="1229"/>
        <v>0.52605633802816909</v>
      </c>
      <c r="HS172">
        <f t="shared" si="1230"/>
        <v>0.80837864071045229</v>
      </c>
      <c r="HT172">
        <f t="shared" si="1231"/>
        <v>1.033048927586298</v>
      </c>
      <c r="HU172">
        <f t="shared" si="1062"/>
        <v>0.22467028687584584</v>
      </c>
      <c r="HV172" t="str">
        <f t="shared" si="1063"/>
        <v>No Curl</v>
      </c>
      <c r="HW172">
        <f t="shared" si="1232"/>
        <v>26.06991568544445</v>
      </c>
      <c r="HX172">
        <f t="shared" si="1233"/>
        <v>0</v>
      </c>
      <c r="HY172">
        <f t="shared" si="1064"/>
        <v>1.0092202500998602</v>
      </c>
      <c r="HZ172">
        <f t="shared" si="1234"/>
        <v>6.3907704151102092</v>
      </c>
      <c r="IA172">
        <f t="shared" si="1235"/>
        <v>0</v>
      </c>
      <c r="IB172">
        <f t="shared" si="1236"/>
        <v>0.69228809483925335</v>
      </c>
      <c r="IC172">
        <f t="shared" ca="1" si="1237"/>
        <v>0.71790995277867042</v>
      </c>
      <c r="ID172">
        <f t="shared" ca="1" si="1238"/>
        <v>0.71790995277867042</v>
      </c>
      <c r="IF172">
        <f t="shared" si="1239"/>
        <v>0.55667245960726397</v>
      </c>
      <c r="IG172">
        <f t="shared" si="1352"/>
        <v>1.6377600000000001</v>
      </c>
      <c r="IH172">
        <f t="shared" si="1240"/>
        <v>0.52605633802816909</v>
      </c>
      <c r="II172">
        <f t="shared" si="1241"/>
        <v>0.7933531298838894</v>
      </c>
      <c r="IJ172">
        <f t="shared" si="1242"/>
        <v>1.0300338001605154</v>
      </c>
      <c r="IK172">
        <f t="shared" si="1065"/>
        <v>0.2366806702766257</v>
      </c>
      <c r="IL172" t="str">
        <f t="shared" si="1066"/>
        <v>No Curl</v>
      </c>
      <c r="IM172">
        <f t="shared" si="1243"/>
        <v>26.06163482138086</v>
      </c>
      <c r="IN172">
        <f t="shared" si="1244"/>
        <v>0</v>
      </c>
      <c r="IO172">
        <f t="shared" si="1067"/>
        <v>1.0053141040154305</v>
      </c>
      <c r="IP172">
        <f t="shared" si="1245"/>
        <v>6.7602346942328637</v>
      </c>
      <c r="IQ172">
        <f t="shared" si="1246"/>
        <v>0</v>
      </c>
      <c r="IR172">
        <f t="shared" si="1247"/>
        <v>0.69344234472196664</v>
      </c>
      <c r="IS172">
        <f t="shared" ca="1" si="1248"/>
        <v>0.75875943866279205</v>
      </c>
      <c r="IT172">
        <f t="shared" ca="1" si="1249"/>
        <v>0.75875943866279205</v>
      </c>
      <c r="IV172">
        <f t="shared" si="1250"/>
        <v>0.45331140321795382</v>
      </c>
      <c r="IW172">
        <f t="shared" si="1353"/>
        <v>1.6991399999999999</v>
      </c>
      <c r="IX172">
        <f t="shared" si="1251"/>
        <v>0.52464788732394374</v>
      </c>
      <c r="IY172">
        <f t="shared" si="1252"/>
        <v>0.74881477905915927</v>
      </c>
      <c r="IZ172">
        <f t="shared" si="1253"/>
        <v>1.0443181549003635</v>
      </c>
      <c r="JA172">
        <f t="shared" si="1068"/>
        <v>0.29550337584120484</v>
      </c>
      <c r="JB172" t="str">
        <f t="shared" si="1069"/>
        <v>No Curl</v>
      </c>
      <c r="JC172">
        <f t="shared" si="1254"/>
        <v>26.341724837987105</v>
      </c>
      <c r="JD172">
        <f t="shared" si="1255"/>
        <v>0</v>
      </c>
      <c r="JE172">
        <f t="shared" si="1070"/>
        <v>1.0155340152507539</v>
      </c>
      <c r="JF172">
        <f t="shared" si="1256"/>
        <v>8.3657487798688805</v>
      </c>
      <c r="JG172">
        <f t="shared" si="1257"/>
        <v>0</v>
      </c>
      <c r="JH172">
        <f t="shared" si="1258"/>
        <v>0.73408461291600635</v>
      </c>
      <c r="JI172">
        <f t="shared" ca="1" si="1259"/>
        <v>0.95509639463612017</v>
      </c>
      <c r="JJ172">
        <f t="shared" ca="1" si="1260"/>
        <v>0.95509639463612017</v>
      </c>
      <c r="JL172">
        <f t="shared" si="1261"/>
        <v>0.27754121576937735</v>
      </c>
      <c r="JM172">
        <f t="shared" si="1354"/>
        <v>1.7682599999999997</v>
      </c>
      <c r="JN172">
        <f t="shared" si="1262"/>
        <v>0.52394366197183107</v>
      </c>
      <c r="JO172">
        <f t="shared" si="1263"/>
        <v>0.66452108548820743</v>
      </c>
      <c r="JP172">
        <f t="shared" si="1264"/>
        <v>1.0515009552070369</v>
      </c>
      <c r="JQ172">
        <f t="shared" si="1071"/>
        <v>0.38697986971882981</v>
      </c>
      <c r="JR172" t="str">
        <f t="shared" si="1072"/>
        <v>No Curl</v>
      </c>
      <c r="JS172">
        <f t="shared" si="1265"/>
        <v>26.730156454757807</v>
      </c>
      <c r="JT172">
        <f t="shared" si="1266"/>
        <v>0</v>
      </c>
      <c r="JU172">
        <f t="shared" si="1073"/>
        <v>1.0182089375071253</v>
      </c>
      <c r="JV172">
        <f t="shared" si="1267"/>
        <v>10.954517228068068</v>
      </c>
      <c r="JW172">
        <f t="shared" si="1268"/>
        <v>0</v>
      </c>
      <c r="JX172">
        <f t="shared" si="1269"/>
        <v>0.75783253389451966</v>
      </c>
      <c r="JY172">
        <f t="shared" ca="1" si="1270"/>
        <v>1.2725194250099321</v>
      </c>
      <c r="JZ172">
        <f t="shared" ca="1" si="1271"/>
        <v>1.2725194250099321</v>
      </c>
      <c r="KB172">
        <f t="shared" si="1272"/>
        <v>0.1356676873586157</v>
      </c>
      <c r="KC172">
        <f t="shared" si="1355"/>
        <v>1.79514</v>
      </c>
      <c r="KD172">
        <f t="shared" si="1273"/>
        <v>0.52323943661971839</v>
      </c>
      <c r="KE172">
        <f t="shared" si="1274"/>
        <v>0.60074034513147401</v>
      </c>
      <c r="KF172">
        <f t="shared" si="1275"/>
        <v>1.065813002904332</v>
      </c>
      <c r="KG172">
        <f t="shared" si="1074"/>
        <v>0.46507265777285817</v>
      </c>
      <c r="KH172" t="str">
        <f t="shared" si="1075"/>
        <v>No Curl</v>
      </c>
      <c r="KI172">
        <f t="shared" si="1276"/>
        <v>26.818034363510431</v>
      </c>
      <c r="KJ172">
        <f t="shared" si="1277"/>
        <v>0</v>
      </c>
      <c r="KK172">
        <f t="shared" si="1076"/>
        <v>1.0300949434804576</v>
      </c>
      <c r="KL172">
        <f t="shared" si="1278"/>
        <v>13.046550579252795</v>
      </c>
      <c r="KM172">
        <f t="shared" si="1279"/>
        <v>0</v>
      </c>
      <c r="KN172">
        <f t="shared" si="1280"/>
        <v>0.78404022527142381</v>
      </c>
      <c r="KO172">
        <f t="shared" ca="1" si="1281"/>
        <v>1.5444323349946401</v>
      </c>
      <c r="KP172">
        <f t="shared" ca="1" si="1282"/>
        <v>1.5444323349946401</v>
      </c>
      <c r="KR172">
        <f t="shared" si="1283"/>
        <v>2.2394022439835719E-2</v>
      </c>
      <c r="KS172">
        <f t="shared" si="1356"/>
        <v>1.7999999999999998</v>
      </c>
      <c r="KT172">
        <f t="shared" si="1284"/>
        <v>0.51690140845070431</v>
      </c>
      <c r="KU172">
        <f t="shared" si="1285"/>
        <v>0.58425497694272222</v>
      </c>
      <c r="KV172">
        <f t="shared" si="1286"/>
        <v>1.1461159314456071</v>
      </c>
      <c r="KW172">
        <f t="shared" si="1077"/>
        <v>0.56186095450288565</v>
      </c>
      <c r="KX172" t="str">
        <f t="shared" si="1078"/>
        <v>No Curl</v>
      </c>
      <c r="KY172">
        <f t="shared" si="1287"/>
        <v>26.991754990727109</v>
      </c>
      <c r="KZ172">
        <f t="shared" si="1288"/>
        <v>0</v>
      </c>
      <c r="LA172">
        <f t="shared" si="1079"/>
        <v>1.107078150403221</v>
      </c>
      <c r="LB172">
        <f t="shared" si="1289"/>
        <v>14.700032173356522</v>
      </c>
      <c r="LC172">
        <f t="shared" si="1290"/>
        <v>0</v>
      </c>
      <c r="LD172">
        <f t="shared" si="1291"/>
        <v>0.79841140524192067</v>
      </c>
      <c r="LE172">
        <f t="shared" ca="1" si="1292"/>
        <v>1.7552081796744017</v>
      </c>
      <c r="LF172">
        <f t="shared" ca="1" si="1293"/>
        <v>1.7552081796744017</v>
      </c>
      <c r="LH172">
        <f t="shared" si="1294"/>
        <v>-9.3542347882935278E-2</v>
      </c>
      <c r="LI172">
        <f t="shared" si="1357"/>
        <v>1.7985</v>
      </c>
      <c r="LJ172">
        <f t="shared" si="1295"/>
        <v>0.50915492957746489</v>
      </c>
      <c r="LK172">
        <f t="shared" si="1296"/>
        <v>0.57930193252549711</v>
      </c>
      <c r="LL172">
        <f t="shared" si="1297"/>
        <v>1.25214621293393</v>
      </c>
      <c r="LM172">
        <f t="shared" si="1080"/>
        <v>0.67284428040843269</v>
      </c>
      <c r="LN172" t="str">
        <f t="shared" si="1081"/>
        <v>No Curl</v>
      </c>
      <c r="LO172">
        <f t="shared" si="1298"/>
        <v>26.882117950867993</v>
      </c>
      <c r="LP172">
        <f t="shared" si="1299"/>
        <v>0</v>
      </c>
      <c r="LQ172">
        <f t="shared" si="1082"/>
        <v>1.2097226560255487</v>
      </c>
      <c r="LR172">
        <f t="shared" si="1300"/>
        <v>16.146754124357088</v>
      </c>
      <c r="LS172">
        <f t="shared" si="1301"/>
        <v>0</v>
      </c>
      <c r="LT172">
        <f t="shared" si="1302"/>
        <v>0.79302828448192275</v>
      </c>
      <c r="LU172">
        <f t="shared" ca="1" si="1303"/>
        <v>1.9163558579183311</v>
      </c>
      <c r="LV172">
        <f t="shared" ca="1" si="1304"/>
        <v>1.9163558579183311</v>
      </c>
      <c r="LX172">
        <f t="shared" si="1305"/>
        <v>-0.22825724808974743</v>
      </c>
      <c r="LY172">
        <f t="shared" si="1358"/>
        <v>1.7805599999999999</v>
      </c>
      <c r="LZ172">
        <f t="shared" si="1306"/>
        <v>0.5074074074074072</v>
      </c>
      <c r="MA172">
        <f t="shared" si="1307"/>
        <v>0.61969485994141049</v>
      </c>
      <c r="MB172">
        <f t="shared" si="1308"/>
        <v>1.4676469679725681</v>
      </c>
      <c r="MC172">
        <f t="shared" si="1083"/>
        <v>0.84795210803115773</v>
      </c>
      <c r="MD172" t="str">
        <f t="shared" si="1084"/>
        <v>No Curl</v>
      </c>
      <c r="ME172">
        <f t="shared" si="1309"/>
        <v>26.830545974783497</v>
      </c>
      <c r="MF172">
        <f t="shared" si="1310"/>
        <v>0</v>
      </c>
      <c r="MG172">
        <f t="shared" si="1085"/>
        <v>1.4188685427815451</v>
      </c>
      <c r="MH172">
        <f t="shared" si="1311"/>
        <v>17.386309906653207</v>
      </c>
      <c r="MI172">
        <f t="shared" si="1312"/>
        <v>0</v>
      </c>
      <c r="MJ172">
        <f t="shared" si="1313"/>
        <v>0.78448406450789843</v>
      </c>
      <c r="MK172">
        <f t="shared" ca="1" si="1314"/>
        <v>2.0336339445094049</v>
      </c>
      <c r="ML172">
        <f t="shared" ca="1" si="1315"/>
        <v>2.0336339445094049</v>
      </c>
      <c r="MN172">
        <f t="shared" si="1316"/>
        <v>-0.43659869326358364</v>
      </c>
      <c r="MO172">
        <f t="shared" si="1359"/>
        <v>1.704</v>
      </c>
      <c r="MP172">
        <f t="shared" si="1317"/>
        <v>0.54259259259259085</v>
      </c>
      <c r="MQ172">
        <f t="shared" si="1318"/>
        <v>0.70457151633979898</v>
      </c>
      <c r="MR172">
        <f t="shared" si="1319"/>
        <v>1.8457417259431814</v>
      </c>
      <c r="MS172">
        <f t="shared" si="1086"/>
        <v>1.1411702096033824</v>
      </c>
      <c r="MT172" t="str">
        <f t="shared" si="1087"/>
        <v>No Curl</v>
      </c>
      <c r="MU172">
        <f t="shared" si="1320"/>
        <v>26.392217720749812</v>
      </c>
      <c r="MV172">
        <f t="shared" si="1321"/>
        <v>0</v>
      </c>
      <c r="MW172">
        <f t="shared" si="1088"/>
        <v>1.7864270808819041</v>
      </c>
      <c r="MX172">
        <f t="shared" si="1322"/>
        <v>18.626653307038037</v>
      </c>
      <c r="MY172">
        <f t="shared" si="1323"/>
        <v>0</v>
      </c>
      <c r="MZ172">
        <f t="shared" si="1324"/>
        <v>0.76361653022118536</v>
      </c>
      <c r="NA172">
        <f t="shared" ca="1" si="1325"/>
        <v>2.1146303913817444</v>
      </c>
      <c r="NB172">
        <f t="shared" ca="1" si="1326"/>
        <v>2.1146303913817444</v>
      </c>
    </row>
    <row r="173" spans="1:366" x14ac:dyDescent="0.25">
      <c r="A173">
        <v>-1.42</v>
      </c>
      <c r="B173">
        <f t="shared" ref="B173:B236" si="1360">0.03-($A173+0.05)^2*0.01</f>
        <v>1.1231000000000001E-2</v>
      </c>
      <c r="C173">
        <f>(Overview!C3*10/C$13)*$B173</f>
        <v>0.67386000000000013</v>
      </c>
      <c r="D173">
        <f t="shared" si="1021"/>
        <v>0.50000000000000433</v>
      </c>
      <c r="E173">
        <f t="shared" si="1022"/>
        <v>0.74199388597038585</v>
      </c>
      <c r="F173">
        <f t="shared" si="1023"/>
        <v>8.3333333333334043E-3</v>
      </c>
      <c r="H173">
        <v>150</v>
      </c>
      <c r="I173">
        <v>15</v>
      </c>
      <c r="J173">
        <f t="shared" si="1089"/>
        <v>1.023473333333333</v>
      </c>
      <c r="K173">
        <f t="shared" si="1090"/>
        <v>1.2119399999999998</v>
      </c>
      <c r="L173">
        <f t="shared" si="1091"/>
        <v>0.98701370507692832</v>
      </c>
      <c r="M173" t="str">
        <f t="shared" si="1024"/>
        <v>No Curl</v>
      </c>
      <c r="N173">
        <f t="shared" si="1327"/>
        <v>25.051937266666659</v>
      </c>
      <c r="P173">
        <f t="shared" si="1328"/>
        <v>0.83699524835096273</v>
      </c>
      <c r="Q173">
        <f t="shared" si="1329"/>
        <v>1.4063400000000001</v>
      </c>
      <c r="R173">
        <f t="shared" si="1330"/>
        <v>0.53802816901408457</v>
      </c>
      <c r="S173">
        <f t="shared" si="1331"/>
        <v>0.85133104428048756</v>
      </c>
      <c r="T173">
        <f t="shared" si="1332"/>
        <v>0.86566684021001494</v>
      </c>
      <c r="U173">
        <f t="shared" si="1092"/>
        <v>2.4279883569304994E-2</v>
      </c>
      <c r="V173" t="str">
        <f t="shared" si="1333"/>
        <v>Curl</v>
      </c>
      <c r="W173">
        <f t="shared" si="1093"/>
        <v>26.259315049429663</v>
      </c>
      <c r="X173">
        <f t="shared" si="1334"/>
        <v>0.16047253103550368</v>
      </c>
      <c r="Y173">
        <f t="shared" si="1025"/>
        <v>0.87244250732045492</v>
      </c>
      <c r="Z173">
        <f t="shared" si="1335"/>
        <v>0.79729021724542648</v>
      </c>
      <c r="AA173">
        <f t="shared" si="1336"/>
        <v>0.35601096395469745</v>
      </c>
      <c r="AB173">
        <f t="shared" si="1094"/>
        <v>0.28148676383855425</v>
      </c>
      <c r="AC173">
        <f t="shared" ca="1" si="1095"/>
        <v>4.3561676041778921E-2</v>
      </c>
      <c r="AD173">
        <f t="shared" ca="1" si="1337"/>
        <v>0.39957263999647635</v>
      </c>
      <c r="AF173">
        <f t="shared" si="1096"/>
        <v>0.80967641108263233</v>
      </c>
      <c r="AG173">
        <f t="shared" si="1339"/>
        <v>1.43496</v>
      </c>
      <c r="AH173">
        <f t="shared" si="1097"/>
        <v>0.53802816901408457</v>
      </c>
      <c r="AI173">
        <f t="shared" si="1098"/>
        <v>0.83737223607600964</v>
      </c>
      <c r="AJ173">
        <f t="shared" si="1099"/>
        <v>0.86506806106938683</v>
      </c>
      <c r="AK173">
        <f t="shared" si="1026"/>
        <v>4.8431772972372111E-2</v>
      </c>
      <c r="AL173" t="str">
        <f t="shared" si="1027"/>
        <v>Curl</v>
      </c>
      <c r="AM173">
        <f t="shared" si="1100"/>
        <v>26.300864023249868</v>
      </c>
      <c r="AN173">
        <f t="shared" si="1101"/>
        <v>0.16670327253234374</v>
      </c>
      <c r="AO173">
        <f t="shared" si="1028"/>
        <v>0.87964876505584633</v>
      </c>
      <c r="AP173">
        <f t="shared" si="1102"/>
        <v>1.577497128489467</v>
      </c>
      <c r="AQ173">
        <f t="shared" si="1103"/>
        <v>0.35195671362669489</v>
      </c>
      <c r="AR173">
        <f t="shared" si="1104"/>
        <v>0.39895651755621964</v>
      </c>
      <c r="AS173">
        <f t="shared" ca="1" si="1105"/>
        <v>0.10498536005159111</v>
      </c>
      <c r="AT173">
        <f t="shared" ca="1" si="1106"/>
        <v>0.45694207367828599</v>
      </c>
      <c r="AV173">
        <f t="shared" si="1107"/>
        <v>0.78198274424029302</v>
      </c>
      <c r="AW173">
        <f t="shared" si="1340"/>
        <v>1.4625000000000001</v>
      </c>
      <c r="AX173">
        <f t="shared" si="1108"/>
        <v>0.53802816901408457</v>
      </c>
      <c r="AY173">
        <f t="shared" si="1109"/>
        <v>0.82263261993178338</v>
      </c>
      <c r="AZ173">
        <f t="shared" si="1110"/>
        <v>0.86328249562327497</v>
      </c>
      <c r="BA173">
        <f t="shared" si="1029"/>
        <v>7.3479218343156183E-2</v>
      </c>
      <c r="BB173" t="str">
        <f t="shared" si="1030"/>
        <v>Curl</v>
      </c>
      <c r="BC173">
        <f t="shared" si="1111"/>
        <v>26.340760928657794</v>
      </c>
      <c r="BD173">
        <f t="shared" si="1112"/>
        <v>0.17491339811481793</v>
      </c>
      <c r="BE173">
        <f t="shared" si="1031"/>
        <v>0.88702867040645628</v>
      </c>
      <c r="BF173">
        <f t="shared" si="1113"/>
        <v>2.3737979928282575</v>
      </c>
      <c r="BG173">
        <f t="shared" si="1114"/>
        <v>0.36582119517413386</v>
      </c>
      <c r="BH173">
        <f t="shared" si="1115"/>
        <v>0.44950337668529722</v>
      </c>
      <c r="BI173">
        <f t="shared" ca="1" si="1116"/>
        <v>0.16300854165642878</v>
      </c>
      <c r="BJ173">
        <f t="shared" ca="1" si="1117"/>
        <v>0.52882973683056267</v>
      </c>
      <c r="BL173">
        <f t="shared" si="1118"/>
        <v>0.75650076909375397</v>
      </c>
      <c r="BM173">
        <f t="shared" si="1341"/>
        <v>1.4889599999999998</v>
      </c>
      <c r="BN173">
        <f t="shared" si="1119"/>
        <v>0.53802816901408457</v>
      </c>
      <c r="BO173">
        <f t="shared" si="1120"/>
        <v>0.80922930819878502</v>
      </c>
      <c r="BP173">
        <f t="shared" si="1121"/>
        <v>0.86195784730381519</v>
      </c>
      <c r="BQ173">
        <f t="shared" si="1032"/>
        <v>9.8401667739102638E-2</v>
      </c>
      <c r="BR173" t="str">
        <f t="shared" si="1033"/>
        <v>Curl</v>
      </c>
      <c r="BS173">
        <f t="shared" si="1122"/>
        <v>26.384433102133837</v>
      </c>
      <c r="BT173">
        <f t="shared" si="1123"/>
        <v>0.17120316364738128</v>
      </c>
      <c r="BU173">
        <f t="shared" si="1034"/>
        <v>0.89579982398035907</v>
      </c>
      <c r="BV173">
        <f t="shared" si="1124"/>
        <v>3.1484928860706507</v>
      </c>
      <c r="BW173">
        <f t="shared" si="1125"/>
        <v>0.30013790460786016</v>
      </c>
      <c r="BX173">
        <f t="shared" si="1126"/>
        <v>0.48548714137238541</v>
      </c>
      <c r="BY173">
        <f t="shared" ca="1" si="1127"/>
        <v>0.21845838929111056</v>
      </c>
      <c r="BZ173">
        <f t="shared" ca="1" si="1128"/>
        <v>0.51859629389897077</v>
      </c>
      <c r="CB173">
        <f t="shared" si="1129"/>
        <v>0.74520751809814545</v>
      </c>
      <c r="CC173">
        <f t="shared" si="1342"/>
        <v>1.4975399999999999</v>
      </c>
      <c r="CD173">
        <f t="shared" si="1130"/>
        <v>0.53661971830985922</v>
      </c>
      <c r="CE173">
        <f t="shared" si="1131"/>
        <v>0.81253869779092835</v>
      </c>
      <c r="CF173">
        <f t="shared" si="1132"/>
        <v>0.87986987748371237</v>
      </c>
      <c r="CG173">
        <f t="shared" si="1035"/>
        <v>0.11964901675558615</v>
      </c>
      <c r="CH173" t="str">
        <f t="shared" si="1036"/>
        <v>Curl</v>
      </c>
      <c r="CI173">
        <f t="shared" si="1133"/>
        <v>26.488100712944473</v>
      </c>
      <c r="CJ173">
        <f t="shared" si="1134"/>
        <v>0.1461074799516133</v>
      </c>
      <c r="CK173">
        <f t="shared" si="1037"/>
        <v>0.91810895886939226</v>
      </c>
      <c r="CL173">
        <f t="shared" si="1135"/>
        <v>3.7360730021144457</v>
      </c>
      <c r="CM173">
        <f t="shared" si="1136"/>
        <v>0.18474129606710402</v>
      </c>
      <c r="CN173">
        <f t="shared" si="1137"/>
        <v>0.48767455702269163</v>
      </c>
      <c r="CO173">
        <f t="shared" ca="1" si="1138"/>
        <v>0.26820188708597315</v>
      </c>
      <c r="CP173">
        <f t="shared" ca="1" si="1139"/>
        <v>0.45294318315307713</v>
      </c>
      <c r="CR173">
        <f t="shared" si="1140"/>
        <v>0.75961968244662681</v>
      </c>
      <c r="CS173">
        <f t="shared" si="1343"/>
        <v>1.4802599999999999</v>
      </c>
      <c r="CT173">
        <f t="shared" si="1141"/>
        <v>0.53239436619718317</v>
      </c>
      <c r="CU173">
        <f t="shared" si="1142"/>
        <v>0.85153488380381259</v>
      </c>
      <c r="CV173">
        <f t="shared" si="1143"/>
        <v>0.94345008516099971</v>
      </c>
      <c r="CW173">
        <f t="shared" si="1038"/>
        <v>0.11945005403405279</v>
      </c>
      <c r="CX173" t="str">
        <f t="shared" si="1039"/>
        <v>Curl</v>
      </c>
      <c r="CY173">
        <f t="shared" si="1144"/>
        <v>26.267041436025426</v>
      </c>
      <c r="CZ173">
        <f t="shared" si="1145"/>
        <v>7.0877987958610708E-2</v>
      </c>
      <c r="DA173">
        <f t="shared" si="1040"/>
        <v>0.95684745884207723</v>
      </c>
      <c r="DB173">
        <f t="shared" si="1146"/>
        <v>3.5786455915621334</v>
      </c>
      <c r="DC173">
        <f t="shared" si="1147"/>
        <v>4.0957082467196822E-2</v>
      </c>
      <c r="DD173">
        <f t="shared" si="1148"/>
        <v>0.55135308095674163</v>
      </c>
      <c r="DE173">
        <f t="shared" ca="1" si="1149"/>
        <v>0.325138151632554</v>
      </c>
      <c r="DF173">
        <f t="shared" ca="1" si="1150"/>
        <v>0.36609523409975081</v>
      </c>
      <c r="DH173">
        <f t="shared" si="1151"/>
        <v>0.77609012430097901</v>
      </c>
      <c r="DI173">
        <f t="shared" si="1344"/>
        <v>1.4714399999999999</v>
      </c>
      <c r="DJ173">
        <f t="shared" si="1152"/>
        <v>0.52746478873239444</v>
      </c>
      <c r="DK173">
        <f t="shared" si="1153"/>
        <v>0.89207748636504369</v>
      </c>
      <c r="DL173">
        <f t="shared" si="1154"/>
        <v>1.0080648484291082</v>
      </c>
      <c r="DM173">
        <f t="shared" si="1041"/>
        <v>0.11849215184453421</v>
      </c>
      <c r="DN173" t="str">
        <f t="shared" si="1042"/>
        <v>Curl</v>
      </c>
      <c r="DO173">
        <f t="shared" si="1155"/>
        <v>26.198092391591459</v>
      </c>
      <c r="DP173">
        <f t="shared" si="1156"/>
        <v>1.0456737232719022E-2</v>
      </c>
      <c r="DQ173">
        <f t="shared" si="1043"/>
        <v>0.99645754738631087</v>
      </c>
      <c r="DR173">
        <f t="shared" si="1157"/>
        <v>3.4086282070519198</v>
      </c>
      <c r="DS173">
        <f t="shared" si="1158"/>
        <v>1.4773261542294675E-3</v>
      </c>
      <c r="DT173">
        <f t="shared" si="1159"/>
        <v>0.5857370398465912</v>
      </c>
      <c r="DU173">
        <f t="shared" ca="1" si="1160"/>
        <v>0.3776154310114091</v>
      </c>
      <c r="DV173">
        <f t="shared" ca="1" si="1161"/>
        <v>0.37909275716563856</v>
      </c>
      <c r="DX173">
        <f t="shared" si="1162"/>
        <v>0.73889875409495887</v>
      </c>
      <c r="DY173">
        <f t="shared" si="1345"/>
        <v>1.5059999999999998</v>
      </c>
      <c r="DZ173">
        <f t="shared" si="1163"/>
        <v>0.52816901408450712</v>
      </c>
      <c r="EA173">
        <f t="shared" si="1164"/>
        <v>0.8716839175848673</v>
      </c>
      <c r="EB173">
        <f t="shared" si="1165"/>
        <v>1.0044690810747747</v>
      </c>
      <c r="EC173">
        <f t="shared" si="1044"/>
        <v>0.13278516348990793</v>
      </c>
      <c r="ED173" t="str">
        <f t="shared" si="1045"/>
        <v>No Curl</v>
      </c>
      <c r="EE173">
        <f t="shared" si="1166"/>
        <v>26.073374015220963</v>
      </c>
      <c r="EF173">
        <f t="shared" si="1167"/>
        <v>0</v>
      </c>
      <c r="EG173">
        <f t="shared" si="1046"/>
        <v>0.9889104622356123</v>
      </c>
      <c r="EH173">
        <f t="shared" si="1168"/>
        <v>3.8495681649893592</v>
      </c>
      <c r="EI173">
        <f t="shared" si="1169"/>
        <v>0</v>
      </c>
      <c r="EJ173">
        <f t="shared" si="1170"/>
        <v>0.6052544077283013</v>
      </c>
      <c r="EK173">
        <f t="shared" ca="1" si="1171"/>
        <v>0.43264177908107726</v>
      </c>
      <c r="EL173">
        <f t="shared" ca="1" si="1172"/>
        <v>0.43264177908107726</v>
      </c>
      <c r="EN173">
        <f t="shared" si="1173"/>
        <v>0.71134262579300545</v>
      </c>
      <c r="EO173">
        <f t="shared" si="1346"/>
        <v>1.5306599999999999</v>
      </c>
      <c r="EP173">
        <f t="shared" si="1174"/>
        <v>0.52746478873239444</v>
      </c>
      <c r="EQ173">
        <f t="shared" si="1175"/>
        <v>0.8610174093452696</v>
      </c>
      <c r="ER173">
        <f t="shared" si="1176"/>
        <v>1.0106921928975361</v>
      </c>
      <c r="ES173">
        <f t="shared" si="1047"/>
        <v>0.14967478355226532</v>
      </c>
      <c r="ET173" t="str">
        <f t="shared" si="1048"/>
        <v>No Curl</v>
      </c>
      <c r="EU173">
        <f t="shared" si="1177"/>
        <v>26.109005807597917</v>
      </c>
      <c r="EV173">
        <f t="shared" si="1178"/>
        <v>0</v>
      </c>
      <c r="EW173">
        <f t="shared" si="1049"/>
        <v>0.9934623300326032</v>
      </c>
      <c r="EX173">
        <f t="shared" si="1179"/>
        <v>4.3201762900976615</v>
      </c>
      <c r="EY173">
        <f t="shared" si="1180"/>
        <v>0</v>
      </c>
      <c r="EZ173">
        <f t="shared" si="1181"/>
        <v>0.62981902748429075</v>
      </c>
      <c r="FA173">
        <f t="shared" ca="1" si="1182"/>
        <v>0.48453745609598642</v>
      </c>
      <c r="FB173">
        <f t="shared" ca="1" si="1183"/>
        <v>0.48453745609598642</v>
      </c>
      <c r="FD173">
        <f t="shared" si="1184"/>
        <v>0.67200550685965843</v>
      </c>
      <c r="FE173">
        <f t="shared" si="1347"/>
        <v>1.5618599999999998</v>
      </c>
      <c r="FF173">
        <f t="shared" si="1185"/>
        <v>0.52816901408450712</v>
      </c>
      <c r="FG173">
        <f t="shared" si="1186"/>
        <v>0.83528426592028127</v>
      </c>
      <c r="FH173">
        <f t="shared" si="1187"/>
        <v>0.99856302498090521</v>
      </c>
      <c r="FI173">
        <f t="shared" si="1050"/>
        <v>0.16327875906062339</v>
      </c>
      <c r="FJ173" t="str">
        <f t="shared" si="1051"/>
        <v>No Curl</v>
      </c>
      <c r="FK173">
        <f t="shared" si="1188"/>
        <v>25.974328133504969</v>
      </c>
      <c r="FL173">
        <f t="shared" si="1189"/>
        <v>0</v>
      </c>
      <c r="FM173">
        <f t="shared" si="1052"/>
        <v>0.98009391610994556</v>
      </c>
      <c r="FN173">
        <f t="shared" si="1190"/>
        <v>4.7781319697991878</v>
      </c>
      <c r="FO173">
        <f t="shared" si="1191"/>
        <v>0</v>
      </c>
      <c r="FP173">
        <f t="shared" si="1192"/>
        <v>0.64008782668550845</v>
      </c>
      <c r="FQ173">
        <f t="shared" ca="1" si="1193"/>
        <v>0.53578181034456251</v>
      </c>
      <c r="FR173">
        <f t="shared" ca="1" si="1194"/>
        <v>0.53578181034456251</v>
      </c>
      <c r="FT173">
        <f t="shared" si="1195"/>
        <v>0.64247115167068347</v>
      </c>
      <c r="FU173">
        <f t="shared" si="1348"/>
        <v>1.5840000000000001</v>
      </c>
      <c r="FV173">
        <f t="shared" si="1196"/>
        <v>0.52816901408450712</v>
      </c>
      <c r="FW173">
        <f t="shared" si="1197"/>
        <v>0.82023635248280125</v>
      </c>
      <c r="FX173">
        <f t="shared" si="1198"/>
        <v>0.99800155329491891</v>
      </c>
      <c r="FY173">
        <f t="shared" si="1053"/>
        <v>0.17776520081211772</v>
      </c>
      <c r="FZ173" t="str">
        <f t="shared" si="1054"/>
        <v>No Curl</v>
      </c>
      <c r="GA173">
        <f t="shared" si="1199"/>
        <v>25.972261503656277</v>
      </c>
      <c r="GB173">
        <f t="shared" si="1200"/>
        <v>0</v>
      </c>
      <c r="GC173">
        <f t="shared" si="1055"/>
        <v>0.97823185799058576</v>
      </c>
      <c r="GD173">
        <f t="shared" si="1201"/>
        <v>5.2131108687902419</v>
      </c>
      <c r="GE173">
        <f t="shared" si="1202"/>
        <v>0</v>
      </c>
      <c r="GF173">
        <f t="shared" si="1203"/>
        <v>0.65827491463477639</v>
      </c>
      <c r="GG173">
        <f t="shared" ca="1" si="1204"/>
        <v>0.58598828907472655</v>
      </c>
      <c r="GH173">
        <f t="shared" ca="1" si="1205"/>
        <v>0.58598828907472655</v>
      </c>
      <c r="GJ173">
        <f t="shared" si="1206"/>
        <v>0.62625063919164137</v>
      </c>
      <c r="GK173">
        <f t="shared" si="1349"/>
        <v>1.59114</v>
      </c>
      <c r="GL173">
        <f t="shared" si="1207"/>
        <v>0.52746478873239444</v>
      </c>
      <c r="GM173">
        <f t="shared" si="1208"/>
        <v>0.82113131483014867</v>
      </c>
      <c r="GN173">
        <f t="shared" si="1209"/>
        <v>1.0160119904686566</v>
      </c>
      <c r="GO173">
        <f t="shared" si="1056"/>
        <v>0.19488067563850764</v>
      </c>
      <c r="GP173" t="str">
        <f t="shared" si="1057"/>
        <v>No Curl</v>
      </c>
      <c r="GQ173">
        <f t="shared" si="1210"/>
        <v>26.143676854078578</v>
      </c>
      <c r="GR173">
        <f t="shared" si="1211"/>
        <v>0</v>
      </c>
      <c r="GS173">
        <f t="shared" si="1058"/>
        <v>0.99468710232089486</v>
      </c>
      <c r="GT173">
        <f t="shared" si="1212"/>
        <v>5.6217559520204299</v>
      </c>
      <c r="GU173">
        <f t="shared" si="1213"/>
        <v>0</v>
      </c>
      <c r="GV173">
        <f t="shared" si="1214"/>
        <v>0.66578879919302292</v>
      </c>
      <c r="GW173">
        <f t="shared" ca="1" si="1215"/>
        <v>0.62942686276114412</v>
      </c>
      <c r="GX173">
        <f t="shared" ca="1" si="1216"/>
        <v>0.62942686276114412</v>
      </c>
      <c r="GZ173">
        <f t="shared" si="1217"/>
        <v>0.59966835271721597</v>
      </c>
      <c r="HA173">
        <f t="shared" si="1350"/>
        <v>1.6118399999999999</v>
      </c>
      <c r="HB173">
        <f t="shared" si="1218"/>
        <v>0.52746478873239444</v>
      </c>
      <c r="HC173">
        <f t="shared" si="1219"/>
        <v>0.80773665978246079</v>
      </c>
      <c r="HD173">
        <f t="shared" si="1220"/>
        <v>1.0158049668477047</v>
      </c>
      <c r="HE173">
        <f t="shared" si="1059"/>
        <v>0.20806830706524437</v>
      </c>
      <c r="HF173" t="str">
        <f t="shared" si="1060"/>
        <v>No Curl</v>
      </c>
      <c r="HG173">
        <f t="shared" si="1221"/>
        <v>26.150247421093951</v>
      </c>
      <c r="HH173">
        <f t="shared" si="1222"/>
        <v>0</v>
      </c>
      <c r="HI173">
        <f t="shared" si="1061"/>
        <v>0.9933916702835528</v>
      </c>
      <c r="HJ173">
        <f t="shared" si="1223"/>
        <v>6.0113930951386045</v>
      </c>
      <c r="HK173">
        <f t="shared" si="1224"/>
        <v>0</v>
      </c>
      <c r="HL173">
        <f t="shared" si="1225"/>
        <v>0.69482910883502169</v>
      </c>
      <c r="HM173">
        <f t="shared" ca="1" si="1226"/>
        <v>0.68012931073118721</v>
      </c>
      <c r="HN173">
        <f t="shared" ca="1" si="1227"/>
        <v>0.68012931073118721</v>
      </c>
      <c r="HP173">
        <f t="shared" si="1228"/>
        <v>0.57298428933919932</v>
      </c>
      <c r="HQ173">
        <f t="shared" si="1351"/>
        <v>1.6314599999999999</v>
      </c>
      <c r="HR173">
        <f t="shared" si="1229"/>
        <v>0.52746478873239444</v>
      </c>
      <c r="HS173">
        <f t="shared" si="1230"/>
        <v>0.79352686649352078</v>
      </c>
      <c r="HT173">
        <f t="shared" si="1231"/>
        <v>1.0140694436478419</v>
      </c>
      <c r="HU173">
        <f t="shared" si="1062"/>
        <v>0.2205425771543213</v>
      </c>
      <c r="HV173" t="str">
        <f t="shared" si="1063"/>
        <v>No Curl</v>
      </c>
      <c r="HW173">
        <f t="shared" si="1232"/>
        <v>26.150753549515496</v>
      </c>
      <c r="HX173">
        <f t="shared" si="1233"/>
        <v>0</v>
      </c>
      <c r="HY173">
        <f t="shared" si="1064"/>
        <v>0.99067855375263203</v>
      </c>
      <c r="HZ173">
        <f t="shared" si="1234"/>
        <v>6.3907704151102083</v>
      </c>
      <c r="IA173">
        <f t="shared" si="1235"/>
        <v>0</v>
      </c>
      <c r="IB173">
        <f t="shared" si="1236"/>
        <v>0.69693432366367791</v>
      </c>
      <c r="IC173">
        <f t="shared" ca="1" si="1237"/>
        <v>0.7227281403812118</v>
      </c>
      <c r="ID173">
        <f t="shared" ca="1" si="1238"/>
        <v>0.7227281403812118</v>
      </c>
      <c r="IF173">
        <f t="shared" si="1239"/>
        <v>0.54620879232629527</v>
      </c>
      <c r="IG173">
        <f t="shared" si="1352"/>
        <v>1.64394</v>
      </c>
      <c r="IH173">
        <f t="shared" si="1240"/>
        <v>0.52746478873239444</v>
      </c>
      <c r="II173">
        <f t="shared" si="1241"/>
        <v>0.77844062066208086</v>
      </c>
      <c r="IJ173">
        <f t="shared" si="1242"/>
        <v>1.0106724489978671</v>
      </c>
      <c r="IK173">
        <f t="shared" si="1065"/>
        <v>0.23223182833578593</v>
      </c>
      <c r="IL173" t="str">
        <f t="shared" si="1066"/>
        <v>No Curl</v>
      </c>
      <c r="IM173">
        <f t="shared" si="1243"/>
        <v>26.140970134369248</v>
      </c>
      <c r="IN173">
        <f t="shared" si="1244"/>
        <v>0</v>
      </c>
      <c r="IO173">
        <f t="shared" si="1067"/>
        <v>0.98641740432113645</v>
      </c>
      <c r="IP173">
        <f t="shared" si="1245"/>
        <v>6.7602346942328655</v>
      </c>
      <c r="IQ173">
        <f t="shared" si="1246"/>
        <v>0</v>
      </c>
      <c r="IR173">
        <f t="shared" si="1247"/>
        <v>0.69809632018989931</v>
      </c>
      <c r="IS173">
        <f t="shared" ca="1" si="1248"/>
        <v>0.76385178388871677</v>
      </c>
      <c r="IT173">
        <f t="shared" ca="1" si="1249"/>
        <v>0.76385178388871677</v>
      </c>
      <c r="IV173">
        <f t="shared" si="1250"/>
        <v>0.44411237275603371</v>
      </c>
      <c r="IW173">
        <f t="shared" si="1353"/>
        <v>1.704</v>
      </c>
      <c r="IX173">
        <f t="shared" si="1251"/>
        <v>0.52676056338028177</v>
      </c>
      <c r="IY173">
        <f t="shared" si="1252"/>
        <v>0.73361911022311799</v>
      </c>
      <c r="IZ173">
        <f t="shared" si="1253"/>
        <v>1.0231258476902012</v>
      </c>
      <c r="JA173">
        <f t="shared" si="1068"/>
        <v>0.28950673746708377</v>
      </c>
      <c r="JB173" t="str">
        <f t="shared" si="1069"/>
        <v>No Curl</v>
      </c>
      <c r="JC173">
        <f t="shared" si="1254"/>
        <v>26.41660631589302</v>
      </c>
      <c r="JD173">
        <f t="shared" si="1255"/>
        <v>0</v>
      </c>
      <c r="JE173">
        <f t="shared" si="1070"/>
        <v>0.99492582345347835</v>
      </c>
      <c r="JF173">
        <f t="shared" si="1256"/>
        <v>8.3657487798688805</v>
      </c>
      <c r="JG173">
        <f t="shared" si="1257"/>
        <v>0</v>
      </c>
      <c r="JH173">
        <f t="shared" si="1258"/>
        <v>0.73901135528457018</v>
      </c>
      <c r="JI173">
        <f t="shared" ca="1" si="1259"/>
        <v>0.96150643755314114</v>
      </c>
      <c r="JJ173">
        <f t="shared" ca="1" si="1260"/>
        <v>0.96150643755314114</v>
      </c>
      <c r="JL173">
        <f t="shared" si="1261"/>
        <v>0.2710852296821073</v>
      </c>
      <c r="JM173">
        <f t="shared" si="1354"/>
        <v>1.7682599999999997</v>
      </c>
      <c r="JN173">
        <f t="shared" si="1262"/>
        <v>0.52605633802816909</v>
      </c>
      <c r="JO173">
        <f t="shared" si="1263"/>
        <v>0.64906342140499484</v>
      </c>
      <c r="JP173">
        <f t="shared" si="1264"/>
        <v>1.0270416131278817</v>
      </c>
      <c r="JQ173">
        <f t="shared" si="1071"/>
        <v>0.37797819172288716</v>
      </c>
      <c r="JR173" t="str">
        <f t="shared" si="1072"/>
        <v>No Curl</v>
      </c>
      <c r="JS173">
        <f t="shared" si="1265"/>
        <v>26.796608563306627</v>
      </c>
      <c r="JT173">
        <f t="shared" si="1266"/>
        <v>0</v>
      </c>
      <c r="JU173">
        <f t="shared" si="1073"/>
        <v>0.99452401303110671</v>
      </c>
      <c r="JV173">
        <f t="shared" si="1267"/>
        <v>10.954517228068067</v>
      </c>
      <c r="JW173">
        <f t="shared" si="1268"/>
        <v>0</v>
      </c>
      <c r="JX173">
        <f t="shared" si="1269"/>
        <v>0.76291865828307348</v>
      </c>
      <c r="JY173">
        <f t="shared" ca="1" si="1270"/>
        <v>1.281059823835502</v>
      </c>
      <c r="JZ173">
        <f t="shared" ca="1" si="1271"/>
        <v>1.281059823835502</v>
      </c>
      <c r="KB173">
        <f t="shared" si="1272"/>
        <v>0.13216604857875666</v>
      </c>
      <c r="KC173">
        <f t="shared" si="1355"/>
        <v>1.79514</v>
      </c>
      <c r="KD173">
        <f t="shared" si="1273"/>
        <v>0.52464788732394374</v>
      </c>
      <c r="KE173">
        <f t="shared" si="1274"/>
        <v>0.58523498987633649</v>
      </c>
      <c r="KF173">
        <f t="shared" si="1275"/>
        <v>1.038303931173916</v>
      </c>
      <c r="KG173">
        <f t="shared" si="1074"/>
        <v>0.45306894129757963</v>
      </c>
      <c r="KH173" t="str">
        <f t="shared" si="1075"/>
        <v>No Curl</v>
      </c>
      <c r="KI173">
        <f t="shared" si="1276"/>
        <v>26.878108398023578</v>
      </c>
      <c r="KJ173">
        <f t="shared" si="1277"/>
        <v>0</v>
      </c>
      <c r="KK173">
        <f t="shared" si="1076"/>
        <v>1.0035077695464516</v>
      </c>
      <c r="KL173">
        <f t="shared" si="1278"/>
        <v>13.046550579252795</v>
      </c>
      <c r="KM173">
        <f t="shared" si="1279"/>
        <v>0</v>
      </c>
      <c r="KN173">
        <f t="shared" si="1280"/>
        <v>0.78930224020613138</v>
      </c>
      <c r="KO173">
        <f t="shared" ca="1" si="1281"/>
        <v>1.554797652679168</v>
      </c>
      <c r="KP173">
        <f t="shared" ca="1" si="1282"/>
        <v>1.554797652679168</v>
      </c>
      <c r="KR173">
        <f t="shared" si="1283"/>
        <v>2.1803926175308845E-2</v>
      </c>
      <c r="KS173">
        <f t="shared" si="1356"/>
        <v>1.7999999999999998</v>
      </c>
      <c r="KT173">
        <f t="shared" si="1284"/>
        <v>0.51901408450704234</v>
      </c>
      <c r="KU173">
        <f t="shared" si="1285"/>
        <v>0.56885949895964016</v>
      </c>
      <c r="KV173">
        <f t="shared" si="1286"/>
        <v>1.1159150717439699</v>
      </c>
      <c r="KW173">
        <f t="shared" si="1077"/>
        <v>0.54705557278433048</v>
      </c>
      <c r="KX173" t="str">
        <f t="shared" si="1078"/>
        <v>No Curl</v>
      </c>
      <c r="KY173">
        <f t="shared" si="1287"/>
        <v>27.050180488421383</v>
      </c>
      <c r="KZ173">
        <f t="shared" si="1288"/>
        <v>0</v>
      </c>
      <c r="LA173">
        <f t="shared" si="1079"/>
        <v>1.0779059602418783</v>
      </c>
      <c r="LB173">
        <f t="shared" si="1289"/>
        <v>14.700032173356522</v>
      </c>
      <c r="LC173">
        <f t="shared" si="1290"/>
        <v>0</v>
      </c>
      <c r="LD173">
        <f t="shared" si="1291"/>
        <v>0.8037698710489134</v>
      </c>
      <c r="LE173">
        <f t="shared" ca="1" si="1292"/>
        <v>1.7669881003433574</v>
      </c>
      <c r="LF173">
        <f t="shared" ca="1" si="1293"/>
        <v>1.7669881003433574</v>
      </c>
      <c r="LH173">
        <f t="shared" si="1294"/>
        <v>-9.1080948205562395E-2</v>
      </c>
      <c r="LI173">
        <f t="shared" si="1357"/>
        <v>1.79904</v>
      </c>
      <c r="LJ173">
        <f t="shared" si="1295"/>
        <v>0.51197183098591559</v>
      </c>
      <c r="LK173">
        <f t="shared" si="1296"/>
        <v>0.5640586376746537</v>
      </c>
      <c r="LL173">
        <f t="shared" si="1297"/>
        <v>1.2191982235548704</v>
      </c>
      <c r="LM173">
        <f t="shared" si="1080"/>
        <v>0.65513958588021637</v>
      </c>
      <c r="LN173" t="str">
        <f t="shared" si="1081"/>
        <v>No Curl</v>
      </c>
      <c r="LO173">
        <f t="shared" si="1298"/>
        <v>26.940048144120542</v>
      </c>
      <c r="LP173">
        <f t="shared" si="1299"/>
        <v>0</v>
      </c>
      <c r="LQ173">
        <f t="shared" si="1082"/>
        <v>1.1778909667143256</v>
      </c>
      <c r="LR173">
        <f t="shared" si="1300"/>
        <v>16.146754124357088</v>
      </c>
      <c r="LS173">
        <f t="shared" si="1301"/>
        <v>0</v>
      </c>
      <c r="LT173">
        <f t="shared" si="1302"/>
        <v>0.79835062196166717</v>
      </c>
      <c r="LU173">
        <f t="shared" ca="1" si="1303"/>
        <v>1.9292173066291924</v>
      </c>
      <c r="LV173">
        <f t="shared" ca="1" si="1304"/>
        <v>1.9292173066291924</v>
      </c>
      <c r="LX173">
        <f t="shared" si="1305"/>
        <v>-0.22273278296240057</v>
      </c>
      <c r="LY173">
        <f t="shared" si="1358"/>
        <v>1.7805599999999999</v>
      </c>
      <c r="LZ173">
        <f t="shared" si="1306"/>
        <v>0.50462962962962954</v>
      </c>
      <c r="MA173">
        <f t="shared" si="1307"/>
        <v>0.60469650754737669</v>
      </c>
      <c r="MB173">
        <f t="shared" si="1308"/>
        <v>1.4321257980571536</v>
      </c>
      <c r="MC173">
        <f t="shared" si="1083"/>
        <v>0.82742929050977709</v>
      </c>
      <c r="MD173" t="str">
        <f t="shared" si="1084"/>
        <v>No Curl</v>
      </c>
      <c r="ME173">
        <f t="shared" si="1309"/>
        <v>26.892515460777638</v>
      </c>
      <c r="MF173">
        <f t="shared" si="1310"/>
        <v>0</v>
      </c>
      <c r="MG173">
        <f t="shared" si="1085"/>
        <v>1.3845279474642644</v>
      </c>
      <c r="MH173">
        <f t="shared" si="1311"/>
        <v>17.386309906653207</v>
      </c>
      <c r="MI173">
        <f t="shared" si="1312"/>
        <v>0</v>
      </c>
      <c r="MJ173">
        <f t="shared" si="1313"/>
        <v>0.78974905822942798</v>
      </c>
      <c r="MK173">
        <f t="shared" ca="1" si="1314"/>
        <v>2.0472824944725554</v>
      </c>
      <c r="ML173">
        <f t="shared" ca="1" si="1315"/>
        <v>2.0472824944725554</v>
      </c>
      <c r="MN173">
        <f t="shared" si="1316"/>
        <v>-0.42737865645230516</v>
      </c>
      <c r="MO173">
        <f t="shared" si="1359"/>
        <v>1.7087399999999999</v>
      </c>
      <c r="MP173">
        <f t="shared" si="1317"/>
        <v>0.53981481481481319</v>
      </c>
      <c r="MQ173">
        <f t="shared" si="1318"/>
        <v>0.6896924628358313</v>
      </c>
      <c r="MR173">
        <f t="shared" si="1319"/>
        <v>1.8067635821239676</v>
      </c>
      <c r="MS173">
        <f t="shared" si="1086"/>
        <v>1.1170711192881364</v>
      </c>
      <c r="MT173" t="str">
        <f t="shared" si="1087"/>
        <v>No Curl</v>
      </c>
      <c r="MU173">
        <f t="shared" si="1320"/>
        <v>26.462674872383793</v>
      </c>
      <c r="MV173">
        <f t="shared" si="1321"/>
        <v>0</v>
      </c>
      <c r="MW173">
        <f t="shared" si="1088"/>
        <v>1.7487015363474592</v>
      </c>
      <c r="MX173">
        <f t="shared" si="1322"/>
        <v>18.626653307038037</v>
      </c>
      <c r="MY173">
        <f t="shared" si="1323"/>
        <v>0</v>
      </c>
      <c r="MZ173">
        <f t="shared" si="1324"/>
        <v>0.76874147337703225</v>
      </c>
      <c r="NA173">
        <f t="shared" ca="1" si="1325"/>
        <v>2.1288225416594742</v>
      </c>
      <c r="NB173">
        <f t="shared" ca="1" si="1326"/>
        <v>2.1288225416594742</v>
      </c>
    </row>
    <row r="174" spans="1:366" x14ac:dyDescent="0.25">
      <c r="A174">
        <v>-1.41</v>
      </c>
      <c r="B174">
        <f t="shared" si="1360"/>
        <v>1.1504E-2</v>
      </c>
      <c r="C174">
        <f>(Overview!C3*10/C$13)*$B174</f>
        <v>0.69023999999999996</v>
      </c>
      <c r="D174">
        <f>D173+(1/142)*0.1</f>
        <v>0.500704225352117</v>
      </c>
      <c r="E174">
        <f t="shared" si="1022"/>
        <v>0.72540598248742039</v>
      </c>
      <c r="F174">
        <f t="shared" si="1023"/>
        <v>8.3450704225352841E-3</v>
      </c>
      <c r="H174">
        <v>151</v>
      </c>
      <c r="I174">
        <v>15.1</v>
      </c>
      <c r="J174">
        <f t="shared" si="1089"/>
        <v>1.0097459999999996</v>
      </c>
      <c r="K174">
        <f t="shared" si="1090"/>
        <v>1.2354599999999998</v>
      </c>
      <c r="L174">
        <f t="shared" si="1091"/>
        <v>0.98658750268692874</v>
      </c>
      <c r="M174" t="str">
        <f t="shared" si="1024"/>
        <v>No Curl</v>
      </c>
      <c r="N174">
        <f t="shared" si="1327"/>
        <v>25.153598233333327</v>
      </c>
      <c r="P174">
        <f t="shared" si="1328"/>
        <v>0.8184809339751129</v>
      </c>
      <c r="Q174">
        <f t="shared" si="1329"/>
        <v>1.42554</v>
      </c>
      <c r="R174">
        <f t="shared" si="1330"/>
        <v>0.53873239436619724</v>
      </c>
      <c r="S174">
        <f t="shared" si="1331"/>
        <v>0.83249962245009701</v>
      </c>
      <c r="T174">
        <f t="shared" si="1332"/>
        <v>0.84651831092508356</v>
      </c>
      <c r="U174">
        <f t="shared" si="1092"/>
        <v>2.4279883569304994E-2</v>
      </c>
      <c r="V174" t="str">
        <f t="shared" si="1333"/>
        <v>Curl</v>
      </c>
      <c r="W174">
        <f t="shared" si="1093"/>
        <v>26.344448153857712</v>
      </c>
      <c r="X174">
        <f t="shared" si="1334"/>
        <v>0.16539952972420166</v>
      </c>
      <c r="Y174">
        <f t="shared" si="1025"/>
        <v>0.85361294890688211</v>
      </c>
      <c r="Z174">
        <f t="shared" si="1335"/>
        <v>0.81487854473613974</v>
      </c>
      <c r="AA174">
        <f t="shared" si="1336"/>
        <v>0.36788067257118612</v>
      </c>
      <c r="AB174">
        <f t="shared" si="1094"/>
        <v>0.28449209046198165</v>
      </c>
      <c r="AC174">
        <f t="shared" ca="1" si="1095"/>
        <v>4.4026767412272509E-2</v>
      </c>
      <c r="AD174">
        <f t="shared" ca="1" si="1337"/>
        <v>0.41190743998345863</v>
      </c>
      <c r="AF174">
        <f t="shared" si="1096"/>
        <v>0.79117053487016853</v>
      </c>
      <c r="AG174">
        <f t="shared" si="1339"/>
        <v>1.4534399999999998</v>
      </c>
      <c r="AH174">
        <f t="shared" si="1097"/>
        <v>0.53873239436619724</v>
      </c>
      <c r="AI174">
        <f t="shared" si="1098"/>
        <v>0.81823334709212991</v>
      </c>
      <c r="AJ174">
        <f t="shared" si="1099"/>
        <v>0.84529615931409119</v>
      </c>
      <c r="AK174">
        <f t="shared" si="1026"/>
        <v>4.8431772972372111E-2</v>
      </c>
      <c r="AL174" t="str">
        <f t="shared" si="1027"/>
        <v>Curl</v>
      </c>
      <c r="AM174">
        <f t="shared" si="1100"/>
        <v>26.384601246857468</v>
      </c>
      <c r="AN174">
        <f t="shared" si="1101"/>
        <v>0.17178611577111039</v>
      </c>
      <c r="AO174">
        <f t="shared" si="1028"/>
        <v>0.86051729092845997</v>
      </c>
      <c r="AP174">
        <f t="shared" si="1102"/>
        <v>1.6125780389674815</v>
      </c>
      <c r="AQ174">
        <f t="shared" si="1103"/>
        <v>0.36428353201033187</v>
      </c>
      <c r="AR174">
        <f t="shared" si="1104"/>
        <v>0.40328196129710631</v>
      </c>
      <c r="AS174">
        <f t="shared" ca="1" si="1105"/>
        <v>0.10612360005654578</v>
      </c>
      <c r="AT174">
        <f t="shared" ca="1" si="1106"/>
        <v>0.47040713206687768</v>
      </c>
      <c r="AV174">
        <f t="shared" si="1107"/>
        <v>0.76350669356204826</v>
      </c>
      <c r="AW174">
        <f t="shared" si="1340"/>
        <v>1.4802599999999999</v>
      </c>
      <c r="AX174">
        <f t="shared" si="1108"/>
        <v>0.53943661971830992</v>
      </c>
      <c r="AY174">
        <f t="shared" si="1109"/>
        <v>0.80319612713525379</v>
      </c>
      <c r="AZ174">
        <f t="shared" si="1110"/>
        <v>0.84288556070846055</v>
      </c>
      <c r="BA174">
        <f t="shared" si="1029"/>
        <v>7.3479218343156183E-2</v>
      </c>
      <c r="BB174" t="str">
        <f t="shared" si="1030"/>
        <v>Curl</v>
      </c>
      <c r="BC174">
        <f t="shared" si="1111"/>
        <v>26.42302419065097</v>
      </c>
      <c r="BD174">
        <f t="shared" si="1112"/>
        <v>0.18014276635860607</v>
      </c>
      <c r="BE174">
        <f t="shared" si="1031"/>
        <v>0.86760923002112311</v>
      </c>
      <c r="BF174">
        <f t="shared" si="1113"/>
        <v>2.4269614613459538</v>
      </c>
      <c r="BG174">
        <f t="shared" si="1114"/>
        <v>0.37874409842884649</v>
      </c>
      <c r="BH174">
        <f t="shared" si="1115"/>
        <v>0.45444978398371721</v>
      </c>
      <c r="BI174">
        <f t="shared" ca="1" si="1116"/>
        <v>0.16480231381026658</v>
      </c>
      <c r="BJ174">
        <f t="shared" ca="1" si="1117"/>
        <v>0.54354641223911304</v>
      </c>
      <c r="BL174">
        <f t="shared" si="1118"/>
        <v>0.73815671412960482</v>
      </c>
      <c r="BM174">
        <f t="shared" si="1341"/>
        <v>1.4975399999999999</v>
      </c>
      <c r="BN174">
        <f t="shared" si="1119"/>
        <v>0.53943661971830992</v>
      </c>
      <c r="BO174">
        <f t="shared" si="1120"/>
        <v>0.7896066620434059</v>
      </c>
      <c r="BP174">
        <f t="shared" si="1121"/>
        <v>0.8410566099572061</v>
      </c>
      <c r="BQ174">
        <f t="shared" si="1032"/>
        <v>9.8401667739102638E-2</v>
      </c>
      <c r="BR174" t="str">
        <f t="shared" si="1033"/>
        <v>Curl</v>
      </c>
      <c r="BS174">
        <f t="shared" si="1122"/>
        <v>26.465356032953714</v>
      </c>
      <c r="BT174">
        <f t="shared" si="1123"/>
        <v>0.17653048385250478</v>
      </c>
      <c r="BU174">
        <f t="shared" si="1034"/>
        <v>0.87620746020376006</v>
      </c>
      <c r="BV174">
        <f t="shared" si="1124"/>
        <v>3.2189678493925631</v>
      </c>
      <c r="BW174">
        <f t="shared" si="1125"/>
        <v>0.31280884404181475</v>
      </c>
      <c r="BX174">
        <f t="shared" si="1126"/>
        <v>0.49089873466329531</v>
      </c>
      <c r="BY174">
        <f t="shared" ca="1" si="1127"/>
        <v>0.22089348561619315</v>
      </c>
      <c r="BZ174">
        <f t="shared" ca="1" si="1128"/>
        <v>0.5337023296580079</v>
      </c>
      <c r="CB174">
        <f t="shared" si="1129"/>
        <v>0.72713689129645209</v>
      </c>
      <c r="CC174">
        <f t="shared" si="1342"/>
        <v>1.5059999999999998</v>
      </c>
      <c r="CD174">
        <f t="shared" si="1130"/>
        <v>0.53802816901408457</v>
      </c>
      <c r="CE174">
        <f t="shared" si="1131"/>
        <v>0.79283534910868925</v>
      </c>
      <c r="CF174">
        <f t="shared" si="1132"/>
        <v>0.85853380692092751</v>
      </c>
      <c r="CG174">
        <f t="shared" si="1035"/>
        <v>0.11964901675558615</v>
      </c>
      <c r="CH174" t="str">
        <f t="shared" si="1036"/>
        <v>Curl</v>
      </c>
      <c r="CI174">
        <f t="shared" si="1133"/>
        <v>26.569354582723566</v>
      </c>
      <c r="CJ174">
        <f t="shared" si="1134"/>
        <v>0.15149145357974217</v>
      </c>
      <c r="CK174">
        <f t="shared" si="1037"/>
        <v>0.8984484012456484</v>
      </c>
      <c r="CL174">
        <f t="shared" si="1135"/>
        <v>3.8179486210587119</v>
      </c>
      <c r="CM174">
        <f t="shared" si="1136"/>
        <v>0.19564371169201727</v>
      </c>
      <c r="CN174">
        <f t="shared" si="1137"/>
        <v>0.4929100805394202</v>
      </c>
      <c r="CO174">
        <f t="shared" ca="1" si="1138"/>
        <v>0.27108121976152266</v>
      </c>
      <c r="CP174">
        <f t="shared" ca="1" si="1139"/>
        <v>0.46672493145353994</v>
      </c>
      <c r="CR174">
        <f t="shared" si="1140"/>
        <v>0.74214639878304356</v>
      </c>
      <c r="CS174">
        <f t="shared" si="1343"/>
        <v>1.4975399999999999</v>
      </c>
      <c r="CT174">
        <f t="shared" si="1141"/>
        <v>0.53380281690140852</v>
      </c>
      <c r="CU174">
        <f t="shared" si="1142"/>
        <v>0.83194730475870815</v>
      </c>
      <c r="CV174">
        <f t="shared" si="1143"/>
        <v>0.92174821073437407</v>
      </c>
      <c r="CW174">
        <f t="shared" si="1038"/>
        <v>0.11945005403405279</v>
      </c>
      <c r="CX174" t="str">
        <f t="shared" si="1039"/>
        <v>Curl</v>
      </c>
      <c r="CY174">
        <f t="shared" si="1144"/>
        <v>26.352194924405808</v>
      </c>
      <c r="CZ174">
        <f t="shared" si="1145"/>
        <v>7.6237866101931104E-2</v>
      </c>
      <c r="DA174">
        <f t="shared" si="1040"/>
        <v>0.93729887178135474</v>
      </c>
      <c r="DB174">
        <f t="shared" si="1146"/>
        <v>3.6533831782927586</v>
      </c>
      <c r="DC174">
        <f t="shared" si="1147"/>
        <v>4.6537413986657346E-2</v>
      </c>
      <c r="DD174">
        <f t="shared" si="1148"/>
        <v>0.55604893165118041</v>
      </c>
      <c r="DE174">
        <f t="shared" ca="1" si="1149"/>
        <v>0.32790733941415284</v>
      </c>
      <c r="DF174">
        <f t="shared" ca="1" si="1150"/>
        <v>0.37444475340081018</v>
      </c>
      <c r="DH174">
        <f t="shared" si="1151"/>
        <v>0.75923864978074329</v>
      </c>
      <c r="DI174">
        <f t="shared" si="1344"/>
        <v>1.4802599999999999</v>
      </c>
      <c r="DJ174">
        <f t="shared" si="1152"/>
        <v>0.52887323943661979</v>
      </c>
      <c r="DK174">
        <f t="shared" si="1153"/>
        <v>0.87270754393072081</v>
      </c>
      <c r="DL174">
        <f t="shared" si="1154"/>
        <v>0.9861764380806981</v>
      </c>
      <c r="DM174">
        <f t="shared" si="1041"/>
        <v>0.11849215184453421</v>
      </c>
      <c r="DN174" t="str">
        <f t="shared" si="1042"/>
        <v>Curl</v>
      </c>
      <c r="DO174">
        <f t="shared" si="1155"/>
        <v>26.287300140227963</v>
      </c>
      <c r="DP174">
        <f t="shared" si="1156"/>
        <v>1.574741722058437E-2</v>
      </c>
      <c r="DQ174">
        <f t="shared" si="1043"/>
        <v>0.97712255129802095</v>
      </c>
      <c r="DR174">
        <f t="shared" si="1157"/>
        <v>3.4761591503586939</v>
      </c>
      <c r="DS174">
        <f t="shared" si="1158"/>
        <v>2.7778904893397474E-3</v>
      </c>
      <c r="DT174">
        <f t="shared" si="1159"/>
        <v>0.58979574044024485</v>
      </c>
      <c r="DU174">
        <f t="shared" ca="1" si="1160"/>
        <v>0.38023201126800371</v>
      </c>
      <c r="DV174">
        <f t="shared" ca="1" si="1161"/>
        <v>0.38300990175734345</v>
      </c>
      <c r="DX174">
        <f t="shared" si="1162"/>
        <v>0.72680195923405544</v>
      </c>
      <c r="DY174">
        <f t="shared" si="1345"/>
        <v>1.5143399999999998</v>
      </c>
      <c r="DZ174">
        <f t="shared" si="1163"/>
        <v>0.52957746478873247</v>
      </c>
      <c r="EA174">
        <f t="shared" si="1164"/>
        <v>0.85741324589116785</v>
      </c>
      <c r="EB174">
        <f t="shared" si="1165"/>
        <v>0.98802453254827916</v>
      </c>
      <c r="EC174">
        <f t="shared" si="1044"/>
        <v>0.13061128665711186</v>
      </c>
      <c r="ED174" t="str">
        <f t="shared" si="1045"/>
        <v>No Curl</v>
      </c>
      <c r="EE174">
        <f t="shared" si="1166"/>
        <v>26.160542406979449</v>
      </c>
      <c r="EF174">
        <f t="shared" si="1167"/>
        <v>0</v>
      </c>
      <c r="EG174">
        <f t="shared" si="1046"/>
        <v>0.97272062982465135</v>
      </c>
      <c r="EH174">
        <f t="shared" si="1168"/>
        <v>3.8495681649893601</v>
      </c>
      <c r="EI174">
        <f t="shared" si="1169"/>
        <v>0</v>
      </c>
      <c r="EJ174">
        <f t="shared" si="1170"/>
        <v>0.60928943711315664</v>
      </c>
      <c r="EK174">
        <f t="shared" ca="1" si="1171"/>
        <v>0.43552605760828444</v>
      </c>
      <c r="EL174">
        <f t="shared" ca="1" si="1172"/>
        <v>0.43552605760828444</v>
      </c>
      <c r="EN174">
        <f t="shared" si="1173"/>
        <v>0.69945326302249822</v>
      </c>
      <c r="EO174">
        <f t="shared" si="1346"/>
        <v>1.53864</v>
      </c>
      <c r="EP174">
        <f t="shared" si="1174"/>
        <v>0.52887323943661979</v>
      </c>
      <c r="EQ174">
        <f t="shared" si="1175"/>
        <v>0.84662638600399842</v>
      </c>
      <c r="ER174">
        <f t="shared" si="1176"/>
        <v>0.99379950898550096</v>
      </c>
      <c r="ES174">
        <f t="shared" si="1047"/>
        <v>0.14717312298150137</v>
      </c>
      <c r="ET174" t="str">
        <f t="shared" si="1048"/>
        <v>No Curl</v>
      </c>
      <c r="EU174">
        <f t="shared" si="1177"/>
        <v>26.195107548532444</v>
      </c>
      <c r="EV174">
        <f t="shared" si="1178"/>
        <v>0</v>
      </c>
      <c r="EW174">
        <f t="shared" si="1049"/>
        <v>0.97685762561548295</v>
      </c>
      <c r="EX174">
        <f t="shared" si="1179"/>
        <v>4.3201762900976615</v>
      </c>
      <c r="EY174">
        <f t="shared" si="1180"/>
        <v>0</v>
      </c>
      <c r="EZ174">
        <f t="shared" si="1181"/>
        <v>0.63401782100085269</v>
      </c>
      <c r="FA174">
        <f t="shared" ca="1" si="1182"/>
        <v>0.48776770580329298</v>
      </c>
      <c r="FB174">
        <f t="shared" ca="1" si="1183"/>
        <v>0.48776770580329298</v>
      </c>
      <c r="FD174">
        <f t="shared" si="1184"/>
        <v>0.66029001426918021</v>
      </c>
      <c r="FE174">
        <f t="shared" si="1347"/>
        <v>1.5693599999999999</v>
      </c>
      <c r="FF174">
        <f t="shared" si="1185"/>
        <v>0.52957746478873247</v>
      </c>
      <c r="FG174">
        <f t="shared" si="1186"/>
        <v>0.82072223253150467</v>
      </c>
      <c r="FH174">
        <f t="shared" si="1187"/>
        <v>0.98115445079383024</v>
      </c>
      <c r="FI174">
        <f t="shared" si="1050"/>
        <v>0.16043221826232501</v>
      </c>
      <c r="FJ174" t="str">
        <f t="shared" si="1051"/>
        <v>No Curl</v>
      </c>
      <c r="FK174">
        <f t="shared" si="1188"/>
        <v>26.057856560096997</v>
      </c>
      <c r="FL174">
        <f t="shared" si="1189"/>
        <v>0</v>
      </c>
      <c r="FM174">
        <f t="shared" si="1052"/>
        <v>0.96300732545711509</v>
      </c>
      <c r="FN174">
        <f t="shared" si="1190"/>
        <v>4.7781319697991878</v>
      </c>
      <c r="FO174">
        <f t="shared" si="1191"/>
        <v>0</v>
      </c>
      <c r="FP174">
        <f t="shared" si="1192"/>
        <v>0.64435507886341181</v>
      </c>
      <c r="FQ174">
        <f t="shared" ca="1" si="1193"/>
        <v>0.53935368908019288</v>
      </c>
      <c r="FR174">
        <f t="shared" ca="1" si="1194"/>
        <v>0.53935368908019288</v>
      </c>
      <c r="FT174">
        <f t="shared" si="1195"/>
        <v>0.63097636000630342</v>
      </c>
      <c r="FU174">
        <f t="shared" si="1348"/>
        <v>1.59114</v>
      </c>
      <c r="FV174">
        <f t="shared" si="1196"/>
        <v>0.52957746478873247</v>
      </c>
      <c r="FW174">
        <f t="shared" si="1197"/>
        <v>0.80556106945597117</v>
      </c>
      <c r="FX174">
        <f t="shared" si="1198"/>
        <v>0.9801457789056387</v>
      </c>
      <c r="FY174">
        <f t="shared" si="1053"/>
        <v>0.17458470944966764</v>
      </c>
      <c r="FZ174" t="str">
        <f t="shared" si="1054"/>
        <v>No Curl</v>
      </c>
      <c r="GA174">
        <f t="shared" si="1199"/>
        <v>26.054285138904557</v>
      </c>
      <c r="GB174">
        <f t="shared" si="1200"/>
        <v>0</v>
      </c>
      <c r="GC174">
        <f t="shared" si="1055"/>
        <v>0.96072979369116818</v>
      </c>
      <c r="GD174">
        <f t="shared" si="1201"/>
        <v>5.2131108687902428</v>
      </c>
      <c r="GE174">
        <f t="shared" si="1202"/>
        <v>0</v>
      </c>
      <c r="GF174">
        <f t="shared" si="1203"/>
        <v>0.66266341406567486</v>
      </c>
      <c r="GG174">
        <f t="shared" ca="1" si="1204"/>
        <v>0.58989487766855797</v>
      </c>
      <c r="GH174">
        <f t="shared" ca="1" si="1205"/>
        <v>0.58989487766855797</v>
      </c>
      <c r="GJ174">
        <f t="shared" si="1206"/>
        <v>0.61504636269434965</v>
      </c>
      <c r="GK174">
        <f t="shared" si="1349"/>
        <v>1.59816</v>
      </c>
      <c r="GL174">
        <f t="shared" si="1207"/>
        <v>0.52816901408450712</v>
      </c>
      <c r="GM174">
        <f t="shared" si="1208"/>
        <v>0.80644041997722327</v>
      </c>
      <c r="GN174">
        <f t="shared" si="1209"/>
        <v>0.99783447726009766</v>
      </c>
      <c r="GO174">
        <f t="shared" si="1056"/>
        <v>0.19139405728287401</v>
      </c>
      <c r="GP174" t="str">
        <f t="shared" si="1057"/>
        <v>No Curl</v>
      </c>
      <c r="GQ174">
        <f t="shared" si="1210"/>
        <v>26.225789985561594</v>
      </c>
      <c r="GR174">
        <f t="shared" si="1211"/>
        <v>0</v>
      </c>
      <c r="GS174">
        <f t="shared" si="1058"/>
        <v>0.97689111358213887</v>
      </c>
      <c r="GT174">
        <f t="shared" si="1212"/>
        <v>5.6217559520204299</v>
      </c>
      <c r="GU174">
        <f t="shared" si="1213"/>
        <v>0</v>
      </c>
      <c r="GV174">
        <f t="shared" si="1214"/>
        <v>0.67022739118764307</v>
      </c>
      <c r="GW174">
        <f t="shared" ca="1" si="1215"/>
        <v>0.63362304184621843</v>
      </c>
      <c r="GX174">
        <f t="shared" ca="1" si="1216"/>
        <v>0.63362304184621843</v>
      </c>
      <c r="GZ174">
        <f t="shared" si="1217"/>
        <v>0.58868383021502257</v>
      </c>
      <c r="HA174">
        <f t="shared" si="1350"/>
        <v>1.6185</v>
      </c>
      <c r="HB174">
        <f t="shared" si="1218"/>
        <v>0.52816901408450712</v>
      </c>
      <c r="HC174">
        <f t="shared" si="1219"/>
        <v>0.79294081225269952</v>
      </c>
      <c r="HD174">
        <f t="shared" si="1220"/>
        <v>0.99719779429037569</v>
      </c>
      <c r="HE174">
        <f t="shared" si="1059"/>
        <v>0.20425698203767656</v>
      </c>
      <c r="HF174" t="str">
        <f t="shared" si="1060"/>
        <v>No Curl</v>
      </c>
      <c r="HG174">
        <f t="shared" si="1221"/>
        <v>26.231021087072197</v>
      </c>
      <c r="HH174">
        <f t="shared" si="1222"/>
        <v>0</v>
      </c>
      <c r="HI174">
        <f t="shared" si="1061"/>
        <v>0.97519505692839226</v>
      </c>
      <c r="HJ174">
        <f t="shared" si="1223"/>
        <v>6.0113930951386028</v>
      </c>
      <c r="HK174">
        <f t="shared" si="1224"/>
        <v>0</v>
      </c>
      <c r="HL174">
        <f t="shared" si="1225"/>
        <v>0.69946130289392183</v>
      </c>
      <c r="HM174">
        <f t="shared" ca="1" si="1226"/>
        <v>0.68466350613606175</v>
      </c>
      <c r="HN174">
        <f t="shared" ca="1" si="1227"/>
        <v>0.68466350613606175</v>
      </c>
      <c r="HP174">
        <f t="shared" si="1228"/>
        <v>0.56222379224785146</v>
      </c>
      <c r="HQ174">
        <f t="shared" si="1351"/>
        <v>1.6377600000000001</v>
      </c>
      <c r="HR174">
        <f t="shared" si="1229"/>
        <v>0.52887323943661979</v>
      </c>
      <c r="HS174">
        <f t="shared" si="1230"/>
        <v>0.77862463671570736</v>
      </c>
      <c r="HT174">
        <f t="shared" si="1231"/>
        <v>0.99502548118356293</v>
      </c>
      <c r="HU174">
        <f t="shared" si="1062"/>
        <v>0.21640084446785574</v>
      </c>
      <c r="HV174" t="str">
        <f t="shared" si="1063"/>
        <v>No Curl</v>
      </c>
      <c r="HW174">
        <f t="shared" si="1232"/>
        <v>26.230106236164847</v>
      </c>
      <c r="HX174">
        <f t="shared" si="1233"/>
        <v>0</v>
      </c>
      <c r="HY174">
        <f t="shared" si="1064"/>
        <v>0.97207386616440905</v>
      </c>
      <c r="HZ174">
        <f t="shared" si="1234"/>
        <v>6.3907704151102092</v>
      </c>
      <c r="IA174">
        <f t="shared" si="1235"/>
        <v>0</v>
      </c>
      <c r="IB174">
        <f t="shared" si="1236"/>
        <v>0.70158055248810247</v>
      </c>
      <c r="IC174">
        <f t="shared" ca="1" si="1237"/>
        <v>0.72754632798375329</v>
      </c>
      <c r="ID174">
        <f t="shared" ca="1" si="1238"/>
        <v>0.72754632798375329</v>
      </c>
      <c r="IF174">
        <f t="shared" si="1239"/>
        <v>0.53571067353907253</v>
      </c>
      <c r="IG174">
        <f t="shared" si="1352"/>
        <v>1.65</v>
      </c>
      <c r="IH174">
        <f t="shared" si="1240"/>
        <v>0.52887323943661979</v>
      </c>
      <c r="II174">
        <f t="shared" si="1241"/>
        <v>0.76347901217221237</v>
      </c>
      <c r="IJ174">
        <f t="shared" si="1242"/>
        <v>0.99124735080535287</v>
      </c>
      <c r="IK174">
        <f t="shared" si="1065"/>
        <v>0.22776833863314017</v>
      </c>
      <c r="IL174" t="str">
        <f t="shared" si="1066"/>
        <v>No Curl</v>
      </c>
      <c r="IM174">
        <f t="shared" si="1243"/>
        <v>26.218814196435456</v>
      </c>
      <c r="IN174">
        <f t="shared" si="1244"/>
        <v>0</v>
      </c>
      <c r="IO174">
        <f t="shared" si="1067"/>
        <v>0.96745848745668384</v>
      </c>
      <c r="IP174">
        <f t="shared" si="1245"/>
        <v>6.7602346942328655</v>
      </c>
      <c r="IQ174">
        <f t="shared" si="1246"/>
        <v>0</v>
      </c>
      <c r="IR174">
        <f t="shared" si="1247"/>
        <v>0.70275029565783198</v>
      </c>
      <c r="IS174">
        <f t="shared" ca="1" si="1248"/>
        <v>0.76894412911464161</v>
      </c>
      <c r="IT174">
        <f t="shared" ca="1" si="1249"/>
        <v>0.76894412911464161</v>
      </c>
      <c r="IV174">
        <f t="shared" si="1250"/>
        <v>0.43488812763497903</v>
      </c>
      <c r="IW174">
        <f t="shared" si="1353"/>
        <v>1.7087399999999999</v>
      </c>
      <c r="IX174">
        <f t="shared" si="1251"/>
        <v>0.52816901408450712</v>
      </c>
      <c r="IY174">
        <f t="shared" si="1252"/>
        <v>0.71838178986612478</v>
      </c>
      <c r="IZ174">
        <f t="shared" si="1253"/>
        <v>1.0018754520972695</v>
      </c>
      <c r="JA174">
        <f t="shared" si="1068"/>
        <v>0.28349366223114525</v>
      </c>
      <c r="JB174" t="str">
        <f t="shared" si="1069"/>
        <v>No Curl</v>
      </c>
      <c r="JC174">
        <f t="shared" si="1254"/>
        <v>26.48996822691533</v>
      </c>
      <c r="JD174">
        <f t="shared" si="1255"/>
        <v>0</v>
      </c>
      <c r="JE174">
        <f t="shared" si="1070"/>
        <v>0.97426114434118627</v>
      </c>
      <c r="JF174">
        <f t="shared" si="1256"/>
        <v>8.3657487798688823</v>
      </c>
      <c r="JG174">
        <f t="shared" si="1257"/>
        <v>0</v>
      </c>
      <c r="JH174">
        <f t="shared" si="1258"/>
        <v>0.74393809765313401</v>
      </c>
      <c r="JI174">
        <f t="shared" ca="1" si="1259"/>
        <v>0.9679164804701621</v>
      </c>
      <c r="JJ174">
        <f t="shared" ca="1" si="1260"/>
        <v>0.9679164804701621</v>
      </c>
      <c r="JL174">
        <f t="shared" si="1261"/>
        <v>0.26461667869384892</v>
      </c>
      <c r="JM174">
        <f t="shared" si="1354"/>
        <v>1.7709599999999999</v>
      </c>
      <c r="JN174">
        <f t="shared" si="1262"/>
        <v>0.52746478873239444</v>
      </c>
      <c r="JO174">
        <f t="shared" si="1263"/>
        <v>0.63357567299134976</v>
      </c>
      <c r="JP174">
        <f t="shared" si="1264"/>
        <v>1.00253466728885</v>
      </c>
      <c r="JQ174">
        <f t="shared" si="1071"/>
        <v>0.36895899429750056</v>
      </c>
      <c r="JR174" t="str">
        <f t="shared" si="1072"/>
        <v>No Curl</v>
      </c>
      <c r="JS174">
        <f t="shared" si="1265"/>
        <v>26.861514905447127</v>
      </c>
      <c r="JT174">
        <f t="shared" si="1266"/>
        <v>0</v>
      </c>
      <c r="JU174">
        <f t="shared" si="1073"/>
        <v>0.9707929919980427</v>
      </c>
      <c r="JV174">
        <f t="shared" si="1267"/>
        <v>10.954517228068065</v>
      </c>
      <c r="JW174">
        <f t="shared" si="1268"/>
        <v>0</v>
      </c>
      <c r="JX174">
        <f t="shared" si="1269"/>
        <v>0.76800478267162731</v>
      </c>
      <c r="JY174">
        <f t="shared" ca="1" si="1270"/>
        <v>1.2896002226610721</v>
      </c>
      <c r="JZ174">
        <f t="shared" ca="1" si="1271"/>
        <v>1.2896002226610721</v>
      </c>
      <c r="KB174">
        <f t="shared" si="1272"/>
        <v>0.12865809895216312</v>
      </c>
      <c r="KC174">
        <f t="shared" si="1355"/>
        <v>1.7961599999999998</v>
      </c>
      <c r="KD174">
        <f t="shared" si="1273"/>
        <v>0.52676056338028177</v>
      </c>
      <c r="KE174">
        <f t="shared" si="1274"/>
        <v>0.56970169001390758</v>
      </c>
      <c r="KF174">
        <f t="shared" si="1275"/>
        <v>1.0107452810756516</v>
      </c>
      <c r="KG174">
        <f t="shared" si="1074"/>
        <v>0.44104359106174429</v>
      </c>
      <c r="KH174" t="str">
        <f t="shared" si="1075"/>
        <v>No Curl</v>
      </c>
      <c r="KI174">
        <f t="shared" si="1276"/>
        <v>26.93663189701121</v>
      </c>
      <c r="KJ174">
        <f t="shared" si="1277"/>
        <v>0</v>
      </c>
      <c r="KK174">
        <f t="shared" si="1076"/>
        <v>0.97687267873970385</v>
      </c>
      <c r="KL174">
        <f t="shared" si="1278"/>
        <v>13.046550579252795</v>
      </c>
      <c r="KM174">
        <f t="shared" si="1279"/>
        <v>0</v>
      </c>
      <c r="KN174">
        <f t="shared" si="1280"/>
        <v>0.79456425514083895</v>
      </c>
      <c r="KO174">
        <f t="shared" ca="1" si="1281"/>
        <v>1.5651629703636958</v>
      </c>
      <c r="KP174">
        <f t="shared" ca="1" si="1282"/>
        <v>1.5651629703636958</v>
      </c>
      <c r="KR174">
        <f t="shared" si="1283"/>
        <v>2.1212988102139757E-2</v>
      </c>
      <c r="KS174">
        <f t="shared" si="1356"/>
        <v>1.7999999999999998</v>
      </c>
      <c r="KT174">
        <f t="shared" si="1284"/>
        <v>0.52112676056338036</v>
      </c>
      <c r="KU174">
        <f t="shared" si="1285"/>
        <v>0.55344205837961213</v>
      </c>
      <c r="KV174">
        <f t="shared" si="1286"/>
        <v>1.085671128657083</v>
      </c>
      <c r="KW174">
        <f t="shared" si="1077"/>
        <v>0.53222907027747168</v>
      </c>
      <c r="KX174" t="str">
        <f t="shared" si="1078"/>
        <v>No Curl</v>
      </c>
      <c r="KY174">
        <f t="shared" si="1287"/>
        <v>27.107066438317347</v>
      </c>
      <c r="KZ174">
        <f t="shared" si="1288"/>
        <v>0</v>
      </c>
      <c r="LA174">
        <f t="shared" si="1079"/>
        <v>1.0486921541557004</v>
      </c>
      <c r="LB174">
        <f t="shared" si="1289"/>
        <v>14.700032173356526</v>
      </c>
      <c r="LC174">
        <f t="shared" si="1290"/>
        <v>0</v>
      </c>
      <c r="LD174">
        <f t="shared" si="1291"/>
        <v>0.80912833685590613</v>
      </c>
      <c r="LE174">
        <f t="shared" ca="1" si="1292"/>
        <v>1.7787680210123131</v>
      </c>
      <c r="LF174">
        <f t="shared" ca="1" si="1293"/>
        <v>1.7787680210123131</v>
      </c>
      <c r="LH174">
        <f t="shared" si="1294"/>
        <v>-8.8616051203602247E-2</v>
      </c>
      <c r="LI174">
        <f t="shared" si="1357"/>
        <v>1.79904</v>
      </c>
      <c r="LJ174">
        <f t="shared" si="1295"/>
        <v>0.51408450704225361</v>
      </c>
      <c r="LK174">
        <f t="shared" si="1296"/>
        <v>0.54879368411053309</v>
      </c>
      <c r="LL174">
        <f t="shared" si="1297"/>
        <v>1.1862034194246691</v>
      </c>
      <c r="LM174">
        <f t="shared" si="1080"/>
        <v>0.63740973531413569</v>
      </c>
      <c r="LN174" t="str">
        <f t="shared" si="1081"/>
        <v>No Curl</v>
      </c>
      <c r="LO174">
        <f t="shared" si="1298"/>
        <v>26.996454007888008</v>
      </c>
      <c r="LP174">
        <f t="shared" si="1299"/>
        <v>0</v>
      </c>
      <c r="LQ174">
        <f t="shared" si="1082"/>
        <v>1.146014048767255</v>
      </c>
      <c r="LR174">
        <f t="shared" si="1300"/>
        <v>16.146754124357091</v>
      </c>
      <c r="LS174">
        <f t="shared" si="1301"/>
        <v>0</v>
      </c>
      <c r="LT174">
        <f t="shared" si="1302"/>
        <v>0.80367295944141159</v>
      </c>
      <c r="LU174">
        <f t="shared" ca="1" si="1303"/>
        <v>1.9420787553400536</v>
      </c>
      <c r="LV174">
        <f t="shared" ca="1" si="1304"/>
        <v>1.9420787553400536</v>
      </c>
      <c r="LX174">
        <f t="shared" si="1305"/>
        <v>-0.217217825065527</v>
      </c>
      <c r="LY174">
        <f t="shared" si="1358"/>
        <v>1.7826599999999999</v>
      </c>
      <c r="LZ174">
        <f t="shared" si="1306"/>
        <v>0.500925925925926</v>
      </c>
      <c r="MA174">
        <f t="shared" si="1307"/>
        <v>0.58972396630241219</v>
      </c>
      <c r="MB174">
        <f t="shared" si="1308"/>
        <v>1.3966657576703509</v>
      </c>
      <c r="MC174">
        <f t="shared" si="1083"/>
        <v>0.80694179136793898</v>
      </c>
      <c r="MD174" t="str">
        <f t="shared" si="1084"/>
        <v>No Curl</v>
      </c>
      <c r="ME174">
        <f t="shared" si="1309"/>
        <v>26.952985111532374</v>
      </c>
      <c r="MF174">
        <f t="shared" si="1310"/>
        <v>0</v>
      </c>
      <c r="MG174">
        <f t="shared" si="1085"/>
        <v>1.3502464499866382</v>
      </c>
      <c r="MH174">
        <f t="shared" si="1311"/>
        <v>17.386309906653207</v>
      </c>
      <c r="MI174">
        <f t="shared" si="1312"/>
        <v>0</v>
      </c>
      <c r="MJ174">
        <f t="shared" si="1313"/>
        <v>0.79501405195095753</v>
      </c>
      <c r="MK174">
        <f t="shared" ca="1" si="1314"/>
        <v>2.0609310444357059</v>
      </c>
      <c r="ML174">
        <f t="shared" ca="1" si="1315"/>
        <v>2.0609310444357059</v>
      </c>
      <c r="MN174">
        <f t="shared" si="1316"/>
        <v>-0.41816561404662733</v>
      </c>
      <c r="MO174">
        <f t="shared" si="1359"/>
        <v>1.7133599999999998</v>
      </c>
      <c r="MP174">
        <f t="shared" si="1317"/>
        <v>0.53611111111110965</v>
      </c>
      <c r="MQ174">
        <f t="shared" si="1318"/>
        <v>0.67482469672011269</v>
      </c>
      <c r="MR174">
        <f t="shared" si="1319"/>
        <v>1.7678150074868526</v>
      </c>
      <c r="MS174">
        <f t="shared" si="1086"/>
        <v>1.09299031076674</v>
      </c>
      <c r="MT174" t="str">
        <f t="shared" si="1087"/>
        <v>No Curl</v>
      </c>
      <c r="MU174">
        <f t="shared" si="1320"/>
        <v>26.531644118667376</v>
      </c>
      <c r="MV174">
        <f t="shared" si="1321"/>
        <v>0</v>
      </c>
      <c r="MW174">
        <f t="shared" si="1088"/>
        <v>1.7110046107616557</v>
      </c>
      <c r="MX174">
        <f t="shared" si="1322"/>
        <v>18.626653307038037</v>
      </c>
      <c r="MY174">
        <f t="shared" si="1323"/>
        <v>0</v>
      </c>
      <c r="MZ174">
        <f t="shared" si="1324"/>
        <v>0.77386641653287913</v>
      </c>
      <c r="NA174">
        <f t="shared" ca="1" si="1325"/>
        <v>2.143014691937204</v>
      </c>
      <c r="NB174">
        <f t="shared" ca="1" si="1326"/>
        <v>2.143014691937204</v>
      </c>
    </row>
    <row r="175" spans="1:366" x14ac:dyDescent="0.25">
      <c r="A175">
        <v>-1.4</v>
      </c>
      <c r="B175">
        <f t="shared" si="1360"/>
        <v>1.1775000000000004E-2</v>
      </c>
      <c r="C175">
        <f>(Overview!C3*10/C$13)*$B175</f>
        <v>0.70650000000000024</v>
      </c>
      <c r="D175">
        <f t="shared" ref="D175:D238" si="1361">D174+(1/142)*0.1</f>
        <v>0.50140845070422968</v>
      </c>
      <c r="E175">
        <f t="shared" si="1022"/>
        <v>0.70970764430888822</v>
      </c>
      <c r="F175">
        <f t="shared" si="1023"/>
        <v>8.3568075117371621E-3</v>
      </c>
      <c r="H175">
        <v>152</v>
      </c>
      <c r="I175">
        <v>15.2</v>
      </c>
      <c r="J175">
        <f t="shared" si="1089"/>
        <v>0.99588999999999961</v>
      </c>
      <c r="K175">
        <f t="shared" si="1090"/>
        <v>1.2470399999999997</v>
      </c>
      <c r="L175">
        <f t="shared" si="1091"/>
        <v>0.98627773717350697</v>
      </c>
      <c r="M175" t="str">
        <f t="shared" si="1024"/>
        <v>No Curl</v>
      </c>
      <c r="N175">
        <f t="shared" si="1327"/>
        <v>25.253880033333328</v>
      </c>
      <c r="P175">
        <f t="shared" si="1328"/>
        <v>0.79975446965694874</v>
      </c>
      <c r="Q175">
        <f t="shared" si="1329"/>
        <v>1.4442600000000001</v>
      </c>
      <c r="R175">
        <f t="shared" si="1330"/>
        <v>0.54014084507042259</v>
      </c>
      <c r="S175">
        <f t="shared" si="1331"/>
        <v>0.81345241703874793</v>
      </c>
      <c r="T175">
        <f t="shared" si="1332"/>
        <v>0.82715036442054934</v>
      </c>
      <c r="U175">
        <f t="shared" si="1092"/>
        <v>2.4279883569304994E-2</v>
      </c>
      <c r="V175" t="str">
        <f t="shared" si="1333"/>
        <v>Curl</v>
      </c>
      <c r="W175">
        <f t="shared" si="1093"/>
        <v>26.427698116102722</v>
      </c>
      <c r="X175">
        <f t="shared" si="1334"/>
        <v>0.17042271740358284</v>
      </c>
      <c r="Y175">
        <f t="shared" si="1025"/>
        <v>0.83456771380470252</v>
      </c>
      <c r="Z175">
        <f t="shared" si="1335"/>
        <v>0.83347576074745244</v>
      </c>
      <c r="AA175">
        <f t="shared" si="1336"/>
        <v>0.3801089749891805</v>
      </c>
      <c r="AB175">
        <f t="shared" si="1094"/>
        <v>0.28756600486301276</v>
      </c>
      <c r="AC175">
        <f t="shared" ca="1" si="1095"/>
        <v>4.4502473131048957E-2</v>
      </c>
      <c r="AD175">
        <f t="shared" ca="1" si="1337"/>
        <v>0.42461144812022944</v>
      </c>
      <c r="AF175">
        <f t="shared" si="1096"/>
        <v>0.77246386454350335</v>
      </c>
      <c r="AG175">
        <f t="shared" si="1339"/>
        <v>1.4714399999999999</v>
      </c>
      <c r="AH175">
        <f t="shared" si="1097"/>
        <v>0.54014084507042259</v>
      </c>
      <c r="AI175">
        <f t="shared" si="1098"/>
        <v>0.79888679562222709</v>
      </c>
      <c r="AJ175">
        <f t="shared" si="1099"/>
        <v>0.82530972670095071</v>
      </c>
      <c r="AK175">
        <f t="shared" si="1026"/>
        <v>4.8431772972372111E-2</v>
      </c>
      <c r="AL175" t="str">
        <f t="shared" si="1027"/>
        <v>Curl</v>
      </c>
      <c r="AM175">
        <f t="shared" si="1100"/>
        <v>26.466424581566681</v>
      </c>
      <c r="AN175">
        <f t="shared" si="1101"/>
        <v>0.17696118839095323</v>
      </c>
      <c r="AO175">
        <f t="shared" si="1028"/>
        <v>0.8411785776260049</v>
      </c>
      <c r="AP175">
        <f t="shared" si="1102"/>
        <v>1.6496613746757258</v>
      </c>
      <c r="AQ175">
        <f t="shared" si="1103"/>
        <v>0.37697954408927037</v>
      </c>
      <c r="AR175">
        <f t="shared" si="1104"/>
        <v>0.40770687425960855</v>
      </c>
      <c r="AS175">
        <f t="shared" ca="1" si="1105"/>
        <v>0.10728801537531492</v>
      </c>
      <c r="AT175">
        <f t="shared" ca="1" si="1106"/>
        <v>0.48426755946458527</v>
      </c>
      <c r="AV175">
        <f t="shared" si="1107"/>
        <v>0.74484104411114505</v>
      </c>
      <c r="AW175">
        <f t="shared" si="1340"/>
        <v>1.4975399999999999</v>
      </c>
      <c r="AX175">
        <f t="shared" si="1108"/>
        <v>0.54084507042253527</v>
      </c>
      <c r="AY175">
        <f t="shared" si="1109"/>
        <v>0.78356017963689517</v>
      </c>
      <c r="AZ175">
        <f t="shared" si="1110"/>
        <v>0.82227931516264652</v>
      </c>
      <c r="BA175">
        <f t="shared" si="1029"/>
        <v>7.3479218343156183E-2</v>
      </c>
      <c r="BB175" t="str">
        <f t="shared" si="1030"/>
        <v>Curl</v>
      </c>
      <c r="BC175">
        <f t="shared" si="1111"/>
        <v>26.503343803364494</v>
      </c>
      <c r="BD175">
        <f t="shared" si="1112"/>
        <v>0.18546043335816242</v>
      </c>
      <c r="BE175">
        <f t="shared" si="1031"/>
        <v>0.84799130335340145</v>
      </c>
      <c r="BF175">
        <f t="shared" si="1113"/>
        <v>2.483142987741755</v>
      </c>
      <c r="BG175">
        <f t="shared" si="1114"/>
        <v>0.39204613935555566</v>
      </c>
      <c r="BH175">
        <f t="shared" si="1115"/>
        <v>0.45951069524795068</v>
      </c>
      <c r="BI175">
        <f t="shared" ca="1" si="1116"/>
        <v>0.16663760984456727</v>
      </c>
      <c r="BJ175">
        <f t="shared" ca="1" si="1117"/>
        <v>0.55868374920012287</v>
      </c>
      <c r="BL175">
        <f t="shared" si="1118"/>
        <v>0.71963144818992164</v>
      </c>
      <c r="BM175">
        <f t="shared" si="1341"/>
        <v>1.5143399999999998</v>
      </c>
      <c r="BN175">
        <f t="shared" si="1119"/>
        <v>0.54084507042253527</v>
      </c>
      <c r="BO175">
        <f t="shared" si="1120"/>
        <v>0.76979017440317932</v>
      </c>
      <c r="BP175">
        <f t="shared" si="1121"/>
        <v>0.81994890061643599</v>
      </c>
      <c r="BQ175">
        <f t="shared" si="1032"/>
        <v>9.8401667739102638E-2</v>
      </c>
      <c r="BR175" t="str">
        <f t="shared" si="1033"/>
        <v>Curl</v>
      </c>
      <c r="BS175">
        <f t="shared" si="1122"/>
        <v>26.544316699158056</v>
      </c>
      <c r="BT175">
        <f t="shared" si="1123"/>
        <v>0.18194352973515185</v>
      </c>
      <c r="BU175">
        <f t="shared" si="1034"/>
        <v>0.856422961309667</v>
      </c>
      <c r="BV175">
        <f t="shared" si="1124"/>
        <v>3.2934113264485321</v>
      </c>
      <c r="BW175">
        <f t="shared" si="1125"/>
        <v>0.32586557448121367</v>
      </c>
      <c r="BX175">
        <f t="shared" si="1126"/>
        <v>0.49643547919517339</v>
      </c>
      <c r="BY175">
        <f t="shared" ca="1" si="1127"/>
        <v>0.22338489720936383</v>
      </c>
      <c r="BZ175">
        <f t="shared" ca="1" si="1128"/>
        <v>0.5492504716905775</v>
      </c>
      <c r="CB175">
        <f t="shared" si="1129"/>
        <v>0.70889115498815158</v>
      </c>
      <c r="CC175">
        <f t="shared" si="1342"/>
        <v>1.5225599999999999</v>
      </c>
      <c r="CD175">
        <f t="shared" si="1130"/>
        <v>0.53943661971830992</v>
      </c>
      <c r="CE175">
        <f t="shared" si="1131"/>
        <v>0.77294106938105156</v>
      </c>
      <c r="CF175">
        <f t="shared" si="1132"/>
        <v>0.83699098377395265</v>
      </c>
      <c r="CG175">
        <f t="shared" si="1035"/>
        <v>0.11964901675558615</v>
      </c>
      <c r="CH175" t="str">
        <f t="shared" si="1036"/>
        <v>Curl</v>
      </c>
      <c r="CI175">
        <f t="shared" si="1133"/>
        <v>26.648638117634434</v>
      </c>
      <c r="CJ175">
        <f t="shared" si="1134"/>
        <v>0.15695990121595516</v>
      </c>
      <c r="CK175">
        <f t="shared" si="1037"/>
        <v>0.87859927236196933</v>
      </c>
      <c r="CL175">
        <f t="shared" si="1135"/>
        <v>3.9043351802029309</v>
      </c>
      <c r="CM175">
        <f t="shared" si="1136"/>
        <v>0.20693579156474101</v>
      </c>
      <c r="CN175">
        <f t="shared" si="1137"/>
        <v>0.49826406527886774</v>
      </c>
      <c r="CO175">
        <f t="shared" ca="1" si="1138"/>
        <v>0.27402570146529653</v>
      </c>
      <c r="CP175">
        <f t="shared" ca="1" si="1139"/>
        <v>0.48096149303003755</v>
      </c>
      <c r="CR175">
        <f t="shared" si="1140"/>
        <v>0.72450031093037448</v>
      </c>
      <c r="CS175">
        <f t="shared" si="1343"/>
        <v>1.5143399999999998</v>
      </c>
      <c r="CT175">
        <f t="shared" si="1141"/>
        <v>0.53521126760563387</v>
      </c>
      <c r="CU175">
        <f t="shared" si="1142"/>
        <v>0.81216601194015325</v>
      </c>
      <c r="CV175">
        <f t="shared" si="1143"/>
        <v>0.89983171294993325</v>
      </c>
      <c r="CW175">
        <f t="shared" si="1038"/>
        <v>0.11945005403405279</v>
      </c>
      <c r="CX175" t="str">
        <f t="shared" si="1039"/>
        <v>Curl</v>
      </c>
      <c r="CY175">
        <f t="shared" si="1144"/>
        <v>26.435389654881678</v>
      </c>
      <c r="CZ175">
        <f t="shared" si="1145"/>
        <v>8.1683512728137869E-2</v>
      </c>
      <c r="DA175">
        <f t="shared" si="1040"/>
        <v>0.9175586444227658</v>
      </c>
      <c r="DB175">
        <f t="shared" si="1146"/>
        <v>3.73209172078022</v>
      </c>
      <c r="DC175">
        <f t="shared" si="1147"/>
        <v>5.2505843245644564E-2</v>
      </c>
      <c r="DD175">
        <f t="shared" si="1148"/>
        <v>0.56084594982405234</v>
      </c>
      <c r="DE175">
        <f t="shared" ca="1" si="1149"/>
        <v>0.33073618661923032</v>
      </c>
      <c r="DF175">
        <f t="shared" ca="1" si="1150"/>
        <v>0.38324202986487488</v>
      </c>
      <c r="DH175">
        <f t="shared" si="1151"/>
        <v>0.742213910552461</v>
      </c>
      <c r="DI175">
        <f t="shared" si="1344"/>
        <v>1.4975399999999999</v>
      </c>
      <c r="DJ175">
        <f t="shared" si="1152"/>
        <v>0.53028169014084514</v>
      </c>
      <c r="DK175">
        <f t="shared" si="1153"/>
        <v>0.85313844222302204</v>
      </c>
      <c r="DL175">
        <f t="shared" si="1154"/>
        <v>0.96406297389358286</v>
      </c>
      <c r="DM175">
        <f t="shared" si="1041"/>
        <v>0.11849215184453421</v>
      </c>
      <c r="DN175" t="str">
        <f t="shared" si="1042"/>
        <v>Curl</v>
      </c>
      <c r="DO175">
        <f t="shared" si="1155"/>
        <v>26.374570894621034</v>
      </c>
      <c r="DP175">
        <f t="shared" si="1156"/>
        <v>2.1126494817861181E-2</v>
      </c>
      <c r="DQ175">
        <f t="shared" si="1043"/>
        <v>0.95759018961070774</v>
      </c>
      <c r="DR175">
        <f t="shared" si="1157"/>
        <v>3.5471536168667455</v>
      </c>
      <c r="DS175">
        <f t="shared" si="1158"/>
        <v>4.4619383764591108E-3</v>
      </c>
      <c r="DT175">
        <f t="shared" si="1159"/>
        <v>0.59393733288979433</v>
      </c>
      <c r="DU175">
        <f t="shared" ca="1" si="1160"/>
        <v>0.38290203059667693</v>
      </c>
      <c r="DV175">
        <f t="shared" ca="1" si="1161"/>
        <v>0.38736396897313602</v>
      </c>
      <c r="DX175">
        <f t="shared" si="1162"/>
        <v>0.71465985131596654</v>
      </c>
      <c r="DY175">
        <f t="shared" si="1345"/>
        <v>1.5225599999999999</v>
      </c>
      <c r="DZ175">
        <f t="shared" si="1163"/>
        <v>0.53028169014084514</v>
      </c>
      <c r="EA175">
        <f t="shared" si="1164"/>
        <v>0.84308911807376219</v>
      </c>
      <c r="EB175">
        <f t="shared" si="1165"/>
        <v>0.97151838483155672</v>
      </c>
      <c r="EC175">
        <f t="shared" si="1044"/>
        <v>0.12842926675779509</v>
      </c>
      <c r="ED175" t="str">
        <f t="shared" si="1045"/>
        <v>No Curl</v>
      </c>
      <c r="EE175">
        <f t="shared" si="1166"/>
        <v>26.246283731568564</v>
      </c>
      <c r="EF175">
        <f t="shared" si="1167"/>
        <v>0</v>
      </c>
      <c r="EG175">
        <f t="shared" si="1046"/>
        <v>0.95647015235768162</v>
      </c>
      <c r="EH175">
        <f t="shared" si="1168"/>
        <v>3.8495681649893592</v>
      </c>
      <c r="EI175">
        <f t="shared" si="1169"/>
        <v>0</v>
      </c>
      <c r="EJ175">
        <f t="shared" si="1170"/>
        <v>0.61332446649801198</v>
      </c>
      <c r="EK175">
        <f t="shared" ca="1" si="1171"/>
        <v>0.43841033613549163</v>
      </c>
      <c r="EL175">
        <f t="shared" ca="1" si="1172"/>
        <v>0.43841033613549163</v>
      </c>
      <c r="EN175">
        <f t="shared" si="1173"/>
        <v>0.68751496870530071</v>
      </c>
      <c r="EO175">
        <f t="shared" si="1346"/>
        <v>1.5465</v>
      </c>
      <c r="EP175">
        <f t="shared" si="1174"/>
        <v>0.53028169014084514</v>
      </c>
      <c r="EQ175">
        <f t="shared" si="1175"/>
        <v>0.83217613534801449</v>
      </c>
      <c r="ER175">
        <f t="shared" si="1176"/>
        <v>0.97683730199073049</v>
      </c>
      <c r="ES175">
        <f t="shared" si="1047"/>
        <v>0.14466116664271489</v>
      </c>
      <c r="ET175" t="str">
        <f t="shared" si="1048"/>
        <v>No Curl</v>
      </c>
      <c r="EU175">
        <f t="shared" si="1177"/>
        <v>26.279770187132844</v>
      </c>
      <c r="EV175">
        <f t="shared" si="1178"/>
        <v>0</v>
      </c>
      <c r="EW175">
        <f t="shared" si="1049"/>
        <v>0.96018458331641343</v>
      </c>
      <c r="EX175">
        <f t="shared" si="1179"/>
        <v>4.3201762900976615</v>
      </c>
      <c r="EY175">
        <f t="shared" si="1180"/>
        <v>0</v>
      </c>
      <c r="EZ175">
        <f t="shared" si="1181"/>
        <v>0.63821661451741463</v>
      </c>
      <c r="FA175">
        <f t="shared" ca="1" si="1182"/>
        <v>0.49099795551059955</v>
      </c>
      <c r="FB175">
        <f t="shared" ca="1" si="1183"/>
        <v>0.49099795551059955</v>
      </c>
      <c r="FD175">
        <f t="shared" si="1184"/>
        <v>0.6485290332421999</v>
      </c>
      <c r="FE175">
        <f t="shared" si="1347"/>
        <v>1.57674</v>
      </c>
      <c r="FF175">
        <f t="shared" si="1185"/>
        <v>0.53098591549295782</v>
      </c>
      <c r="FG175">
        <f t="shared" si="1186"/>
        <v>0.80610365827378627</v>
      </c>
      <c r="FH175">
        <f t="shared" si="1187"/>
        <v>0.96367828330537375</v>
      </c>
      <c r="FI175">
        <f t="shared" si="1050"/>
        <v>0.15757462503158692</v>
      </c>
      <c r="FJ175" t="str">
        <f t="shared" si="1051"/>
        <v>No Curl</v>
      </c>
      <c r="FK175">
        <f t="shared" si="1188"/>
        <v>26.139928783350147</v>
      </c>
      <c r="FL175">
        <f t="shared" si="1189"/>
        <v>0</v>
      </c>
      <c r="FM175">
        <f t="shared" si="1052"/>
        <v>0.94585439168742935</v>
      </c>
      <c r="FN175">
        <f t="shared" si="1190"/>
        <v>4.7781319697991878</v>
      </c>
      <c r="FO175">
        <f t="shared" si="1191"/>
        <v>0</v>
      </c>
      <c r="FP175">
        <f t="shared" si="1192"/>
        <v>0.64862233104131517</v>
      </c>
      <c r="FQ175">
        <f t="shared" ca="1" si="1193"/>
        <v>0.54292556781582335</v>
      </c>
      <c r="FR175">
        <f t="shared" ca="1" si="1194"/>
        <v>0.54292556781582335</v>
      </c>
      <c r="FT175">
        <f t="shared" si="1195"/>
        <v>0.61943886395344605</v>
      </c>
      <c r="FU175">
        <f t="shared" si="1348"/>
        <v>1.59816</v>
      </c>
      <c r="FV175">
        <f t="shared" si="1196"/>
        <v>0.53098591549295782</v>
      </c>
      <c r="FW175">
        <f t="shared" si="1197"/>
        <v>0.79083126617286403</v>
      </c>
      <c r="FX175">
        <f t="shared" si="1198"/>
        <v>0.96222366839228191</v>
      </c>
      <c r="FY175">
        <f t="shared" si="1053"/>
        <v>0.17139240221941793</v>
      </c>
      <c r="FZ175" t="str">
        <f t="shared" si="1054"/>
        <v>No Curl</v>
      </c>
      <c r="GA175">
        <f t="shared" si="1199"/>
        <v>26.134841245850154</v>
      </c>
      <c r="GB175">
        <f t="shared" si="1200"/>
        <v>0</v>
      </c>
      <c r="GC175">
        <f t="shared" si="1055"/>
        <v>0.94316270733873564</v>
      </c>
      <c r="GD175">
        <f t="shared" si="1201"/>
        <v>5.2131108687902428</v>
      </c>
      <c r="GE175">
        <f t="shared" si="1202"/>
        <v>0</v>
      </c>
      <c r="GF175">
        <f t="shared" si="1203"/>
        <v>0.66705191349657333</v>
      </c>
      <c r="GG175">
        <f t="shared" ca="1" si="1204"/>
        <v>0.5938014662623895</v>
      </c>
      <c r="GH175">
        <f t="shared" ca="1" si="1205"/>
        <v>0.5938014662623895</v>
      </c>
      <c r="GJ175">
        <f t="shared" si="1206"/>
        <v>0.60380102978516426</v>
      </c>
      <c r="GK175">
        <f t="shared" si="1349"/>
        <v>1.6050599999999999</v>
      </c>
      <c r="GL175">
        <f t="shared" si="1207"/>
        <v>0.52957746478873247</v>
      </c>
      <c r="GM175">
        <f t="shared" si="1208"/>
        <v>0.79169569251580119</v>
      </c>
      <c r="GN175">
        <f t="shared" si="1209"/>
        <v>0.97959035524643889</v>
      </c>
      <c r="GO175">
        <f t="shared" si="1056"/>
        <v>0.18789466273063732</v>
      </c>
      <c r="GP175" t="str">
        <f t="shared" si="1057"/>
        <v>No Curl</v>
      </c>
      <c r="GQ175">
        <f t="shared" si="1210"/>
        <v>26.306434027559316</v>
      </c>
      <c r="GR175">
        <f t="shared" si="1211"/>
        <v>0</v>
      </c>
      <c r="GS175">
        <f t="shared" si="1058"/>
        <v>0.9590299140781996</v>
      </c>
      <c r="GT175">
        <f t="shared" si="1212"/>
        <v>5.6217559520204308</v>
      </c>
      <c r="GU175">
        <f t="shared" si="1213"/>
        <v>0</v>
      </c>
      <c r="GV175">
        <f t="shared" si="1214"/>
        <v>0.67466598318226323</v>
      </c>
      <c r="GW175">
        <f t="shared" ca="1" si="1215"/>
        <v>0.63781922093129273</v>
      </c>
      <c r="GX175">
        <f t="shared" ca="1" si="1216"/>
        <v>0.63781922093129273</v>
      </c>
      <c r="GZ175">
        <f t="shared" si="1217"/>
        <v>0.57766084281715069</v>
      </c>
      <c r="HA175">
        <f t="shared" si="1350"/>
        <v>1.62504</v>
      </c>
      <c r="HB175">
        <f t="shared" si="1218"/>
        <v>0.52957746478873247</v>
      </c>
      <c r="HC175">
        <f t="shared" si="1219"/>
        <v>0.77809315357397002</v>
      </c>
      <c r="HD175">
        <f t="shared" si="1220"/>
        <v>0.97852546433078857</v>
      </c>
      <c r="HE175">
        <f t="shared" si="1059"/>
        <v>0.20043231075681894</v>
      </c>
      <c r="HF175" t="str">
        <f t="shared" si="1060"/>
        <v>No Curl</v>
      </c>
      <c r="HG175">
        <f t="shared" si="1221"/>
        <v>26.310315168297468</v>
      </c>
      <c r="HH175">
        <f t="shared" si="1222"/>
        <v>0</v>
      </c>
      <c r="HI175">
        <f t="shared" si="1061"/>
        <v>0.95693472384082934</v>
      </c>
      <c r="HJ175">
        <f t="shared" si="1223"/>
        <v>6.0113930951386036</v>
      </c>
      <c r="HK175">
        <f t="shared" si="1224"/>
        <v>0</v>
      </c>
      <c r="HL175">
        <f t="shared" si="1225"/>
        <v>0.70409349695282197</v>
      </c>
      <c r="HM175">
        <f t="shared" ca="1" si="1226"/>
        <v>0.68919770154093629</v>
      </c>
      <c r="HN175">
        <f t="shared" ca="1" si="1227"/>
        <v>0.68919770154093629</v>
      </c>
      <c r="HP175">
        <f t="shared" si="1228"/>
        <v>0.55143292396379129</v>
      </c>
      <c r="HQ175">
        <f t="shared" si="1351"/>
        <v>1.64394</v>
      </c>
      <c r="HR175">
        <f t="shared" si="1229"/>
        <v>0.52957746478873247</v>
      </c>
      <c r="HS175">
        <f t="shared" si="1230"/>
        <v>0.7636803458241197</v>
      </c>
      <c r="HT175">
        <f t="shared" si="1231"/>
        <v>0.97592776768444789</v>
      </c>
      <c r="HU175">
        <f t="shared" si="1062"/>
        <v>0.2122474218603283</v>
      </c>
      <c r="HV175" t="str">
        <f t="shared" si="1063"/>
        <v>No Curl</v>
      </c>
      <c r="HW175">
        <f t="shared" si="1232"/>
        <v>26.307968699836419</v>
      </c>
      <c r="HX175">
        <f t="shared" si="1233"/>
        <v>0</v>
      </c>
      <c r="HY175">
        <f t="shared" si="1064"/>
        <v>0.95341666738201891</v>
      </c>
      <c r="HZ175">
        <f t="shared" si="1234"/>
        <v>6.39077041511021</v>
      </c>
      <c r="IA175">
        <f t="shared" si="1235"/>
        <v>0</v>
      </c>
      <c r="IB175">
        <f t="shared" si="1236"/>
        <v>0.70622678131252703</v>
      </c>
      <c r="IC175">
        <f t="shared" ca="1" si="1237"/>
        <v>0.73236451558629478</v>
      </c>
      <c r="ID175">
        <f t="shared" ca="1" si="1238"/>
        <v>0.73236451558629478</v>
      </c>
      <c r="IF175">
        <f t="shared" si="1239"/>
        <v>0.52517857102590582</v>
      </c>
      <c r="IG175">
        <f t="shared" si="1352"/>
        <v>1.65594</v>
      </c>
      <c r="IH175">
        <f t="shared" si="1240"/>
        <v>0.53028169014084514</v>
      </c>
      <c r="II175">
        <f t="shared" si="1241"/>
        <v>0.74846897108095056</v>
      </c>
      <c r="IJ175">
        <f t="shared" si="1242"/>
        <v>0.97175937113599598</v>
      </c>
      <c r="IK175">
        <f t="shared" si="1065"/>
        <v>0.22329040005504508</v>
      </c>
      <c r="IL175" t="str">
        <f t="shared" si="1066"/>
        <v>No Curl</v>
      </c>
      <c r="IM175">
        <f t="shared" si="1243"/>
        <v>26.295162097652678</v>
      </c>
      <c r="IN175">
        <f t="shared" si="1244"/>
        <v>0</v>
      </c>
      <c r="IO175">
        <f t="shared" si="1067"/>
        <v>0.94843819820276098</v>
      </c>
      <c r="IP175">
        <f t="shared" si="1245"/>
        <v>6.7602346942328655</v>
      </c>
      <c r="IQ175">
        <f t="shared" si="1246"/>
        <v>0</v>
      </c>
      <c r="IR175">
        <f t="shared" si="1247"/>
        <v>0.70740427112576465</v>
      </c>
      <c r="IS175">
        <f t="shared" ca="1" si="1248"/>
        <v>0.77403647434056633</v>
      </c>
      <c r="IT175">
        <f t="shared" ca="1" si="1249"/>
        <v>0.77403647434056633</v>
      </c>
      <c r="IV175">
        <f t="shared" si="1250"/>
        <v>0.42563907143603652</v>
      </c>
      <c r="IW175">
        <f t="shared" si="1353"/>
        <v>1.7133599999999998</v>
      </c>
      <c r="IX175">
        <f t="shared" si="1251"/>
        <v>0.52957746478873247</v>
      </c>
      <c r="IY175">
        <f t="shared" si="1252"/>
        <v>0.70310348465484618</v>
      </c>
      <c r="IZ175">
        <f t="shared" si="1253"/>
        <v>0.98056789787365473</v>
      </c>
      <c r="JA175">
        <f t="shared" si="1068"/>
        <v>0.2774644132188091</v>
      </c>
      <c r="JB175" t="str">
        <f t="shared" si="1069"/>
        <v>No Curl</v>
      </c>
      <c r="JC175">
        <f t="shared" si="1254"/>
        <v>26.561806405901944</v>
      </c>
      <c r="JD175">
        <f t="shared" si="1255"/>
        <v>0</v>
      </c>
      <c r="JE175">
        <f t="shared" si="1070"/>
        <v>0.95354088203956511</v>
      </c>
      <c r="JF175">
        <f t="shared" si="1256"/>
        <v>8.3657487798688805</v>
      </c>
      <c r="JG175">
        <f t="shared" si="1257"/>
        <v>0</v>
      </c>
      <c r="JH175">
        <f t="shared" si="1258"/>
        <v>0.74886484002169784</v>
      </c>
      <c r="JI175">
        <f t="shared" ca="1" si="1259"/>
        <v>0.97432652338718306</v>
      </c>
      <c r="JJ175">
        <f t="shared" ca="1" si="1260"/>
        <v>0.97432652338718306</v>
      </c>
      <c r="JL175">
        <f t="shared" si="1261"/>
        <v>0.25813269121140797</v>
      </c>
      <c r="JM175">
        <f t="shared" si="1354"/>
        <v>1.7735399999999999</v>
      </c>
      <c r="JN175">
        <f t="shared" si="1262"/>
        <v>0.52957746478873247</v>
      </c>
      <c r="JO175">
        <f t="shared" si="1263"/>
        <v>0.61805096474872256</v>
      </c>
      <c r="JP175">
        <f t="shared" si="1264"/>
        <v>0.97796923828603666</v>
      </c>
      <c r="JQ175">
        <f t="shared" si="1071"/>
        <v>0.35991827353731431</v>
      </c>
      <c r="JR175" t="str">
        <f t="shared" si="1072"/>
        <v>No Curl</v>
      </c>
      <c r="JS175">
        <f t="shared" si="1265"/>
        <v>26.924872472746262</v>
      </c>
      <c r="JT175">
        <f t="shared" si="1266"/>
        <v>0</v>
      </c>
      <c r="JU175">
        <f t="shared" si="1073"/>
        <v>0.94700533946144905</v>
      </c>
      <c r="JV175">
        <f t="shared" si="1267"/>
        <v>10.954517228068065</v>
      </c>
      <c r="JW175">
        <f t="shared" si="1268"/>
        <v>0</v>
      </c>
      <c r="JX175">
        <f t="shared" si="1269"/>
        <v>0.77309090706018113</v>
      </c>
      <c r="JY175">
        <f t="shared" ca="1" si="1270"/>
        <v>1.298140621486642</v>
      </c>
      <c r="JZ175">
        <f t="shared" ca="1" si="1271"/>
        <v>1.298140621486642</v>
      </c>
      <c r="KB175">
        <f t="shared" si="1272"/>
        <v>0.12514511820570529</v>
      </c>
      <c r="KC175">
        <f t="shared" si="1355"/>
        <v>1.7961599999999998</v>
      </c>
      <c r="KD175">
        <f t="shared" si="1273"/>
        <v>0.52887323943661979</v>
      </c>
      <c r="KE175">
        <f t="shared" si="1274"/>
        <v>0.55414611221085397</v>
      </c>
      <c r="KF175">
        <f t="shared" si="1275"/>
        <v>0.98314710621600221</v>
      </c>
      <c r="KG175">
        <f t="shared" si="1074"/>
        <v>0.42900099400514846</v>
      </c>
      <c r="KH175" t="str">
        <f t="shared" si="1075"/>
        <v>No Curl</v>
      </c>
      <c r="KI175">
        <f t="shared" si="1276"/>
        <v>26.993602066012603</v>
      </c>
      <c r="KJ175">
        <f t="shared" si="1277"/>
        <v>0</v>
      </c>
      <c r="KK175">
        <f t="shared" si="1076"/>
        <v>0.95019938774518031</v>
      </c>
      <c r="KL175">
        <f t="shared" si="1278"/>
        <v>13.046550579252793</v>
      </c>
      <c r="KM175">
        <f t="shared" si="1279"/>
        <v>0</v>
      </c>
      <c r="KN175">
        <f t="shared" si="1280"/>
        <v>0.79982627007554652</v>
      </c>
      <c r="KO175">
        <f t="shared" ca="1" si="1281"/>
        <v>1.5755282880482238</v>
      </c>
      <c r="KP175">
        <f t="shared" ca="1" si="1282"/>
        <v>1.5755282880482238</v>
      </c>
      <c r="KR175">
        <f t="shared" si="1283"/>
        <v>2.0621208220328455E-2</v>
      </c>
      <c r="KS175">
        <f t="shared" si="1356"/>
        <v>1.7999999999999998</v>
      </c>
      <c r="KT175">
        <f t="shared" si="1284"/>
        <v>0.52323943661971839</v>
      </c>
      <c r="KU175">
        <f t="shared" si="1285"/>
        <v>0.53800265520263801</v>
      </c>
      <c r="KV175">
        <f t="shared" si="1286"/>
        <v>1.0553841021849462</v>
      </c>
      <c r="KW175">
        <f t="shared" si="1077"/>
        <v>0.51738144698230881</v>
      </c>
      <c r="KX175" t="str">
        <f t="shared" si="1078"/>
        <v>No Curl</v>
      </c>
      <c r="KY175">
        <f t="shared" si="1287"/>
        <v>27.162410644155308</v>
      </c>
      <c r="KZ175">
        <f t="shared" si="1288"/>
        <v>0</v>
      </c>
      <c r="LA175">
        <f t="shared" si="1079"/>
        <v>1.0194367321446871</v>
      </c>
      <c r="LB175">
        <f t="shared" si="1289"/>
        <v>14.700032173356526</v>
      </c>
      <c r="LC175">
        <f t="shared" si="1290"/>
        <v>0</v>
      </c>
      <c r="LD175">
        <f t="shared" si="1291"/>
        <v>0.81448680266289886</v>
      </c>
      <c r="LE175">
        <f t="shared" ca="1" si="1292"/>
        <v>1.7905479416812686</v>
      </c>
      <c r="LF175">
        <f t="shared" ca="1" si="1293"/>
        <v>1.7905479416812686</v>
      </c>
      <c r="LH175">
        <f t="shared" si="1294"/>
        <v>-8.6147656877054821E-2</v>
      </c>
      <c r="LI175">
        <f t="shared" si="1357"/>
        <v>1.79904</v>
      </c>
      <c r="LJ175">
        <f t="shared" si="1295"/>
        <v>0.51619718309859164</v>
      </c>
      <c r="LK175">
        <f t="shared" si="1296"/>
        <v>0.53350707183313528</v>
      </c>
      <c r="LL175">
        <f t="shared" si="1297"/>
        <v>1.153161800543326</v>
      </c>
      <c r="LM175">
        <f t="shared" si="1080"/>
        <v>0.61965472871019034</v>
      </c>
      <c r="LN175" t="str">
        <f t="shared" si="1081"/>
        <v>No Curl</v>
      </c>
      <c r="LO175">
        <f t="shared" si="1298"/>
        <v>27.051333376299063</v>
      </c>
      <c r="LP175">
        <f t="shared" si="1299"/>
        <v>0</v>
      </c>
      <c r="LQ175">
        <f t="shared" si="1082"/>
        <v>1.1140919021843372</v>
      </c>
      <c r="LR175">
        <f t="shared" si="1300"/>
        <v>16.146754124357088</v>
      </c>
      <c r="LS175">
        <f t="shared" si="1301"/>
        <v>0</v>
      </c>
      <c r="LT175">
        <f t="shared" si="1302"/>
        <v>0.80899529692115602</v>
      </c>
      <c r="LU175">
        <f t="shared" ca="1" si="1303"/>
        <v>1.9549402040509147</v>
      </c>
      <c r="LV175">
        <f t="shared" ca="1" si="1304"/>
        <v>1.9549402040509147</v>
      </c>
      <c r="LX175">
        <f t="shared" si="1305"/>
        <v>-0.21170106869392868</v>
      </c>
      <c r="LY175">
        <f t="shared" si="1358"/>
        <v>1.7826599999999999</v>
      </c>
      <c r="LZ175">
        <f t="shared" si="1306"/>
        <v>0.50140845070422546</v>
      </c>
      <c r="MA175">
        <f t="shared" si="1307"/>
        <v>0.57474654238427081</v>
      </c>
      <c r="MB175">
        <f t="shared" si="1308"/>
        <v>1.3611941534624699</v>
      </c>
      <c r="MC175">
        <f t="shared" si="1083"/>
        <v>0.78644761107819927</v>
      </c>
      <c r="MD175" t="str">
        <f t="shared" si="1084"/>
        <v>No Curl</v>
      </c>
      <c r="ME175">
        <f t="shared" si="1309"/>
        <v>27.011957508162617</v>
      </c>
      <c r="MF175">
        <f t="shared" si="1310"/>
        <v>0</v>
      </c>
      <c r="MG175">
        <f t="shared" si="1085"/>
        <v>1.3159537730208104</v>
      </c>
      <c r="MH175">
        <f t="shared" si="1311"/>
        <v>17.386309906653207</v>
      </c>
      <c r="MI175">
        <f t="shared" si="1312"/>
        <v>0</v>
      </c>
      <c r="MJ175">
        <f t="shared" si="1313"/>
        <v>0.80027904567248709</v>
      </c>
      <c r="MK175">
        <f t="shared" ca="1" si="1314"/>
        <v>2.0745795943988563</v>
      </c>
      <c r="ML175">
        <f t="shared" ca="1" si="1315"/>
        <v>2.0745795943988563</v>
      </c>
      <c r="MN175">
        <f t="shared" si="1316"/>
        <v>-0.4089599791569139</v>
      </c>
      <c r="MO175">
        <f t="shared" si="1359"/>
        <v>1.7178599999999999</v>
      </c>
      <c r="MP175">
        <f t="shared" si="1317"/>
        <v>0.53240740740740611</v>
      </c>
      <c r="MQ175">
        <f t="shared" si="1318"/>
        <v>0.65996888465930981</v>
      </c>
      <c r="MR175">
        <f t="shared" si="1319"/>
        <v>1.7288977484755335</v>
      </c>
      <c r="MS175">
        <f t="shared" si="1086"/>
        <v>1.0689288638162238</v>
      </c>
      <c r="MT175" t="str">
        <f t="shared" si="1087"/>
        <v>No Curl</v>
      </c>
      <c r="MU175">
        <f t="shared" si="1320"/>
        <v>26.599126588339388</v>
      </c>
      <c r="MV175">
        <f t="shared" si="1321"/>
        <v>0</v>
      </c>
      <c r="MW175">
        <f t="shared" si="1088"/>
        <v>1.6733379944445816</v>
      </c>
      <c r="MX175">
        <f t="shared" si="1322"/>
        <v>18.626653307038037</v>
      </c>
      <c r="MY175">
        <f t="shared" si="1323"/>
        <v>0</v>
      </c>
      <c r="MZ175">
        <f t="shared" si="1324"/>
        <v>0.77899135968872601</v>
      </c>
      <c r="NA175">
        <f t="shared" ca="1" si="1325"/>
        <v>2.1572068422149338</v>
      </c>
      <c r="NB175">
        <f t="shared" ca="1" si="1326"/>
        <v>2.1572068422149338</v>
      </c>
    </row>
    <row r="176" spans="1:366" x14ac:dyDescent="0.25">
      <c r="A176">
        <v>-1.39</v>
      </c>
      <c r="B176">
        <f t="shared" si="1360"/>
        <v>1.2044000000000003E-2</v>
      </c>
      <c r="C176">
        <f>(Overview!C3*10/C$13)*$B176</f>
        <v>0.72264000000000017</v>
      </c>
      <c r="D176">
        <f t="shared" si="1361"/>
        <v>0.50211267605634236</v>
      </c>
      <c r="E176">
        <f t="shared" si="1022"/>
        <v>0.6948310030670074</v>
      </c>
      <c r="F176">
        <f t="shared" si="1023"/>
        <v>8.3685446009390384E-3</v>
      </c>
      <c r="H176">
        <v>153</v>
      </c>
      <c r="I176">
        <v>15.3</v>
      </c>
      <c r="J176">
        <f t="shared" si="1089"/>
        <v>0.98190666666666626</v>
      </c>
      <c r="K176">
        <f t="shared" si="1090"/>
        <v>1.2585</v>
      </c>
      <c r="L176">
        <f t="shared" si="1091"/>
        <v>0.98595895798398081</v>
      </c>
      <c r="M176" t="str">
        <f t="shared" si="1024"/>
        <v>No Curl</v>
      </c>
      <c r="N176">
        <f t="shared" si="1327"/>
        <v>25.352769866666662</v>
      </c>
      <c r="P176">
        <f t="shared" si="1328"/>
        <v>0.78082110222668422</v>
      </c>
      <c r="Q176">
        <f t="shared" si="1329"/>
        <v>1.4625000000000001</v>
      </c>
      <c r="R176">
        <f t="shared" si="1330"/>
        <v>0.54154929577464794</v>
      </c>
      <c r="S176">
        <f t="shared" si="1331"/>
        <v>0.79419476474274053</v>
      </c>
      <c r="T176">
        <f t="shared" si="1332"/>
        <v>0.80756842725879885</v>
      </c>
      <c r="U176">
        <f t="shared" si="1092"/>
        <v>2.4279883569304994E-2</v>
      </c>
      <c r="V176" t="str">
        <f t="shared" si="1333"/>
        <v>Curl</v>
      </c>
      <c r="W176">
        <f t="shared" si="1093"/>
        <v>26.509043357806597</v>
      </c>
      <c r="X176">
        <f t="shared" si="1334"/>
        <v>0.17553942852820162</v>
      </c>
      <c r="Y176">
        <f t="shared" si="1025"/>
        <v>0.81531214717388401</v>
      </c>
      <c r="Z176">
        <f t="shared" si="1335"/>
        <v>0.85316174320790483</v>
      </c>
      <c r="AA176">
        <f t="shared" si="1336"/>
        <v>0.39270239007365032</v>
      </c>
      <c r="AB176">
        <f t="shared" si="1094"/>
        <v>0.29071252248519741</v>
      </c>
      <c r="AC176">
        <f t="shared" ca="1" si="1095"/>
        <v>4.4989414610812357E-2</v>
      </c>
      <c r="AD176">
        <f t="shared" ca="1" si="1337"/>
        <v>0.43769180468446267</v>
      </c>
      <c r="AF176">
        <f t="shared" si="1096"/>
        <v>0.75356156984660139</v>
      </c>
      <c r="AG176">
        <f t="shared" si="1339"/>
        <v>1.4889599999999998</v>
      </c>
      <c r="AH176">
        <f t="shared" si="1097"/>
        <v>0.54154929577464794</v>
      </c>
      <c r="AI176">
        <f t="shared" si="1098"/>
        <v>0.77933792824674275</v>
      </c>
      <c r="AJ176">
        <f t="shared" si="1099"/>
        <v>0.805114286646884</v>
      </c>
      <c r="AK176">
        <f t="shared" si="1026"/>
        <v>4.8431772972372111E-2</v>
      </c>
      <c r="AL176" t="str">
        <f t="shared" si="1027"/>
        <v>Curl</v>
      </c>
      <c r="AM176">
        <f t="shared" si="1100"/>
        <v>26.546313261128905</v>
      </c>
      <c r="AN176">
        <f t="shared" si="1101"/>
        <v>0.18222582814450239</v>
      </c>
      <c r="AO176">
        <f t="shared" si="1028"/>
        <v>0.82163800523974562</v>
      </c>
      <c r="AP176">
        <f t="shared" si="1102"/>
        <v>1.6889056139810352</v>
      </c>
      <c r="AQ176">
        <f t="shared" si="1103"/>
        <v>0.39005098909161351</v>
      </c>
      <c r="AR176">
        <f t="shared" si="1104"/>
        <v>0.41223705266983923</v>
      </c>
      <c r="AS176">
        <f t="shared" ca="1" si="1105"/>
        <v>0.1084801312841094</v>
      </c>
      <c r="AT176">
        <f t="shared" ca="1" si="1106"/>
        <v>0.49853112037572289</v>
      </c>
      <c r="AV176">
        <f t="shared" si="1107"/>
        <v>0.72599089434284769</v>
      </c>
      <c r="AW176">
        <f t="shared" si="1340"/>
        <v>1.5143399999999998</v>
      </c>
      <c r="AX176">
        <f t="shared" si="1108"/>
        <v>0.54225352112676062</v>
      </c>
      <c r="AY176">
        <f t="shared" si="1109"/>
        <v>0.76373014092540681</v>
      </c>
      <c r="AZ176">
        <f t="shared" si="1110"/>
        <v>0.80146938750796703</v>
      </c>
      <c r="BA176">
        <f t="shared" si="1029"/>
        <v>7.3479218343156183E-2</v>
      </c>
      <c r="BB176" t="str">
        <f t="shared" si="1030"/>
        <v>Curl</v>
      </c>
      <c r="BC176">
        <f t="shared" si="1111"/>
        <v>26.581699821328183</v>
      </c>
      <c r="BD176">
        <f t="shared" si="1112"/>
        <v>0.19086374251721341</v>
      </c>
      <c r="BE176">
        <f t="shared" si="1031"/>
        <v>0.82818033045214967</v>
      </c>
      <c r="BF176">
        <f t="shared" si="1113"/>
        <v>2.54258102972467</v>
      </c>
      <c r="BG176">
        <f t="shared" si="1114"/>
        <v>0.40573327984457275</v>
      </c>
      <c r="BH176">
        <f t="shared" si="1115"/>
        <v>0.46469274760541973</v>
      </c>
      <c r="BI176">
        <f t="shared" ca="1" si="1116"/>
        <v>0.16851683665662676</v>
      </c>
      <c r="BJ176">
        <f t="shared" ca="1" si="1117"/>
        <v>0.5742501165011995</v>
      </c>
      <c r="BL176">
        <f t="shared" si="1118"/>
        <v>0.70093000629165447</v>
      </c>
      <c r="BM176">
        <f t="shared" si="1341"/>
        <v>1.5306599999999999</v>
      </c>
      <c r="BN176">
        <f t="shared" si="1119"/>
        <v>0.54225352112676062</v>
      </c>
      <c r="BO176">
        <f t="shared" si="1120"/>
        <v>0.74978523123863516</v>
      </c>
      <c r="BP176">
        <f t="shared" si="1121"/>
        <v>0.79864045618561486</v>
      </c>
      <c r="BQ176">
        <f t="shared" si="1032"/>
        <v>9.8401667739102638E-2</v>
      </c>
      <c r="BR176" t="str">
        <f t="shared" si="1033"/>
        <v>Curl</v>
      </c>
      <c r="BS176">
        <f t="shared" si="1122"/>
        <v>26.621295716598375</v>
      </c>
      <c r="BT176">
        <f t="shared" si="1123"/>
        <v>0.187439652228341</v>
      </c>
      <c r="BU176">
        <f t="shared" si="1034"/>
        <v>0.83645184725496868</v>
      </c>
      <c r="BV176">
        <f t="shared" si="1124"/>
        <v>3.3721346293786136</v>
      </c>
      <c r="BW176">
        <f t="shared" si="1125"/>
        <v>0.33931387667086277</v>
      </c>
      <c r="BX176">
        <f t="shared" si="1126"/>
        <v>0.5021045700311797</v>
      </c>
      <c r="BY176">
        <f t="shared" ca="1" si="1127"/>
        <v>0.22593586168862487</v>
      </c>
      <c r="BZ176">
        <f t="shared" ca="1" si="1128"/>
        <v>0.56524973835948766</v>
      </c>
      <c r="CB176">
        <f t="shared" si="1129"/>
        <v>0.69047526545126159</v>
      </c>
      <c r="CC176">
        <f t="shared" si="1342"/>
        <v>1.53864</v>
      </c>
      <c r="CD176">
        <f t="shared" si="1130"/>
        <v>0.54084507042253527</v>
      </c>
      <c r="CE176">
        <f t="shared" si="1131"/>
        <v>0.7528612626969281</v>
      </c>
      <c r="CF176">
        <f t="shared" si="1132"/>
        <v>0.81524725994259573</v>
      </c>
      <c r="CG176">
        <f t="shared" si="1035"/>
        <v>0.11964901675558615</v>
      </c>
      <c r="CH176" t="str">
        <f t="shared" si="1036"/>
        <v>Curl</v>
      </c>
      <c r="CI176">
        <f t="shared" si="1133"/>
        <v>26.725932224572539</v>
      </c>
      <c r="CJ176">
        <f t="shared" si="1134"/>
        <v>0.16251017988719677</v>
      </c>
      <c r="CK176">
        <f t="shared" si="1037"/>
        <v>0.85856715696274266</v>
      </c>
      <c r="CL176">
        <f t="shared" si="1135"/>
        <v>3.9955775110753531</v>
      </c>
      <c r="CM176">
        <f t="shared" si="1136"/>
        <v>0.21862322857004476</v>
      </c>
      <c r="CN176">
        <f t="shared" si="1137"/>
        <v>0.50374316992337864</v>
      </c>
      <c r="CO176">
        <f t="shared" ca="1" si="1138"/>
        <v>0.2770389942115305</v>
      </c>
      <c r="CP176">
        <f t="shared" ca="1" si="1139"/>
        <v>0.49566222278157523</v>
      </c>
      <c r="CR176">
        <f t="shared" si="1140"/>
        <v>0.70668622928337743</v>
      </c>
      <c r="CS176">
        <f t="shared" si="1343"/>
        <v>1.5306599999999999</v>
      </c>
      <c r="CT176">
        <f t="shared" si="1141"/>
        <v>0.53661971830985922</v>
      </c>
      <c r="CU176">
        <f t="shared" si="1142"/>
        <v>0.79219639780839579</v>
      </c>
      <c r="CV176">
        <f t="shared" si="1143"/>
        <v>0.87770656633341537</v>
      </c>
      <c r="CW176">
        <f t="shared" si="1038"/>
        <v>0.11945005403405279</v>
      </c>
      <c r="CX176" t="str">
        <f t="shared" si="1039"/>
        <v>Curl</v>
      </c>
      <c r="CY176">
        <f t="shared" si="1144"/>
        <v>26.516606256075693</v>
      </c>
      <c r="CZ176">
        <f t="shared" si="1145"/>
        <v>8.7212280962102151E-2</v>
      </c>
      <c r="DA176">
        <f t="shared" si="1040"/>
        <v>0.8976323206604272</v>
      </c>
      <c r="DB176">
        <f t="shared" si="1146"/>
        <v>3.8150608437714792</v>
      </c>
      <c r="DC176">
        <f t="shared" si="1147"/>
        <v>5.8868154248241697E-2</v>
      </c>
      <c r="DD176">
        <f t="shared" si="1148"/>
        <v>0.56574961178291705</v>
      </c>
      <c r="DE176">
        <f t="shared" ca="1" si="1149"/>
        <v>0.33362792267839864</v>
      </c>
      <c r="DF176">
        <f t="shared" ca="1" si="1150"/>
        <v>0.39249607692664035</v>
      </c>
      <c r="DH176">
        <f t="shared" si="1151"/>
        <v>0.72501720461033026</v>
      </c>
      <c r="DI176">
        <f t="shared" si="1344"/>
        <v>1.5143399999999998</v>
      </c>
      <c r="DJ176">
        <f t="shared" si="1152"/>
        <v>0.53239436619718317</v>
      </c>
      <c r="DK176">
        <f t="shared" si="1153"/>
        <v>0.83337167322253747</v>
      </c>
      <c r="DL176">
        <f t="shared" si="1154"/>
        <v>0.94172614183474446</v>
      </c>
      <c r="DM176">
        <f t="shared" si="1041"/>
        <v>0.11849215184453421</v>
      </c>
      <c r="DN176" t="str">
        <f t="shared" si="1042"/>
        <v>Curl</v>
      </c>
      <c r="DO176">
        <f t="shared" si="1155"/>
        <v>26.459884738843336</v>
      </c>
      <c r="DP176">
        <f t="shared" si="1156"/>
        <v>2.6587414735503259E-2</v>
      </c>
      <c r="DQ176">
        <f t="shared" si="1043"/>
        <v>0.93786208679871086</v>
      </c>
      <c r="DR176">
        <f t="shared" si="1157"/>
        <v>3.6218671656678243</v>
      </c>
      <c r="DS176">
        <f t="shared" si="1158"/>
        <v>6.5350251770925297E-3</v>
      </c>
      <c r="DT176">
        <f t="shared" si="1159"/>
        <v>0.59816615952850383</v>
      </c>
      <c r="DU176">
        <f t="shared" ca="1" si="1160"/>
        <v>0.38562828843119434</v>
      </c>
      <c r="DV176">
        <f t="shared" ca="1" si="1161"/>
        <v>0.39216331360828688</v>
      </c>
      <c r="DX176">
        <f t="shared" si="1162"/>
        <v>0.70242881261994494</v>
      </c>
      <c r="DY176">
        <f t="shared" si="1345"/>
        <v>1.53864</v>
      </c>
      <c r="DZ176">
        <f t="shared" si="1163"/>
        <v>0.53169014084507049</v>
      </c>
      <c r="EA176">
        <f t="shared" si="1164"/>
        <v>0.82866007800894426</v>
      </c>
      <c r="EB176">
        <f t="shared" si="1165"/>
        <v>0.95489134339794246</v>
      </c>
      <c r="EC176">
        <f t="shared" si="1044"/>
        <v>0.12623126538899876</v>
      </c>
      <c r="ED176" t="str">
        <f t="shared" si="1045"/>
        <v>No Curl</v>
      </c>
      <c r="EE176">
        <f t="shared" si="1166"/>
        <v>26.33059264337594</v>
      </c>
      <c r="EF176">
        <f t="shared" si="1167"/>
        <v>0</v>
      </c>
      <c r="EG176">
        <f t="shared" si="1046"/>
        <v>0.94010065374441165</v>
      </c>
      <c r="EH176">
        <f t="shared" si="1168"/>
        <v>3.8495681649893592</v>
      </c>
      <c r="EI176">
        <f t="shared" si="1169"/>
        <v>0</v>
      </c>
      <c r="EJ176">
        <f t="shared" si="1170"/>
        <v>0.61735949588286732</v>
      </c>
      <c r="EK176">
        <f t="shared" ca="1" si="1171"/>
        <v>0.44129461466269876</v>
      </c>
      <c r="EL176">
        <f t="shared" ca="1" si="1172"/>
        <v>0.44129461466269876</v>
      </c>
      <c r="EN176">
        <f t="shared" si="1173"/>
        <v>0.67553472145122062</v>
      </c>
      <c r="EO176">
        <f t="shared" si="1346"/>
        <v>1.5542400000000001</v>
      </c>
      <c r="EP176">
        <f t="shared" si="1174"/>
        <v>0.53098591549295782</v>
      </c>
      <c r="EQ176">
        <f t="shared" si="1175"/>
        <v>0.81767510436800761</v>
      </c>
      <c r="ER176">
        <f t="shared" si="1176"/>
        <v>0.95981548728479671</v>
      </c>
      <c r="ES176">
        <f t="shared" si="1047"/>
        <v>0.14214038291678804</v>
      </c>
      <c r="ET176" t="str">
        <f t="shared" si="1048"/>
        <v>No Curl</v>
      </c>
      <c r="EU176">
        <f t="shared" si="1177"/>
        <v>26.362987800667646</v>
      </c>
      <c r="EV176">
        <f t="shared" si="1178"/>
        <v>0</v>
      </c>
      <c r="EW176">
        <f t="shared" si="1049"/>
        <v>0.94345294947380931</v>
      </c>
      <c r="EX176">
        <f t="shared" si="1179"/>
        <v>4.3201762900976606</v>
      </c>
      <c r="EY176">
        <f t="shared" si="1180"/>
        <v>0</v>
      </c>
      <c r="EZ176">
        <f t="shared" si="1181"/>
        <v>0.64241540803397656</v>
      </c>
      <c r="FA176">
        <f t="shared" ca="1" si="1182"/>
        <v>0.49422820521790617</v>
      </c>
      <c r="FB176">
        <f t="shared" ca="1" si="1183"/>
        <v>0.49422820521790617</v>
      </c>
      <c r="FD176">
        <f t="shared" si="1184"/>
        <v>0.63672310012746669</v>
      </c>
      <c r="FE176">
        <f t="shared" si="1347"/>
        <v>1.5840000000000001</v>
      </c>
      <c r="FF176">
        <f t="shared" si="1185"/>
        <v>0.53239436619718317</v>
      </c>
      <c r="FG176">
        <f t="shared" si="1186"/>
        <v>0.79142920981379272</v>
      </c>
      <c r="FH176">
        <f t="shared" si="1187"/>
        <v>0.94613531950011986</v>
      </c>
      <c r="FI176">
        <f t="shared" si="1050"/>
        <v>0.15470610968632659</v>
      </c>
      <c r="FJ176" t="str">
        <f t="shared" si="1051"/>
        <v>No Curl</v>
      </c>
      <c r="FK176">
        <f t="shared" si="1188"/>
        <v>26.220539149177526</v>
      </c>
      <c r="FL176">
        <f t="shared" si="1189"/>
        <v>0</v>
      </c>
      <c r="FM176">
        <f t="shared" si="1052"/>
        <v>0.92863589704469496</v>
      </c>
      <c r="FN176">
        <f t="shared" si="1190"/>
        <v>4.7781319697991869</v>
      </c>
      <c r="FO176">
        <f t="shared" si="1191"/>
        <v>0</v>
      </c>
      <c r="FP176">
        <f t="shared" si="1192"/>
        <v>0.65288958321921853</v>
      </c>
      <c r="FQ176">
        <f t="shared" ca="1" si="1193"/>
        <v>0.54649744655145371</v>
      </c>
      <c r="FR176">
        <f t="shared" ca="1" si="1194"/>
        <v>0.54649744655145371</v>
      </c>
      <c r="FT176">
        <f t="shared" si="1195"/>
        <v>0.6078591856958695</v>
      </c>
      <c r="FU176">
        <f t="shared" si="1348"/>
        <v>1.6050599999999999</v>
      </c>
      <c r="FV176">
        <f t="shared" si="1196"/>
        <v>0.53239436619718317</v>
      </c>
      <c r="FW176">
        <f t="shared" si="1197"/>
        <v>0.7760476093001466</v>
      </c>
      <c r="FX176">
        <f t="shared" si="1198"/>
        <v>0.94423603290442359</v>
      </c>
      <c r="FY176">
        <f t="shared" si="1053"/>
        <v>0.16818842360427705</v>
      </c>
      <c r="FZ176" t="str">
        <f t="shared" si="1054"/>
        <v>No Curl</v>
      </c>
      <c r="GA176">
        <f t="shared" si="1199"/>
        <v>26.213924372467442</v>
      </c>
      <c r="GB176">
        <f t="shared" si="1200"/>
        <v>0</v>
      </c>
      <c r="GC176">
        <f t="shared" si="1055"/>
        <v>0.92553139401457174</v>
      </c>
      <c r="GD176">
        <f t="shared" si="1201"/>
        <v>5.2131108687902437</v>
      </c>
      <c r="GE176">
        <f t="shared" si="1202"/>
        <v>0</v>
      </c>
      <c r="GF176">
        <f t="shared" si="1203"/>
        <v>0.67144041292747181</v>
      </c>
      <c r="GG176">
        <f t="shared" ca="1" si="1204"/>
        <v>0.59770805485622092</v>
      </c>
      <c r="GH176">
        <f t="shared" ca="1" si="1205"/>
        <v>0.59770805485622092</v>
      </c>
      <c r="GJ176">
        <f t="shared" si="1206"/>
        <v>0.59248693019069409</v>
      </c>
      <c r="GK176">
        <f t="shared" si="1349"/>
        <v>1.6185</v>
      </c>
      <c r="GL176">
        <f t="shared" si="1207"/>
        <v>0.53098591549295782</v>
      </c>
      <c r="GM176">
        <f t="shared" si="1208"/>
        <v>0.77686079911254902</v>
      </c>
      <c r="GN176">
        <f t="shared" si="1209"/>
        <v>0.96123466803440472</v>
      </c>
      <c r="GO176">
        <f t="shared" si="1056"/>
        <v>0.18437386892185531</v>
      </c>
      <c r="GP176" t="str">
        <f t="shared" si="1057"/>
        <v>No Curl</v>
      </c>
      <c r="GQ176">
        <f t="shared" si="1210"/>
        <v>26.385603596810896</v>
      </c>
      <c r="GR176">
        <f t="shared" si="1211"/>
        <v>0</v>
      </c>
      <c r="GS176">
        <f t="shared" si="1058"/>
        <v>0.94105949099724262</v>
      </c>
      <c r="GT176">
        <f t="shared" si="1212"/>
        <v>5.6217559520204299</v>
      </c>
      <c r="GU176">
        <f t="shared" si="1213"/>
        <v>0</v>
      </c>
      <c r="GV176">
        <f t="shared" si="1214"/>
        <v>0.67910457517688338</v>
      </c>
      <c r="GW176">
        <f t="shared" ca="1" si="1215"/>
        <v>0.64201540001636703</v>
      </c>
      <c r="GX176">
        <f t="shared" ca="1" si="1216"/>
        <v>0.64201540001636703</v>
      </c>
      <c r="GZ176">
        <f t="shared" si="1217"/>
        <v>0.56659988546077689</v>
      </c>
      <c r="HA176">
        <f t="shared" si="1350"/>
        <v>1.6314599999999999</v>
      </c>
      <c r="HB176">
        <f t="shared" si="1218"/>
        <v>0.53098591549295782</v>
      </c>
      <c r="HC176">
        <f t="shared" si="1219"/>
        <v>0.76319435041293893</v>
      </c>
      <c r="HD176">
        <f t="shared" si="1220"/>
        <v>0.95978881536510019</v>
      </c>
      <c r="HE176">
        <f t="shared" si="1059"/>
        <v>0.19659446495216165</v>
      </c>
      <c r="HF176" t="str">
        <f t="shared" si="1060"/>
        <v>No Curl</v>
      </c>
      <c r="HG176">
        <f t="shared" si="1221"/>
        <v>26.388124483654863</v>
      </c>
      <c r="HH176">
        <f t="shared" si="1222"/>
        <v>0</v>
      </c>
      <c r="HI176">
        <f t="shared" si="1061"/>
        <v>0.93861149091817297</v>
      </c>
      <c r="HJ176">
        <f t="shared" si="1223"/>
        <v>6.0113930951386045</v>
      </c>
      <c r="HK176">
        <f t="shared" si="1224"/>
        <v>0</v>
      </c>
      <c r="HL176">
        <f t="shared" si="1225"/>
        <v>0.70872569101172211</v>
      </c>
      <c r="HM176">
        <f t="shared" ca="1" si="1226"/>
        <v>0.69373189694581094</v>
      </c>
      <c r="HN176">
        <f t="shared" ca="1" si="1227"/>
        <v>0.69373189694581094</v>
      </c>
      <c r="HP176">
        <f t="shared" si="1228"/>
        <v>0.54060658584773025</v>
      </c>
      <c r="HQ176">
        <f t="shared" si="1351"/>
        <v>1.65</v>
      </c>
      <c r="HR176">
        <f t="shared" si="1229"/>
        <v>0.53098591549295782</v>
      </c>
      <c r="HS176">
        <f t="shared" si="1230"/>
        <v>0.74868693270498343</v>
      </c>
      <c r="HT176">
        <f t="shared" si="1231"/>
        <v>0.95676727956223639</v>
      </c>
      <c r="HU176">
        <f t="shared" si="1062"/>
        <v>0.20808034685725307</v>
      </c>
      <c r="HV176" t="str">
        <f t="shared" si="1063"/>
        <v>No Curl</v>
      </c>
      <c r="HW176">
        <f t="shared" si="1232"/>
        <v>26.384336734418831</v>
      </c>
      <c r="HX176">
        <f t="shared" si="1233"/>
        <v>0</v>
      </c>
      <c r="HY176">
        <f t="shared" si="1064"/>
        <v>0.93469814195852841</v>
      </c>
      <c r="HZ176">
        <f t="shared" si="1234"/>
        <v>6.3907704151102083</v>
      </c>
      <c r="IA176">
        <f t="shared" si="1235"/>
        <v>0</v>
      </c>
      <c r="IB176">
        <f t="shared" si="1236"/>
        <v>0.71087301013695159</v>
      </c>
      <c r="IC176">
        <f t="shared" ca="1" si="1237"/>
        <v>0.73718270318883616</v>
      </c>
      <c r="ID176">
        <f t="shared" ca="1" si="1238"/>
        <v>0.73718270318883616</v>
      </c>
      <c r="IF176">
        <f t="shared" si="1239"/>
        <v>0.51461295256710504</v>
      </c>
      <c r="IG176">
        <f t="shared" si="1352"/>
        <v>1.6617599999999999</v>
      </c>
      <c r="IH176">
        <f t="shared" si="1240"/>
        <v>0.53169014084507049</v>
      </c>
      <c r="II176">
        <f t="shared" si="1241"/>
        <v>0.73341116405496198</v>
      </c>
      <c r="IJ176">
        <f t="shared" si="1242"/>
        <v>0.95220937554281959</v>
      </c>
      <c r="IK176">
        <f t="shared" si="1065"/>
        <v>0.21879821148785727</v>
      </c>
      <c r="IL176" t="str">
        <f t="shared" si="1066"/>
        <v>No Curl</v>
      </c>
      <c r="IM176">
        <f t="shared" si="1243"/>
        <v>26.370008994760774</v>
      </c>
      <c r="IN176">
        <f t="shared" si="1244"/>
        <v>0</v>
      </c>
      <c r="IO176">
        <f t="shared" si="1067"/>
        <v>0.92935738134005519</v>
      </c>
      <c r="IP176">
        <f t="shared" si="1245"/>
        <v>6.7602346942328646</v>
      </c>
      <c r="IQ176">
        <f t="shared" si="1246"/>
        <v>0</v>
      </c>
      <c r="IR176">
        <f t="shared" si="1247"/>
        <v>0.71205824659369732</v>
      </c>
      <c r="IS176">
        <f t="shared" ca="1" si="1248"/>
        <v>0.77912881956649116</v>
      </c>
      <c r="IT176">
        <f t="shared" ca="1" si="1249"/>
        <v>0.77912881956649116</v>
      </c>
      <c r="IV176">
        <f t="shared" si="1250"/>
        <v>0.4163807420372076</v>
      </c>
      <c r="IW176">
        <f t="shared" si="1353"/>
        <v>1.7133599999999998</v>
      </c>
      <c r="IX176">
        <f t="shared" si="1251"/>
        <v>0.53098591549295782</v>
      </c>
      <c r="IY176">
        <f t="shared" si="1252"/>
        <v>0.68780986125594901</v>
      </c>
      <c r="IZ176">
        <f t="shared" si="1253"/>
        <v>0.95923898047468936</v>
      </c>
      <c r="JA176">
        <f t="shared" si="1068"/>
        <v>0.27142911921874091</v>
      </c>
      <c r="JB176" t="str">
        <f t="shared" si="1069"/>
        <v>No Curl</v>
      </c>
      <c r="JC176">
        <f t="shared" si="1254"/>
        <v>26.632116754367427</v>
      </c>
      <c r="JD176">
        <f t="shared" si="1255"/>
        <v>0</v>
      </c>
      <c r="JE176">
        <f t="shared" si="1070"/>
        <v>0.93279984538757899</v>
      </c>
      <c r="JF176">
        <f t="shared" si="1256"/>
        <v>8.3657487798688805</v>
      </c>
      <c r="JG176">
        <f t="shared" si="1257"/>
        <v>0</v>
      </c>
      <c r="JH176">
        <f t="shared" si="1258"/>
        <v>0.75379158239026167</v>
      </c>
      <c r="JI176">
        <f t="shared" ca="1" si="1259"/>
        <v>0.98073656630420403</v>
      </c>
      <c r="JJ176">
        <f t="shared" ca="1" si="1260"/>
        <v>0.98073656630420403</v>
      </c>
      <c r="JL176">
        <f t="shared" si="1261"/>
        <v>0.25164240366791746</v>
      </c>
      <c r="JM176">
        <f t="shared" si="1354"/>
        <v>1.7735399999999999</v>
      </c>
      <c r="JN176">
        <f t="shared" si="1262"/>
        <v>0.53098591549295782</v>
      </c>
      <c r="JO176">
        <f t="shared" si="1263"/>
        <v>0.60251117217566286</v>
      </c>
      <c r="JP176">
        <f t="shared" si="1264"/>
        <v>0.95337994068340781</v>
      </c>
      <c r="JQ176">
        <f t="shared" si="1071"/>
        <v>0.35086876850774518</v>
      </c>
      <c r="JR176" t="str">
        <f t="shared" si="1072"/>
        <v>No Curl</v>
      </c>
      <c r="JS176">
        <f t="shared" si="1265"/>
        <v>26.986677569221136</v>
      </c>
      <c r="JT176">
        <f t="shared" si="1266"/>
        <v>0</v>
      </c>
      <c r="JU176">
        <f t="shared" si="1073"/>
        <v>0.92319457403890159</v>
      </c>
      <c r="JV176">
        <f t="shared" si="1267"/>
        <v>10.954517228068065</v>
      </c>
      <c r="JW176">
        <f t="shared" si="1268"/>
        <v>0</v>
      </c>
      <c r="JX176">
        <f t="shared" si="1269"/>
        <v>0.77817703144873496</v>
      </c>
      <c r="JY176">
        <f t="shared" ca="1" si="1270"/>
        <v>1.3066810203122121</v>
      </c>
      <c r="JZ176">
        <f t="shared" ca="1" si="1271"/>
        <v>1.3066810203122121</v>
      </c>
      <c r="KB176">
        <f t="shared" si="1272"/>
        <v>0.12162710633938317</v>
      </c>
      <c r="KC176">
        <f t="shared" si="1355"/>
        <v>1.7961599999999998</v>
      </c>
      <c r="KD176">
        <f t="shared" si="1273"/>
        <v>0.53098591549295782</v>
      </c>
      <c r="KE176">
        <f t="shared" si="1274"/>
        <v>0.53856825646717565</v>
      </c>
      <c r="KF176">
        <f t="shared" si="1275"/>
        <v>0.95550940659496775</v>
      </c>
      <c r="KG176">
        <f t="shared" si="1074"/>
        <v>0.41694115012779231</v>
      </c>
      <c r="KH176" t="str">
        <f t="shared" si="1075"/>
        <v>No Curl</v>
      </c>
      <c r="KI176">
        <f t="shared" si="1276"/>
        <v>27.049016677233688</v>
      </c>
      <c r="KJ176">
        <f t="shared" si="1277"/>
        <v>0</v>
      </c>
      <c r="KK176">
        <f t="shared" si="1076"/>
        <v>0.92348789656288066</v>
      </c>
      <c r="KL176">
        <f t="shared" si="1278"/>
        <v>13.046550579252793</v>
      </c>
      <c r="KM176">
        <f t="shared" si="1279"/>
        <v>0</v>
      </c>
      <c r="KN176">
        <f t="shared" si="1280"/>
        <v>0.80508828501025409</v>
      </c>
      <c r="KO176">
        <f t="shared" ca="1" si="1281"/>
        <v>1.5858936057327515</v>
      </c>
      <c r="KP176">
        <f t="shared" ca="1" si="1282"/>
        <v>1.5858936057327515</v>
      </c>
      <c r="KR176">
        <f t="shared" si="1283"/>
        <v>2.0028586529874937E-2</v>
      </c>
      <c r="KS176">
        <f t="shared" si="1356"/>
        <v>1.7999999999999998</v>
      </c>
      <c r="KT176">
        <f t="shared" si="1284"/>
        <v>0.52535211267605642</v>
      </c>
      <c r="KU176">
        <f t="shared" si="1285"/>
        <v>0.5225412894287178</v>
      </c>
      <c r="KV176">
        <f t="shared" si="1286"/>
        <v>1.0250539923275592</v>
      </c>
      <c r="KW176">
        <f t="shared" si="1077"/>
        <v>0.50251270289884209</v>
      </c>
      <c r="KX176" t="str">
        <f t="shared" si="1078"/>
        <v>No Curl</v>
      </c>
      <c r="KY176">
        <f t="shared" si="1287"/>
        <v>27.216210909675571</v>
      </c>
      <c r="KZ176">
        <f t="shared" si="1288"/>
        <v>0</v>
      </c>
      <c r="LA176">
        <f t="shared" si="1079"/>
        <v>0.99013969420883863</v>
      </c>
      <c r="LB176">
        <f t="shared" si="1289"/>
        <v>14.700032173356522</v>
      </c>
      <c r="LC176">
        <f t="shared" si="1290"/>
        <v>0</v>
      </c>
      <c r="LD176">
        <f t="shared" si="1291"/>
        <v>0.81984526846989159</v>
      </c>
      <c r="LE176">
        <f t="shared" ca="1" si="1292"/>
        <v>1.8023278623502244</v>
      </c>
      <c r="LF176">
        <f t="shared" ca="1" si="1293"/>
        <v>1.8023278623502244</v>
      </c>
      <c r="LH176">
        <f t="shared" si="1294"/>
        <v>-8.3674599451057707E-2</v>
      </c>
      <c r="LI176">
        <f t="shared" si="1357"/>
        <v>1.79904</v>
      </c>
      <c r="LJ176">
        <f t="shared" si="1295"/>
        <v>0.51901408450704234</v>
      </c>
      <c r="LK176">
        <f t="shared" si="1296"/>
        <v>0.51819158127136788</v>
      </c>
      <c r="LL176">
        <f t="shared" si="1297"/>
        <v>1.1200577619937939</v>
      </c>
      <c r="LM176">
        <f t="shared" si="1080"/>
        <v>0.60186618072242581</v>
      </c>
      <c r="LN176" t="str">
        <f t="shared" si="1081"/>
        <v>No Curl</v>
      </c>
      <c r="LO176">
        <f t="shared" si="1298"/>
        <v>27.104684083482375</v>
      </c>
      <c r="LP176">
        <f t="shared" si="1299"/>
        <v>0</v>
      </c>
      <c r="LQ176">
        <f t="shared" si="1082"/>
        <v>1.0821094507536231</v>
      </c>
      <c r="LR176">
        <f t="shared" si="1300"/>
        <v>16.146754124357091</v>
      </c>
      <c r="LS176">
        <f t="shared" si="1301"/>
        <v>0</v>
      </c>
      <c r="LT176">
        <f t="shared" si="1302"/>
        <v>0.81431763440090044</v>
      </c>
      <c r="LU176">
        <f t="shared" ca="1" si="1303"/>
        <v>1.9678016527617761</v>
      </c>
      <c r="LV176">
        <f t="shared" ca="1" si="1304"/>
        <v>1.9678016527617761</v>
      </c>
      <c r="LX176">
        <f t="shared" si="1305"/>
        <v>-0.20616976139906248</v>
      </c>
      <c r="LY176">
        <f t="shared" si="1358"/>
        <v>1.78464</v>
      </c>
      <c r="LZ176">
        <f t="shared" si="1306"/>
        <v>0.50422535211267616</v>
      </c>
      <c r="MA176">
        <f t="shared" si="1307"/>
        <v>0.5597296142119077</v>
      </c>
      <c r="MB176">
        <f t="shared" si="1308"/>
        <v>1.3256289898228775</v>
      </c>
      <c r="MC176">
        <f t="shared" si="1083"/>
        <v>0.76589937561096999</v>
      </c>
      <c r="MD176" t="str">
        <f t="shared" si="1084"/>
        <v>No Curl</v>
      </c>
      <c r="ME176">
        <f t="shared" si="1309"/>
        <v>27.069432162401043</v>
      </c>
      <c r="MF176">
        <f t="shared" si="1310"/>
        <v>0</v>
      </c>
      <c r="MG176">
        <f t="shared" si="1085"/>
        <v>1.2815706461460927</v>
      </c>
      <c r="MH176">
        <f t="shared" si="1311"/>
        <v>17.386309906653207</v>
      </c>
      <c r="MI176">
        <f t="shared" si="1312"/>
        <v>0</v>
      </c>
      <c r="MJ176">
        <f t="shared" si="1313"/>
        <v>0.80554403939401664</v>
      </c>
      <c r="MK176">
        <f t="shared" ca="1" si="1314"/>
        <v>2.0882281443620068</v>
      </c>
      <c r="ML176">
        <f t="shared" ca="1" si="1315"/>
        <v>2.0882281443620068</v>
      </c>
      <c r="MN176">
        <f t="shared" si="1316"/>
        <v>-0.39976216489352889</v>
      </c>
      <c r="MO176">
        <f t="shared" si="1359"/>
        <v>1.72224</v>
      </c>
      <c r="MP176">
        <f t="shared" si="1317"/>
        <v>0.52870370370370257</v>
      </c>
      <c r="MQ176">
        <f t="shared" si="1318"/>
        <v>0.64512569332008929</v>
      </c>
      <c r="MR176">
        <f t="shared" si="1319"/>
        <v>1.6900135515337074</v>
      </c>
      <c r="MS176">
        <f t="shared" si="1086"/>
        <v>1.0448878582136181</v>
      </c>
      <c r="MT176" t="str">
        <f t="shared" si="1087"/>
        <v>No Curl</v>
      </c>
      <c r="MU176">
        <f t="shared" si="1320"/>
        <v>26.66512347680532</v>
      </c>
      <c r="MV176">
        <f t="shared" si="1321"/>
        <v>0</v>
      </c>
      <c r="MW176">
        <f t="shared" si="1088"/>
        <v>1.6357033777163243</v>
      </c>
      <c r="MX176">
        <f t="shared" si="1322"/>
        <v>18.626653307038037</v>
      </c>
      <c r="MY176">
        <f t="shared" si="1323"/>
        <v>0</v>
      </c>
      <c r="MZ176">
        <f t="shared" si="1324"/>
        <v>0.7841163028445729</v>
      </c>
      <c r="NA176">
        <f t="shared" ca="1" si="1325"/>
        <v>2.1713989924926635</v>
      </c>
      <c r="NB176">
        <f t="shared" ca="1" si="1326"/>
        <v>2.1713989924926635</v>
      </c>
    </row>
    <row r="177" spans="1:366" x14ac:dyDescent="0.25">
      <c r="A177">
        <v>-1.38</v>
      </c>
      <c r="B177">
        <f t="shared" si="1360"/>
        <v>1.2311000000000002E-2</v>
      </c>
      <c r="C177">
        <f>(Overview!C3*10/C$13)*$B177</f>
        <v>0.73866000000000009</v>
      </c>
      <c r="D177">
        <f t="shared" si="1361"/>
        <v>0.50281690140845503</v>
      </c>
      <c r="E177">
        <f t="shared" si="1022"/>
        <v>0.6807149451824317</v>
      </c>
      <c r="F177">
        <f t="shared" si="1023"/>
        <v>8.3802816901409182E-3</v>
      </c>
      <c r="H177">
        <v>154</v>
      </c>
      <c r="I177">
        <v>15.4</v>
      </c>
      <c r="J177">
        <f t="shared" si="1089"/>
        <v>0.96767266666666629</v>
      </c>
      <c r="K177">
        <f t="shared" si="1090"/>
        <v>1.2810600000000001</v>
      </c>
      <c r="L177">
        <f t="shared" si="1091"/>
        <v>0.98550371386282476</v>
      </c>
      <c r="M177" t="str">
        <f t="shared" si="1024"/>
        <v>No Curl</v>
      </c>
      <c r="N177">
        <f t="shared" si="1327"/>
        <v>25.45024883333333</v>
      </c>
      <c r="P177">
        <f t="shared" si="1328"/>
        <v>0.76168607887587325</v>
      </c>
      <c r="Q177">
        <f t="shared" si="1329"/>
        <v>1.4802599999999999</v>
      </c>
      <c r="R177">
        <f t="shared" si="1330"/>
        <v>0.54295774647887329</v>
      </c>
      <c r="S177">
        <f t="shared" si="1331"/>
        <v>0.77473200262590391</v>
      </c>
      <c r="T177">
        <f t="shared" si="1332"/>
        <v>0.78777792637593647</v>
      </c>
      <c r="U177">
        <f t="shared" si="1092"/>
        <v>2.4279883569304994E-2</v>
      </c>
      <c r="V177" t="str">
        <f t="shared" si="1333"/>
        <v>Curl</v>
      </c>
      <c r="W177">
        <f t="shared" si="1093"/>
        <v>26.588462834280872</v>
      </c>
      <c r="X177">
        <f t="shared" si="1334"/>
        <v>0.18074699767516048</v>
      </c>
      <c r="Y177">
        <f t="shared" si="1025"/>
        <v>0.79585159548498008</v>
      </c>
      <c r="Z177">
        <f t="shared" si="1335"/>
        <v>0.8740252696487042</v>
      </c>
      <c r="AA177">
        <f t="shared" si="1336"/>
        <v>0.40566724822003747</v>
      </c>
      <c r="AB177">
        <f t="shared" si="1094"/>
        <v>0.2939359861895634</v>
      </c>
      <c r="AC177">
        <f t="shared" ca="1" si="1095"/>
        <v>4.5488263933981817E-2</v>
      </c>
      <c r="AD177">
        <f t="shared" ca="1" si="1337"/>
        <v>0.45115551215401928</v>
      </c>
      <c r="AF177">
        <f t="shared" si="1096"/>
        <v>0.73446882192242047</v>
      </c>
      <c r="AG177">
        <f t="shared" si="1339"/>
        <v>1.5059999999999998</v>
      </c>
      <c r="AH177">
        <f t="shared" si="1097"/>
        <v>0.54295774647887329</v>
      </c>
      <c r="AI177">
        <f t="shared" si="1098"/>
        <v>0.75959209299296593</v>
      </c>
      <c r="AJ177">
        <f t="shared" si="1099"/>
        <v>0.78471536406351117</v>
      </c>
      <c r="AK177">
        <f t="shared" si="1026"/>
        <v>4.8431772972372111E-2</v>
      </c>
      <c r="AL177" t="str">
        <f t="shared" si="1027"/>
        <v>Curl</v>
      </c>
      <c r="AM177">
        <f t="shared" si="1100"/>
        <v>26.624247053953578</v>
      </c>
      <c r="AN177">
        <f t="shared" si="1101"/>
        <v>0.18757737326726492</v>
      </c>
      <c r="AO177">
        <f t="shared" si="1028"/>
        <v>0.80190095903176839</v>
      </c>
      <c r="AP177">
        <f t="shared" si="1102"/>
        <v>1.7304868408798544</v>
      </c>
      <c r="AQ177">
        <f t="shared" si="1103"/>
        <v>0.40350391804736441</v>
      </c>
      <c r="AR177">
        <f t="shared" si="1104"/>
        <v>0.41687876506681765</v>
      </c>
      <c r="AS177">
        <f t="shared" ca="1" si="1105"/>
        <v>0.10970159734822513</v>
      </c>
      <c r="AT177">
        <f t="shared" ca="1" si="1106"/>
        <v>0.51320551539558956</v>
      </c>
      <c r="AV177">
        <f t="shared" si="1107"/>
        <v>0.70704689854352709</v>
      </c>
      <c r="AW177">
        <f t="shared" si="1340"/>
        <v>1.5225599999999999</v>
      </c>
      <c r="AX177">
        <f t="shared" si="1108"/>
        <v>0.54366197183098597</v>
      </c>
      <c r="AY177">
        <f t="shared" si="1109"/>
        <v>0.74380137777666011</v>
      </c>
      <c r="AZ177">
        <f t="shared" si="1110"/>
        <v>0.78055585700979413</v>
      </c>
      <c r="BA177">
        <f t="shared" si="1029"/>
        <v>7.3479218343156183E-2</v>
      </c>
      <c r="BB177" t="str">
        <f t="shared" si="1030"/>
        <v>Curl</v>
      </c>
      <c r="BC177">
        <f t="shared" si="1111"/>
        <v>26.658072835420722</v>
      </c>
      <c r="BD177">
        <f t="shared" si="1112"/>
        <v>0.19630503833828819</v>
      </c>
      <c r="BE177">
        <f t="shared" si="1031"/>
        <v>0.80827167009516787</v>
      </c>
      <c r="BF177">
        <f t="shared" si="1113"/>
        <v>2.6052503996003105</v>
      </c>
      <c r="BG177">
        <f t="shared" si="1114"/>
        <v>0.4198065210822578</v>
      </c>
      <c r="BH177">
        <f t="shared" si="1115"/>
        <v>0.47000252684832861</v>
      </c>
      <c r="BI177">
        <f t="shared" ca="1" si="1116"/>
        <v>0.17044238252746485</v>
      </c>
      <c r="BJ177">
        <f t="shared" ca="1" si="1117"/>
        <v>0.59024890360972271</v>
      </c>
      <c r="BL177">
        <f t="shared" si="1118"/>
        <v>0.68205742877577957</v>
      </c>
      <c r="BM177">
        <f t="shared" si="1341"/>
        <v>1.5465</v>
      </c>
      <c r="BN177">
        <f t="shared" si="1119"/>
        <v>0.54366197183098597</v>
      </c>
      <c r="BO177">
        <f t="shared" si="1120"/>
        <v>0.72959722420541728</v>
      </c>
      <c r="BP177">
        <f t="shared" si="1121"/>
        <v>0.7771370196350541</v>
      </c>
      <c r="BQ177">
        <f t="shared" si="1032"/>
        <v>9.8401667739102638E-2</v>
      </c>
      <c r="BR177" t="str">
        <f t="shared" si="1033"/>
        <v>Curl</v>
      </c>
      <c r="BS177">
        <f t="shared" si="1122"/>
        <v>26.696274239722239</v>
      </c>
      <c r="BT177">
        <f t="shared" si="1123"/>
        <v>0.19301620417289</v>
      </c>
      <c r="BU177">
        <f t="shared" si="1034"/>
        <v>0.8162996583996448</v>
      </c>
      <c r="BV177">
        <f t="shared" si="1124"/>
        <v>3.4554831962796944</v>
      </c>
      <c r="BW177">
        <f t="shared" si="1125"/>
        <v>0.35315934424059803</v>
      </c>
      <c r="BX177">
        <f t="shared" si="1126"/>
        <v>0.50791378297046641</v>
      </c>
      <c r="BY177">
        <f t="shared" ca="1" si="1127"/>
        <v>0.22854987799022702</v>
      </c>
      <c r="BZ177">
        <f t="shared" ca="1" si="1128"/>
        <v>0.58170922223082511</v>
      </c>
      <c r="CB177">
        <f t="shared" si="1129"/>
        <v>0.67189418581239113</v>
      </c>
      <c r="CC177">
        <f t="shared" si="1342"/>
        <v>1.5542400000000001</v>
      </c>
      <c r="CD177">
        <f t="shared" si="1130"/>
        <v>0.54225352112676062</v>
      </c>
      <c r="CE177">
        <f t="shared" si="1131"/>
        <v>0.73260134061260895</v>
      </c>
      <c r="CF177">
        <f t="shared" si="1132"/>
        <v>0.79330849541282777</v>
      </c>
      <c r="CG177">
        <f t="shared" si="1035"/>
        <v>0.11964901675558615</v>
      </c>
      <c r="CH177" t="str">
        <f t="shared" si="1036"/>
        <v>Curl</v>
      </c>
      <c r="CI177">
        <f t="shared" si="1133"/>
        <v>26.80121835084223</v>
      </c>
      <c r="CJ177">
        <f t="shared" si="1134"/>
        <v>0.16813964912695786</v>
      </c>
      <c r="CK177">
        <f t="shared" si="1037"/>
        <v>0.83835766657928135</v>
      </c>
      <c r="CL177">
        <f t="shared" si="1135"/>
        <v>4.0920572535071491</v>
      </c>
      <c r="CM177">
        <f t="shared" si="1136"/>
        <v>0.23071152897214045</v>
      </c>
      <c r="CN177">
        <f t="shared" si="1137"/>
        <v>0.50935457649505622</v>
      </c>
      <c r="CO177">
        <f t="shared" ca="1" si="1138"/>
        <v>0.28012504783081033</v>
      </c>
      <c r="CP177">
        <f t="shared" ca="1" si="1139"/>
        <v>0.5108365768029508</v>
      </c>
      <c r="CR177">
        <f t="shared" si="1140"/>
        <v>0.68878687608118239</v>
      </c>
      <c r="CS177">
        <f t="shared" si="1343"/>
        <v>1.53864</v>
      </c>
      <c r="CT177">
        <f t="shared" si="1141"/>
        <v>0.53802816901408457</v>
      </c>
      <c r="CU177">
        <f t="shared" si="1142"/>
        <v>0.77213119412633413</v>
      </c>
      <c r="CV177">
        <f t="shared" si="1143"/>
        <v>0.8554755121714871</v>
      </c>
      <c r="CW177">
        <f t="shared" si="1038"/>
        <v>0.11945005403405279</v>
      </c>
      <c r="CX177" t="str">
        <f t="shared" si="1039"/>
        <v>Curl</v>
      </c>
      <c r="CY177">
        <f t="shared" si="1144"/>
        <v>26.595825895856532</v>
      </c>
      <c r="CZ177">
        <f t="shared" si="1145"/>
        <v>9.2777859264475057E-2</v>
      </c>
      <c r="DA177">
        <f t="shared" si="1040"/>
        <v>0.87761259668684943</v>
      </c>
      <c r="DB177">
        <f t="shared" si="1146"/>
        <v>3.9022216818698734</v>
      </c>
      <c r="DC177">
        <f t="shared" si="1147"/>
        <v>6.5625312499171473E-2</v>
      </c>
      <c r="DD177">
        <f t="shared" si="1148"/>
        <v>0.57076530531967484</v>
      </c>
      <c r="DE177">
        <f t="shared" ca="1" si="1149"/>
        <v>0.33658572482374427</v>
      </c>
      <c r="DF177">
        <f t="shared" ca="1" si="1150"/>
        <v>0.40221103732291574</v>
      </c>
      <c r="DH177">
        <f t="shared" si="1151"/>
        <v>0.70773490152143825</v>
      </c>
      <c r="DI177">
        <f t="shared" si="1344"/>
        <v>1.5225599999999999</v>
      </c>
      <c r="DJ177">
        <f t="shared" si="1152"/>
        <v>0.53380281690140852</v>
      </c>
      <c r="DK177">
        <f t="shared" si="1153"/>
        <v>0.81350651450527667</v>
      </c>
      <c r="DL177">
        <f t="shared" si="1154"/>
        <v>0.91927812748911486</v>
      </c>
      <c r="DM177">
        <f t="shared" si="1041"/>
        <v>0.11849215184453421</v>
      </c>
      <c r="DN177" t="str">
        <f t="shared" si="1042"/>
        <v>Curl</v>
      </c>
      <c r="DO177">
        <f t="shared" si="1155"/>
        <v>26.543221906165588</v>
      </c>
      <c r="DP177">
        <f t="shared" si="1156"/>
        <v>3.2086433357774953E-2</v>
      </c>
      <c r="DQ177">
        <f t="shared" si="1043"/>
        <v>0.9180374626314578</v>
      </c>
      <c r="DR177">
        <f t="shared" si="1157"/>
        <v>3.7001875867928358</v>
      </c>
      <c r="DS177">
        <f t="shared" si="1158"/>
        <v>8.9982983061137924E-3</v>
      </c>
      <c r="DT177">
        <f t="shared" si="1159"/>
        <v>0.60248643167530591</v>
      </c>
      <c r="DU177">
        <f t="shared" ca="1" si="1160"/>
        <v>0.38841349974244849</v>
      </c>
      <c r="DV177">
        <f t="shared" ca="1" si="1161"/>
        <v>0.3974117980485623</v>
      </c>
      <c r="DX177">
        <f t="shared" si="1162"/>
        <v>0.69014755332799926</v>
      </c>
      <c r="DY177">
        <f t="shared" si="1345"/>
        <v>1.5465</v>
      </c>
      <c r="DZ177">
        <f t="shared" si="1163"/>
        <v>0.53309859154929584</v>
      </c>
      <c r="EA177">
        <f t="shared" si="1164"/>
        <v>0.81417179236338066</v>
      </c>
      <c r="EB177">
        <f t="shared" si="1165"/>
        <v>0.93819603139876107</v>
      </c>
      <c r="EC177">
        <f t="shared" si="1044"/>
        <v>0.1240242390353809</v>
      </c>
      <c r="ED177" t="str">
        <f t="shared" si="1045"/>
        <v>No Curl</v>
      </c>
      <c r="EE177">
        <f t="shared" si="1166"/>
        <v>26.413458651176835</v>
      </c>
      <c r="EF177">
        <f t="shared" si="1167"/>
        <v>0</v>
      </c>
      <c r="EG177">
        <f t="shared" si="1046"/>
        <v>0.92366394203536384</v>
      </c>
      <c r="EH177">
        <f t="shared" si="1168"/>
        <v>3.8495681649893583</v>
      </c>
      <c r="EI177">
        <f t="shared" si="1169"/>
        <v>0</v>
      </c>
      <c r="EJ177">
        <f t="shared" si="1170"/>
        <v>0.62139452526772265</v>
      </c>
      <c r="EK177">
        <f t="shared" ca="1" si="1171"/>
        <v>0.44417889318990594</v>
      </c>
      <c r="EL177">
        <f t="shared" ca="1" si="1172"/>
        <v>0.44417889318990594</v>
      </c>
      <c r="EN177">
        <f t="shared" si="1173"/>
        <v>0.66350664420405914</v>
      </c>
      <c r="EO177">
        <f t="shared" si="1346"/>
        <v>1.5618599999999998</v>
      </c>
      <c r="EP177">
        <f t="shared" si="1174"/>
        <v>0.53239436619718317</v>
      </c>
      <c r="EQ177">
        <f t="shared" si="1175"/>
        <v>0.80311617940662139</v>
      </c>
      <c r="ER177">
        <f t="shared" si="1176"/>
        <v>0.94272571460918575</v>
      </c>
      <c r="ES177">
        <f t="shared" si="1047"/>
        <v>0.13960953520256331</v>
      </c>
      <c r="ET177" t="str">
        <f t="shared" si="1048"/>
        <v>No Curl</v>
      </c>
      <c r="EU177">
        <f t="shared" si="1177"/>
        <v>26.444755311104448</v>
      </c>
      <c r="EV177">
        <f t="shared" si="1178"/>
        <v>0</v>
      </c>
      <c r="EW177">
        <f t="shared" si="1049"/>
        <v>0.92665451618091343</v>
      </c>
      <c r="EX177">
        <f t="shared" si="1179"/>
        <v>4.3201762900976597</v>
      </c>
      <c r="EY177">
        <f t="shared" si="1180"/>
        <v>0</v>
      </c>
      <c r="EZ177">
        <f t="shared" si="1181"/>
        <v>0.6466142015505385</v>
      </c>
      <c r="FA177">
        <f t="shared" ca="1" si="1182"/>
        <v>0.49745845492521273</v>
      </c>
      <c r="FB177">
        <f t="shared" ca="1" si="1183"/>
        <v>0.49745845492521273</v>
      </c>
      <c r="FD177">
        <f t="shared" si="1184"/>
        <v>0.62487900276794339</v>
      </c>
      <c r="FE177">
        <f t="shared" si="1347"/>
        <v>1.59114</v>
      </c>
      <c r="FF177">
        <f t="shared" si="1185"/>
        <v>0.53309859154929584</v>
      </c>
      <c r="FG177">
        <f t="shared" si="1186"/>
        <v>0.77670732425266165</v>
      </c>
      <c r="FH177">
        <f t="shared" si="1187"/>
        <v>0.92853564573738101</v>
      </c>
      <c r="FI177">
        <f t="shared" si="1050"/>
        <v>0.15182832148471881</v>
      </c>
      <c r="FJ177" t="str">
        <f t="shared" si="1051"/>
        <v>No Curl</v>
      </c>
      <c r="FK177">
        <f t="shared" si="1188"/>
        <v>26.299682070158905</v>
      </c>
      <c r="FL177">
        <f t="shared" si="1189"/>
        <v>0</v>
      </c>
      <c r="FM177">
        <f t="shared" si="1052"/>
        <v>0.91136174133408254</v>
      </c>
      <c r="FN177">
        <f t="shared" si="1190"/>
        <v>4.7781319697991869</v>
      </c>
      <c r="FO177">
        <f t="shared" si="1191"/>
        <v>0</v>
      </c>
      <c r="FP177">
        <f t="shared" si="1192"/>
        <v>0.65715683539712189</v>
      </c>
      <c r="FQ177">
        <f t="shared" ca="1" si="1193"/>
        <v>0.55006932528708408</v>
      </c>
      <c r="FR177">
        <f t="shared" ca="1" si="1194"/>
        <v>0.55006932528708408</v>
      </c>
      <c r="FT177">
        <f t="shared" si="1195"/>
        <v>0.59623784741733188</v>
      </c>
      <c r="FU177">
        <f t="shared" si="1348"/>
        <v>1.6118399999999999</v>
      </c>
      <c r="FV177">
        <f t="shared" si="1196"/>
        <v>0.53380281690140852</v>
      </c>
      <c r="FW177">
        <f t="shared" si="1197"/>
        <v>0.76121076550448541</v>
      </c>
      <c r="FX177">
        <f t="shared" si="1198"/>
        <v>0.92618368359163883</v>
      </c>
      <c r="FY177">
        <f t="shared" si="1053"/>
        <v>0.16497291808715348</v>
      </c>
      <c r="FZ177" t="str">
        <f t="shared" si="1054"/>
        <v>No Curl</v>
      </c>
      <c r="GA177">
        <f t="shared" si="1199"/>
        <v>26.291529133397457</v>
      </c>
      <c r="GB177">
        <f t="shared" si="1200"/>
        <v>0</v>
      </c>
      <c r="GC177">
        <f t="shared" si="1055"/>
        <v>0.90783664879995973</v>
      </c>
      <c r="GD177">
        <f t="shared" si="1201"/>
        <v>5.2131108687902428</v>
      </c>
      <c r="GE177">
        <f t="shared" si="1202"/>
        <v>0</v>
      </c>
      <c r="GF177">
        <f t="shared" si="1203"/>
        <v>0.67582891235837028</v>
      </c>
      <c r="GG177">
        <f t="shared" ca="1" si="1204"/>
        <v>0.60161464345005244</v>
      </c>
      <c r="GH177">
        <f t="shared" ca="1" si="1205"/>
        <v>0.60161464345005244</v>
      </c>
      <c r="GJ177">
        <f t="shared" si="1206"/>
        <v>0.58113329952048043</v>
      </c>
      <c r="GK177">
        <f t="shared" si="1349"/>
        <v>1.62504</v>
      </c>
      <c r="GL177">
        <f t="shared" si="1207"/>
        <v>0.53239436619718317</v>
      </c>
      <c r="GM177">
        <f t="shared" si="1208"/>
        <v>0.76197407310080023</v>
      </c>
      <c r="GN177">
        <f t="shared" si="1209"/>
        <v>0.94281484668112092</v>
      </c>
      <c r="GO177">
        <f t="shared" si="1056"/>
        <v>0.18084077358032025</v>
      </c>
      <c r="GP177" t="str">
        <f t="shared" si="1057"/>
        <v>No Curl</v>
      </c>
      <c r="GQ177">
        <f t="shared" si="1210"/>
        <v>26.463289676722152</v>
      </c>
      <c r="GR177">
        <f t="shared" si="1211"/>
        <v>0</v>
      </c>
      <c r="GS177">
        <f t="shared" si="1058"/>
        <v>0.92302627987468977</v>
      </c>
      <c r="GT177">
        <f t="shared" si="1212"/>
        <v>5.621755952020429</v>
      </c>
      <c r="GU177">
        <f t="shared" si="1213"/>
        <v>0</v>
      </c>
      <c r="GV177">
        <f t="shared" si="1214"/>
        <v>0.68354316717150354</v>
      </c>
      <c r="GW177">
        <f t="shared" ca="1" si="1215"/>
        <v>0.64621157910144134</v>
      </c>
      <c r="GX177">
        <f t="shared" ca="1" si="1216"/>
        <v>0.64621157910144134</v>
      </c>
      <c r="GZ177">
        <f t="shared" si="1217"/>
        <v>0.55550145308307797</v>
      </c>
      <c r="HA177">
        <f t="shared" si="1350"/>
        <v>1.6377600000000001</v>
      </c>
      <c r="HB177">
        <f t="shared" si="1218"/>
        <v>0.53239436619718317</v>
      </c>
      <c r="HC177">
        <f t="shared" si="1219"/>
        <v>0.748245069436273</v>
      </c>
      <c r="HD177">
        <f t="shared" si="1220"/>
        <v>0.94098868578946737</v>
      </c>
      <c r="HE177">
        <f t="shared" si="1059"/>
        <v>0.1927436163531947</v>
      </c>
      <c r="HF177" t="str">
        <f t="shared" si="1060"/>
        <v>No Curl</v>
      </c>
      <c r="HG177">
        <f t="shared" si="1221"/>
        <v>26.464443918696158</v>
      </c>
      <c r="HH177">
        <f t="shared" si="1222"/>
        <v>0</v>
      </c>
      <c r="HI177">
        <f t="shared" si="1061"/>
        <v>0.92022617805773177</v>
      </c>
      <c r="HJ177">
        <f t="shared" si="1223"/>
        <v>6.0113930951386054</v>
      </c>
      <c r="HK177">
        <f t="shared" si="1224"/>
        <v>0</v>
      </c>
      <c r="HL177">
        <f t="shared" si="1225"/>
        <v>0.71335788507062226</v>
      </c>
      <c r="HM177">
        <f t="shared" ca="1" si="1226"/>
        <v>0.69826609235068549</v>
      </c>
      <c r="HN177">
        <f t="shared" ca="1" si="1227"/>
        <v>0.69826609235068549</v>
      </c>
      <c r="HP177">
        <f t="shared" si="1228"/>
        <v>0.5297452592816384</v>
      </c>
      <c r="HQ177">
        <f t="shared" si="1351"/>
        <v>1.65594</v>
      </c>
      <c r="HR177">
        <f t="shared" si="1229"/>
        <v>0.53239436619718317</v>
      </c>
      <c r="HS177">
        <f t="shared" si="1230"/>
        <v>0.73364506402496532</v>
      </c>
      <c r="HT177">
        <f t="shared" si="1231"/>
        <v>0.93754486876829213</v>
      </c>
      <c r="HU177">
        <f t="shared" si="1062"/>
        <v>0.20389980474332686</v>
      </c>
      <c r="HV177" t="str">
        <f t="shared" si="1063"/>
        <v>No Curl</v>
      </c>
      <c r="HW177">
        <f t="shared" si="1232"/>
        <v>26.45920542768933</v>
      </c>
      <c r="HX177">
        <f t="shared" si="1233"/>
        <v>0</v>
      </c>
      <c r="HY177">
        <f t="shared" si="1064"/>
        <v>0.91591912219388505</v>
      </c>
      <c r="HZ177">
        <f t="shared" si="1234"/>
        <v>6.3907704151102083</v>
      </c>
      <c r="IA177">
        <f t="shared" si="1235"/>
        <v>0</v>
      </c>
      <c r="IB177">
        <f t="shared" si="1236"/>
        <v>0.71551923896137615</v>
      </c>
      <c r="IC177">
        <f t="shared" ca="1" si="1237"/>
        <v>0.74200089079137765</v>
      </c>
      <c r="ID177">
        <f t="shared" ca="1" si="1238"/>
        <v>0.74200089079137765</v>
      </c>
      <c r="IF177">
        <f t="shared" si="1239"/>
        <v>0.50399253415856327</v>
      </c>
      <c r="IG177">
        <f t="shared" si="1352"/>
        <v>1.6730399999999999</v>
      </c>
      <c r="IH177">
        <f t="shared" si="1240"/>
        <v>0.53309859154929584</v>
      </c>
      <c r="II177">
        <f t="shared" si="1241"/>
        <v>0.71827525776091339</v>
      </c>
      <c r="IJ177">
        <f t="shared" si="1242"/>
        <v>0.93255798136326418</v>
      </c>
      <c r="IK177">
        <f t="shared" si="1065"/>
        <v>0.21428272360235046</v>
      </c>
      <c r="IL177" t="str">
        <f t="shared" si="1066"/>
        <v>No Curl</v>
      </c>
      <c r="IM177">
        <f t="shared" si="1243"/>
        <v>26.443350111166271</v>
      </c>
      <c r="IN177">
        <f t="shared" si="1244"/>
        <v>0</v>
      </c>
      <c r="IO177">
        <f t="shared" si="1067"/>
        <v>0.91017759934727493</v>
      </c>
      <c r="IP177">
        <f t="shared" si="1245"/>
        <v>6.7602346942328646</v>
      </c>
      <c r="IQ177">
        <f t="shared" si="1246"/>
        <v>0</v>
      </c>
      <c r="IR177">
        <f t="shared" si="1247"/>
        <v>0.71671222206162999</v>
      </c>
      <c r="IS177">
        <f t="shared" ca="1" si="1248"/>
        <v>0.78422116479241599</v>
      </c>
      <c r="IT177">
        <f t="shared" ca="1" si="1249"/>
        <v>0.78422116479241599</v>
      </c>
      <c r="IV177">
        <f t="shared" si="1250"/>
        <v>0.40709800514173766</v>
      </c>
      <c r="IW177">
        <f t="shared" si="1353"/>
        <v>1.7178599999999999</v>
      </c>
      <c r="IX177">
        <f t="shared" si="1251"/>
        <v>0.53239436619718317</v>
      </c>
      <c r="IY177">
        <f t="shared" si="1252"/>
        <v>0.67247591966943321</v>
      </c>
      <c r="IZ177">
        <f t="shared" si="1253"/>
        <v>0.93785383419712776</v>
      </c>
      <c r="JA177">
        <f t="shared" si="1068"/>
        <v>0.26537791452769505</v>
      </c>
      <c r="JB177" t="str">
        <f t="shared" si="1069"/>
        <v>No Curl</v>
      </c>
      <c r="JC177">
        <f t="shared" si="1254"/>
        <v>26.700897740493023</v>
      </c>
      <c r="JD177">
        <f t="shared" si="1255"/>
        <v>0</v>
      </c>
      <c r="JE177">
        <f t="shared" si="1070"/>
        <v>0.91200412967195121</v>
      </c>
      <c r="JF177">
        <f t="shared" si="1256"/>
        <v>8.3657487798688805</v>
      </c>
      <c r="JG177">
        <f t="shared" si="1257"/>
        <v>0</v>
      </c>
      <c r="JH177">
        <f t="shared" si="1258"/>
        <v>0.7587183247588255</v>
      </c>
      <c r="JI177">
        <f t="shared" ca="1" si="1259"/>
        <v>0.9871466092212251</v>
      </c>
      <c r="JJ177">
        <f t="shared" ca="1" si="1260"/>
        <v>0.9871466092212251</v>
      </c>
      <c r="JL177">
        <f t="shared" si="1261"/>
        <v>0.24513695806757496</v>
      </c>
      <c r="JM177">
        <f t="shared" si="1354"/>
        <v>1.7759999999999998</v>
      </c>
      <c r="JN177">
        <f t="shared" si="1262"/>
        <v>0.53309859154929584</v>
      </c>
      <c r="JO177">
        <f t="shared" si="1263"/>
        <v>0.58693508644028769</v>
      </c>
      <c r="JP177">
        <f t="shared" si="1264"/>
        <v>0.92873321481299997</v>
      </c>
      <c r="JQ177">
        <f t="shared" si="1071"/>
        <v>0.34179812837271251</v>
      </c>
      <c r="JR177" t="str">
        <f t="shared" si="1072"/>
        <v>No Curl</v>
      </c>
      <c r="JS177">
        <f t="shared" si="1265"/>
        <v>27.046928686438701</v>
      </c>
      <c r="JT177">
        <f t="shared" si="1266"/>
        <v>0</v>
      </c>
      <c r="JU177">
        <f t="shared" si="1073"/>
        <v>0.89932819860931767</v>
      </c>
      <c r="JV177">
        <f t="shared" si="1267"/>
        <v>10.954517228068065</v>
      </c>
      <c r="JW177">
        <f t="shared" si="1268"/>
        <v>0</v>
      </c>
      <c r="JX177">
        <f t="shared" si="1269"/>
        <v>0.78326315583728878</v>
      </c>
      <c r="JY177">
        <f t="shared" ca="1" si="1270"/>
        <v>1.315221419137782</v>
      </c>
      <c r="JZ177">
        <f t="shared" ca="1" si="1271"/>
        <v>1.315221419137782</v>
      </c>
      <c r="KB177">
        <f t="shared" si="1272"/>
        <v>0.11810461122238369</v>
      </c>
      <c r="KC177">
        <f t="shared" si="1355"/>
        <v>1.7970599999999999</v>
      </c>
      <c r="KD177">
        <f t="shared" si="1273"/>
        <v>0.53239436619718317</v>
      </c>
      <c r="KE177">
        <f t="shared" si="1274"/>
        <v>0.52297054876308091</v>
      </c>
      <c r="KF177">
        <f t="shared" si="1275"/>
        <v>0.92783648630377769</v>
      </c>
      <c r="KG177">
        <f t="shared" si="1074"/>
        <v>0.404865937540697</v>
      </c>
      <c r="KH177" t="str">
        <f t="shared" si="1075"/>
        <v>No Curl</v>
      </c>
      <c r="KI177">
        <f t="shared" si="1276"/>
        <v>27.102873502880406</v>
      </c>
      <c r="KJ177">
        <f t="shared" si="1277"/>
        <v>0</v>
      </c>
      <c r="KK177">
        <f t="shared" si="1076"/>
        <v>0.8967423650431724</v>
      </c>
      <c r="KL177">
        <f t="shared" si="1278"/>
        <v>13.046550579252793</v>
      </c>
      <c r="KM177">
        <f t="shared" si="1279"/>
        <v>0</v>
      </c>
      <c r="KN177">
        <f t="shared" si="1280"/>
        <v>0.81035029994496166</v>
      </c>
      <c r="KO177">
        <f t="shared" ca="1" si="1281"/>
        <v>1.5962589234172793</v>
      </c>
      <c r="KP177">
        <f t="shared" ca="1" si="1282"/>
        <v>1.5962589234172793</v>
      </c>
      <c r="KR177">
        <f t="shared" si="1283"/>
        <v>1.9435123030779208E-2</v>
      </c>
      <c r="KS177">
        <f t="shared" si="1356"/>
        <v>1.7999999999999998</v>
      </c>
      <c r="KT177">
        <f t="shared" si="1284"/>
        <v>0.52746478873239444</v>
      </c>
      <c r="KU177">
        <f t="shared" si="1285"/>
        <v>0.50705796105785161</v>
      </c>
      <c r="KV177">
        <f t="shared" si="1286"/>
        <v>0.99468079908492257</v>
      </c>
      <c r="KW177">
        <f t="shared" si="1077"/>
        <v>0.48762283802707168</v>
      </c>
      <c r="KX177" t="str">
        <f t="shared" si="1078"/>
        <v>No Curl</v>
      </c>
      <c r="KY177">
        <f t="shared" si="1287"/>
        <v>27.268465038618441</v>
      </c>
      <c r="KZ177">
        <f t="shared" si="1288"/>
        <v>0</v>
      </c>
      <c r="LA177">
        <f t="shared" si="1079"/>
        <v>0.96080104034815494</v>
      </c>
      <c r="LB177">
        <f t="shared" si="1289"/>
        <v>14.700032173356526</v>
      </c>
      <c r="LC177">
        <f t="shared" si="1290"/>
        <v>0</v>
      </c>
      <c r="LD177">
        <f t="shared" si="1291"/>
        <v>0.82520373427688432</v>
      </c>
      <c r="LE177">
        <f t="shared" ca="1" si="1292"/>
        <v>1.8141077830191801</v>
      </c>
      <c r="LF177">
        <f t="shared" ca="1" si="1293"/>
        <v>1.8141077830191801</v>
      </c>
      <c r="LH177">
        <f t="shared" si="1294"/>
        <v>-8.1197667927212031E-2</v>
      </c>
      <c r="LI177">
        <f t="shared" si="1357"/>
        <v>1.7994600000000001</v>
      </c>
      <c r="LJ177">
        <f t="shared" si="1295"/>
        <v>0.52112676056338036</v>
      </c>
      <c r="LK177">
        <f t="shared" si="1296"/>
        <v>0.50285209866298997</v>
      </c>
      <c r="LL177">
        <f t="shared" si="1297"/>
        <v>1.0869018652531923</v>
      </c>
      <c r="LM177">
        <f t="shared" si="1080"/>
        <v>0.58404976659020214</v>
      </c>
      <c r="LN177" t="str">
        <f t="shared" si="1081"/>
        <v>No Curl</v>
      </c>
      <c r="LO177">
        <f t="shared" si="1298"/>
        <v>27.156503241609514</v>
      </c>
      <c r="LP177">
        <f t="shared" si="1299"/>
        <v>0</v>
      </c>
      <c r="LQ177">
        <f t="shared" si="1082"/>
        <v>1.050076898122275</v>
      </c>
      <c r="LR177">
        <f t="shared" si="1300"/>
        <v>16.146754124357088</v>
      </c>
      <c r="LS177">
        <f t="shared" si="1301"/>
        <v>0</v>
      </c>
      <c r="LT177">
        <f t="shared" si="1302"/>
        <v>0.81963997188064486</v>
      </c>
      <c r="LU177">
        <f t="shared" ca="1" si="1303"/>
        <v>1.9806631014726372</v>
      </c>
      <c r="LV177">
        <f t="shared" ca="1" si="1304"/>
        <v>1.9806631014726372</v>
      </c>
      <c r="LX177">
        <f t="shared" si="1305"/>
        <v>-0.20063057970134732</v>
      </c>
      <c r="LY177">
        <f t="shared" si="1358"/>
        <v>1.78464</v>
      </c>
      <c r="LZ177">
        <f t="shared" si="1306"/>
        <v>0.50633802816901419</v>
      </c>
      <c r="MA177">
        <f t="shared" si="1307"/>
        <v>0.54469130784887831</v>
      </c>
      <c r="MB177">
        <f t="shared" si="1308"/>
        <v>1.2900131953991036</v>
      </c>
      <c r="MC177">
        <f t="shared" si="1083"/>
        <v>0.74532188755022544</v>
      </c>
      <c r="MD177" t="str">
        <f t="shared" si="1084"/>
        <v>No Curl</v>
      </c>
      <c r="ME177">
        <f t="shared" si="1309"/>
        <v>27.125405123822233</v>
      </c>
      <c r="MF177">
        <f t="shared" si="1310"/>
        <v>0</v>
      </c>
      <c r="MG177">
        <f t="shared" si="1085"/>
        <v>1.2471385712419514</v>
      </c>
      <c r="MH177">
        <f t="shared" si="1311"/>
        <v>17.386309906653203</v>
      </c>
      <c r="MI177">
        <f t="shared" si="1312"/>
        <v>0</v>
      </c>
      <c r="MJ177">
        <f t="shared" si="1313"/>
        <v>0.8108090331155462</v>
      </c>
      <c r="MK177">
        <f t="shared" ca="1" si="1314"/>
        <v>2.1018766943251572</v>
      </c>
      <c r="ML177">
        <f t="shared" ca="1" si="1315"/>
        <v>2.1018766943251572</v>
      </c>
      <c r="MN177">
        <f t="shared" si="1316"/>
        <v>-0.39057258436683617</v>
      </c>
      <c r="MO177">
        <f t="shared" si="1359"/>
        <v>1.7264999999999999</v>
      </c>
      <c r="MP177">
        <f t="shared" si="1317"/>
        <v>0.52499999999999902</v>
      </c>
      <c r="MQ177">
        <f t="shared" si="1318"/>
        <v>0.6302957893691179</v>
      </c>
      <c r="MR177">
        <f t="shared" si="1319"/>
        <v>1.6511641631050717</v>
      </c>
      <c r="MS177">
        <f t="shared" si="1086"/>
        <v>1.0208683737359538</v>
      </c>
      <c r="MT177" t="str">
        <f t="shared" si="1087"/>
        <v>No Curl</v>
      </c>
      <c r="MU177">
        <f t="shared" si="1320"/>
        <v>26.72963604613733</v>
      </c>
      <c r="MV177">
        <f t="shared" si="1321"/>
        <v>0</v>
      </c>
      <c r="MW177">
        <f t="shared" si="1088"/>
        <v>1.5981024508969719</v>
      </c>
      <c r="MX177">
        <f t="shared" si="1322"/>
        <v>18.626653307038037</v>
      </c>
      <c r="MY177">
        <f t="shared" si="1323"/>
        <v>0</v>
      </c>
      <c r="MZ177">
        <f t="shared" si="1324"/>
        <v>0.78924124600041978</v>
      </c>
      <c r="NA177">
        <f t="shared" ca="1" si="1325"/>
        <v>2.1855911427703933</v>
      </c>
      <c r="NB177">
        <f t="shared" ca="1" si="1326"/>
        <v>2.1855911427703933</v>
      </c>
    </row>
    <row r="178" spans="1:366" x14ac:dyDescent="0.25">
      <c r="A178">
        <v>-1.37</v>
      </c>
      <c r="B178">
        <f t="shared" si="1360"/>
        <v>1.2575999999999997E-2</v>
      </c>
      <c r="C178">
        <f>(Overview!C3*10/C$13)*$B178</f>
        <v>0.75455999999999979</v>
      </c>
      <c r="D178">
        <f t="shared" si="1361"/>
        <v>0.50352112676056771</v>
      </c>
      <c r="E178">
        <f t="shared" si="1022"/>
        <v>0.66730429225054055</v>
      </c>
      <c r="F178">
        <f t="shared" si="1023"/>
        <v>8.3920187793427962E-3</v>
      </c>
      <c r="H178">
        <v>155</v>
      </c>
      <c r="I178">
        <v>15.5</v>
      </c>
      <c r="J178">
        <f t="shared" si="1089"/>
        <v>0.95331533333333296</v>
      </c>
      <c r="K178">
        <f t="shared" si="1090"/>
        <v>1.29216</v>
      </c>
      <c r="L178">
        <f t="shared" si="1091"/>
        <v>0.98516302689132484</v>
      </c>
      <c r="M178" t="str">
        <f t="shared" si="1024"/>
        <v>No Curl</v>
      </c>
      <c r="N178">
        <f t="shared" si="1327"/>
        <v>25.546298233333328</v>
      </c>
      <c r="P178">
        <f t="shared" si="1328"/>
        <v>0.74235464720831479</v>
      </c>
      <c r="Q178">
        <f t="shared" si="1329"/>
        <v>1.4975399999999999</v>
      </c>
      <c r="R178">
        <f t="shared" si="1330"/>
        <v>0.54436619718309864</v>
      </c>
      <c r="S178">
        <f t="shared" si="1331"/>
        <v>0.7550694681713731</v>
      </c>
      <c r="T178">
        <f t="shared" si="1332"/>
        <v>0.7677842891344332</v>
      </c>
      <c r="U178">
        <f t="shared" si="1092"/>
        <v>2.4279883569304994E-2</v>
      </c>
      <c r="V178" t="str">
        <f t="shared" si="1333"/>
        <v>Curl</v>
      </c>
      <c r="W178">
        <f t="shared" si="1093"/>
        <v>26.665936034543464</v>
      </c>
      <c r="X178">
        <f t="shared" si="1334"/>
        <v>0.18604275956137645</v>
      </c>
      <c r="Y178">
        <f t="shared" si="1025"/>
        <v>0.7761914067047494</v>
      </c>
      <c r="Z178">
        <f t="shared" si="1335"/>
        <v>0.89616528014466112</v>
      </c>
      <c r="AA178">
        <f t="shared" si="1336"/>
        <v>0.41900969136475286</v>
      </c>
      <c r="AB178">
        <f t="shared" si="1094"/>
        <v>0.29724110373475793</v>
      </c>
      <c r="AC178">
        <f t="shared" ca="1" si="1095"/>
        <v>4.59997496529563E-2</v>
      </c>
      <c r="AD178">
        <f t="shared" ca="1" si="1337"/>
        <v>0.46500944101770914</v>
      </c>
      <c r="AF178">
        <f t="shared" si="1096"/>
        <v>0.71518701572100529</v>
      </c>
      <c r="AG178">
        <f t="shared" si="1339"/>
        <v>1.5225599999999999</v>
      </c>
      <c r="AH178">
        <f t="shared" si="1097"/>
        <v>0.54507042253521132</v>
      </c>
      <c r="AI178">
        <f t="shared" si="1098"/>
        <v>0.73965073252666047</v>
      </c>
      <c r="AJ178">
        <f t="shared" si="1099"/>
        <v>0.76411444933231543</v>
      </c>
      <c r="AK178">
        <f t="shared" si="1026"/>
        <v>4.8431772972372111E-2</v>
      </c>
      <c r="AL178" t="str">
        <f t="shared" si="1027"/>
        <v>Curl</v>
      </c>
      <c r="AM178">
        <f t="shared" si="1100"/>
        <v>26.700206263252873</v>
      </c>
      <c r="AN178">
        <f t="shared" si="1101"/>
        <v>0.1930092519667842</v>
      </c>
      <c r="AO178">
        <f t="shared" si="1028"/>
        <v>0.78196892502777959</v>
      </c>
      <c r="AP178">
        <f t="shared" si="1102"/>
        <v>1.7746101020480018</v>
      </c>
      <c r="AQ178">
        <f t="shared" si="1103"/>
        <v>0.41734377905026065</v>
      </c>
      <c r="AR178">
        <f t="shared" si="1104"/>
        <v>0.42163882998952529</v>
      </c>
      <c r="AS178">
        <f t="shared" ca="1" si="1105"/>
        <v>0.11095420786538251</v>
      </c>
      <c r="AT178">
        <f t="shared" ca="1" si="1106"/>
        <v>0.52829798691564323</v>
      </c>
      <c r="AV178">
        <f t="shared" si="1107"/>
        <v>0.68792607227006886</v>
      </c>
      <c r="AW178">
        <f t="shared" si="1340"/>
        <v>1.53864</v>
      </c>
      <c r="AX178">
        <f t="shared" si="1108"/>
        <v>0.54507042253521132</v>
      </c>
      <c r="AY178">
        <f t="shared" si="1109"/>
        <v>0.72368659196015617</v>
      </c>
      <c r="AZ178">
        <f t="shared" si="1110"/>
        <v>0.75944711165024448</v>
      </c>
      <c r="BA178">
        <f t="shared" si="1029"/>
        <v>7.3479218343156183E-2</v>
      </c>
      <c r="BB178" t="str">
        <f t="shared" si="1030"/>
        <v>Curl</v>
      </c>
      <c r="BC178">
        <f t="shared" si="1111"/>
        <v>26.732452973198388</v>
      </c>
      <c r="BD178">
        <f t="shared" si="1112"/>
        <v>0.20182799921341477</v>
      </c>
      <c r="BE178">
        <f t="shared" si="1031"/>
        <v>0.78817820505803271</v>
      </c>
      <c r="BF178">
        <f t="shared" si="1113"/>
        <v>2.67171507619631</v>
      </c>
      <c r="BG178">
        <f t="shared" si="1114"/>
        <v>0.43427318192432118</v>
      </c>
      <c r="BH178">
        <f t="shared" si="1115"/>
        <v>0.47544776821811413</v>
      </c>
      <c r="BI178">
        <f t="shared" ca="1" si="1116"/>
        <v>0.17241705257600026</v>
      </c>
      <c r="BJ178">
        <f t="shared" ca="1" si="1117"/>
        <v>0.60669023450032145</v>
      </c>
      <c r="BL178">
        <f t="shared" si="1118"/>
        <v>0.66301876204667831</v>
      </c>
      <c r="BM178">
        <f t="shared" si="1341"/>
        <v>1.5618599999999998</v>
      </c>
      <c r="BN178">
        <f t="shared" si="1119"/>
        <v>0.54507042253521132</v>
      </c>
      <c r="BO178">
        <f t="shared" si="1120"/>
        <v>0.70923155144519767</v>
      </c>
      <c r="BP178">
        <f t="shared" si="1121"/>
        <v>0.75544434084371614</v>
      </c>
      <c r="BQ178">
        <f t="shared" si="1032"/>
        <v>9.8401667739102638E-2</v>
      </c>
      <c r="BR178" t="str">
        <f t="shared" si="1033"/>
        <v>Curl</v>
      </c>
      <c r="BS178">
        <f t="shared" si="1122"/>
        <v>26.769233962142781</v>
      </c>
      <c r="BT178">
        <f t="shared" si="1123"/>
        <v>0.19867054058292583</v>
      </c>
      <c r="BU178">
        <f t="shared" si="1034"/>
        <v>0.79597195835333645</v>
      </c>
      <c r="BV178">
        <f t="shared" si="1124"/>
        <v>3.5438413527936343</v>
      </c>
      <c r="BW178">
        <f t="shared" si="1125"/>
        <v>0.36740738386834876</v>
      </c>
      <c r="BX178">
        <f t="shared" si="1126"/>
        <v>0.51387153992428192</v>
      </c>
      <c r="BY178">
        <f t="shared" ca="1" si="1127"/>
        <v>0.23123073578645884</v>
      </c>
      <c r="BZ178">
        <f t="shared" ca="1" si="1128"/>
        <v>0.59863811965480762</v>
      </c>
      <c r="CB178">
        <f t="shared" si="1129"/>
        <v>0.65314932620382571</v>
      </c>
      <c r="CC178">
        <f t="shared" si="1342"/>
        <v>1.5693599999999999</v>
      </c>
      <c r="CD178">
        <f t="shared" si="1130"/>
        <v>0.54436619718309864</v>
      </c>
      <c r="CE178">
        <f t="shared" si="1131"/>
        <v>0.71216284066901125</v>
      </c>
      <c r="CF178">
        <f t="shared" si="1132"/>
        <v>0.7711763551341978</v>
      </c>
      <c r="CG178">
        <f t="shared" si="1035"/>
        <v>0.11964901675558615</v>
      </c>
      <c r="CH178" t="str">
        <f t="shared" si="1036"/>
        <v>Curl</v>
      </c>
      <c r="CI178">
        <f t="shared" si="1133"/>
        <v>26.874478484903491</v>
      </c>
      <c r="CJ178">
        <f t="shared" si="1134"/>
        <v>0.17384176892597009</v>
      </c>
      <c r="CK178">
        <f t="shared" si="1037"/>
        <v>0.8179725710707938</v>
      </c>
      <c r="CL178">
        <f t="shared" si="1135"/>
        <v>4.1942177366326145</v>
      </c>
      <c r="CM178">
        <f t="shared" si="1136"/>
        <v>0.24320559871709327</v>
      </c>
      <c r="CN178">
        <f t="shared" si="1137"/>
        <v>0.51510607494982874</v>
      </c>
      <c r="CO178">
        <f t="shared" ca="1" si="1138"/>
        <v>0.28328814649349138</v>
      </c>
      <c r="CP178">
        <f t="shared" ca="1" si="1139"/>
        <v>0.52649374521058467</v>
      </c>
      <c r="CR178">
        <f t="shared" si="1140"/>
        <v>0.67072678402692776</v>
      </c>
      <c r="CS178">
        <f t="shared" si="1343"/>
        <v>1.5542400000000001</v>
      </c>
      <c r="CT178">
        <f t="shared" si="1141"/>
        <v>0.53943661971830992</v>
      </c>
      <c r="CU178">
        <f t="shared" si="1142"/>
        <v>0.75188580193300258</v>
      </c>
      <c r="CV178">
        <f t="shared" si="1143"/>
        <v>0.83304481983907863</v>
      </c>
      <c r="CW178">
        <f t="shared" si="1038"/>
        <v>0.11945005403405279</v>
      </c>
      <c r="CX178" t="str">
        <f t="shared" si="1039"/>
        <v>Curl</v>
      </c>
      <c r="CY178">
        <f t="shared" si="1144"/>
        <v>26.673039015269165</v>
      </c>
      <c r="CZ178">
        <f t="shared" si="1145"/>
        <v>9.8422603643142439E-2</v>
      </c>
      <c r="DA178">
        <f t="shared" si="1040"/>
        <v>0.85741524756254051</v>
      </c>
      <c r="DB178">
        <f t="shared" si="1146"/>
        <v>3.9942902349444247</v>
      </c>
      <c r="DC178">
        <f t="shared" si="1147"/>
        <v>7.2784413396392675E-2</v>
      </c>
      <c r="DD178">
        <f t="shared" si="1148"/>
        <v>0.57589933853168485</v>
      </c>
      <c r="DE178">
        <f t="shared" ca="1" si="1149"/>
        <v>0.33961331300022901</v>
      </c>
      <c r="DF178">
        <f t="shared" ca="1" si="1150"/>
        <v>0.4123977263966217</v>
      </c>
      <c r="DH178">
        <f t="shared" si="1151"/>
        <v>0.69029107078849272</v>
      </c>
      <c r="DI178">
        <f t="shared" si="1344"/>
        <v>1.53864</v>
      </c>
      <c r="DJ178">
        <f t="shared" si="1152"/>
        <v>0.53521126760563387</v>
      </c>
      <c r="DK178">
        <f t="shared" si="1153"/>
        <v>0.79345568769332708</v>
      </c>
      <c r="DL178">
        <f t="shared" si="1154"/>
        <v>0.89662030459816122</v>
      </c>
      <c r="DM178">
        <f t="shared" si="1041"/>
        <v>0.11849215184453421</v>
      </c>
      <c r="DN178" t="str">
        <f t="shared" si="1042"/>
        <v>Curl</v>
      </c>
      <c r="DO178">
        <f t="shared" si="1155"/>
        <v>26.624572557616116</v>
      </c>
      <c r="DP178">
        <f t="shared" si="1156"/>
        <v>3.7667235747013729E-2</v>
      </c>
      <c r="DQ178">
        <f t="shared" si="1043"/>
        <v>0.89802936590496441</v>
      </c>
      <c r="DR178">
        <f t="shared" si="1157"/>
        <v>3.7827464523788508</v>
      </c>
      <c r="DS178">
        <f t="shared" si="1158"/>
        <v>1.1859085249335008E-2</v>
      </c>
      <c r="DT178">
        <f t="shared" si="1159"/>
        <v>0.60690309806134501</v>
      </c>
      <c r="DU178">
        <f t="shared" ca="1" si="1160"/>
        <v>0.39126085489935403</v>
      </c>
      <c r="DV178">
        <f t="shared" ca="1" si="1161"/>
        <v>0.40311994014868902</v>
      </c>
      <c r="DX178">
        <f t="shared" si="1162"/>
        <v>0.67782324142745243</v>
      </c>
      <c r="DY178">
        <f t="shared" si="1345"/>
        <v>1.5542400000000001</v>
      </c>
      <c r="DZ178">
        <f t="shared" si="1163"/>
        <v>0.53380281690140852</v>
      </c>
      <c r="EA178">
        <f t="shared" si="1164"/>
        <v>0.79963271726077756</v>
      </c>
      <c r="EB178">
        <f t="shared" si="1165"/>
        <v>0.92144219309410169</v>
      </c>
      <c r="EC178">
        <f t="shared" si="1044"/>
        <v>0.12180947583332463</v>
      </c>
      <c r="ED178" t="str">
        <f t="shared" si="1045"/>
        <v>No Curl</v>
      </c>
      <c r="EE178">
        <f t="shared" si="1166"/>
        <v>26.494875830413175</v>
      </c>
      <c r="EF178">
        <f t="shared" si="1167"/>
        <v>0</v>
      </c>
      <c r="EG178">
        <f t="shared" si="1046"/>
        <v>0.90716961055792933</v>
      </c>
      <c r="EH178">
        <f t="shared" si="1168"/>
        <v>3.8495681649893583</v>
      </c>
      <c r="EI178">
        <f t="shared" si="1169"/>
        <v>0</v>
      </c>
      <c r="EJ178">
        <f t="shared" si="1170"/>
        <v>0.62542955465257799</v>
      </c>
      <c r="EK178">
        <f t="shared" ca="1" si="1171"/>
        <v>0.44706317171711313</v>
      </c>
      <c r="EL178">
        <f t="shared" ca="1" si="1172"/>
        <v>0.44706317171711313</v>
      </c>
      <c r="EN178">
        <f t="shared" si="1173"/>
        <v>0.65139741496715398</v>
      </c>
      <c r="EO178">
        <f t="shared" si="1346"/>
        <v>1.57674</v>
      </c>
      <c r="EP178">
        <f t="shared" si="1174"/>
        <v>0.53380281690140852</v>
      </c>
      <c r="EQ178">
        <f t="shared" si="1175"/>
        <v>0.78845902713052252</v>
      </c>
      <c r="ER178">
        <f t="shared" si="1176"/>
        <v>0.92552063929389317</v>
      </c>
      <c r="ES178">
        <f t="shared" si="1047"/>
        <v>0.13706161216336959</v>
      </c>
      <c r="ET178" t="str">
        <f t="shared" si="1048"/>
        <v>No Curl</v>
      </c>
      <c r="EU178">
        <f t="shared" si="1177"/>
        <v>26.52506692904511</v>
      </c>
      <c r="EV178">
        <f t="shared" si="1178"/>
        <v>0</v>
      </c>
      <c r="EW178">
        <f t="shared" si="1049"/>
        <v>0.90974274588009163</v>
      </c>
      <c r="EX178">
        <f t="shared" si="1179"/>
        <v>4.3201762900976597</v>
      </c>
      <c r="EY178">
        <f t="shared" si="1180"/>
        <v>0</v>
      </c>
      <c r="EZ178">
        <f t="shared" si="1181"/>
        <v>0.65081299506710044</v>
      </c>
      <c r="FA178">
        <f t="shared" ca="1" si="1182"/>
        <v>0.50068870463251924</v>
      </c>
      <c r="FB178">
        <f t="shared" ca="1" si="1183"/>
        <v>0.50068870463251924</v>
      </c>
      <c r="FD178">
        <f t="shared" si="1184"/>
        <v>0.61296018596508739</v>
      </c>
      <c r="FE178">
        <f t="shared" si="1347"/>
        <v>1.6050599999999999</v>
      </c>
      <c r="FF178">
        <f t="shared" si="1185"/>
        <v>0.53450704225352119</v>
      </c>
      <c r="FG178">
        <f t="shared" si="1186"/>
        <v>0.76189256448925546</v>
      </c>
      <c r="FH178">
        <f t="shared" si="1187"/>
        <v>0.91082494301342454</v>
      </c>
      <c r="FI178">
        <f t="shared" si="1050"/>
        <v>0.14893237852416857</v>
      </c>
      <c r="FJ178" t="str">
        <f t="shared" si="1051"/>
        <v>No Curl</v>
      </c>
      <c r="FK178">
        <f t="shared" si="1188"/>
        <v>26.37735280258417</v>
      </c>
      <c r="FL178">
        <f t="shared" si="1189"/>
        <v>0</v>
      </c>
      <c r="FM178">
        <f t="shared" si="1052"/>
        <v>0.89397861021913527</v>
      </c>
      <c r="FN178">
        <f t="shared" si="1190"/>
        <v>4.7781319697991869</v>
      </c>
      <c r="FO178">
        <f t="shared" si="1191"/>
        <v>0</v>
      </c>
      <c r="FP178">
        <f t="shared" si="1192"/>
        <v>0.66142408757502524</v>
      </c>
      <c r="FQ178">
        <f t="shared" ca="1" si="1193"/>
        <v>0.55364120402271444</v>
      </c>
      <c r="FR178">
        <f t="shared" ca="1" si="1194"/>
        <v>0.55364120402271444</v>
      </c>
      <c r="FT178">
        <f t="shared" si="1195"/>
        <v>0.58458144962090408</v>
      </c>
      <c r="FU178">
        <f t="shared" si="1348"/>
        <v>1.6185</v>
      </c>
      <c r="FV178">
        <f t="shared" si="1196"/>
        <v>0.53450704225352119</v>
      </c>
      <c r="FW178">
        <f t="shared" si="1197"/>
        <v>0.74632916158068574</v>
      </c>
      <c r="FX178">
        <f t="shared" si="1198"/>
        <v>0.9080768735404674</v>
      </c>
      <c r="FY178">
        <f t="shared" si="1053"/>
        <v>0.16174771195978166</v>
      </c>
      <c r="FZ178" t="str">
        <f t="shared" si="1054"/>
        <v>No Curl</v>
      </c>
      <c r="GA178">
        <f t="shared" si="1199"/>
        <v>26.367650209947907</v>
      </c>
      <c r="GB178">
        <f t="shared" si="1200"/>
        <v>0</v>
      </c>
      <c r="GC178">
        <f t="shared" si="1055"/>
        <v>0.89008852167514574</v>
      </c>
      <c r="GD178">
        <f t="shared" si="1201"/>
        <v>5.2131108687902428</v>
      </c>
      <c r="GE178">
        <f t="shared" si="1202"/>
        <v>0</v>
      </c>
      <c r="GF178">
        <f t="shared" si="1203"/>
        <v>0.68021741178926876</v>
      </c>
      <c r="GG178">
        <f t="shared" ca="1" si="1204"/>
        <v>0.60552123204388386</v>
      </c>
      <c r="GH178">
        <f t="shared" ca="1" si="1205"/>
        <v>0.60552123204388386</v>
      </c>
      <c r="GJ178">
        <f t="shared" si="1206"/>
        <v>0.56974064621990639</v>
      </c>
      <c r="GK178">
        <f t="shared" si="1349"/>
        <v>1.6314599999999999</v>
      </c>
      <c r="GL178">
        <f t="shared" si="1207"/>
        <v>0.53380281690140852</v>
      </c>
      <c r="GM178">
        <f t="shared" si="1208"/>
        <v>0.74703618114722137</v>
      </c>
      <c r="GN178">
        <f t="shared" si="1209"/>
        <v>0.92433171607453724</v>
      </c>
      <c r="GO178">
        <f t="shared" si="1056"/>
        <v>0.17729553492731542</v>
      </c>
      <c r="GP178" t="str">
        <f t="shared" si="1057"/>
        <v>No Curl</v>
      </c>
      <c r="GQ178">
        <f t="shared" si="1210"/>
        <v>26.539487084032231</v>
      </c>
      <c r="GR178">
        <f t="shared" si="1211"/>
        <v>0</v>
      </c>
      <c r="GS178">
        <f t="shared" si="1058"/>
        <v>0.90493108828506985</v>
      </c>
      <c r="GT178">
        <f t="shared" si="1212"/>
        <v>5.6217559520204281</v>
      </c>
      <c r="GU178">
        <f t="shared" si="1213"/>
        <v>0</v>
      </c>
      <c r="GV178">
        <f t="shared" si="1214"/>
        <v>0.6879817591661237</v>
      </c>
      <c r="GW178">
        <f t="shared" ca="1" si="1215"/>
        <v>0.65040775818651553</v>
      </c>
      <c r="GX178">
        <f t="shared" ca="1" si="1216"/>
        <v>0.65040775818651553</v>
      </c>
      <c r="GZ178">
        <f t="shared" si="1217"/>
        <v>0.54436604062123028</v>
      </c>
      <c r="HA178">
        <f t="shared" si="1350"/>
        <v>1.64394</v>
      </c>
      <c r="HB178">
        <f t="shared" si="1218"/>
        <v>0.53380281690140852</v>
      </c>
      <c r="HC178">
        <f t="shared" si="1219"/>
        <v>0.73324597731063879</v>
      </c>
      <c r="HD178">
        <f t="shared" si="1220"/>
        <v>0.92212591400004662</v>
      </c>
      <c r="HE178">
        <f t="shared" si="1059"/>
        <v>0.18887993668940817</v>
      </c>
      <c r="HF178" t="str">
        <f t="shared" si="1060"/>
        <v>No Curl</v>
      </c>
      <c r="HG178">
        <f t="shared" si="1221"/>
        <v>26.539268425639786</v>
      </c>
      <c r="HH178">
        <f t="shared" si="1222"/>
        <v>0</v>
      </c>
      <c r="HI178">
        <f t="shared" si="1061"/>
        <v>0.90177960515681432</v>
      </c>
      <c r="HJ178">
        <f t="shared" si="1223"/>
        <v>6.0113930951386045</v>
      </c>
      <c r="HK178">
        <f t="shared" si="1224"/>
        <v>0</v>
      </c>
      <c r="HL178">
        <f t="shared" si="1225"/>
        <v>0.7179900791295224</v>
      </c>
      <c r="HM178">
        <f t="shared" ca="1" si="1226"/>
        <v>0.70280028775556003</v>
      </c>
      <c r="HN178">
        <f t="shared" ca="1" si="1227"/>
        <v>0.70280028775556003</v>
      </c>
      <c r="HP178">
        <f t="shared" si="1228"/>
        <v>0.51884942564748571</v>
      </c>
      <c r="HQ178">
        <f t="shared" si="1351"/>
        <v>1.6617599999999999</v>
      </c>
      <c r="HR178">
        <f t="shared" si="1229"/>
        <v>0.53380281690140852</v>
      </c>
      <c r="HS178">
        <f t="shared" si="1230"/>
        <v>0.71855540645073201</v>
      </c>
      <c r="HT178">
        <f t="shared" si="1231"/>
        <v>0.91826138725397832</v>
      </c>
      <c r="HU178">
        <f t="shared" si="1062"/>
        <v>0.19970598080324631</v>
      </c>
      <c r="HV178" t="str">
        <f t="shared" si="1063"/>
        <v>No Curl</v>
      </c>
      <c r="HW178">
        <f t="shared" si="1232"/>
        <v>26.532569934091825</v>
      </c>
      <c r="HX178">
        <f t="shared" si="1233"/>
        <v>0</v>
      </c>
      <c r="HY178">
        <f t="shared" si="1064"/>
        <v>0.89708044038803603</v>
      </c>
      <c r="HZ178">
        <f t="shared" si="1234"/>
        <v>6.3907704151102074</v>
      </c>
      <c r="IA178">
        <f t="shared" si="1235"/>
        <v>0</v>
      </c>
      <c r="IB178">
        <f t="shared" si="1236"/>
        <v>0.72016546778580071</v>
      </c>
      <c r="IC178">
        <f t="shared" ca="1" si="1237"/>
        <v>0.74681907839391903</v>
      </c>
      <c r="ID178">
        <f t="shared" ca="1" si="1238"/>
        <v>0.74681907839391903</v>
      </c>
      <c r="IF178">
        <f t="shared" si="1239"/>
        <v>0.49334000314531767</v>
      </c>
      <c r="IG178">
        <f t="shared" si="1352"/>
        <v>1.6785000000000001</v>
      </c>
      <c r="IH178">
        <f t="shared" si="1240"/>
        <v>0.53450704225352119</v>
      </c>
      <c r="II178">
        <f t="shared" si="1241"/>
        <v>0.70309358553213819</v>
      </c>
      <c r="IJ178">
        <f t="shared" si="1242"/>
        <v>0.91284716791895937</v>
      </c>
      <c r="IK178">
        <f t="shared" si="1065"/>
        <v>0.20975358238682085</v>
      </c>
      <c r="IL178" t="str">
        <f t="shared" si="1066"/>
        <v>No Curl</v>
      </c>
      <c r="IM178">
        <f t="shared" si="1243"/>
        <v>26.515177636942362</v>
      </c>
      <c r="IN178">
        <f t="shared" si="1244"/>
        <v>0</v>
      </c>
      <c r="IO178">
        <f t="shared" si="1067"/>
        <v>0.89093982408777483</v>
      </c>
      <c r="IP178">
        <f t="shared" si="1245"/>
        <v>6.7602346942328655</v>
      </c>
      <c r="IQ178">
        <f t="shared" si="1246"/>
        <v>0</v>
      </c>
      <c r="IR178">
        <f t="shared" si="1247"/>
        <v>0.72136619752956266</v>
      </c>
      <c r="IS178">
        <f t="shared" ca="1" si="1248"/>
        <v>0.78931351001834071</v>
      </c>
      <c r="IT178">
        <f t="shared" ca="1" si="1249"/>
        <v>0.78931351001834071</v>
      </c>
      <c r="IV178">
        <f t="shared" si="1250"/>
        <v>0.39779126433087347</v>
      </c>
      <c r="IW178">
        <f t="shared" si="1353"/>
        <v>1.72224</v>
      </c>
      <c r="IX178">
        <f t="shared" si="1251"/>
        <v>0.53380281690140852</v>
      </c>
      <c r="IY178">
        <f t="shared" si="1252"/>
        <v>0.65710232656196532</v>
      </c>
      <c r="IZ178">
        <f t="shared" si="1253"/>
        <v>0.91641338879305623</v>
      </c>
      <c r="JA178">
        <f t="shared" si="1068"/>
        <v>0.25931106223109135</v>
      </c>
      <c r="JB178" t="str">
        <f t="shared" si="1069"/>
        <v>No Curl</v>
      </c>
      <c r="JC178">
        <f t="shared" si="1254"/>
        <v>26.768145332459966</v>
      </c>
      <c r="JD178">
        <f t="shared" si="1255"/>
        <v>0</v>
      </c>
      <c r="JE178">
        <f t="shared" si="1070"/>
        <v>0.891154639018369</v>
      </c>
      <c r="JF178">
        <f t="shared" si="1256"/>
        <v>8.3657487798688805</v>
      </c>
      <c r="JG178">
        <f t="shared" si="1257"/>
        <v>0</v>
      </c>
      <c r="JH178">
        <f t="shared" si="1258"/>
        <v>0.76364506712738933</v>
      </c>
      <c r="JI178">
        <f t="shared" ca="1" si="1259"/>
        <v>0.99355665213824607</v>
      </c>
      <c r="JJ178">
        <f t="shared" ca="1" si="1260"/>
        <v>0.99355665213824607</v>
      </c>
      <c r="JL178">
        <f t="shared" si="1261"/>
        <v>0.2386252124061829</v>
      </c>
      <c r="JM178">
        <f t="shared" si="1354"/>
        <v>1.7759999999999998</v>
      </c>
      <c r="JN178">
        <f t="shared" si="1262"/>
        <v>0.53450704225352119</v>
      </c>
      <c r="JO178">
        <f t="shared" si="1263"/>
        <v>0.57134391637448001</v>
      </c>
      <c r="JP178">
        <f t="shared" si="1264"/>
        <v>0.90406262034277673</v>
      </c>
      <c r="JQ178">
        <f t="shared" si="1071"/>
        <v>0.33271870396829695</v>
      </c>
      <c r="JR178" t="str">
        <f t="shared" si="1072"/>
        <v>No Curl</v>
      </c>
      <c r="JS178">
        <f t="shared" si="1265"/>
        <v>27.105622195082731</v>
      </c>
      <c r="JT178">
        <f t="shared" si="1266"/>
        <v>0</v>
      </c>
      <c r="JU178">
        <f t="shared" si="1073"/>
        <v>0.87543871029377995</v>
      </c>
      <c r="JV178">
        <f t="shared" si="1267"/>
        <v>10.954517228068067</v>
      </c>
      <c r="JW178">
        <f t="shared" si="1268"/>
        <v>0</v>
      </c>
      <c r="JX178">
        <f t="shared" si="1269"/>
        <v>0.78834928022584261</v>
      </c>
      <c r="JY178">
        <f t="shared" ca="1" si="1270"/>
        <v>1.3237618179633521</v>
      </c>
      <c r="JZ178">
        <f t="shared" ca="1" si="1271"/>
        <v>1.3237618179633521</v>
      </c>
      <c r="KB178">
        <f t="shared" si="1272"/>
        <v>0.11457708498551991</v>
      </c>
      <c r="KC178">
        <f t="shared" si="1355"/>
        <v>1.7970599999999999</v>
      </c>
      <c r="KD178">
        <f t="shared" si="1273"/>
        <v>0.53450704225352119</v>
      </c>
      <c r="KE178">
        <f t="shared" si="1274"/>
        <v>0.50735056311836135</v>
      </c>
      <c r="KF178">
        <f t="shared" si="1275"/>
        <v>0.90012404125120238</v>
      </c>
      <c r="KG178">
        <f t="shared" si="1074"/>
        <v>0.39277347813284125</v>
      </c>
      <c r="KH178" t="str">
        <f t="shared" si="1075"/>
        <v>No Curl</v>
      </c>
      <c r="KI178">
        <f t="shared" si="1276"/>
        <v>27.155170557756716</v>
      </c>
      <c r="KJ178">
        <f t="shared" si="1277"/>
        <v>0</v>
      </c>
      <c r="KK178">
        <f t="shared" si="1076"/>
        <v>0.86995863333568813</v>
      </c>
      <c r="KL178">
        <f t="shared" si="1278"/>
        <v>13.046550579252795</v>
      </c>
      <c r="KM178">
        <f t="shared" si="1279"/>
        <v>0</v>
      </c>
      <c r="KN178">
        <f t="shared" si="1280"/>
        <v>0.81561231487966923</v>
      </c>
      <c r="KO178">
        <f t="shared" ca="1" si="1281"/>
        <v>1.6066242411018072</v>
      </c>
      <c r="KP178">
        <f t="shared" ca="1" si="1282"/>
        <v>1.6066242411018072</v>
      </c>
      <c r="KR178">
        <f t="shared" si="1283"/>
        <v>1.8840537120160525E-2</v>
      </c>
      <c r="KS178">
        <f t="shared" si="1356"/>
        <v>1.7999999999999998</v>
      </c>
      <c r="KT178">
        <f t="shared" si="1284"/>
        <v>0.53028169014084514</v>
      </c>
      <c r="KU178">
        <f t="shared" si="1285"/>
        <v>0.49154534922439064</v>
      </c>
      <c r="KV178">
        <f t="shared" si="1286"/>
        <v>0.9642501613286194</v>
      </c>
      <c r="KW178">
        <f t="shared" si="1077"/>
        <v>0.47270481210422943</v>
      </c>
      <c r="KX178" t="str">
        <f t="shared" si="1078"/>
        <v>No Curl</v>
      </c>
      <c r="KY178">
        <f t="shared" si="1287"/>
        <v>27.319170834724225</v>
      </c>
      <c r="KZ178">
        <f t="shared" si="1288"/>
        <v>0</v>
      </c>
      <c r="LA178">
        <f t="shared" si="1079"/>
        <v>0.93140689858769077</v>
      </c>
      <c r="LB178">
        <f t="shared" si="1289"/>
        <v>14.700032173356522</v>
      </c>
      <c r="LC178">
        <f t="shared" si="1290"/>
        <v>0</v>
      </c>
      <c r="LD178">
        <f t="shared" si="1291"/>
        <v>0.83056220008387704</v>
      </c>
      <c r="LE178">
        <f t="shared" ca="1" si="1292"/>
        <v>1.8258877036881356</v>
      </c>
      <c r="LF178">
        <f t="shared" ca="1" si="1293"/>
        <v>1.8258877036881356</v>
      </c>
      <c r="LH178">
        <f t="shared" si="1294"/>
        <v>-7.8717239078779089E-2</v>
      </c>
      <c r="LI178">
        <f t="shared" si="1357"/>
        <v>1.7994600000000001</v>
      </c>
      <c r="LJ178">
        <f t="shared" si="1295"/>
        <v>0.52323943661971839</v>
      </c>
      <c r="LK178">
        <f t="shared" si="1296"/>
        <v>0.4874909573413348</v>
      </c>
      <c r="LL178">
        <f t="shared" si="1297"/>
        <v>1.0536991537614491</v>
      </c>
      <c r="LM178">
        <f t="shared" si="1080"/>
        <v>0.56620819642011411</v>
      </c>
      <c r="LN178" t="str">
        <f t="shared" si="1081"/>
        <v>No Curl</v>
      </c>
      <c r="LO178">
        <f t="shared" si="1298"/>
        <v>27.206788451475813</v>
      </c>
      <c r="LP178">
        <f t="shared" si="1299"/>
        <v>0</v>
      </c>
      <c r="LQ178">
        <f t="shared" si="1082"/>
        <v>1.0179991168550795</v>
      </c>
      <c r="LR178">
        <f t="shared" si="1300"/>
        <v>16.146754124357091</v>
      </c>
      <c r="LS178">
        <f t="shared" si="1301"/>
        <v>0</v>
      </c>
      <c r="LT178">
        <f t="shared" si="1302"/>
        <v>0.82496230936038928</v>
      </c>
      <c r="LU178">
        <f t="shared" ca="1" si="1303"/>
        <v>1.9935245501834984</v>
      </c>
      <c r="LV178">
        <f t="shared" ca="1" si="1304"/>
        <v>1.9935245501834984</v>
      </c>
      <c r="LX178">
        <f t="shared" si="1305"/>
        <v>-0.19507709263911996</v>
      </c>
      <c r="LY178">
        <f t="shared" si="1358"/>
        <v>1.7865</v>
      </c>
      <c r="LZ178">
        <f t="shared" si="1306"/>
        <v>0.50915492957746489</v>
      </c>
      <c r="MA178">
        <f t="shared" si="1307"/>
        <v>0.52961416389829374</v>
      </c>
      <c r="MB178">
        <f t="shared" si="1308"/>
        <v>1.2543054204357071</v>
      </c>
      <c r="MC178">
        <f t="shared" si="1083"/>
        <v>0.72469125653741351</v>
      </c>
      <c r="MD178" t="str">
        <f t="shared" si="1084"/>
        <v>No Curl</v>
      </c>
      <c r="ME178">
        <f t="shared" si="1309"/>
        <v>27.179874254607121</v>
      </c>
      <c r="MF178">
        <f t="shared" si="1310"/>
        <v>0</v>
      </c>
      <c r="MG178">
        <f t="shared" si="1085"/>
        <v>1.2126175728452631</v>
      </c>
      <c r="MH178">
        <f t="shared" si="1311"/>
        <v>17.386309906653203</v>
      </c>
      <c r="MI178">
        <f t="shared" si="1312"/>
        <v>0</v>
      </c>
      <c r="MJ178">
        <f t="shared" si="1313"/>
        <v>0.81607402683707575</v>
      </c>
      <c r="MK178">
        <f t="shared" ca="1" si="1314"/>
        <v>2.1155252442883077</v>
      </c>
      <c r="ML178">
        <f t="shared" ca="1" si="1315"/>
        <v>2.1155252442883077</v>
      </c>
      <c r="MN178">
        <f t="shared" si="1316"/>
        <v>-0.3813916506871996</v>
      </c>
      <c r="MO178">
        <f t="shared" si="1359"/>
        <v>1.73064</v>
      </c>
      <c r="MP178">
        <f t="shared" si="1317"/>
        <v>0.52129629629629548</v>
      </c>
      <c r="MQ178">
        <f t="shared" si="1318"/>
        <v>0.61547983947306217</v>
      </c>
      <c r="MR178">
        <f t="shared" si="1319"/>
        <v>1.6123513296333238</v>
      </c>
      <c r="MS178">
        <f t="shared" si="1086"/>
        <v>0.99687149016026178</v>
      </c>
      <c r="MT178" t="str">
        <f t="shared" si="1087"/>
        <v>No Curl</v>
      </c>
      <c r="MU178">
        <f t="shared" si="1320"/>
        <v>26.792665625074243</v>
      </c>
      <c r="MV178">
        <f t="shared" si="1321"/>
        <v>0</v>
      </c>
      <c r="MW178">
        <f t="shared" si="1088"/>
        <v>1.560536904306612</v>
      </c>
      <c r="MX178">
        <f t="shared" si="1322"/>
        <v>18.62665330703804</v>
      </c>
      <c r="MY178">
        <f t="shared" si="1323"/>
        <v>0</v>
      </c>
      <c r="MZ178">
        <f t="shared" si="1324"/>
        <v>0.79436618915626667</v>
      </c>
      <c r="NA178">
        <f t="shared" ca="1" si="1325"/>
        <v>2.1997832930481236</v>
      </c>
      <c r="NB178">
        <f t="shared" ca="1" si="1326"/>
        <v>2.1997832930481236</v>
      </c>
    </row>
    <row r="179" spans="1:366" x14ac:dyDescent="0.25">
      <c r="A179">
        <v>-1.36</v>
      </c>
      <c r="B179">
        <f t="shared" si="1360"/>
        <v>1.2838999999999996E-2</v>
      </c>
      <c r="C179">
        <f>(Overview!C3*10/C$13)*$B179</f>
        <v>0.7703399999999998</v>
      </c>
      <c r="D179">
        <f t="shared" si="1361"/>
        <v>0.50422535211268038</v>
      </c>
      <c r="E179">
        <f t="shared" si="1022"/>
        <v>0.6545490979472447</v>
      </c>
      <c r="F179">
        <f t="shared" si="1023"/>
        <v>8.4037558685446725E-3</v>
      </c>
      <c r="H179">
        <v>156</v>
      </c>
      <c r="I179">
        <v>15.6</v>
      </c>
      <c r="J179">
        <f t="shared" si="1089"/>
        <v>0.9387153333333329</v>
      </c>
      <c r="K179">
        <f t="shared" si="1090"/>
        <v>1.3140000000000001</v>
      </c>
      <c r="L179">
        <f t="shared" si="1091"/>
        <v>0.98468502552146087</v>
      </c>
      <c r="M179" t="str">
        <f t="shared" si="1024"/>
        <v>No Curl</v>
      </c>
      <c r="N179">
        <f t="shared" si="1327"/>
        <v>25.64089976666666</v>
      </c>
      <c r="P179">
        <f t="shared" si="1328"/>
        <v>0.72283205529978545</v>
      </c>
      <c r="Q179">
        <f t="shared" si="1329"/>
        <v>1.5143399999999998</v>
      </c>
      <c r="R179">
        <f t="shared" si="1330"/>
        <v>0.54577464788732399</v>
      </c>
      <c r="S179">
        <f t="shared" si="1331"/>
        <v>0.73521249934234445</v>
      </c>
      <c r="T179">
        <f t="shared" si="1332"/>
        <v>0.74759294338490534</v>
      </c>
      <c r="U179">
        <f t="shared" si="1092"/>
        <v>2.4279883569304994E-2</v>
      </c>
      <c r="V179" t="str">
        <f t="shared" si="1333"/>
        <v>Curl</v>
      </c>
      <c r="W179">
        <f t="shared" si="1093"/>
        <v>26.741442981360599</v>
      </c>
      <c r="X179">
        <f t="shared" si="1334"/>
        <v>0.19142404906384264</v>
      </c>
      <c r="Y179">
        <f t="shared" si="1025"/>
        <v>0.75633693051427031</v>
      </c>
      <c r="Z179">
        <f t="shared" si="1335"/>
        <v>0.91969236212634076</v>
      </c>
      <c r="AA179">
        <f t="shared" si="1336"/>
        <v>0.43273567299721188</v>
      </c>
      <c r="AB179">
        <f t="shared" si="1094"/>
        <v>0.3006329907332751</v>
      </c>
      <c r="AC179">
        <f t="shared" ca="1" si="1095"/>
        <v>4.6524663437834908E-2</v>
      </c>
      <c r="AD179">
        <f t="shared" ca="1" si="1337"/>
        <v>0.47926033643504679</v>
      </c>
      <c r="AF179">
        <f t="shared" si="1096"/>
        <v>0.69581083794964638</v>
      </c>
      <c r="AG179">
        <f t="shared" si="1339"/>
        <v>1.5306599999999999</v>
      </c>
      <c r="AH179">
        <f t="shared" si="1097"/>
        <v>0.54647887323943667</v>
      </c>
      <c r="AI179">
        <f t="shared" si="1098"/>
        <v>0.71961177241256469</v>
      </c>
      <c r="AJ179">
        <f t="shared" si="1099"/>
        <v>0.74341270687548278</v>
      </c>
      <c r="AK179">
        <f t="shared" si="1026"/>
        <v>4.8431772972372111E-2</v>
      </c>
      <c r="AL179" t="str">
        <f t="shared" si="1027"/>
        <v>Curl</v>
      </c>
      <c r="AM179">
        <f t="shared" si="1100"/>
        <v>26.774171336505539</v>
      </c>
      <c r="AN179">
        <f t="shared" si="1101"/>
        <v>0.19847838101197163</v>
      </c>
      <c r="AO179">
        <f t="shared" si="1028"/>
        <v>0.7619398286789878</v>
      </c>
      <c r="AP179">
        <f t="shared" si="1102"/>
        <v>1.821274757407283</v>
      </c>
      <c r="AQ179">
        <f t="shared" si="1103"/>
        <v>0.43157168287526171</v>
      </c>
      <c r="AR179">
        <f t="shared" si="1104"/>
        <v>0.42652406426005174</v>
      </c>
      <c r="AS179">
        <f t="shared" ca="1" si="1105"/>
        <v>0.11223975668150211</v>
      </c>
      <c r="AT179">
        <f t="shared" ca="1" si="1106"/>
        <v>0.54381143955676381</v>
      </c>
      <c r="AV179">
        <f t="shared" si="1107"/>
        <v>0.66863352448160651</v>
      </c>
      <c r="AW179">
        <f t="shared" si="1340"/>
        <v>1.5542400000000001</v>
      </c>
      <c r="AX179">
        <f t="shared" si="1108"/>
        <v>0.54647887323943667</v>
      </c>
      <c r="AY179">
        <f t="shared" si="1109"/>
        <v>0.70339115801448715</v>
      </c>
      <c r="AZ179">
        <f t="shared" si="1110"/>
        <v>0.73814879154736868</v>
      </c>
      <c r="BA179">
        <f t="shared" si="1029"/>
        <v>7.3479218343156183E-2</v>
      </c>
      <c r="BB179" t="str">
        <f t="shared" si="1030"/>
        <v>Curl</v>
      </c>
      <c r="BC179">
        <f t="shared" si="1111"/>
        <v>26.804821632394404</v>
      </c>
      <c r="BD179">
        <f t="shared" si="1112"/>
        <v>0.2074299722406121</v>
      </c>
      <c r="BE179">
        <f t="shared" si="1031"/>
        <v>0.76790541483170049</v>
      </c>
      <c r="BF179">
        <f t="shared" si="1113"/>
        <v>2.7423018714091794</v>
      </c>
      <c r="BG179">
        <f t="shared" si="1114"/>
        <v>0.44913875557936639</v>
      </c>
      <c r="BH179">
        <f t="shared" si="1115"/>
        <v>0.48103687303384801</v>
      </c>
      <c r="BI179">
        <f t="shared" ca="1" si="1116"/>
        <v>0.1744438934684894</v>
      </c>
      <c r="BJ179">
        <f t="shared" ca="1" si="1117"/>
        <v>0.62358264904785576</v>
      </c>
      <c r="BL179">
        <f t="shared" si="1118"/>
        <v>0.6438190594376032</v>
      </c>
      <c r="BM179">
        <f t="shared" si="1341"/>
        <v>1.57674</v>
      </c>
      <c r="BN179">
        <f t="shared" si="1119"/>
        <v>0.54647887323943667</v>
      </c>
      <c r="BO179">
        <f t="shared" si="1120"/>
        <v>0.6886936185114656</v>
      </c>
      <c r="BP179">
        <f t="shared" si="1121"/>
        <v>0.73356817758532711</v>
      </c>
      <c r="BQ179">
        <f t="shared" si="1032"/>
        <v>9.8401667739102638E-2</v>
      </c>
      <c r="BR179" t="str">
        <f t="shared" si="1033"/>
        <v>Curl</v>
      </c>
      <c r="BS179">
        <f t="shared" si="1122"/>
        <v>26.840157117287301</v>
      </c>
      <c r="BT179">
        <f t="shared" si="1123"/>
        <v>0.2044000189567903</v>
      </c>
      <c r="BU179">
        <f t="shared" si="1034"/>
        <v>0.77547433731155535</v>
      </c>
      <c r="BV179">
        <f t="shared" si="1124"/>
        <v>3.6376378937568696</v>
      </c>
      <c r="BW179">
        <f t="shared" si="1125"/>
        <v>0.38206321546679034</v>
      </c>
      <c r="BX179">
        <f t="shared" si="1126"/>
        <v>0.51998698367570961</v>
      </c>
      <c r="BY179">
        <f t="shared" ca="1" si="1127"/>
        <v>0.23398254912586208</v>
      </c>
      <c r="BZ179">
        <f t="shared" ca="1" si="1128"/>
        <v>0.61604576459265248</v>
      </c>
      <c r="CB179">
        <f t="shared" si="1129"/>
        <v>0.634249228742233</v>
      </c>
      <c r="CC179">
        <f t="shared" si="1342"/>
        <v>1.5840000000000001</v>
      </c>
      <c r="CD179">
        <f t="shared" si="1130"/>
        <v>0.54577464788732399</v>
      </c>
      <c r="CE179">
        <f t="shared" si="1131"/>
        <v>0.6915550767823061</v>
      </c>
      <c r="CF179">
        <f t="shared" si="1132"/>
        <v>0.74886092482238009</v>
      </c>
      <c r="CG179">
        <f t="shared" si="1035"/>
        <v>0.11964901675558615</v>
      </c>
      <c r="CH179" t="str">
        <f t="shared" si="1036"/>
        <v>Curl</v>
      </c>
      <c r="CI179">
        <f t="shared" si="1133"/>
        <v>26.945694768970391</v>
      </c>
      <c r="CJ179">
        <f t="shared" si="1134"/>
        <v>0.17961780787720008</v>
      </c>
      <c r="CK179">
        <f t="shared" si="1037"/>
        <v>0.79742142196989285</v>
      </c>
      <c r="CL179">
        <f t="shared" si="1135"/>
        <v>4.3025122015944985</v>
      </c>
      <c r="CM179">
        <f t="shared" si="1136"/>
        <v>0.25611070952981696</v>
      </c>
      <c r="CN179">
        <f t="shared" si="1137"/>
        <v>0.52100607676971</v>
      </c>
      <c r="CO179">
        <f t="shared" ca="1" si="1138"/>
        <v>0.28653291618490917</v>
      </c>
      <c r="CP179">
        <f t="shared" ca="1" si="1139"/>
        <v>0.54264362571472613</v>
      </c>
      <c r="CR179">
        <f t="shared" si="1140"/>
        <v>0.65250731656189576</v>
      </c>
      <c r="CS179">
        <f t="shared" si="1343"/>
        <v>1.5693599999999999</v>
      </c>
      <c r="CT179">
        <f t="shared" si="1141"/>
        <v>0.54154929577464794</v>
      </c>
      <c r="CU179">
        <f t="shared" si="1142"/>
        <v>0.73146174964826804</v>
      </c>
      <c r="CV179">
        <f t="shared" si="1143"/>
        <v>0.81041618273464144</v>
      </c>
      <c r="CW179">
        <f t="shared" si="1038"/>
        <v>0.11945005403405279</v>
      </c>
      <c r="CX179" t="str">
        <f t="shared" si="1039"/>
        <v>Curl</v>
      </c>
      <c r="CY179">
        <f t="shared" si="1144"/>
        <v>26.748227595462463</v>
      </c>
      <c r="CZ179">
        <f t="shared" si="1145"/>
        <v>0.1041399710274781</v>
      </c>
      <c r="DA179">
        <f t="shared" si="1040"/>
        <v>0.83704201439583037</v>
      </c>
      <c r="DB179">
        <f t="shared" si="1146"/>
        <v>4.0916731229931189</v>
      </c>
      <c r="DC179">
        <f t="shared" si="1147"/>
        <v>8.0350360829402639E-2</v>
      </c>
      <c r="DD179">
        <f t="shared" si="1148"/>
        <v>0.58115854216249652</v>
      </c>
      <c r="DE179">
        <f t="shared" ca="1" si="1149"/>
        <v>0.34271471536224007</v>
      </c>
      <c r="DF179">
        <f t="shared" ca="1" si="1150"/>
        <v>0.42306507619164269</v>
      </c>
      <c r="DH179">
        <f t="shared" si="1151"/>
        <v>0.67269040809284553</v>
      </c>
      <c r="DI179">
        <f t="shared" si="1344"/>
        <v>1.5542400000000001</v>
      </c>
      <c r="DJ179">
        <f t="shared" si="1152"/>
        <v>0.53661971830985922</v>
      </c>
      <c r="DK179">
        <f t="shared" si="1153"/>
        <v>0.77322459024181156</v>
      </c>
      <c r="DL179">
        <f t="shared" si="1154"/>
        <v>0.87375877239077737</v>
      </c>
      <c r="DM179">
        <f t="shared" si="1041"/>
        <v>0.11849215184453421</v>
      </c>
      <c r="DN179" t="str">
        <f t="shared" si="1042"/>
        <v>Curl</v>
      </c>
      <c r="DO179">
        <f t="shared" si="1155"/>
        <v>26.703918126385449</v>
      </c>
      <c r="DP179">
        <f t="shared" si="1156"/>
        <v>4.3327176702780898E-2</v>
      </c>
      <c r="DQ179">
        <f t="shared" si="1043"/>
        <v>0.87784335900571153</v>
      </c>
      <c r="DR179">
        <f t="shared" si="1157"/>
        <v>3.8698617181834636</v>
      </c>
      <c r="DS179">
        <f t="shared" si="1158"/>
        <v>1.5122888426502347E-2</v>
      </c>
      <c r="DT179">
        <f t="shared" si="1159"/>
        <v>0.61142147865716101</v>
      </c>
      <c r="DU179">
        <f t="shared" ca="1" si="1160"/>
        <v>0.39417378360300831</v>
      </c>
      <c r="DV179">
        <f t="shared" ca="1" si="1161"/>
        <v>0.40929667202951064</v>
      </c>
      <c r="DX179">
        <f t="shared" si="1162"/>
        <v>0.66544983915527356</v>
      </c>
      <c r="DY179">
        <f t="shared" si="1345"/>
        <v>1.5618599999999998</v>
      </c>
      <c r="DZ179">
        <f t="shared" si="1163"/>
        <v>0.53521126760563387</v>
      </c>
      <c r="EA179">
        <f t="shared" si="1164"/>
        <v>0.78503572991076209</v>
      </c>
      <c r="EB179">
        <f t="shared" si="1165"/>
        <v>0.90462162066624952</v>
      </c>
      <c r="EC179">
        <f t="shared" si="1044"/>
        <v>0.11958589075548798</v>
      </c>
      <c r="ED179" t="str">
        <f t="shared" si="1045"/>
        <v>Curl</v>
      </c>
      <c r="EE179">
        <f t="shared" si="1166"/>
        <v>26.574839102139254</v>
      </c>
      <c r="EF179">
        <f t="shared" si="1167"/>
        <v>5.710312765141016E-3</v>
      </c>
      <c r="EG179">
        <f t="shared" si="1046"/>
        <v>0.89060957862852774</v>
      </c>
      <c r="EH179">
        <f t="shared" si="1168"/>
        <v>3.8495681649893592</v>
      </c>
      <c r="EI179">
        <f t="shared" si="1169"/>
        <v>6.0567013183909779E-4</v>
      </c>
      <c r="EJ179">
        <f t="shared" si="1170"/>
        <v>0.62946458403743333</v>
      </c>
      <c r="EK179">
        <f t="shared" ca="1" si="1171"/>
        <v>0.44994745024432031</v>
      </c>
      <c r="EL179">
        <f t="shared" ca="1" si="1172"/>
        <v>0.45055312037615941</v>
      </c>
      <c r="EN179">
        <f t="shared" si="1173"/>
        <v>0.63924843590058344</v>
      </c>
      <c r="EO179">
        <f t="shared" si="1346"/>
        <v>1.5840000000000001</v>
      </c>
      <c r="EP179">
        <f t="shared" si="1174"/>
        <v>0.53450704225352119</v>
      </c>
      <c r="EQ179">
        <f t="shared" si="1175"/>
        <v>0.77375376119706729</v>
      </c>
      <c r="ER179">
        <f t="shared" si="1176"/>
        <v>0.90825908649355325</v>
      </c>
      <c r="ES179">
        <f t="shared" si="1047"/>
        <v>0.1345053252964849</v>
      </c>
      <c r="ET179" t="str">
        <f t="shared" si="1048"/>
        <v>No Curl</v>
      </c>
      <c r="EU179">
        <f t="shared" si="1177"/>
        <v>26.603912831758162</v>
      </c>
      <c r="EV179">
        <f t="shared" si="1178"/>
        <v>0</v>
      </c>
      <c r="EW179">
        <f t="shared" si="1049"/>
        <v>0.8927754608990498</v>
      </c>
      <c r="EX179">
        <f t="shared" si="1179"/>
        <v>4.3201762900976597</v>
      </c>
      <c r="EY179">
        <f t="shared" si="1180"/>
        <v>0</v>
      </c>
      <c r="EZ179">
        <f t="shared" si="1181"/>
        <v>0.65501178858366238</v>
      </c>
      <c r="FA179">
        <f t="shared" ca="1" si="1182"/>
        <v>0.50391895433982592</v>
      </c>
      <c r="FB179">
        <f t="shared" ca="1" si="1183"/>
        <v>0.50391895433982592</v>
      </c>
      <c r="FD179">
        <f t="shared" si="1184"/>
        <v>0.60099856246947525</v>
      </c>
      <c r="FE179">
        <f t="shared" si="1347"/>
        <v>1.6118399999999999</v>
      </c>
      <c r="FF179">
        <f t="shared" si="1185"/>
        <v>0.53591549295774654</v>
      </c>
      <c r="FG179">
        <f t="shared" si="1186"/>
        <v>0.74702459719024084</v>
      </c>
      <c r="FH179">
        <f t="shared" si="1187"/>
        <v>0.89305063191100731</v>
      </c>
      <c r="FI179">
        <f t="shared" si="1050"/>
        <v>0.14602603472076603</v>
      </c>
      <c r="FJ179" t="str">
        <f t="shared" si="1051"/>
        <v>No Curl</v>
      </c>
      <c r="FK179">
        <f t="shared" si="1188"/>
        <v>26.453542059033097</v>
      </c>
      <c r="FL179">
        <f t="shared" si="1189"/>
        <v>0</v>
      </c>
      <c r="FM179">
        <f t="shared" si="1052"/>
        <v>0.87653304720636738</v>
      </c>
      <c r="FN179">
        <f t="shared" si="1190"/>
        <v>4.778131969799186</v>
      </c>
      <c r="FO179">
        <f t="shared" si="1191"/>
        <v>0</v>
      </c>
      <c r="FP179">
        <f t="shared" si="1192"/>
        <v>0.6656913397529286</v>
      </c>
      <c r="FQ179">
        <f t="shared" ca="1" si="1193"/>
        <v>0.55721308275834491</v>
      </c>
      <c r="FR179">
        <f t="shared" ca="1" si="1194"/>
        <v>0.55721308275834491</v>
      </c>
      <c r="FT179">
        <f t="shared" si="1195"/>
        <v>0.57285649933997029</v>
      </c>
      <c r="FU179">
        <f t="shared" si="1348"/>
        <v>1.6314599999999999</v>
      </c>
      <c r="FV179">
        <f t="shared" si="1196"/>
        <v>0.53591549295774654</v>
      </c>
      <c r="FW179">
        <f t="shared" si="1197"/>
        <v>0.73136003740060906</v>
      </c>
      <c r="FX179">
        <f t="shared" si="1198"/>
        <v>0.88986357546124784</v>
      </c>
      <c r="FY179">
        <f t="shared" si="1053"/>
        <v>0.15850353806063877</v>
      </c>
      <c r="FZ179" t="str">
        <f t="shared" si="1054"/>
        <v>No Curl</v>
      </c>
      <c r="GA179">
        <f t="shared" si="1199"/>
        <v>26.442283126105977</v>
      </c>
      <c r="GB179">
        <f t="shared" si="1200"/>
        <v>0</v>
      </c>
      <c r="GC179">
        <f t="shared" si="1055"/>
        <v>0.87223601597377809</v>
      </c>
      <c r="GD179">
        <f t="shared" si="1201"/>
        <v>5.2131108687902428</v>
      </c>
      <c r="GE179">
        <f t="shared" si="1202"/>
        <v>0</v>
      </c>
      <c r="GF179">
        <f t="shared" si="1203"/>
        <v>0.68460591122016723</v>
      </c>
      <c r="GG179">
        <f t="shared" ca="1" si="1204"/>
        <v>0.60942782063771539</v>
      </c>
      <c r="GH179">
        <f t="shared" ca="1" si="1205"/>
        <v>0.60942782063771539</v>
      </c>
      <c r="GJ179">
        <f t="shared" si="1206"/>
        <v>0.55830947873435532</v>
      </c>
      <c r="GK179">
        <f t="shared" si="1349"/>
        <v>1.6377600000000001</v>
      </c>
      <c r="GL179">
        <f t="shared" si="1207"/>
        <v>0.53521126760563387</v>
      </c>
      <c r="GM179">
        <f t="shared" si="1208"/>
        <v>0.73204778991847919</v>
      </c>
      <c r="GN179">
        <f t="shared" si="1209"/>
        <v>0.90578610110260394</v>
      </c>
      <c r="GO179">
        <f t="shared" si="1056"/>
        <v>0.17373831118412431</v>
      </c>
      <c r="GP179" t="str">
        <f t="shared" si="1057"/>
        <v>No Curl</v>
      </c>
      <c r="GQ179">
        <f t="shared" si="1210"/>
        <v>26.614190702146953</v>
      </c>
      <c r="GR179">
        <f t="shared" si="1211"/>
        <v>0</v>
      </c>
      <c r="GS179">
        <f t="shared" si="1058"/>
        <v>0.88677472380291233</v>
      </c>
      <c r="GT179">
        <f t="shared" si="1212"/>
        <v>5.6217559520204281</v>
      </c>
      <c r="GU179">
        <f t="shared" si="1213"/>
        <v>0</v>
      </c>
      <c r="GV179">
        <f t="shared" si="1214"/>
        <v>0.69242035116074385</v>
      </c>
      <c r="GW179">
        <f t="shared" ca="1" si="1215"/>
        <v>0.65460393727158983</v>
      </c>
      <c r="GX179">
        <f t="shared" ca="1" si="1216"/>
        <v>0.65460393727158983</v>
      </c>
      <c r="GZ179">
        <f t="shared" si="1217"/>
        <v>0.53316964362216979</v>
      </c>
      <c r="HA179">
        <f t="shared" si="1350"/>
        <v>1.65594</v>
      </c>
      <c r="HB179">
        <f t="shared" si="1218"/>
        <v>0.53521126760563387</v>
      </c>
      <c r="HC179">
        <f t="shared" si="1219"/>
        <v>0.71816474070270298</v>
      </c>
      <c r="HD179">
        <f t="shared" si="1220"/>
        <v>0.90315983778323539</v>
      </c>
      <c r="HE179">
        <f t="shared" si="1059"/>
        <v>0.1849950970805328</v>
      </c>
      <c r="HF179" t="str">
        <f t="shared" si="1060"/>
        <v>No Curl</v>
      </c>
      <c r="HG179">
        <f t="shared" si="1221"/>
        <v>26.612593023370849</v>
      </c>
      <c r="HH179">
        <f t="shared" si="1222"/>
        <v>0</v>
      </c>
      <c r="HI179">
        <f t="shared" si="1061"/>
        <v>0.88323200719594719</v>
      </c>
      <c r="HJ179">
        <f t="shared" si="1223"/>
        <v>6.0113930951386036</v>
      </c>
      <c r="HK179">
        <f t="shared" si="1224"/>
        <v>0</v>
      </c>
      <c r="HL179">
        <f t="shared" si="1225"/>
        <v>0.72262227318842254</v>
      </c>
      <c r="HM179">
        <f t="shared" ca="1" si="1226"/>
        <v>0.70733448316043468</v>
      </c>
      <c r="HN179">
        <f t="shared" ca="1" si="1227"/>
        <v>0.70733448316043468</v>
      </c>
      <c r="HP179">
        <f t="shared" si="1228"/>
        <v>0.50791956632724211</v>
      </c>
      <c r="HQ179">
        <f t="shared" si="1351"/>
        <v>1.6674599999999999</v>
      </c>
      <c r="HR179">
        <f t="shared" si="1229"/>
        <v>0.53521126760563387</v>
      </c>
      <c r="HS179">
        <f t="shared" si="1230"/>
        <v>0.70341862664895016</v>
      </c>
      <c r="HT179">
        <f t="shared" si="1231"/>
        <v>0.89891768697065821</v>
      </c>
      <c r="HU179">
        <f t="shared" si="1062"/>
        <v>0.19549906032170805</v>
      </c>
      <c r="HV179" t="str">
        <f t="shared" si="1063"/>
        <v>No Curl</v>
      </c>
      <c r="HW179">
        <f t="shared" si="1232"/>
        <v>26.6044254747369</v>
      </c>
      <c r="HX179">
        <f t="shared" si="1233"/>
        <v>0</v>
      </c>
      <c r="HY179">
        <f t="shared" si="1064"/>
        <v>0.87818292884092852</v>
      </c>
      <c r="HZ179">
        <f t="shared" si="1234"/>
        <v>6.3907704151102074</v>
      </c>
      <c r="IA179">
        <f t="shared" si="1235"/>
        <v>0</v>
      </c>
      <c r="IB179">
        <f t="shared" si="1236"/>
        <v>0.72481169661022526</v>
      </c>
      <c r="IC179">
        <f t="shared" ca="1" si="1237"/>
        <v>0.75163726599646052</v>
      </c>
      <c r="ID179">
        <f t="shared" ca="1" si="1238"/>
        <v>0.75163726599646052</v>
      </c>
      <c r="IF179">
        <f t="shared" si="1239"/>
        <v>0.48265582730767825</v>
      </c>
      <c r="IG179">
        <f t="shared" si="1352"/>
        <v>1.68384</v>
      </c>
      <c r="IH179">
        <f t="shared" si="1240"/>
        <v>0.53591549295774654</v>
      </c>
      <c r="II179">
        <f t="shared" si="1241"/>
        <v>0.68786681403530292</v>
      </c>
      <c r="IJ179">
        <f t="shared" si="1242"/>
        <v>0.89307780076292831</v>
      </c>
      <c r="IK179">
        <f t="shared" si="1065"/>
        <v>0.20521098672762503</v>
      </c>
      <c r="IL179" t="str">
        <f t="shared" si="1066"/>
        <v>No Curl</v>
      </c>
      <c r="IM179">
        <f t="shared" si="1243"/>
        <v>26.585486995495575</v>
      </c>
      <c r="IN179">
        <f t="shared" si="1244"/>
        <v>0</v>
      </c>
      <c r="IO179">
        <f t="shared" si="1067"/>
        <v>0.87164490034224307</v>
      </c>
      <c r="IP179">
        <f t="shared" si="1245"/>
        <v>6.7602346942328664</v>
      </c>
      <c r="IQ179">
        <f t="shared" si="1246"/>
        <v>0</v>
      </c>
      <c r="IR179">
        <f t="shared" si="1247"/>
        <v>0.72602017299749533</v>
      </c>
      <c r="IS179">
        <f t="shared" ca="1" si="1248"/>
        <v>0.79440585524426555</v>
      </c>
      <c r="IT179">
        <f t="shared" ca="1" si="1249"/>
        <v>0.79440585524426555</v>
      </c>
      <c r="IV179">
        <f t="shared" si="1250"/>
        <v>0.38846092318586189</v>
      </c>
      <c r="IW179">
        <f t="shared" si="1353"/>
        <v>1.7264999999999999</v>
      </c>
      <c r="IX179">
        <f t="shared" si="1251"/>
        <v>0.53521126760563387</v>
      </c>
      <c r="IY179">
        <f t="shared" si="1252"/>
        <v>0.64168974860021222</v>
      </c>
      <c r="IZ179">
        <f t="shared" si="1253"/>
        <v>0.89491857401456165</v>
      </c>
      <c r="JA179">
        <f t="shared" si="1068"/>
        <v>0.25322882541434988</v>
      </c>
      <c r="JB179" t="str">
        <f t="shared" si="1069"/>
        <v>No Curl</v>
      </c>
      <c r="JC179">
        <f t="shared" si="1254"/>
        <v>26.833855565116163</v>
      </c>
      <c r="JD179">
        <f t="shared" si="1255"/>
        <v>0</v>
      </c>
      <c r="JE179">
        <f t="shared" si="1070"/>
        <v>0.87025227755251999</v>
      </c>
      <c r="JF179">
        <f t="shared" si="1256"/>
        <v>8.3657487798688823</v>
      </c>
      <c r="JG179">
        <f t="shared" si="1257"/>
        <v>0</v>
      </c>
      <c r="JH179">
        <f t="shared" si="1258"/>
        <v>0.76857180949595316</v>
      </c>
      <c r="JI179">
        <f t="shared" ca="1" si="1259"/>
        <v>0.99996669505526703</v>
      </c>
      <c r="JJ179">
        <f t="shared" ca="1" si="1260"/>
        <v>0.99996669505526703</v>
      </c>
      <c r="JL179">
        <f t="shared" si="1261"/>
        <v>0.23209858712526946</v>
      </c>
      <c r="JM179">
        <f t="shared" si="1354"/>
        <v>1.77834</v>
      </c>
      <c r="JN179">
        <f t="shared" si="1262"/>
        <v>0.53661971830985922</v>
      </c>
      <c r="JO179">
        <f t="shared" si="1263"/>
        <v>0.55571711981302352</v>
      </c>
      <c r="JP179">
        <f t="shared" si="1264"/>
        <v>0.87933565250077717</v>
      </c>
      <c r="JQ179">
        <f t="shared" si="1071"/>
        <v>0.32361853268775387</v>
      </c>
      <c r="JR179" t="str">
        <f t="shared" si="1072"/>
        <v>No Curl</v>
      </c>
      <c r="JS179">
        <f t="shared" si="1265"/>
        <v>27.162756586720178</v>
      </c>
      <c r="JT179">
        <f t="shared" si="1266"/>
        <v>0</v>
      </c>
      <c r="JU179">
        <f t="shared" si="1073"/>
        <v>0.8514946334676986</v>
      </c>
      <c r="JV179">
        <f t="shared" si="1267"/>
        <v>10.954517228068067</v>
      </c>
      <c r="JW179">
        <f t="shared" si="1268"/>
        <v>0</v>
      </c>
      <c r="JX179">
        <f t="shared" si="1269"/>
        <v>0.79343540461439643</v>
      </c>
      <c r="JY179">
        <f t="shared" ca="1" si="1270"/>
        <v>1.332302216788922</v>
      </c>
      <c r="JZ179">
        <f t="shared" ca="1" si="1271"/>
        <v>1.332302216788922</v>
      </c>
      <c r="KB179">
        <f t="shared" si="1272"/>
        <v>0.1110435490141264</v>
      </c>
      <c r="KC179">
        <f t="shared" si="1355"/>
        <v>1.7978399999999999</v>
      </c>
      <c r="KD179">
        <f t="shared" si="1273"/>
        <v>0.53661971830985922</v>
      </c>
      <c r="KE179">
        <f t="shared" si="1274"/>
        <v>0.49170396619968382</v>
      </c>
      <c r="KF179">
        <f t="shared" si="1275"/>
        <v>0.87236438338524092</v>
      </c>
      <c r="KG179">
        <f t="shared" si="1074"/>
        <v>0.38066041718555726</v>
      </c>
      <c r="KH179" t="str">
        <f t="shared" si="1075"/>
        <v>No Curl</v>
      </c>
      <c r="KI179">
        <f t="shared" si="1276"/>
        <v>27.205905614068552</v>
      </c>
      <c r="KJ179">
        <f t="shared" si="1277"/>
        <v>0</v>
      </c>
      <c r="KK179">
        <f t="shared" si="1076"/>
        <v>0.84312927103427782</v>
      </c>
      <c r="KL179">
        <f t="shared" si="1278"/>
        <v>13.046550579252795</v>
      </c>
      <c r="KM179">
        <f t="shared" si="1279"/>
        <v>0</v>
      </c>
      <c r="KN179">
        <f t="shared" si="1280"/>
        <v>0.8208743298143768</v>
      </c>
      <c r="KO179">
        <f t="shared" ca="1" si="1281"/>
        <v>1.616989558786335</v>
      </c>
      <c r="KP179">
        <f t="shared" ca="1" si="1282"/>
        <v>1.616989558786335</v>
      </c>
      <c r="KR179">
        <f t="shared" si="1283"/>
        <v>1.8245109400899625E-2</v>
      </c>
      <c r="KS179">
        <f t="shared" si="1356"/>
        <v>1.7999999999999998</v>
      </c>
      <c r="KT179">
        <f t="shared" si="1284"/>
        <v>0.53239436619718317</v>
      </c>
      <c r="KU179">
        <f t="shared" si="1285"/>
        <v>0.47601077479398357</v>
      </c>
      <c r="KV179">
        <f t="shared" si="1286"/>
        <v>0.93377644018706618</v>
      </c>
      <c r="KW179">
        <f t="shared" si="1077"/>
        <v>0.45776566539308328</v>
      </c>
      <c r="KX179" t="str">
        <f t="shared" si="1078"/>
        <v>No Curl</v>
      </c>
      <c r="KY179">
        <f t="shared" si="1287"/>
        <v>27.368325369646666</v>
      </c>
      <c r="KZ179">
        <f t="shared" si="1288"/>
        <v>0</v>
      </c>
      <c r="LA179">
        <f t="shared" si="1079"/>
        <v>0.90197114090239128</v>
      </c>
      <c r="LB179">
        <f t="shared" si="1289"/>
        <v>14.700032173356526</v>
      </c>
      <c r="LC179">
        <f t="shared" si="1290"/>
        <v>0</v>
      </c>
      <c r="LD179">
        <f t="shared" si="1291"/>
        <v>0.83592066589086977</v>
      </c>
      <c r="LE179">
        <f t="shared" ca="1" si="1292"/>
        <v>1.8376676243570913</v>
      </c>
      <c r="LF179">
        <f t="shared" ca="1" si="1293"/>
        <v>1.8376676243570913</v>
      </c>
      <c r="LH179">
        <f t="shared" si="1294"/>
        <v>-7.6232147130896447E-2</v>
      </c>
      <c r="LI179">
        <f t="shared" si="1357"/>
        <v>1.7994600000000001</v>
      </c>
      <c r="LJ179">
        <f t="shared" si="1295"/>
        <v>0.52605633802816909</v>
      </c>
      <c r="LK179">
        <f t="shared" si="1296"/>
        <v>0.47210093773531003</v>
      </c>
      <c r="LL179">
        <f t="shared" si="1297"/>
        <v>1.0204340226015169</v>
      </c>
      <c r="LM179">
        <f t="shared" si="1080"/>
        <v>0.54833308486620669</v>
      </c>
      <c r="LN179" t="str">
        <f t="shared" si="1081"/>
        <v>No Curl</v>
      </c>
      <c r="LO179">
        <f t="shared" si="1298"/>
        <v>27.255537547209947</v>
      </c>
      <c r="LP179">
        <f t="shared" si="1299"/>
        <v>0</v>
      </c>
      <c r="LQ179">
        <f t="shared" si="1082"/>
        <v>0.98586103074008791</v>
      </c>
      <c r="LR179">
        <f t="shared" si="1300"/>
        <v>16.146754124357088</v>
      </c>
      <c r="LS179">
        <f t="shared" si="1301"/>
        <v>0</v>
      </c>
      <c r="LT179">
        <f t="shared" si="1302"/>
        <v>0.8302846468401337</v>
      </c>
      <c r="LU179">
        <f t="shared" ca="1" si="1303"/>
        <v>2.0063859988943595</v>
      </c>
      <c r="LV179">
        <f t="shared" ca="1" si="1304"/>
        <v>2.0063859988943595</v>
      </c>
      <c r="LX179">
        <f t="shared" si="1305"/>
        <v>-0.18951310637309396</v>
      </c>
      <c r="LY179">
        <f t="shared" si="1358"/>
        <v>1.7865</v>
      </c>
      <c r="LZ179">
        <f t="shared" si="1306"/>
        <v>0.51197183098591559</v>
      </c>
      <c r="MA179">
        <f t="shared" si="1307"/>
        <v>0.51450851569348743</v>
      </c>
      <c r="MB179">
        <f t="shared" si="1308"/>
        <v>1.2185301377600686</v>
      </c>
      <c r="MC179">
        <f t="shared" si="1083"/>
        <v>0.70402162206658125</v>
      </c>
      <c r="MD179" t="str">
        <f t="shared" si="1084"/>
        <v>No Curl</v>
      </c>
      <c r="ME179">
        <f t="shared" si="1309"/>
        <v>27.232835670996952</v>
      </c>
      <c r="MF179">
        <f t="shared" si="1310"/>
        <v>0</v>
      </c>
      <c r="MG179">
        <f t="shared" si="1085"/>
        <v>1.1780313104093432</v>
      </c>
      <c r="MH179">
        <f t="shared" si="1311"/>
        <v>17.386309906653207</v>
      </c>
      <c r="MI179">
        <f t="shared" si="1312"/>
        <v>0</v>
      </c>
      <c r="MJ179">
        <f t="shared" si="1313"/>
        <v>0.8213390205586053</v>
      </c>
      <c r="MK179">
        <f t="shared" ca="1" si="1314"/>
        <v>2.1291737942514581</v>
      </c>
      <c r="ML179">
        <f t="shared" ca="1" si="1315"/>
        <v>2.1291737942514581</v>
      </c>
      <c r="MN179">
        <f t="shared" si="1316"/>
        <v>-0.37221977696498315</v>
      </c>
      <c r="MO179">
        <f t="shared" si="1359"/>
        <v>1.7346599999999999</v>
      </c>
      <c r="MP179">
        <f t="shared" si="1317"/>
        <v>0.51759259259259194</v>
      </c>
      <c r="MQ179">
        <f t="shared" si="1318"/>
        <v>0.60067851029858887</v>
      </c>
      <c r="MR179">
        <f t="shared" si="1319"/>
        <v>1.5735767975621608</v>
      </c>
      <c r="MS179">
        <f t="shared" si="1086"/>
        <v>0.97289828726357197</v>
      </c>
      <c r="MT179" t="str">
        <f t="shared" si="1087"/>
        <v>No Curl</v>
      </c>
      <c r="MU179">
        <f t="shared" si="1320"/>
        <v>26.854213609021549</v>
      </c>
      <c r="MV179">
        <f t="shared" si="1321"/>
        <v>0</v>
      </c>
      <c r="MW179">
        <f t="shared" si="1088"/>
        <v>1.523008428265332</v>
      </c>
      <c r="MX179">
        <f t="shared" si="1322"/>
        <v>18.626653307038037</v>
      </c>
      <c r="MY179">
        <f t="shared" si="1323"/>
        <v>0</v>
      </c>
      <c r="MZ179">
        <f t="shared" si="1324"/>
        <v>0.79949113231211355</v>
      </c>
      <c r="NA179">
        <f t="shared" ca="1" si="1325"/>
        <v>2.2139754433258534</v>
      </c>
      <c r="NB179">
        <f t="shared" ca="1" si="1326"/>
        <v>2.2139754433258534</v>
      </c>
    </row>
    <row r="180" spans="1:366" x14ac:dyDescent="0.25">
      <c r="A180">
        <v>-1.35</v>
      </c>
      <c r="B180">
        <f t="shared" si="1360"/>
        <v>1.3099999999999997E-2</v>
      </c>
      <c r="C180">
        <f>(Overview!C3*10/C$13)*$B180</f>
        <v>0.78599999999999981</v>
      </c>
      <c r="D180">
        <f t="shared" si="1361"/>
        <v>0.50492957746479306</v>
      </c>
      <c r="E180">
        <f t="shared" si="1022"/>
        <v>0.64240404257607275</v>
      </c>
      <c r="F180">
        <f t="shared" si="1023"/>
        <v>8.4154929577465506E-3</v>
      </c>
      <c r="H180">
        <v>157</v>
      </c>
      <c r="I180">
        <v>15.7</v>
      </c>
      <c r="J180">
        <f t="shared" si="1089"/>
        <v>0.9239959999999996</v>
      </c>
      <c r="K180">
        <f t="shared" si="1090"/>
        <v>1.32474</v>
      </c>
      <c r="L180">
        <f t="shared" si="1091"/>
        <v>0.98431970501529398</v>
      </c>
      <c r="M180" t="str">
        <f t="shared" si="1024"/>
        <v>No Curl</v>
      </c>
      <c r="N180">
        <f t="shared" si="1327"/>
        <v>25.734035333333328</v>
      </c>
      <c r="P180">
        <f t="shared" si="1328"/>
        <v>0.70312355176843777</v>
      </c>
      <c r="Q180">
        <f t="shared" si="1329"/>
        <v>1.5306599999999999</v>
      </c>
      <c r="R180">
        <f t="shared" si="1330"/>
        <v>0.54718309859154934</v>
      </c>
      <c r="S180">
        <f t="shared" si="1331"/>
        <v>0.71516643465368035</v>
      </c>
      <c r="T180">
        <f t="shared" si="1332"/>
        <v>0.7272093175389247</v>
      </c>
      <c r="U180">
        <f t="shared" si="1092"/>
        <v>2.4279883569304994E-2</v>
      </c>
      <c r="V180" t="str">
        <f t="shared" si="1333"/>
        <v>Curl</v>
      </c>
      <c r="W180">
        <f t="shared" si="1093"/>
        <v>26.814964231294834</v>
      </c>
      <c r="X180">
        <f t="shared" si="1334"/>
        <v>0.19688820124350812</v>
      </c>
      <c r="Y180">
        <f t="shared" si="1025"/>
        <v>0.73629351856638281</v>
      </c>
      <c r="Z180">
        <f t="shared" si="1335"/>
        <v>0.94473050386938429</v>
      </c>
      <c r="AA180">
        <f t="shared" si="1336"/>
        <v>0.44685095817368636</v>
      </c>
      <c r="AB180">
        <f t="shared" si="1094"/>
        <v>0.30411722007466974</v>
      </c>
      <c r="AC180">
        <f t="shared" ca="1" si="1095"/>
        <v>4.7063867724940027E-2</v>
      </c>
      <c r="AD180">
        <f t="shared" ca="1" si="1337"/>
        <v>0.4939148258986264</v>
      </c>
      <c r="AF180">
        <f t="shared" si="1096"/>
        <v>0.6762571517535475</v>
      </c>
      <c r="AG180">
        <f t="shared" si="1339"/>
        <v>1.5465</v>
      </c>
      <c r="AH180">
        <f t="shared" si="1097"/>
        <v>0.54788732394366202</v>
      </c>
      <c r="AI180">
        <f t="shared" si="1098"/>
        <v>0.69938923201316938</v>
      </c>
      <c r="AJ180">
        <f t="shared" si="1099"/>
        <v>0.72252131227279104</v>
      </c>
      <c r="AK180">
        <f t="shared" si="1026"/>
        <v>4.8431772972372111E-2</v>
      </c>
      <c r="AL180" t="str">
        <f t="shared" si="1027"/>
        <v>Curl</v>
      </c>
      <c r="AM180">
        <f t="shared" si="1100"/>
        <v>26.846132513746795</v>
      </c>
      <c r="AN180">
        <f t="shared" si="1101"/>
        <v>0.20402776686356722</v>
      </c>
      <c r="AO180">
        <f t="shared" si="1028"/>
        <v>0.74172778259277561</v>
      </c>
      <c r="AP180">
        <f t="shared" si="1102"/>
        <v>1.8709218188529184</v>
      </c>
      <c r="AQ180">
        <f t="shared" si="1103"/>
        <v>0.44619482504357355</v>
      </c>
      <c r="AR180">
        <f t="shared" si="1104"/>
        <v>0.43154246763371251</v>
      </c>
      <c r="AS180">
        <f t="shared" ca="1" si="1105"/>
        <v>0.11356034893124184</v>
      </c>
      <c r="AT180">
        <f t="shared" ca="1" si="1106"/>
        <v>0.55975517397481545</v>
      </c>
      <c r="AV180">
        <f t="shared" si="1107"/>
        <v>0.64917436877552492</v>
      </c>
      <c r="AW180">
        <f t="shared" si="1340"/>
        <v>1.5693599999999999</v>
      </c>
      <c r="AX180">
        <f t="shared" si="1108"/>
        <v>0.54788732394366202</v>
      </c>
      <c r="AY180">
        <f t="shared" si="1109"/>
        <v>0.68292045535760681</v>
      </c>
      <c r="AZ180">
        <f t="shared" si="1110"/>
        <v>0.71666654193968948</v>
      </c>
      <c r="BA180">
        <f t="shared" si="1029"/>
        <v>7.3479218343156183E-2</v>
      </c>
      <c r="BB180" t="str">
        <f t="shared" si="1030"/>
        <v>Curl</v>
      </c>
      <c r="BC180">
        <f t="shared" si="1111"/>
        <v>26.875160748195853</v>
      </c>
      <c r="BD180">
        <f t="shared" si="1112"/>
        <v>0.2131083061496947</v>
      </c>
      <c r="BE180">
        <f t="shared" si="1031"/>
        <v>0.74745879639402235</v>
      </c>
      <c r="BF180">
        <f t="shared" si="1113"/>
        <v>2.8173768214061354</v>
      </c>
      <c r="BG180">
        <f t="shared" si="1114"/>
        <v>0.46440854784057689</v>
      </c>
      <c r="BH180">
        <f t="shared" si="1115"/>
        <v>0.48677898863549995</v>
      </c>
      <c r="BI180">
        <f t="shared" ca="1" si="1116"/>
        <v>0.17652622240926447</v>
      </c>
      <c r="BJ180">
        <f t="shared" ca="1" si="1117"/>
        <v>0.64093477024984136</v>
      </c>
      <c r="BL180">
        <f t="shared" si="1118"/>
        <v>0.624459746867007</v>
      </c>
      <c r="BM180">
        <f t="shared" si="1341"/>
        <v>1.59114</v>
      </c>
      <c r="BN180">
        <f t="shared" si="1119"/>
        <v>0.54859154929577469</v>
      </c>
      <c r="BO180">
        <f t="shared" si="1120"/>
        <v>0.66798495071001085</v>
      </c>
      <c r="BP180">
        <f t="shared" si="1121"/>
        <v>0.71151015455301381</v>
      </c>
      <c r="BQ180">
        <f t="shared" si="1032"/>
        <v>9.8401667739102638E-2</v>
      </c>
      <c r="BR180" t="str">
        <f t="shared" si="1033"/>
        <v>Curl</v>
      </c>
      <c r="BS180">
        <f t="shared" si="1122"/>
        <v>26.909026479138447</v>
      </c>
      <c r="BT180">
        <f t="shared" si="1123"/>
        <v>0.21019809516194249</v>
      </c>
      <c r="BU180">
        <f t="shared" si="1034"/>
        <v>0.75480853550482474</v>
      </c>
      <c r="BV180">
        <f t="shared" si="1124"/>
        <v>3.7373718951567323</v>
      </c>
      <c r="BW180">
        <f t="shared" si="1125"/>
        <v>0.3971314582650658</v>
      </c>
      <c r="BX180">
        <f t="shared" si="1126"/>
        <v>0.52627009603338104</v>
      </c>
      <c r="BY180">
        <f t="shared" ca="1" si="1127"/>
        <v>0.23680980959976852</v>
      </c>
      <c r="BZ180">
        <f t="shared" ca="1" si="1128"/>
        <v>0.63394126786483429</v>
      </c>
      <c r="CB180">
        <f t="shared" si="1129"/>
        <v>0.61519888345422913</v>
      </c>
      <c r="CC180">
        <f t="shared" si="1342"/>
        <v>1.59816</v>
      </c>
      <c r="CD180">
        <f t="shared" si="1130"/>
        <v>0.54718309859154934</v>
      </c>
      <c r="CE180">
        <f t="shared" si="1131"/>
        <v>0.67078348983926672</v>
      </c>
      <c r="CF180">
        <f t="shared" si="1132"/>
        <v>0.7263680962243052</v>
      </c>
      <c r="CG180">
        <f t="shared" si="1035"/>
        <v>0.11964901675558615</v>
      </c>
      <c r="CH180" t="str">
        <f t="shared" si="1036"/>
        <v>Curl</v>
      </c>
      <c r="CI180">
        <f t="shared" si="1133"/>
        <v>27.014850276648623</v>
      </c>
      <c r="CJ180">
        <f t="shared" si="1134"/>
        <v>0.18546513536705808</v>
      </c>
      <c r="CK180">
        <f t="shared" si="1037"/>
        <v>0.77670993584564652</v>
      </c>
      <c r="CL180">
        <f t="shared" si="1135"/>
        <v>4.4174664379497157</v>
      </c>
      <c r="CM180">
        <f t="shared" si="1136"/>
        <v>0.26943180926498461</v>
      </c>
      <c r="CN180">
        <f t="shared" si="1137"/>
        <v>0.52706371444788058</v>
      </c>
      <c r="CO180">
        <f t="shared" ca="1" si="1138"/>
        <v>0.2898643794182737</v>
      </c>
      <c r="CP180">
        <f t="shared" ca="1" si="1139"/>
        <v>0.55929618868325837</v>
      </c>
      <c r="CR180">
        <f t="shared" si="1140"/>
        <v>0.63413677557983272</v>
      </c>
      <c r="CS180">
        <f t="shared" si="1343"/>
        <v>1.5840000000000001</v>
      </c>
      <c r="CT180">
        <f t="shared" si="1141"/>
        <v>0.54295774647887329</v>
      </c>
      <c r="CU180">
        <f t="shared" si="1142"/>
        <v>0.71086834370835106</v>
      </c>
      <c r="CV180">
        <f t="shared" si="1143"/>
        <v>0.7875999118368705</v>
      </c>
      <c r="CW180">
        <f t="shared" si="1038"/>
        <v>0.11945005403405279</v>
      </c>
      <c r="CX180" t="str">
        <f t="shared" si="1039"/>
        <v>Curl</v>
      </c>
      <c r="CY180">
        <f t="shared" si="1144"/>
        <v>26.821373770427289</v>
      </c>
      <c r="CZ180">
        <f t="shared" si="1145"/>
        <v>0.10993122749522259</v>
      </c>
      <c r="DA180">
        <f t="shared" si="1040"/>
        <v>0.81650241985676419</v>
      </c>
      <c r="DB180">
        <f t="shared" si="1146"/>
        <v>4.1947835697325271</v>
      </c>
      <c r="DC180">
        <f t="shared" si="1147"/>
        <v>8.8328424308002557E-2</v>
      </c>
      <c r="DD180">
        <f t="shared" si="1148"/>
        <v>0.58655027808989346</v>
      </c>
      <c r="DE180">
        <f t="shared" ca="1" si="1149"/>
        <v>0.34589427327907019</v>
      </c>
      <c r="DF180">
        <f t="shared" ca="1" si="1150"/>
        <v>0.43422269758707277</v>
      </c>
      <c r="DH180">
        <f t="shared" si="1151"/>
        <v>0.654934234466933</v>
      </c>
      <c r="DI180">
        <f t="shared" si="1344"/>
        <v>1.5693599999999999</v>
      </c>
      <c r="DJ180">
        <f t="shared" si="1152"/>
        <v>0.53873239436619724</v>
      </c>
      <c r="DK180">
        <f t="shared" si="1153"/>
        <v>0.75281474061264353</v>
      </c>
      <c r="DL180">
        <f t="shared" si="1154"/>
        <v>0.85069524675835384</v>
      </c>
      <c r="DM180">
        <f t="shared" si="1041"/>
        <v>0.11849215184453421</v>
      </c>
      <c r="DN180" t="str">
        <f t="shared" si="1042"/>
        <v>Curl</v>
      </c>
      <c r="DO180">
        <f t="shared" si="1155"/>
        <v>26.78124058540963</v>
      </c>
      <c r="DP180">
        <f t="shared" si="1156"/>
        <v>4.9059709812993395E-2</v>
      </c>
      <c r="DQ180">
        <f t="shared" si="1043"/>
        <v>0.85748115190931073</v>
      </c>
      <c r="DR180">
        <f t="shared" si="1157"/>
        <v>3.9619025647034238</v>
      </c>
      <c r="DS180">
        <f t="shared" si="1158"/>
        <v>1.8794609427463915E-2</v>
      </c>
      <c r="DT180">
        <f t="shared" si="1159"/>
        <v>0.61604732448176902</v>
      </c>
      <c r="DU180">
        <f t="shared" ca="1" si="1160"/>
        <v>0.39715599344466213</v>
      </c>
      <c r="DV180">
        <f t="shared" ca="1" si="1161"/>
        <v>0.41595060287212604</v>
      </c>
      <c r="DX180">
        <f t="shared" si="1162"/>
        <v>0.64815875926850808</v>
      </c>
      <c r="DY180">
        <f t="shared" si="1345"/>
        <v>1.5693599999999999</v>
      </c>
      <c r="DZ180">
        <f t="shared" si="1163"/>
        <v>0.53661971830985922</v>
      </c>
      <c r="EA180">
        <f t="shared" si="1164"/>
        <v>0.764637324619864</v>
      </c>
      <c r="EB180">
        <f t="shared" si="1165"/>
        <v>0.88111588997121881</v>
      </c>
      <c r="EC180">
        <f t="shared" si="1044"/>
        <v>0.11958589075548798</v>
      </c>
      <c r="ED180" t="str">
        <f t="shared" si="1045"/>
        <v>Curl</v>
      </c>
      <c r="EE180">
        <f t="shared" si="1166"/>
        <v>26.653342675130329</v>
      </c>
      <c r="EF180">
        <f t="shared" si="1167"/>
        <v>1.1454485125278017E-2</v>
      </c>
      <c r="EG180">
        <f t="shared" si="1046"/>
        <v>0.87025827460118288</v>
      </c>
      <c r="EH180">
        <f t="shared" si="1168"/>
        <v>3.939732223497697</v>
      </c>
      <c r="EI180">
        <f t="shared" si="1169"/>
        <v>1.6187117039554112E-3</v>
      </c>
      <c r="EJ180">
        <f t="shared" si="1170"/>
        <v>0.63359412132809689</v>
      </c>
      <c r="EK180">
        <f t="shared" ca="1" si="1171"/>
        <v>0.45289928394829948</v>
      </c>
      <c r="EL180">
        <f t="shared" ca="1" si="1172"/>
        <v>0.45451799565225487</v>
      </c>
      <c r="EN180">
        <f t="shared" si="1173"/>
        <v>0.62705382994814884</v>
      </c>
      <c r="EO180">
        <f t="shared" si="1346"/>
        <v>1.59114</v>
      </c>
      <c r="EP180">
        <f t="shared" si="1174"/>
        <v>0.53591549295774654</v>
      </c>
      <c r="EQ180">
        <f t="shared" si="1175"/>
        <v>0.75899326794889943</v>
      </c>
      <c r="ER180">
        <f t="shared" si="1176"/>
        <v>0.89093270594965213</v>
      </c>
      <c r="ES180">
        <f t="shared" si="1047"/>
        <v>0.13193943800075164</v>
      </c>
      <c r="ET180" t="str">
        <f t="shared" si="1048"/>
        <v>No Curl</v>
      </c>
      <c r="EU180">
        <f t="shared" si="1177"/>
        <v>26.68128820787787</v>
      </c>
      <c r="EV180">
        <f t="shared" si="1178"/>
        <v>0</v>
      </c>
      <c r="EW180">
        <f t="shared" si="1049"/>
        <v>0.8757444533310309</v>
      </c>
      <c r="EX180">
        <f t="shared" si="1179"/>
        <v>4.3201762900976606</v>
      </c>
      <c r="EY180">
        <f t="shared" si="1180"/>
        <v>0</v>
      </c>
      <c r="EZ180">
        <f t="shared" si="1181"/>
        <v>0.65921058210022432</v>
      </c>
      <c r="FA180">
        <f t="shared" ca="1" si="1182"/>
        <v>0.50714920404713248</v>
      </c>
      <c r="FB180">
        <f t="shared" ca="1" si="1183"/>
        <v>0.50714920404713248</v>
      </c>
      <c r="FD180">
        <f t="shared" si="1184"/>
        <v>0.58899466862985617</v>
      </c>
      <c r="FE180">
        <f t="shared" si="1347"/>
        <v>1.6185</v>
      </c>
      <c r="FF180">
        <f t="shared" si="1185"/>
        <v>0.53732394366197189</v>
      </c>
      <c r="FG180">
        <f t="shared" si="1186"/>
        <v>0.73210408902228441</v>
      </c>
      <c r="FH180">
        <f t="shared" si="1187"/>
        <v>0.87521350941471354</v>
      </c>
      <c r="FI180">
        <f t="shared" si="1050"/>
        <v>0.14310942039242869</v>
      </c>
      <c r="FJ180" t="str">
        <f t="shared" si="1051"/>
        <v>No Curl</v>
      </c>
      <c r="FK180">
        <f t="shared" si="1188"/>
        <v>26.528244518752121</v>
      </c>
      <c r="FL180">
        <f t="shared" si="1189"/>
        <v>0</v>
      </c>
      <c r="FM180">
        <f t="shared" si="1052"/>
        <v>0.85902583453958592</v>
      </c>
      <c r="FN180">
        <f t="shared" si="1190"/>
        <v>4.778131969799186</v>
      </c>
      <c r="FO180">
        <f t="shared" si="1191"/>
        <v>0</v>
      </c>
      <c r="FP180">
        <f t="shared" si="1192"/>
        <v>0.66995859193083196</v>
      </c>
      <c r="FQ180">
        <f t="shared" ca="1" si="1193"/>
        <v>0.56078496149397528</v>
      </c>
      <c r="FR180">
        <f t="shared" ca="1" si="1194"/>
        <v>0.56078496149397528</v>
      </c>
      <c r="FT180">
        <f t="shared" si="1195"/>
        <v>0.56109197777310804</v>
      </c>
      <c r="FU180">
        <f t="shared" si="1348"/>
        <v>1.6377600000000001</v>
      </c>
      <c r="FV180">
        <f t="shared" si="1196"/>
        <v>0.53732394366197189</v>
      </c>
      <c r="FW180">
        <f t="shared" si="1197"/>
        <v>0.71634039296425533</v>
      </c>
      <c r="FX180">
        <f t="shared" si="1198"/>
        <v>0.87158880815540263</v>
      </c>
      <c r="FY180">
        <f t="shared" si="1053"/>
        <v>0.15524841519114729</v>
      </c>
      <c r="FZ180" t="str">
        <f t="shared" si="1054"/>
        <v>No Curl</v>
      </c>
      <c r="GA180">
        <f t="shared" si="1199"/>
        <v>26.515419129846038</v>
      </c>
      <c r="GB180">
        <f t="shared" si="1200"/>
        <v>0</v>
      </c>
      <c r="GC180">
        <f t="shared" si="1055"/>
        <v>0.85432325870709702</v>
      </c>
      <c r="GD180">
        <f t="shared" si="1201"/>
        <v>5.2131108687902419</v>
      </c>
      <c r="GE180">
        <f t="shared" si="1202"/>
        <v>0</v>
      </c>
      <c r="GF180">
        <f t="shared" si="1203"/>
        <v>0.6889944106510657</v>
      </c>
      <c r="GG180">
        <f t="shared" ca="1" si="1204"/>
        <v>0.61333440923154681</v>
      </c>
      <c r="GH180">
        <f t="shared" ca="1" si="1205"/>
        <v>0.61333440923154681</v>
      </c>
      <c r="GJ180">
        <f t="shared" si="1206"/>
        <v>0.54684621591038685</v>
      </c>
      <c r="GK180">
        <f t="shared" si="1349"/>
        <v>1.64394</v>
      </c>
      <c r="GL180">
        <f t="shared" si="1207"/>
        <v>0.53591549295774654</v>
      </c>
      <c r="GM180">
        <f t="shared" si="1208"/>
        <v>0.71701731571882199</v>
      </c>
      <c r="GN180">
        <f t="shared" si="1209"/>
        <v>0.88718841552725802</v>
      </c>
      <c r="GO180">
        <f t="shared" si="1056"/>
        <v>0.17017109980843559</v>
      </c>
      <c r="GP180" t="str">
        <f t="shared" si="1057"/>
        <v>No Curl</v>
      </c>
      <c r="GQ180">
        <f t="shared" si="1210"/>
        <v>26.6873954811388</v>
      </c>
      <c r="GR180">
        <f t="shared" si="1211"/>
        <v>0</v>
      </c>
      <c r="GS180">
        <f t="shared" si="1058"/>
        <v>0.8685673816176267</v>
      </c>
      <c r="GT180">
        <f t="shared" si="1212"/>
        <v>5.621755952020429</v>
      </c>
      <c r="GU180">
        <f t="shared" si="1213"/>
        <v>0</v>
      </c>
      <c r="GV180">
        <f t="shared" si="1214"/>
        <v>0.69685894315536401</v>
      </c>
      <c r="GW180">
        <f t="shared" ca="1" si="1215"/>
        <v>0.65880011635666413</v>
      </c>
      <c r="GX180">
        <f t="shared" ca="1" si="1216"/>
        <v>0.65880011635666413</v>
      </c>
      <c r="GZ180">
        <f t="shared" si="1217"/>
        <v>0.52193775135049036</v>
      </c>
      <c r="HA180">
        <f t="shared" si="1350"/>
        <v>1.6617599999999999</v>
      </c>
      <c r="HB180">
        <f t="shared" si="1218"/>
        <v>0.53661971830985922</v>
      </c>
      <c r="HC180">
        <f t="shared" si="1219"/>
        <v>0.70303569294579893</v>
      </c>
      <c r="HD180">
        <f t="shared" si="1220"/>
        <v>0.88413363454110672</v>
      </c>
      <c r="HE180">
        <f t="shared" si="1059"/>
        <v>0.18109794159530818</v>
      </c>
      <c r="HF180" t="str">
        <f t="shared" si="1060"/>
        <v>No Curl</v>
      </c>
      <c r="HG180">
        <f t="shared" si="1221"/>
        <v>26.68440949744112</v>
      </c>
      <c r="HH180">
        <f t="shared" si="1222"/>
        <v>0</v>
      </c>
      <c r="HI180">
        <f t="shared" si="1061"/>
        <v>0.86462560888653017</v>
      </c>
      <c r="HJ180">
        <f t="shared" si="1223"/>
        <v>6.0113930951386054</v>
      </c>
      <c r="HK180">
        <f t="shared" si="1224"/>
        <v>0</v>
      </c>
      <c r="HL180">
        <f t="shared" si="1225"/>
        <v>0.72725446724732268</v>
      </c>
      <c r="HM180">
        <f t="shared" ca="1" si="1226"/>
        <v>0.71186867856530922</v>
      </c>
      <c r="HN180">
        <f t="shared" ca="1" si="1227"/>
        <v>0.71186867856530922</v>
      </c>
      <c r="HP180">
        <f t="shared" si="1228"/>
        <v>0.49695616270287762</v>
      </c>
      <c r="HQ180">
        <f t="shared" si="1351"/>
        <v>1.6730399999999999</v>
      </c>
      <c r="HR180">
        <f t="shared" si="1229"/>
        <v>0.53661971830985922</v>
      </c>
      <c r="HS180">
        <f t="shared" si="1230"/>
        <v>0.68823539128628641</v>
      </c>
      <c r="HT180">
        <f t="shared" si="1231"/>
        <v>0.87951461986969526</v>
      </c>
      <c r="HU180">
        <f t="shared" si="1062"/>
        <v>0.19127922858340882</v>
      </c>
      <c r="HV180" t="str">
        <f t="shared" si="1063"/>
        <v>No Curl</v>
      </c>
      <c r="HW180">
        <f t="shared" si="1232"/>
        <v>26.674767337401793</v>
      </c>
      <c r="HX180">
        <f t="shared" si="1233"/>
        <v>0</v>
      </c>
      <c r="HY180">
        <f t="shared" si="1064"/>
        <v>0.85922741985251005</v>
      </c>
      <c r="HZ180">
        <f t="shared" si="1234"/>
        <v>6.3907704151102074</v>
      </c>
      <c r="IA180">
        <f t="shared" si="1235"/>
        <v>0</v>
      </c>
      <c r="IB180">
        <f t="shared" si="1236"/>
        <v>0.72945792543464982</v>
      </c>
      <c r="IC180">
        <f t="shared" ca="1" si="1237"/>
        <v>0.75645545359900201</v>
      </c>
      <c r="ID180">
        <f t="shared" ca="1" si="1238"/>
        <v>0.75645545359900201</v>
      </c>
      <c r="IF180">
        <f t="shared" si="1239"/>
        <v>0.47194047442595505</v>
      </c>
      <c r="IG180">
        <f t="shared" si="1352"/>
        <v>1.68906</v>
      </c>
      <c r="IH180">
        <f t="shared" si="1240"/>
        <v>0.53732394366197189</v>
      </c>
      <c r="II180">
        <f t="shared" si="1241"/>
        <v>0.67259560993707435</v>
      </c>
      <c r="IJ180">
        <f t="shared" si="1242"/>
        <v>0.87325074544819425</v>
      </c>
      <c r="IK180">
        <f t="shared" si="1065"/>
        <v>0.2006551355111196</v>
      </c>
      <c r="IL180" t="str">
        <f t="shared" si="1066"/>
        <v>No Curl</v>
      </c>
      <c r="IM180">
        <f t="shared" si="1243"/>
        <v>26.654273676899106</v>
      </c>
      <c r="IN180">
        <f t="shared" si="1244"/>
        <v>0</v>
      </c>
      <c r="IO180">
        <f t="shared" si="1067"/>
        <v>0.85229367289136715</v>
      </c>
      <c r="IP180">
        <f t="shared" si="1245"/>
        <v>6.7602346942328664</v>
      </c>
      <c r="IQ180">
        <f t="shared" si="1246"/>
        <v>0</v>
      </c>
      <c r="IR180">
        <f t="shared" si="1247"/>
        <v>0.730674148465428</v>
      </c>
      <c r="IS180">
        <f t="shared" ca="1" si="1248"/>
        <v>0.79949820047019027</v>
      </c>
      <c r="IT180">
        <f t="shared" ca="1" si="1249"/>
        <v>0.79949820047019027</v>
      </c>
      <c r="IV180">
        <f t="shared" si="1250"/>
        <v>0.37910274868800647</v>
      </c>
      <c r="IW180">
        <f t="shared" si="1353"/>
        <v>1.73064</v>
      </c>
      <c r="IX180">
        <f t="shared" si="1251"/>
        <v>0.53732394366197189</v>
      </c>
      <c r="IY180">
        <f t="shared" si="1252"/>
        <v>0.62623119335703115</v>
      </c>
      <c r="IZ180">
        <f t="shared" si="1253"/>
        <v>0.87335963802605487</v>
      </c>
      <c r="JA180">
        <f t="shared" si="1068"/>
        <v>0.2471284446690242</v>
      </c>
      <c r="JB180" t="str">
        <f t="shared" si="1069"/>
        <v>No Curl</v>
      </c>
      <c r="JC180">
        <f t="shared" si="1254"/>
        <v>26.898024539976184</v>
      </c>
      <c r="JD180">
        <f t="shared" si="1255"/>
        <v>0</v>
      </c>
      <c r="JE180">
        <f t="shared" si="1070"/>
        <v>0.84928756222490887</v>
      </c>
      <c r="JF180">
        <f t="shared" si="1256"/>
        <v>8.3657487798688805</v>
      </c>
      <c r="JG180">
        <f t="shared" si="1257"/>
        <v>0</v>
      </c>
      <c r="JH180">
        <f t="shared" si="1258"/>
        <v>0.77349855186451699</v>
      </c>
      <c r="JI180">
        <f t="shared" ca="1" si="1259"/>
        <v>1.0063767379722879</v>
      </c>
      <c r="JJ180">
        <f t="shared" ca="1" si="1260"/>
        <v>1.0063767379722879</v>
      </c>
      <c r="JL180">
        <f t="shared" si="1261"/>
        <v>0.22556051069269009</v>
      </c>
      <c r="JM180">
        <f t="shared" si="1354"/>
        <v>1.7805599999999999</v>
      </c>
      <c r="JN180">
        <f t="shared" si="1262"/>
        <v>0.53802816901408457</v>
      </c>
      <c r="JO180">
        <f t="shared" si="1263"/>
        <v>0.54006290558780112</v>
      </c>
      <c r="JP180">
        <f t="shared" si="1264"/>
        <v>0.85456530048291179</v>
      </c>
      <c r="JQ180">
        <f t="shared" si="1071"/>
        <v>0.31450239489511084</v>
      </c>
      <c r="JR180" t="str">
        <f t="shared" si="1072"/>
        <v>No Curl</v>
      </c>
      <c r="JS180">
        <f t="shared" si="1265"/>
        <v>27.218328298701479</v>
      </c>
      <c r="JT180">
        <f t="shared" si="1266"/>
        <v>0</v>
      </c>
      <c r="JU180">
        <f t="shared" si="1073"/>
        <v>0.82750854607054347</v>
      </c>
      <c r="JV180">
        <f t="shared" si="1267"/>
        <v>10.954517228068065</v>
      </c>
      <c r="JW180">
        <f t="shared" si="1268"/>
        <v>0</v>
      </c>
      <c r="JX180">
        <f t="shared" si="1269"/>
        <v>0.79852152900295026</v>
      </c>
      <c r="JY180">
        <f t="shared" ca="1" si="1270"/>
        <v>1.3408426156144921</v>
      </c>
      <c r="JZ180">
        <f t="shared" ca="1" si="1271"/>
        <v>1.3408426156144921</v>
      </c>
      <c r="KB180">
        <f t="shared" si="1272"/>
        <v>0.10750498192286859</v>
      </c>
      <c r="KC180">
        <f t="shared" si="1355"/>
        <v>1.7978399999999999</v>
      </c>
      <c r="KD180">
        <f t="shared" si="1273"/>
        <v>0.53873239436619724</v>
      </c>
      <c r="KE180">
        <f t="shared" si="1274"/>
        <v>0.47603509134038152</v>
      </c>
      <c r="KF180">
        <f t="shared" si="1275"/>
        <v>0.84456520075789421</v>
      </c>
      <c r="KG180">
        <f t="shared" si="1074"/>
        <v>0.3685301094175128</v>
      </c>
      <c r="KH180" t="str">
        <f t="shared" si="1075"/>
        <v>No Curl</v>
      </c>
      <c r="KI180">
        <f t="shared" si="1276"/>
        <v>27.255076010688519</v>
      </c>
      <c r="KJ180">
        <f t="shared" si="1277"/>
        <v>0</v>
      </c>
      <c r="KK180">
        <f t="shared" si="1076"/>
        <v>0.81626170854509128</v>
      </c>
      <c r="KL180">
        <f t="shared" si="1278"/>
        <v>13.046550579252793</v>
      </c>
      <c r="KM180">
        <f t="shared" si="1279"/>
        <v>0</v>
      </c>
      <c r="KN180">
        <f t="shared" si="1280"/>
        <v>0.82613634474908437</v>
      </c>
      <c r="KO180">
        <f t="shared" ca="1" si="1281"/>
        <v>1.627354876470863</v>
      </c>
      <c r="KP180">
        <f t="shared" ca="1" si="1282"/>
        <v>1.627354876470863</v>
      </c>
      <c r="KR180">
        <f t="shared" si="1283"/>
        <v>1.7648839872996511E-2</v>
      </c>
      <c r="KS180">
        <f t="shared" si="1356"/>
        <v>1.7999999999999998</v>
      </c>
      <c r="KT180">
        <f t="shared" si="1284"/>
        <v>0.53450704225352119</v>
      </c>
      <c r="KU180">
        <f t="shared" si="1285"/>
        <v>0.46045423776663047</v>
      </c>
      <c r="KV180">
        <f t="shared" si="1286"/>
        <v>0.90325963566026313</v>
      </c>
      <c r="KW180">
        <f t="shared" si="1077"/>
        <v>0.44280539789363332</v>
      </c>
      <c r="KX180" t="str">
        <f t="shared" si="1078"/>
        <v>No Curl</v>
      </c>
      <c r="KY180">
        <f t="shared" si="1287"/>
        <v>27.415926447126065</v>
      </c>
      <c r="KZ180">
        <f t="shared" si="1288"/>
        <v>0</v>
      </c>
      <c r="LA180">
        <f t="shared" si="1079"/>
        <v>0.87249376729225658</v>
      </c>
      <c r="LB180">
        <f t="shared" si="1289"/>
        <v>14.700032173356526</v>
      </c>
      <c r="LC180">
        <f t="shared" si="1290"/>
        <v>0</v>
      </c>
      <c r="LD180">
        <f t="shared" si="1291"/>
        <v>0.8412791316978625</v>
      </c>
      <c r="LE180">
        <f t="shared" ca="1" si="1292"/>
        <v>1.849447545026047</v>
      </c>
      <c r="LF180">
        <f t="shared" ca="1" si="1293"/>
        <v>1.849447545026047</v>
      </c>
      <c r="LH180">
        <f t="shared" si="1294"/>
        <v>-7.3743557858426539E-2</v>
      </c>
      <c r="LI180">
        <f t="shared" si="1357"/>
        <v>1.7994600000000001</v>
      </c>
      <c r="LJ180">
        <f t="shared" si="1295"/>
        <v>0.52816901408450712</v>
      </c>
      <c r="LK180">
        <f t="shared" si="1296"/>
        <v>0.45668925941600808</v>
      </c>
      <c r="LL180">
        <f t="shared" si="1297"/>
        <v>0.98712207669044305</v>
      </c>
      <c r="LM180">
        <f t="shared" si="1080"/>
        <v>0.53043281727443481</v>
      </c>
      <c r="LN180" t="str">
        <f t="shared" si="1081"/>
        <v>No Curl</v>
      </c>
      <c r="LO180">
        <f t="shared" si="1298"/>
        <v>27.30274764098348</v>
      </c>
      <c r="LP180">
        <f t="shared" si="1299"/>
        <v>0</v>
      </c>
      <c r="LQ180">
        <f t="shared" si="1082"/>
        <v>0.953677715989249</v>
      </c>
      <c r="LR180">
        <f t="shared" si="1300"/>
        <v>16.146754124357088</v>
      </c>
      <c r="LS180">
        <f t="shared" si="1301"/>
        <v>0</v>
      </c>
      <c r="LT180">
        <f t="shared" si="1302"/>
        <v>0.83560698431987812</v>
      </c>
      <c r="LU180">
        <f t="shared" ca="1" si="1303"/>
        <v>2.0192474476052209</v>
      </c>
      <c r="LV180">
        <f t="shared" ca="1" si="1304"/>
        <v>2.0192474476052209</v>
      </c>
      <c r="LX180">
        <f t="shared" si="1305"/>
        <v>-0.18393768510226119</v>
      </c>
      <c r="LY180">
        <f t="shared" si="1358"/>
        <v>1.7882399999999998</v>
      </c>
      <c r="LZ180">
        <f t="shared" si="1306"/>
        <v>0.51408450704225361</v>
      </c>
      <c r="MA180">
        <f t="shared" si="1307"/>
        <v>0.49937182263134816</v>
      </c>
      <c r="MB180">
        <f t="shared" si="1308"/>
        <v>1.1826813303649573</v>
      </c>
      <c r="MC180">
        <f t="shared" si="1083"/>
        <v>0.68330950773360921</v>
      </c>
      <c r="MD180" t="str">
        <f t="shared" si="1084"/>
        <v>No Curl</v>
      </c>
      <c r="ME180">
        <f t="shared" si="1309"/>
        <v>27.284286522566301</v>
      </c>
      <c r="MF180">
        <f t="shared" si="1310"/>
        <v>0</v>
      </c>
      <c r="MG180">
        <f t="shared" si="1085"/>
        <v>1.1433739669070271</v>
      </c>
      <c r="MH180">
        <f t="shared" si="1311"/>
        <v>17.38630990665321</v>
      </c>
      <c r="MI180">
        <f t="shared" si="1312"/>
        <v>0</v>
      </c>
      <c r="MJ180">
        <f t="shared" si="1313"/>
        <v>0.82660401428013486</v>
      </c>
      <c r="MK180">
        <f t="shared" ca="1" si="1314"/>
        <v>2.1428223442146086</v>
      </c>
      <c r="ML180">
        <f t="shared" ca="1" si="1315"/>
        <v>2.1428223442146086</v>
      </c>
      <c r="MN180">
        <f t="shared" si="1316"/>
        <v>-0.36305737631055068</v>
      </c>
      <c r="MO180">
        <f t="shared" si="1359"/>
        <v>1.7385599999999999</v>
      </c>
      <c r="MP180">
        <f t="shared" si="1317"/>
        <v>0.5138888888888884</v>
      </c>
      <c r="MQ180">
        <f t="shared" si="1318"/>
        <v>0.58589246851236465</v>
      </c>
      <c r="MR180">
        <f t="shared" si="1319"/>
        <v>1.5348423133352798</v>
      </c>
      <c r="MS180">
        <f t="shared" si="1086"/>
        <v>0.94894984482291522</v>
      </c>
      <c r="MT180" t="str">
        <f t="shared" si="1087"/>
        <v>No Curl</v>
      </c>
      <c r="MU180">
        <f t="shared" si="1320"/>
        <v>26.914281460051409</v>
      </c>
      <c r="MV180">
        <f t="shared" si="1321"/>
        <v>0</v>
      </c>
      <c r="MW180">
        <f t="shared" si="1088"/>
        <v>1.4855187130932195</v>
      </c>
      <c r="MX180">
        <f t="shared" si="1322"/>
        <v>18.62665330703804</v>
      </c>
      <c r="MY180">
        <f t="shared" si="1323"/>
        <v>0</v>
      </c>
      <c r="MZ180">
        <f t="shared" si="1324"/>
        <v>0.80461607546796043</v>
      </c>
      <c r="NA180">
        <f t="shared" ca="1" si="1325"/>
        <v>2.2281675936035832</v>
      </c>
      <c r="NB180">
        <f t="shared" ca="1" si="1326"/>
        <v>2.2281675936035832</v>
      </c>
    </row>
    <row r="181" spans="1:366" x14ac:dyDescent="0.25">
      <c r="A181">
        <v>-1.34</v>
      </c>
      <c r="B181">
        <f t="shared" si="1360"/>
        <v>1.3358999999999996E-2</v>
      </c>
      <c r="C181">
        <f>(Overview!C3*10/C$13)*$B181</f>
        <v>0.8015399999999997</v>
      </c>
      <c r="D181">
        <f t="shared" si="1361"/>
        <v>0.50563380281690573</v>
      </c>
      <c r="E181">
        <f t="shared" si="1022"/>
        <v>0.63082790979477743</v>
      </c>
      <c r="F181">
        <f t="shared" si="1023"/>
        <v>8.4272300469484286E-3</v>
      </c>
      <c r="H181">
        <v>158</v>
      </c>
      <c r="I181">
        <v>15.8</v>
      </c>
      <c r="J181">
        <f t="shared" si="1089"/>
        <v>0.90904199999999957</v>
      </c>
      <c r="K181">
        <f t="shared" si="1090"/>
        <v>1.3458600000000001</v>
      </c>
      <c r="L181">
        <f t="shared" si="1091"/>
        <v>0.98381594725518284</v>
      </c>
      <c r="M181" t="str">
        <f t="shared" si="1024"/>
        <v>No Curl</v>
      </c>
      <c r="N181">
        <f t="shared" si="1327"/>
        <v>25.825687233333326</v>
      </c>
      <c r="P181">
        <f t="shared" si="1328"/>
        <v>0.68323438585815366</v>
      </c>
      <c r="Q181">
        <f t="shared" si="1329"/>
        <v>1.5465</v>
      </c>
      <c r="R181">
        <f t="shared" si="1330"/>
        <v>0.54859154929577469</v>
      </c>
      <c r="S181">
        <f t="shared" si="1331"/>
        <v>0.69493661325668943</v>
      </c>
      <c r="T181">
        <f t="shared" si="1332"/>
        <v>0.70663884065522697</v>
      </c>
      <c r="U181">
        <f t="shared" si="1092"/>
        <v>2.4279883569304994E-2</v>
      </c>
      <c r="V181" t="str">
        <f t="shared" si="1333"/>
        <v>Curl</v>
      </c>
      <c r="W181">
        <f t="shared" si="1093"/>
        <v>26.886480874760203</v>
      </c>
      <c r="X181">
        <f t="shared" si="1334"/>
        <v>0.20243255137355282</v>
      </c>
      <c r="Y181">
        <f t="shared" si="1025"/>
        <v>0.71606652479097888</v>
      </c>
      <c r="Z181">
        <f t="shared" si="1335"/>
        <v>0.9714191751029807</v>
      </c>
      <c r="AA181">
        <f t="shared" si="1336"/>
        <v>0.46136112353331105</v>
      </c>
      <c r="AB181">
        <f t="shared" si="1094"/>
        <v>0.30769987902219448</v>
      </c>
      <c r="AC181">
        <f t="shared" ca="1" si="1095"/>
        <v>4.7618304552846311E-2</v>
      </c>
      <c r="AD181">
        <f t="shared" ca="1" si="1337"/>
        <v>0.50897942808615737</v>
      </c>
      <c r="AF181">
        <f t="shared" si="1096"/>
        <v>0.65653113610483993</v>
      </c>
      <c r="AG181">
        <f t="shared" si="1339"/>
        <v>1.5618599999999998</v>
      </c>
      <c r="AH181">
        <f t="shared" si="1097"/>
        <v>0.54929577464788737</v>
      </c>
      <c r="AI181">
        <f t="shared" si="1098"/>
        <v>0.67898846745274199</v>
      </c>
      <c r="AJ181">
        <f t="shared" si="1099"/>
        <v>0.70144579880064384</v>
      </c>
      <c r="AK181">
        <f t="shared" si="1026"/>
        <v>4.8431772972372111E-2</v>
      </c>
      <c r="AL181" t="str">
        <f t="shared" si="1027"/>
        <v>Curl</v>
      </c>
      <c r="AM181">
        <f t="shared" si="1100"/>
        <v>26.916071436948112</v>
      </c>
      <c r="AN181">
        <f t="shared" si="1101"/>
        <v>0.20965475045991169</v>
      </c>
      <c r="AO181">
        <f t="shared" si="1028"/>
        <v>0.72133820089146672</v>
      </c>
      <c r="AP181">
        <f t="shared" si="1102"/>
        <v>1.9238255169406591</v>
      </c>
      <c r="AQ181">
        <f t="shared" si="1103"/>
        <v>0.46121859853232128</v>
      </c>
      <c r="AR181">
        <f t="shared" si="1104"/>
        <v>0.43670277543880776</v>
      </c>
      <c r="AS181">
        <f t="shared" ca="1" si="1105"/>
        <v>0.11491828331520292</v>
      </c>
      <c r="AT181">
        <f t="shared" ca="1" si="1106"/>
        <v>0.57613688184752421</v>
      </c>
      <c r="AV181">
        <f t="shared" si="1107"/>
        <v>0.62955372409408705</v>
      </c>
      <c r="AW181">
        <f t="shared" si="1340"/>
        <v>1.5840000000000001</v>
      </c>
      <c r="AX181">
        <f t="shared" si="1108"/>
        <v>0.54929577464788737</v>
      </c>
      <c r="AY181">
        <f t="shared" si="1109"/>
        <v>0.66227986903019032</v>
      </c>
      <c r="AZ181">
        <f t="shared" si="1110"/>
        <v>0.69500601396629436</v>
      </c>
      <c r="BA181">
        <f t="shared" si="1029"/>
        <v>7.3479218343156183E-2</v>
      </c>
      <c r="BB181" t="str">
        <f t="shared" si="1030"/>
        <v>Curl</v>
      </c>
      <c r="BC181">
        <f t="shared" si="1111"/>
        <v>26.943452793731613</v>
      </c>
      <c r="BD181">
        <f t="shared" si="1112"/>
        <v>0.21886035155122482</v>
      </c>
      <c r="BE181">
        <f t="shared" si="1031"/>
        <v>0.72684386689246461</v>
      </c>
      <c r="BF181">
        <f t="shared" si="1113"/>
        <v>2.897351213576485</v>
      </c>
      <c r="BG181">
        <f t="shared" si="1114"/>
        <v>0.48008767722750689</v>
      </c>
      <c r="BH181">
        <f t="shared" si="1115"/>
        <v>0.49268410061077322</v>
      </c>
      <c r="BI181">
        <f t="shared" ca="1" si="1116"/>
        <v>0.17866766058600395</v>
      </c>
      <c r="BJ181">
        <f t="shared" ca="1" si="1117"/>
        <v>0.65875533781351081</v>
      </c>
      <c r="BL181">
        <f t="shared" si="1118"/>
        <v>0.60494953153423447</v>
      </c>
      <c r="BM181">
        <f t="shared" si="1341"/>
        <v>1.6050599999999999</v>
      </c>
      <c r="BN181">
        <f t="shared" si="1119"/>
        <v>0.55000000000000004</v>
      </c>
      <c r="BO181">
        <f t="shared" si="1120"/>
        <v>0.64711486213698499</v>
      </c>
      <c r="BP181">
        <f t="shared" si="1121"/>
        <v>0.68928019273973462</v>
      </c>
      <c r="BQ181">
        <f t="shared" si="1032"/>
        <v>9.8401667739102638E-2</v>
      </c>
      <c r="BR181" t="str">
        <f t="shared" si="1033"/>
        <v>Curl</v>
      </c>
      <c r="BS181">
        <f t="shared" si="1122"/>
        <v>26.975824974209448</v>
      </c>
      <c r="BT181">
        <f t="shared" si="1123"/>
        <v>0.21606603781366121</v>
      </c>
      <c r="BU181">
        <f t="shared" si="1034"/>
        <v>0.73398409173377988</v>
      </c>
      <c r="BV181">
        <f t="shared" si="1124"/>
        <v>3.8435649677504129</v>
      </c>
      <c r="BW181">
        <f t="shared" si="1125"/>
        <v>0.41261709741931291</v>
      </c>
      <c r="BX181">
        <f t="shared" si="1126"/>
        <v>0.53273173571598287</v>
      </c>
      <c r="BY181">
        <f t="shared" ca="1" si="1127"/>
        <v>0.23971740338948327</v>
      </c>
      <c r="BZ181">
        <f t="shared" ca="1" si="1128"/>
        <v>0.65233450080879618</v>
      </c>
      <c r="CB181">
        <f t="shared" si="1129"/>
        <v>0.59607238281006059</v>
      </c>
      <c r="CC181">
        <f t="shared" si="1342"/>
        <v>1.6050599999999999</v>
      </c>
      <c r="CD181">
        <f t="shared" si="1130"/>
        <v>0.54859154929577469</v>
      </c>
      <c r="CE181">
        <f t="shared" si="1131"/>
        <v>0.64992886673190386</v>
      </c>
      <c r="CF181">
        <f t="shared" si="1132"/>
        <v>0.70378535065374803</v>
      </c>
      <c r="CG181">
        <f t="shared" si="1035"/>
        <v>0.11964901675558615</v>
      </c>
      <c r="CH181" t="str">
        <f t="shared" si="1036"/>
        <v>Curl</v>
      </c>
      <c r="CI181">
        <f t="shared" si="1133"/>
        <v>27.08192862563255</v>
      </c>
      <c r="CJ181">
        <f t="shared" si="1134"/>
        <v>0.19134345837570357</v>
      </c>
      <c r="CK181">
        <f t="shared" si="1037"/>
        <v>0.75591897181898615</v>
      </c>
      <c r="CL181">
        <f t="shared" si="1135"/>
        <v>4.539216821233663</v>
      </c>
      <c r="CM181">
        <f t="shared" si="1136"/>
        <v>0.2831696650633701</v>
      </c>
      <c r="CN181">
        <f t="shared" si="1137"/>
        <v>0.53328830748824174</v>
      </c>
      <c r="CO181">
        <f t="shared" ca="1" si="1138"/>
        <v>0.29328766155535968</v>
      </c>
      <c r="CP181">
        <f t="shared" ca="1" si="1139"/>
        <v>0.57645732661872984</v>
      </c>
      <c r="CR181">
        <f t="shared" si="1140"/>
        <v>0.61562000574508002</v>
      </c>
      <c r="CS181">
        <f t="shared" si="1343"/>
        <v>1.59816</v>
      </c>
      <c r="CT181">
        <f t="shared" si="1141"/>
        <v>0.54436619718309864</v>
      </c>
      <c r="CU181">
        <f t="shared" si="1142"/>
        <v>0.6901110149897578</v>
      </c>
      <c r="CV181">
        <f t="shared" si="1143"/>
        <v>0.76460202423443657</v>
      </c>
      <c r="CW181">
        <f t="shared" si="1038"/>
        <v>0.11945005403405279</v>
      </c>
      <c r="CX181" t="str">
        <f t="shared" si="1039"/>
        <v>Curl</v>
      </c>
      <c r="CY181">
        <f t="shared" si="1144"/>
        <v>26.892460604798124</v>
      </c>
      <c r="CZ181">
        <f t="shared" si="1145"/>
        <v>0.11579373906807751</v>
      </c>
      <c r="DA181">
        <f t="shared" si="1040"/>
        <v>0.7958021455536548</v>
      </c>
      <c r="DB181">
        <f t="shared" si="1146"/>
        <v>4.3041006772324932</v>
      </c>
      <c r="DC181">
        <f t="shared" si="1147"/>
        <v>9.6723549203798401E-2</v>
      </c>
      <c r="DD181">
        <f t="shared" si="1148"/>
        <v>0.59208252400217731</v>
      </c>
      <c r="DE181">
        <f t="shared" ca="1" si="1149"/>
        <v>0.34915669126932686</v>
      </c>
      <c r="DF181">
        <f t="shared" ca="1" si="1150"/>
        <v>0.44588024047312524</v>
      </c>
      <c r="DH181">
        <f t="shared" si="1151"/>
        <v>0.63703063964754059</v>
      </c>
      <c r="DI181">
        <f t="shared" si="1344"/>
        <v>1.5840000000000001</v>
      </c>
      <c r="DJ181">
        <f t="shared" si="1152"/>
        <v>0.54014084507042259</v>
      </c>
      <c r="DK181">
        <f t="shared" si="1153"/>
        <v>0.73223543756099452</v>
      </c>
      <c r="DL181">
        <f t="shared" si="1154"/>
        <v>0.82744023547444823</v>
      </c>
      <c r="DM181">
        <f t="shared" si="1041"/>
        <v>0.11849215184453421</v>
      </c>
      <c r="DN181" t="str">
        <f t="shared" si="1042"/>
        <v>Curl</v>
      </c>
      <c r="DO181">
        <f t="shared" si="1155"/>
        <v>26.856522059470894</v>
      </c>
      <c r="DP181">
        <f t="shared" si="1156"/>
        <v>5.4866098572514899E-2</v>
      </c>
      <c r="DQ181">
        <f t="shared" si="1043"/>
        <v>0.83695223683331266</v>
      </c>
      <c r="DR181">
        <f t="shared" si="1157"/>
        <v>4.059241779285987</v>
      </c>
      <c r="DS181">
        <f t="shared" si="1158"/>
        <v>2.2879515306554549E-2</v>
      </c>
      <c r="DT181">
        <f t="shared" si="1159"/>
        <v>0.62078682181395295</v>
      </c>
      <c r="DU181">
        <f t="shared" ca="1" si="1160"/>
        <v>0.40021147262067397</v>
      </c>
      <c r="DV181">
        <f t="shared" ca="1" si="1161"/>
        <v>0.42309098792722855</v>
      </c>
      <c r="DX181">
        <f t="shared" si="1162"/>
        <v>0.63072401403183131</v>
      </c>
      <c r="DY181">
        <f t="shared" si="1345"/>
        <v>1.5840000000000001</v>
      </c>
      <c r="DZ181">
        <f t="shared" si="1163"/>
        <v>0.53802816901408457</v>
      </c>
      <c r="EA181">
        <f t="shared" si="1164"/>
        <v>0.74406943633236067</v>
      </c>
      <c r="EB181">
        <f t="shared" si="1165"/>
        <v>0.85741485863288891</v>
      </c>
      <c r="EC181">
        <f t="shared" si="1044"/>
        <v>0.11958589075548798</v>
      </c>
      <c r="ED181" t="str">
        <f t="shared" si="1045"/>
        <v>Curl</v>
      </c>
      <c r="EE181">
        <f t="shared" si="1166"/>
        <v>26.729806407592314</v>
      </c>
      <c r="EF181">
        <f t="shared" si="1167"/>
        <v>1.7272503235122666E-2</v>
      </c>
      <c r="EG181">
        <f t="shared" si="1046"/>
        <v>0.84974016592093982</v>
      </c>
      <c r="EH181">
        <f t="shared" si="1168"/>
        <v>4.0350180216224123</v>
      </c>
      <c r="EI181">
        <f t="shared" si="1169"/>
        <v>3.0457601234444576E-3</v>
      </c>
      <c r="EJ181">
        <f t="shared" si="1170"/>
        <v>0.63782353501499867</v>
      </c>
      <c r="EK181">
        <f t="shared" ca="1" si="1171"/>
        <v>0.45592251027859404</v>
      </c>
      <c r="EL181">
        <f t="shared" ca="1" si="1172"/>
        <v>0.45896827040203847</v>
      </c>
      <c r="EN181">
        <f t="shared" si="1173"/>
        <v>0.61481414788665445</v>
      </c>
      <c r="EO181">
        <f t="shared" si="1346"/>
        <v>1.59816</v>
      </c>
      <c r="EP181">
        <f t="shared" si="1174"/>
        <v>0.53732394366197189</v>
      </c>
      <c r="EQ181">
        <f t="shared" si="1175"/>
        <v>0.74417821405268558</v>
      </c>
      <c r="ER181">
        <f t="shared" si="1176"/>
        <v>0.87354228021871871</v>
      </c>
      <c r="ES181">
        <f t="shared" si="1047"/>
        <v>0.12936406616603213</v>
      </c>
      <c r="ET181" t="str">
        <f t="shared" si="1048"/>
        <v>No Curl</v>
      </c>
      <c r="EU181">
        <f t="shared" si="1177"/>
        <v>26.757187534672759</v>
      </c>
      <c r="EV181">
        <f t="shared" si="1178"/>
        <v>0</v>
      </c>
      <c r="EW181">
        <f t="shared" si="1049"/>
        <v>0.85865049239186342</v>
      </c>
      <c r="EX181">
        <f t="shared" si="1179"/>
        <v>4.3201762900976597</v>
      </c>
      <c r="EY181">
        <f t="shared" si="1180"/>
        <v>0</v>
      </c>
      <c r="EZ181">
        <f t="shared" si="1181"/>
        <v>0.66340937561678626</v>
      </c>
      <c r="FA181">
        <f t="shared" ca="1" si="1182"/>
        <v>0.51037945375443905</v>
      </c>
      <c r="FB181">
        <f t="shared" ca="1" si="1183"/>
        <v>0.51037945375443905</v>
      </c>
      <c r="FD181">
        <f t="shared" si="1184"/>
        <v>0.57695529228919296</v>
      </c>
      <c r="FE181">
        <f t="shared" si="1347"/>
        <v>1.62504</v>
      </c>
      <c r="FF181">
        <f t="shared" si="1185"/>
        <v>0.53802816901408457</v>
      </c>
      <c r="FG181">
        <f t="shared" si="1186"/>
        <v>0.71713947708652381</v>
      </c>
      <c r="FH181">
        <f t="shared" si="1187"/>
        <v>0.85732366188385556</v>
      </c>
      <c r="FI181">
        <f t="shared" si="1050"/>
        <v>0.1401841847973313</v>
      </c>
      <c r="FJ181" t="str">
        <f t="shared" si="1051"/>
        <v>No Curl</v>
      </c>
      <c r="FK181">
        <f t="shared" si="1188"/>
        <v>26.601454927654348</v>
      </c>
      <c r="FL181">
        <f t="shared" si="1189"/>
        <v>0</v>
      </c>
      <c r="FM181">
        <f t="shared" si="1052"/>
        <v>0.8414668720239612</v>
      </c>
      <c r="FN181">
        <f t="shared" si="1190"/>
        <v>4.7781319697991851</v>
      </c>
      <c r="FO181">
        <f t="shared" si="1191"/>
        <v>0</v>
      </c>
      <c r="FP181">
        <f t="shared" si="1192"/>
        <v>0.67422584410873532</v>
      </c>
      <c r="FQ181">
        <f t="shared" ca="1" si="1193"/>
        <v>0.56435684022960564</v>
      </c>
      <c r="FR181">
        <f t="shared" ca="1" si="1194"/>
        <v>0.56435684022960564</v>
      </c>
      <c r="FT181">
        <f t="shared" si="1195"/>
        <v>0.54928840710407545</v>
      </c>
      <c r="FU181">
        <f t="shared" si="1348"/>
        <v>1.64394</v>
      </c>
      <c r="FV181">
        <f t="shared" si="1196"/>
        <v>0.53873239436619724</v>
      </c>
      <c r="FW181">
        <f t="shared" si="1197"/>
        <v>0.7012708949382912</v>
      </c>
      <c r="FX181">
        <f t="shared" si="1198"/>
        <v>0.85325338277250695</v>
      </c>
      <c r="FY181">
        <f t="shared" si="1053"/>
        <v>0.15198248783421575</v>
      </c>
      <c r="FZ181" t="str">
        <f t="shared" si="1054"/>
        <v>No Curl</v>
      </c>
      <c r="GA181">
        <f t="shared" si="1199"/>
        <v>26.587053169142465</v>
      </c>
      <c r="GB181">
        <f t="shared" si="1200"/>
        <v>0</v>
      </c>
      <c r="GC181">
        <f t="shared" si="1055"/>
        <v>0.83635104495638601</v>
      </c>
      <c r="GD181">
        <f t="shared" si="1201"/>
        <v>5.2131108687902428</v>
      </c>
      <c r="GE181">
        <f t="shared" si="1202"/>
        <v>0</v>
      </c>
      <c r="GF181">
        <f t="shared" si="1203"/>
        <v>0.69338291008196418</v>
      </c>
      <c r="GG181">
        <f t="shared" ca="1" si="1204"/>
        <v>0.61724099782537833</v>
      </c>
      <c r="GH181">
        <f t="shared" ca="1" si="1205"/>
        <v>0.61724099782537833</v>
      </c>
      <c r="GJ181">
        <f t="shared" si="1206"/>
        <v>0.53534545579220805</v>
      </c>
      <c r="GK181">
        <f t="shared" si="1349"/>
        <v>1.65</v>
      </c>
      <c r="GL181">
        <f t="shared" si="1207"/>
        <v>0.53732394366197189</v>
      </c>
      <c r="GM181">
        <f t="shared" si="1208"/>
        <v>0.70193767557733477</v>
      </c>
      <c r="GN181">
        <f t="shared" si="1209"/>
        <v>0.86852989536246239</v>
      </c>
      <c r="GO181">
        <f t="shared" si="1056"/>
        <v>0.16659221978512717</v>
      </c>
      <c r="GP181" t="str">
        <f t="shared" si="1057"/>
        <v>No Curl</v>
      </c>
      <c r="GQ181">
        <f t="shared" si="1210"/>
        <v>26.759097212710682</v>
      </c>
      <c r="GR181">
        <f t="shared" si="1211"/>
        <v>0</v>
      </c>
      <c r="GS181">
        <f t="shared" si="1058"/>
        <v>0.85030048168886141</v>
      </c>
      <c r="GT181">
        <f t="shared" si="1212"/>
        <v>5.621755952020429</v>
      </c>
      <c r="GU181">
        <f t="shared" si="1213"/>
        <v>0</v>
      </c>
      <c r="GV181">
        <f t="shared" si="1214"/>
        <v>0.70129753514998416</v>
      </c>
      <c r="GW181">
        <f t="shared" ca="1" si="1215"/>
        <v>0.66299629544173844</v>
      </c>
      <c r="GX181">
        <f t="shared" ca="1" si="1216"/>
        <v>0.66299629544173844</v>
      </c>
      <c r="GZ181">
        <f t="shared" si="1217"/>
        <v>0.51067085874336859</v>
      </c>
      <c r="HA181">
        <f t="shared" si="1350"/>
        <v>1.6674599999999999</v>
      </c>
      <c r="HB181">
        <f t="shared" si="1218"/>
        <v>0.53802816901408457</v>
      </c>
      <c r="HC181">
        <f t="shared" si="1219"/>
        <v>0.6878595007065933</v>
      </c>
      <c r="HD181">
        <f t="shared" si="1220"/>
        <v>0.86504814266981722</v>
      </c>
      <c r="HE181">
        <f t="shared" si="1059"/>
        <v>0.17718864196322431</v>
      </c>
      <c r="HF181" t="str">
        <f t="shared" si="1060"/>
        <v>No Curl</v>
      </c>
      <c r="HG181">
        <f t="shared" si="1221"/>
        <v>26.7547130667357</v>
      </c>
      <c r="HH181">
        <f t="shared" si="1222"/>
        <v>0</v>
      </c>
      <c r="HI181">
        <f t="shared" si="1061"/>
        <v>0.84596123012587188</v>
      </c>
      <c r="HJ181">
        <f t="shared" si="1223"/>
        <v>6.0113930951386054</v>
      </c>
      <c r="HK181">
        <f t="shared" si="1224"/>
        <v>0</v>
      </c>
      <c r="HL181">
        <f t="shared" si="1225"/>
        <v>0.73188666130622282</v>
      </c>
      <c r="HM181">
        <f t="shared" ca="1" si="1226"/>
        <v>0.71640287397018376</v>
      </c>
      <c r="HN181">
        <f t="shared" ca="1" si="1227"/>
        <v>0.71640287397018376</v>
      </c>
      <c r="HP181">
        <f t="shared" si="1228"/>
        <v>0.48595969615636214</v>
      </c>
      <c r="HQ181">
        <f t="shared" si="1351"/>
        <v>1.6785000000000001</v>
      </c>
      <c r="HR181">
        <f t="shared" si="1229"/>
        <v>0.53802816901408457</v>
      </c>
      <c r="HS181">
        <f t="shared" si="1230"/>
        <v>0.67300636702940742</v>
      </c>
      <c r="HT181">
        <f t="shared" si="1231"/>
        <v>0.86005303790245269</v>
      </c>
      <c r="HU181">
        <f t="shared" si="1062"/>
        <v>0.18704667087304527</v>
      </c>
      <c r="HV181" t="str">
        <f t="shared" si="1063"/>
        <v>No Curl</v>
      </c>
      <c r="HW181">
        <f t="shared" si="1232"/>
        <v>26.743590876530423</v>
      </c>
      <c r="HX181">
        <f t="shared" si="1233"/>
        <v>0</v>
      </c>
      <c r="HY181">
        <f t="shared" si="1064"/>
        <v>0.84021474572272759</v>
      </c>
      <c r="HZ181">
        <f t="shared" si="1234"/>
        <v>6.3907704151102056</v>
      </c>
      <c r="IA181">
        <f t="shared" si="1235"/>
        <v>0</v>
      </c>
      <c r="IB181">
        <f t="shared" si="1236"/>
        <v>0.73410415425907438</v>
      </c>
      <c r="IC181">
        <f t="shared" ca="1" si="1237"/>
        <v>0.76127364120154339</v>
      </c>
      <c r="ID181">
        <f t="shared" ca="1" si="1238"/>
        <v>0.76127364120154339</v>
      </c>
      <c r="IF181">
        <f t="shared" si="1239"/>
        <v>0.46119441228045815</v>
      </c>
      <c r="IG181">
        <f t="shared" si="1352"/>
        <v>1.6941600000000001</v>
      </c>
      <c r="IH181">
        <f t="shared" si="1240"/>
        <v>0.53873239436619724</v>
      </c>
      <c r="II181">
        <f t="shared" si="1241"/>
        <v>0.65728063990411911</v>
      </c>
      <c r="IJ181">
        <f t="shared" si="1242"/>
        <v>0.85336686752778057</v>
      </c>
      <c r="IK181">
        <f t="shared" si="1065"/>
        <v>0.19608622762366121</v>
      </c>
      <c r="IL181" t="str">
        <f t="shared" si="1066"/>
        <v>No Curl</v>
      </c>
      <c r="IM181">
        <f t="shared" si="1243"/>
        <v>26.721533237892814</v>
      </c>
      <c r="IN181">
        <f t="shared" si="1244"/>
        <v>0</v>
      </c>
      <c r="IO181">
        <f t="shared" si="1067"/>
        <v>0.83288698651583493</v>
      </c>
      <c r="IP181">
        <f t="shared" si="1245"/>
        <v>6.7602346942328646</v>
      </c>
      <c r="IQ181">
        <f t="shared" si="1246"/>
        <v>0</v>
      </c>
      <c r="IR181">
        <f t="shared" si="1247"/>
        <v>0.73532812393336067</v>
      </c>
      <c r="IS181">
        <f t="shared" ca="1" si="1248"/>
        <v>0.8045905456961151</v>
      </c>
      <c r="IT181">
        <f t="shared" ca="1" si="1249"/>
        <v>0.8045905456961151</v>
      </c>
      <c r="IV181">
        <f t="shared" si="1250"/>
        <v>0.36972178101849718</v>
      </c>
      <c r="IW181">
        <f t="shared" si="1353"/>
        <v>1.7346599999999999</v>
      </c>
      <c r="IX181">
        <f t="shared" si="1251"/>
        <v>0.53873239436619724</v>
      </c>
      <c r="IY181">
        <f t="shared" si="1252"/>
        <v>0.61073498659289804</v>
      </c>
      <c r="IZ181">
        <f t="shared" si="1253"/>
        <v>0.85174819216729791</v>
      </c>
      <c r="JA181">
        <f t="shared" si="1068"/>
        <v>0.24101320557440037</v>
      </c>
      <c r="JB181" t="str">
        <f t="shared" si="1069"/>
        <v>No Curl</v>
      </c>
      <c r="JC181">
        <f t="shared" si="1254"/>
        <v>26.960647659311888</v>
      </c>
      <c r="JD181">
        <f t="shared" si="1255"/>
        <v>0</v>
      </c>
      <c r="JE181">
        <f t="shared" si="1070"/>
        <v>0.82827178433640558</v>
      </c>
      <c r="JF181">
        <f t="shared" si="1256"/>
        <v>8.3657487798688805</v>
      </c>
      <c r="JG181">
        <f t="shared" si="1257"/>
        <v>0</v>
      </c>
      <c r="JH181">
        <f t="shared" si="1258"/>
        <v>0.77842529423308082</v>
      </c>
      <c r="JI181">
        <f t="shared" ca="1" si="1259"/>
        <v>1.012786780889309</v>
      </c>
      <c r="JJ181">
        <f t="shared" ca="1" si="1260"/>
        <v>1.012786780889309</v>
      </c>
      <c r="JL181">
        <f t="shared" si="1261"/>
        <v>0.21901298416853635</v>
      </c>
      <c r="JM181">
        <f t="shared" si="1354"/>
        <v>1.7805599999999999</v>
      </c>
      <c r="JN181">
        <f t="shared" si="1262"/>
        <v>0.54014084507042259</v>
      </c>
      <c r="JO181">
        <f t="shared" si="1263"/>
        <v>0.52438606486692996</v>
      </c>
      <c r="JP181">
        <f t="shared" si="1264"/>
        <v>0.82975914556532315</v>
      </c>
      <c r="JQ181">
        <f t="shared" si="1071"/>
        <v>0.30537308069839342</v>
      </c>
      <c r="JR181" t="str">
        <f t="shared" si="1072"/>
        <v>No Curl</v>
      </c>
      <c r="JS181">
        <f t="shared" si="1265"/>
        <v>27.272334589260261</v>
      </c>
      <c r="JT181">
        <f t="shared" si="1266"/>
        <v>0</v>
      </c>
      <c r="JU181">
        <f t="shared" si="1073"/>
        <v>0.80348778934445775</v>
      </c>
      <c r="JV181">
        <f t="shared" si="1267"/>
        <v>10.954517228068065</v>
      </c>
      <c r="JW181">
        <f t="shared" si="1268"/>
        <v>0</v>
      </c>
      <c r="JX181">
        <f t="shared" si="1269"/>
        <v>0.80360765339150408</v>
      </c>
      <c r="JY181">
        <f t="shared" ca="1" si="1270"/>
        <v>1.349383014440062</v>
      </c>
      <c r="JZ181">
        <f t="shared" ca="1" si="1271"/>
        <v>1.349383014440062</v>
      </c>
      <c r="KB181">
        <f t="shared" si="1272"/>
        <v>0.10396138371174649</v>
      </c>
      <c r="KC181">
        <f t="shared" si="1355"/>
        <v>1.7978399999999999</v>
      </c>
      <c r="KD181">
        <f t="shared" si="1273"/>
        <v>0.54084507042253527</v>
      </c>
      <c r="KE181">
        <f t="shared" si="1274"/>
        <v>0.46034393854045452</v>
      </c>
      <c r="KF181">
        <f t="shared" si="1275"/>
        <v>0.81672649336916237</v>
      </c>
      <c r="KG181">
        <f t="shared" si="1074"/>
        <v>0.35638255482870795</v>
      </c>
      <c r="KH181" t="str">
        <f t="shared" si="1075"/>
        <v>No Curl</v>
      </c>
      <c r="KI181">
        <f t="shared" si="1276"/>
        <v>27.302679519822558</v>
      </c>
      <c r="KJ181">
        <f t="shared" si="1277"/>
        <v>0</v>
      </c>
      <c r="KK181">
        <f t="shared" si="1076"/>
        <v>0.78935594586812874</v>
      </c>
      <c r="KL181">
        <f t="shared" si="1278"/>
        <v>13.046550579252795</v>
      </c>
      <c r="KM181">
        <f t="shared" si="1279"/>
        <v>0</v>
      </c>
      <c r="KN181">
        <f t="shared" si="1280"/>
        <v>0.83139835968379194</v>
      </c>
      <c r="KO181">
        <f t="shared" ca="1" si="1281"/>
        <v>1.6377201941553907</v>
      </c>
      <c r="KP181">
        <f t="shared" ca="1" si="1282"/>
        <v>1.6377201941553907</v>
      </c>
      <c r="KR181">
        <f t="shared" si="1283"/>
        <v>1.7051728536451184E-2</v>
      </c>
      <c r="KS181">
        <f t="shared" si="1356"/>
        <v>1.7999999999999998</v>
      </c>
      <c r="KT181">
        <f t="shared" si="1284"/>
        <v>0.53661971830985922</v>
      </c>
      <c r="KU181">
        <f t="shared" si="1285"/>
        <v>0.44487573814233133</v>
      </c>
      <c r="KV181">
        <f t="shared" si="1286"/>
        <v>0.87269974774821024</v>
      </c>
      <c r="KW181">
        <f t="shared" si="1077"/>
        <v>0.42782400960587952</v>
      </c>
      <c r="KX181" t="str">
        <f t="shared" si="1078"/>
        <v>No Curl</v>
      </c>
      <c r="KY181">
        <f t="shared" si="1287"/>
        <v>27.46197187090273</v>
      </c>
      <c r="KZ181">
        <f t="shared" si="1288"/>
        <v>0</v>
      </c>
      <c r="LA181">
        <f t="shared" si="1079"/>
        <v>0.84297477775728658</v>
      </c>
      <c r="LB181">
        <f t="shared" si="1289"/>
        <v>14.700032173356526</v>
      </c>
      <c r="LC181">
        <f t="shared" si="1290"/>
        <v>0</v>
      </c>
      <c r="LD181">
        <f t="shared" si="1291"/>
        <v>0.84663759750485523</v>
      </c>
      <c r="LE181">
        <f t="shared" ca="1" si="1292"/>
        <v>1.8612274656950027</v>
      </c>
      <c r="LF181">
        <f t="shared" ca="1" si="1293"/>
        <v>1.8612274656950027</v>
      </c>
      <c r="LH181">
        <f t="shared" si="1294"/>
        <v>-7.1251202137611297E-2</v>
      </c>
      <c r="LI181">
        <f t="shared" si="1357"/>
        <v>1.7997599999999998</v>
      </c>
      <c r="LJ181">
        <f t="shared" si="1295"/>
        <v>0.53028169014084514</v>
      </c>
      <c r="LK181">
        <f t="shared" si="1296"/>
        <v>0.44125425571676224</v>
      </c>
      <c r="LL181">
        <f t="shared" si="1297"/>
        <v>0.95375971357113609</v>
      </c>
      <c r="LM181">
        <f t="shared" si="1080"/>
        <v>0.51250545785437374</v>
      </c>
      <c r="LN181" t="str">
        <f t="shared" si="1081"/>
        <v>No Curl</v>
      </c>
      <c r="LO181">
        <f t="shared" si="1298"/>
        <v>27.348416566925081</v>
      </c>
      <c r="LP181">
        <f t="shared" si="1299"/>
        <v>0</v>
      </c>
      <c r="LQ181">
        <f t="shared" si="1082"/>
        <v>0.92144569219914363</v>
      </c>
      <c r="LR181">
        <f t="shared" si="1300"/>
        <v>16.146754124357088</v>
      </c>
      <c r="LS181">
        <f t="shared" si="1301"/>
        <v>0</v>
      </c>
      <c r="LT181">
        <f t="shared" si="1302"/>
        <v>0.84092932179962254</v>
      </c>
      <c r="LU181">
        <f t="shared" ca="1" si="1303"/>
        <v>2.0321088963160823</v>
      </c>
      <c r="LV181">
        <f t="shared" ca="1" si="1304"/>
        <v>2.0321088963160823</v>
      </c>
      <c r="LX181">
        <f t="shared" si="1305"/>
        <v>-0.17834844958442767</v>
      </c>
      <c r="LY181">
        <f t="shared" si="1358"/>
        <v>1.78986</v>
      </c>
      <c r="LZ181">
        <f t="shared" si="1306"/>
        <v>0.51690140845070431</v>
      </c>
      <c r="MA181">
        <f t="shared" si="1307"/>
        <v>0.48419762531498711</v>
      </c>
      <c r="MB181">
        <f t="shared" si="1308"/>
        <v>1.1467437002144016</v>
      </c>
      <c r="MC181">
        <f t="shared" si="1083"/>
        <v>0.66254607489941464</v>
      </c>
      <c r="MD181" t="str">
        <f t="shared" si="1084"/>
        <v>No Curl</v>
      </c>
      <c r="ME181">
        <f t="shared" si="1309"/>
        <v>27.334223704829437</v>
      </c>
      <c r="MF181">
        <f t="shared" si="1310"/>
        <v>0</v>
      </c>
      <c r="MG181">
        <f t="shared" si="1085"/>
        <v>1.10863075274485</v>
      </c>
      <c r="MH181">
        <f t="shared" si="1311"/>
        <v>17.386309906653207</v>
      </c>
      <c r="MI181">
        <f t="shared" si="1312"/>
        <v>0</v>
      </c>
      <c r="MJ181">
        <f t="shared" si="1313"/>
        <v>0.83186900800166441</v>
      </c>
      <c r="MK181">
        <f t="shared" ca="1" si="1314"/>
        <v>2.1564708941777591</v>
      </c>
      <c r="ML181">
        <f t="shared" ca="1" si="1315"/>
        <v>2.1564708941777591</v>
      </c>
      <c r="MN181">
        <f t="shared" si="1316"/>
        <v>-0.35390486183426612</v>
      </c>
      <c r="MO181">
        <f t="shared" si="1359"/>
        <v>1.74234</v>
      </c>
      <c r="MP181">
        <f t="shared" si="1317"/>
        <v>0.51018518518518485</v>
      </c>
      <c r="MQ181">
        <f t="shared" si="1318"/>
        <v>0.57112238078105615</v>
      </c>
      <c r="MR181">
        <f t="shared" si="1319"/>
        <v>1.4961496233963782</v>
      </c>
      <c r="MS181">
        <f t="shared" si="1086"/>
        <v>0.92502724261532221</v>
      </c>
      <c r="MT181" t="str">
        <f t="shared" si="1087"/>
        <v>No Curl</v>
      </c>
      <c r="MU181">
        <f t="shared" si="1320"/>
        <v>26.972870706902647</v>
      </c>
      <c r="MV181">
        <f t="shared" si="1321"/>
        <v>0</v>
      </c>
      <c r="MW181">
        <f t="shared" si="1088"/>
        <v>1.4480694491103625</v>
      </c>
      <c r="MX181">
        <f t="shared" si="1322"/>
        <v>18.626653307038037</v>
      </c>
      <c r="MY181">
        <f t="shared" si="1323"/>
        <v>0</v>
      </c>
      <c r="MZ181">
        <f t="shared" si="1324"/>
        <v>0.80974101862380732</v>
      </c>
      <c r="NA181">
        <f t="shared" ca="1" si="1325"/>
        <v>2.242359743881313</v>
      </c>
      <c r="NB181">
        <f t="shared" ca="1" si="1326"/>
        <v>2.242359743881313</v>
      </c>
    </row>
    <row r="182" spans="1:366" x14ac:dyDescent="0.25">
      <c r="A182">
        <v>-1.33</v>
      </c>
      <c r="B182">
        <f t="shared" si="1360"/>
        <v>1.3615999999999996E-2</v>
      </c>
      <c r="C182">
        <f>(Overview!C3*10/C$13)*$B182</f>
        <v>0.8169599999999998</v>
      </c>
      <c r="D182">
        <f t="shared" si="1361"/>
        <v>0.50633802816901841</v>
      </c>
      <c r="E182">
        <f t="shared" si="1022"/>
        <v>0.61978313279599806</v>
      </c>
      <c r="F182">
        <f t="shared" si="1023"/>
        <v>8.4389671361503066E-3</v>
      </c>
      <c r="H182">
        <v>159</v>
      </c>
      <c r="I182">
        <v>15.9</v>
      </c>
      <c r="J182">
        <f t="shared" si="1089"/>
        <v>0.89397266666666619</v>
      </c>
      <c r="K182">
        <f t="shared" si="1090"/>
        <v>1.3562399999999999</v>
      </c>
      <c r="L182">
        <f t="shared" si="1091"/>
        <v>0.98342284148220505</v>
      </c>
      <c r="M182" t="str">
        <f t="shared" si="1024"/>
        <v>No Curl</v>
      </c>
      <c r="N182">
        <f t="shared" si="1327"/>
        <v>25.915837966666661</v>
      </c>
      <c r="P182">
        <f t="shared" si="1328"/>
        <v>0.66316980753771748</v>
      </c>
      <c r="Q182">
        <f t="shared" si="1329"/>
        <v>1.5618599999999998</v>
      </c>
      <c r="R182">
        <f t="shared" si="1330"/>
        <v>0.55000000000000004</v>
      </c>
      <c r="S182">
        <f t="shared" si="1331"/>
        <v>0.67452837503999885</v>
      </c>
      <c r="T182">
        <f t="shared" si="1332"/>
        <v>0.68588694254228189</v>
      </c>
      <c r="U182">
        <f t="shared" si="1092"/>
        <v>2.4279883569304994E-2</v>
      </c>
      <c r="V182" t="str">
        <f t="shared" si="1333"/>
        <v>Curl</v>
      </c>
      <c r="W182">
        <f t="shared" si="1093"/>
        <v>26.955974536085872</v>
      </c>
      <c r="X182">
        <f t="shared" si="1334"/>
        <v>0.20805443497303019</v>
      </c>
      <c r="Y182">
        <f t="shared" si="1025"/>
        <v>0.69566130575884388</v>
      </c>
      <c r="Z182">
        <f t="shared" si="1335"/>
        <v>0.99991580817355064</v>
      </c>
      <c r="AA182">
        <f t="shared" si="1336"/>
        <v>0.47627155731665916</v>
      </c>
      <c r="AB182">
        <f t="shared" si="1094"/>
        <v>0.31138763546013448</v>
      </c>
      <c r="AC182">
        <f t="shared" ca="1" si="1095"/>
        <v>4.818900581453215E-2</v>
      </c>
      <c r="AD182">
        <f t="shared" ca="1" si="1337"/>
        <v>0.52446056313119127</v>
      </c>
      <c r="AF182">
        <f t="shared" si="1096"/>
        <v>0.63663797275788458</v>
      </c>
      <c r="AG182">
        <f t="shared" si="1339"/>
        <v>1.57674</v>
      </c>
      <c r="AH182">
        <f t="shared" si="1097"/>
        <v>0.55070422535211272</v>
      </c>
      <c r="AI182">
        <f t="shared" si="1098"/>
        <v>0.65841483773294862</v>
      </c>
      <c r="AJ182">
        <f t="shared" si="1099"/>
        <v>0.68019170270801244</v>
      </c>
      <c r="AK182">
        <f t="shared" si="1026"/>
        <v>4.8431772972372111E-2</v>
      </c>
      <c r="AL182" t="str">
        <f t="shared" si="1027"/>
        <v>Curl</v>
      </c>
      <c r="AM182">
        <f t="shared" si="1100"/>
        <v>26.983970283693385</v>
      </c>
      <c r="AN182">
        <f t="shared" si="1101"/>
        <v>0.21535667370002506</v>
      </c>
      <c r="AO182">
        <f t="shared" si="1028"/>
        <v>0.7007765080100522</v>
      </c>
      <c r="AP182">
        <f t="shared" si="1102"/>
        <v>1.9802952230032338</v>
      </c>
      <c r="AQ182">
        <f t="shared" si="1103"/>
        <v>0.47664820839647237</v>
      </c>
      <c r="AR182">
        <f t="shared" si="1104"/>
        <v>0.44201455283528751</v>
      </c>
      <c r="AS182">
        <f t="shared" ca="1" si="1105"/>
        <v>0.11631607690408631</v>
      </c>
      <c r="AT182">
        <f t="shared" ca="1" si="1106"/>
        <v>0.59296428530055867</v>
      </c>
      <c r="AV182">
        <f t="shared" si="1107"/>
        <v>0.6097767155638012</v>
      </c>
      <c r="AW182">
        <f t="shared" si="1340"/>
        <v>1.59816</v>
      </c>
      <c r="AX182">
        <f t="shared" si="1108"/>
        <v>0.55070422535211272</v>
      </c>
      <c r="AY182">
        <f t="shared" si="1109"/>
        <v>0.64147479057863432</v>
      </c>
      <c r="AZ182">
        <f t="shared" si="1110"/>
        <v>0.67317286559346834</v>
      </c>
      <c r="BA182">
        <f t="shared" si="1029"/>
        <v>7.3479218343156183E-2</v>
      </c>
      <c r="BB182" t="str">
        <f t="shared" si="1030"/>
        <v>Curl</v>
      </c>
      <c r="BC182">
        <f t="shared" si="1111"/>
        <v>27.009680780634632</v>
      </c>
      <c r="BD182">
        <f t="shared" si="1112"/>
        <v>0.22468346123231211</v>
      </c>
      <c r="BE182">
        <f t="shared" si="1031"/>
        <v>0.70606616683583456</v>
      </c>
      <c r="BF182">
        <f t="shared" si="1113"/>
        <v>2.9826887597906522</v>
      </c>
      <c r="BG182">
        <f t="shared" si="1114"/>
        <v>0.49618107515044463</v>
      </c>
      <c r="BH182">
        <f t="shared" si="1115"/>
        <v>0.49876313964180985</v>
      </c>
      <c r="BI182">
        <f t="shared" ca="1" si="1116"/>
        <v>0.18087217191677324</v>
      </c>
      <c r="BJ182">
        <f t="shared" ca="1" si="1117"/>
        <v>0.67705324706721792</v>
      </c>
      <c r="BL182">
        <f t="shared" si="1118"/>
        <v>0.58529349458669389</v>
      </c>
      <c r="BM182">
        <f t="shared" si="1341"/>
        <v>1.6185</v>
      </c>
      <c r="BN182">
        <f t="shared" si="1119"/>
        <v>0.55140845070422539</v>
      </c>
      <c r="BO182">
        <f t="shared" si="1120"/>
        <v>0.62608878809869573</v>
      </c>
      <c r="BP182">
        <f t="shared" si="1121"/>
        <v>0.66688408161069679</v>
      </c>
      <c r="BQ182">
        <f t="shared" si="1032"/>
        <v>9.8401667739102638E-2</v>
      </c>
      <c r="BR182" t="str">
        <f t="shared" si="1033"/>
        <v>Curl</v>
      </c>
      <c r="BS182">
        <f t="shared" si="1122"/>
        <v>27.040536460423148</v>
      </c>
      <c r="BT182">
        <f t="shared" si="1123"/>
        <v>0.22200121438921369</v>
      </c>
      <c r="BU182">
        <f t="shared" si="1034"/>
        <v>0.71300670282986056</v>
      </c>
      <c r="BV182">
        <f t="shared" si="1124"/>
        <v>3.9568241204202237</v>
      </c>
      <c r="BW182">
        <f t="shared" si="1125"/>
        <v>0.42852479401214472</v>
      </c>
      <c r="BX182">
        <f t="shared" si="1126"/>
        <v>0.53938378191999115</v>
      </c>
      <c r="BY182">
        <f t="shared" ca="1" si="1127"/>
        <v>0.24271067586856432</v>
      </c>
      <c r="BZ182">
        <f t="shared" ca="1" si="1128"/>
        <v>0.67123546988070903</v>
      </c>
      <c r="CB182">
        <f t="shared" si="1129"/>
        <v>0.57679964562345876</v>
      </c>
      <c r="CC182">
        <f t="shared" si="1342"/>
        <v>1.6185</v>
      </c>
      <c r="CD182">
        <f t="shared" si="1130"/>
        <v>0.55070422535211272</v>
      </c>
      <c r="CE182">
        <f t="shared" si="1131"/>
        <v>0.6289147942807376</v>
      </c>
      <c r="CF182">
        <f t="shared" si="1132"/>
        <v>0.68102994293801722</v>
      </c>
      <c r="CG182">
        <f t="shared" si="1035"/>
        <v>0.11964901675558615</v>
      </c>
      <c r="CH182" t="str">
        <f t="shared" si="1036"/>
        <v>Curl</v>
      </c>
      <c r="CI182">
        <f t="shared" si="1133"/>
        <v>27.146921512305742</v>
      </c>
      <c r="CJ182">
        <f t="shared" si="1134"/>
        <v>0.19728525345726394</v>
      </c>
      <c r="CK182">
        <f t="shared" si="1037"/>
        <v>0.73497269375297403</v>
      </c>
      <c r="CL182">
        <f t="shared" si="1135"/>
        <v>4.6688648497963445</v>
      </c>
      <c r="CM182">
        <f t="shared" si="1136"/>
        <v>0.2973299132978735</v>
      </c>
      <c r="CN182">
        <f t="shared" si="1137"/>
        <v>0.53969068587089208</v>
      </c>
      <c r="CO182">
        <f t="shared" ca="1" si="1138"/>
        <v>0.29680871866063196</v>
      </c>
      <c r="CP182">
        <f t="shared" ca="1" si="1139"/>
        <v>0.59413863195850547</v>
      </c>
      <c r="CR182">
        <f t="shared" si="1140"/>
        <v>0.59702560295588925</v>
      </c>
      <c r="CS182">
        <f t="shared" si="1343"/>
        <v>1.6050599999999999</v>
      </c>
      <c r="CT182">
        <f t="shared" si="1141"/>
        <v>0.54647887323943667</v>
      </c>
      <c r="CU182">
        <f t="shared" si="1142"/>
        <v>0.6692666596045781</v>
      </c>
      <c r="CV182">
        <f t="shared" si="1143"/>
        <v>0.74150771625326783</v>
      </c>
      <c r="CW182">
        <f t="shared" si="1038"/>
        <v>0.11945005403405279</v>
      </c>
      <c r="CX182" t="str">
        <f t="shared" si="1039"/>
        <v>Curl</v>
      </c>
      <c r="CY182">
        <f t="shared" si="1144"/>
        <v>26.9614717062971</v>
      </c>
      <c r="CZ182">
        <f t="shared" si="1145"/>
        <v>0.12168330754451517</v>
      </c>
      <c r="DA182">
        <f t="shared" si="1040"/>
        <v>0.77501815499451299</v>
      </c>
      <c r="DB182">
        <f t="shared" si="1146"/>
        <v>4.4197520439536664</v>
      </c>
      <c r="DC182">
        <f t="shared" si="1147"/>
        <v>0.10553608608638947</v>
      </c>
      <c r="DD182">
        <f t="shared" si="1148"/>
        <v>0.59776342159544471</v>
      </c>
      <c r="DE182">
        <f t="shared" ca="1" si="1149"/>
        <v>0.35250677056857305</v>
      </c>
      <c r="DF182">
        <f t="shared" ca="1" si="1150"/>
        <v>0.45804285665496253</v>
      </c>
      <c r="DH182">
        <f t="shared" si="1151"/>
        <v>0.61905219770434661</v>
      </c>
      <c r="DI182">
        <f t="shared" si="1344"/>
        <v>1.59114</v>
      </c>
      <c r="DJ182">
        <f t="shared" si="1152"/>
        <v>0.54154929577464794</v>
      </c>
      <c r="DK182">
        <f t="shared" si="1153"/>
        <v>0.71157010141605925</v>
      </c>
      <c r="DL182">
        <f t="shared" si="1154"/>
        <v>0.80408800512777168</v>
      </c>
      <c r="DM182">
        <f t="shared" si="1041"/>
        <v>0.11849215184453421</v>
      </c>
      <c r="DN182" t="str">
        <f t="shared" si="1042"/>
        <v>Curl</v>
      </c>
      <c r="DO182">
        <f t="shared" si="1155"/>
        <v>26.929745603226994</v>
      </c>
      <c r="DP182">
        <f t="shared" si="1156"/>
        <v>6.0704705458494407E-2</v>
      </c>
      <c r="DQ182">
        <f t="shared" si="1043"/>
        <v>0.81634005262567155</v>
      </c>
      <c r="DR182">
        <f t="shared" si="1157"/>
        <v>4.1619140459901063</v>
      </c>
      <c r="DS182">
        <f t="shared" si="1158"/>
        <v>2.7378412120605822E-2</v>
      </c>
      <c r="DT182">
        <f t="shared" si="1159"/>
        <v>0.62564619742897698</v>
      </c>
      <c r="DU182">
        <f t="shared" ca="1" si="1160"/>
        <v>0.40334423543484432</v>
      </c>
      <c r="DV182">
        <f t="shared" ca="1" si="1161"/>
        <v>0.43072264755545014</v>
      </c>
      <c r="DX182">
        <f t="shared" si="1162"/>
        <v>0.61315019498192358</v>
      </c>
      <c r="DY182">
        <f t="shared" si="1345"/>
        <v>1.59816</v>
      </c>
      <c r="DZ182">
        <f t="shared" si="1163"/>
        <v>0.53943661971830992</v>
      </c>
      <c r="EA182">
        <f t="shared" si="1164"/>
        <v>0.7233374817155005</v>
      </c>
      <c r="EB182">
        <f t="shared" si="1165"/>
        <v>0.83352476844907641</v>
      </c>
      <c r="EC182">
        <f t="shared" si="1044"/>
        <v>0.11958589075548798</v>
      </c>
      <c r="ED182" t="str">
        <f t="shared" si="1045"/>
        <v>Curl</v>
      </c>
      <c r="EE182">
        <f t="shared" si="1166"/>
        <v>26.804213351225549</v>
      </c>
      <c r="EF182">
        <f t="shared" si="1167"/>
        <v>2.316172834336172E-2</v>
      </c>
      <c r="EG182">
        <f t="shared" si="1046"/>
        <v>0.82906088453564986</v>
      </c>
      <c r="EH182">
        <f t="shared" si="1168"/>
        <v>4.1358365794061598</v>
      </c>
      <c r="EI182">
        <f t="shared" si="1169"/>
        <v>4.8917571915021267E-3</v>
      </c>
      <c r="EJ182">
        <f t="shared" si="1170"/>
        <v>0.64215862441038529</v>
      </c>
      <c r="EK182">
        <f t="shared" ca="1" si="1171"/>
        <v>0.45902127464040188</v>
      </c>
      <c r="EL182">
        <f t="shared" ca="1" si="1172"/>
        <v>0.46391303183190402</v>
      </c>
      <c r="EN182">
        <f t="shared" si="1173"/>
        <v>0.60249882160345969</v>
      </c>
      <c r="EO182">
        <f t="shared" si="1346"/>
        <v>1.6118399999999999</v>
      </c>
      <c r="EP182">
        <f t="shared" si="1174"/>
        <v>0.53873239436619724</v>
      </c>
      <c r="EQ182">
        <f t="shared" si="1175"/>
        <v>0.72927159950842568</v>
      </c>
      <c r="ER182">
        <f t="shared" si="1176"/>
        <v>0.85604437741339356</v>
      </c>
      <c r="ES182">
        <f t="shared" si="1047"/>
        <v>0.12677277790496694</v>
      </c>
      <c r="ET182" t="str">
        <f t="shared" si="1048"/>
        <v>No Curl</v>
      </c>
      <c r="EU182">
        <f t="shared" si="1177"/>
        <v>26.831605356078029</v>
      </c>
      <c r="EV182">
        <f t="shared" si="1178"/>
        <v>0</v>
      </c>
      <c r="EW182">
        <f t="shared" si="1049"/>
        <v>0.84145088660305656</v>
      </c>
      <c r="EX182">
        <f t="shared" si="1179"/>
        <v>4.3201762900976597</v>
      </c>
      <c r="EY182">
        <f t="shared" si="1180"/>
        <v>0</v>
      </c>
      <c r="EZ182">
        <f t="shared" si="1181"/>
        <v>0.66760816913334819</v>
      </c>
      <c r="FA182">
        <f t="shared" ca="1" si="1182"/>
        <v>0.51360970346174561</v>
      </c>
      <c r="FB182">
        <f t="shared" ca="1" si="1183"/>
        <v>0.51360970346174561</v>
      </c>
      <c r="FD182">
        <f t="shared" si="1184"/>
        <v>0.56487471830202107</v>
      </c>
      <c r="FE182">
        <f t="shared" si="1347"/>
        <v>1.6314599999999999</v>
      </c>
      <c r="FF182">
        <f t="shared" si="1185"/>
        <v>0.53943661971830992</v>
      </c>
      <c r="FG182">
        <f t="shared" si="1186"/>
        <v>0.70212365761515472</v>
      </c>
      <c r="FH182">
        <f t="shared" si="1187"/>
        <v>0.83937259692828925</v>
      </c>
      <c r="FI182">
        <f t="shared" si="1050"/>
        <v>0.13724893931313409</v>
      </c>
      <c r="FJ182" t="str">
        <f t="shared" si="1051"/>
        <v>No Curl</v>
      </c>
      <c r="FK182">
        <f t="shared" si="1188"/>
        <v>26.673168875363</v>
      </c>
      <c r="FL182">
        <f t="shared" si="1189"/>
        <v>0</v>
      </c>
      <c r="FM182">
        <f t="shared" si="1052"/>
        <v>0.82384782434193693</v>
      </c>
      <c r="FN182">
        <f t="shared" si="1190"/>
        <v>4.778131969799186</v>
      </c>
      <c r="FO182">
        <f t="shared" si="1191"/>
        <v>0</v>
      </c>
      <c r="FP182">
        <f t="shared" si="1192"/>
        <v>0.67849309628663867</v>
      </c>
      <c r="FQ182">
        <f t="shared" ca="1" si="1193"/>
        <v>0.567928718965236</v>
      </c>
      <c r="FR182">
        <f t="shared" ca="1" si="1194"/>
        <v>0.567928718965236</v>
      </c>
      <c r="FT182">
        <f t="shared" si="1195"/>
        <v>0.53744630951663075</v>
      </c>
      <c r="FU182">
        <f t="shared" si="1348"/>
        <v>1.65</v>
      </c>
      <c r="FV182">
        <f t="shared" si="1196"/>
        <v>0.54014084507042259</v>
      </c>
      <c r="FW182">
        <f t="shared" si="1197"/>
        <v>0.68615220998938342</v>
      </c>
      <c r="FX182">
        <f t="shared" si="1198"/>
        <v>0.83485811046213609</v>
      </c>
      <c r="FY182">
        <f t="shared" si="1053"/>
        <v>0.14870590047275267</v>
      </c>
      <c r="FZ182" t="str">
        <f t="shared" si="1054"/>
        <v>No Curl</v>
      </c>
      <c r="GA182">
        <f t="shared" si="1199"/>
        <v>26.657180258636295</v>
      </c>
      <c r="GB182">
        <f t="shared" si="1200"/>
        <v>0</v>
      </c>
      <c r="GC182">
        <f t="shared" si="1055"/>
        <v>0.81832016980292899</v>
      </c>
      <c r="GD182">
        <f t="shared" si="1201"/>
        <v>5.2131108687902428</v>
      </c>
      <c r="GE182">
        <f t="shared" si="1202"/>
        <v>0</v>
      </c>
      <c r="GF182">
        <f t="shared" si="1203"/>
        <v>0.69777140951286265</v>
      </c>
      <c r="GG182">
        <f t="shared" ca="1" si="1204"/>
        <v>0.62114758641920986</v>
      </c>
      <c r="GH182">
        <f t="shared" ca="1" si="1205"/>
        <v>0.62114758641920986</v>
      </c>
      <c r="GJ182">
        <f t="shared" si="1206"/>
        <v>0.52380770682520217</v>
      </c>
      <c r="GK182">
        <f t="shared" si="1349"/>
        <v>1.65594</v>
      </c>
      <c r="GL182">
        <f t="shared" si="1207"/>
        <v>0.53873239436619724</v>
      </c>
      <c r="GM182">
        <f t="shared" si="1208"/>
        <v>0.68680953616068419</v>
      </c>
      <c r="GN182">
        <f t="shared" si="1209"/>
        <v>0.84981136549616698</v>
      </c>
      <c r="GO182">
        <f t="shared" si="1056"/>
        <v>0.16300182933548241</v>
      </c>
      <c r="GP182" t="str">
        <f t="shared" si="1057"/>
        <v>No Curl</v>
      </c>
      <c r="GQ182">
        <f t="shared" si="1210"/>
        <v>26.829290980268414</v>
      </c>
      <c r="GR182">
        <f t="shared" si="1211"/>
        <v>0</v>
      </c>
      <c r="GS182">
        <f t="shared" si="1058"/>
        <v>0.8319748315911456</v>
      </c>
      <c r="GT182">
        <f t="shared" si="1212"/>
        <v>5.6217559520204281</v>
      </c>
      <c r="GU182">
        <f t="shared" si="1213"/>
        <v>0</v>
      </c>
      <c r="GV182">
        <f t="shared" si="1214"/>
        <v>0.70573612714460432</v>
      </c>
      <c r="GW182">
        <f t="shared" ca="1" si="1215"/>
        <v>0.66719247452681274</v>
      </c>
      <c r="GX182">
        <f t="shared" ca="1" si="1216"/>
        <v>0.66719247452681274</v>
      </c>
      <c r="GZ182">
        <f t="shared" si="1217"/>
        <v>0.49937520614775843</v>
      </c>
      <c r="HA182">
        <f t="shared" si="1350"/>
        <v>1.6730399999999999</v>
      </c>
      <c r="HB182">
        <f t="shared" si="1218"/>
        <v>0.53873239436619724</v>
      </c>
      <c r="HC182">
        <f t="shared" si="1219"/>
        <v>0.67264456955957019</v>
      </c>
      <c r="HD182">
        <f t="shared" si="1220"/>
        <v>0.84591393297138107</v>
      </c>
      <c r="HE182">
        <f t="shared" si="1059"/>
        <v>0.17326936341181132</v>
      </c>
      <c r="HF182" t="str">
        <f t="shared" si="1060"/>
        <v>No Curl</v>
      </c>
      <c r="HG182">
        <f t="shared" si="1221"/>
        <v>26.823499016806359</v>
      </c>
      <c r="HH182">
        <f t="shared" si="1222"/>
        <v>0</v>
      </c>
      <c r="HI182">
        <f t="shared" si="1061"/>
        <v>0.82724920847581929</v>
      </c>
      <c r="HJ182">
        <f t="shared" si="1223"/>
        <v>6.0113930951386045</v>
      </c>
      <c r="HK182">
        <f t="shared" si="1224"/>
        <v>0</v>
      </c>
      <c r="HL182">
        <f t="shared" si="1225"/>
        <v>0.73651885536512296</v>
      </c>
      <c r="HM182">
        <f t="shared" ca="1" si="1226"/>
        <v>0.72093706937505841</v>
      </c>
      <c r="HN182">
        <f t="shared" ca="1" si="1227"/>
        <v>0.72093706937505841</v>
      </c>
      <c r="HP182">
        <f t="shared" si="1228"/>
        <v>0.47493064806966567</v>
      </c>
      <c r="HQ182">
        <f t="shared" si="1351"/>
        <v>1.68384</v>
      </c>
      <c r="HR182">
        <f t="shared" si="1229"/>
        <v>0.53943661971830992</v>
      </c>
      <c r="HS182">
        <f t="shared" si="1230"/>
        <v>0.65773222054497982</v>
      </c>
      <c r="HT182">
        <f t="shared" si="1231"/>
        <v>0.84053379302029385</v>
      </c>
      <c r="HU182">
        <f t="shared" si="1062"/>
        <v>0.18280157247531409</v>
      </c>
      <c r="HV182" t="str">
        <f t="shared" si="1063"/>
        <v>No Curl</v>
      </c>
      <c r="HW182">
        <f t="shared" si="1232"/>
        <v>26.810891513233365</v>
      </c>
      <c r="HX182">
        <f t="shared" si="1233"/>
        <v>0</v>
      </c>
      <c r="HY182">
        <f t="shared" si="1064"/>
        <v>0.82114573875152863</v>
      </c>
      <c r="HZ182">
        <f t="shared" si="1234"/>
        <v>6.3907704151102056</v>
      </c>
      <c r="IA182">
        <f t="shared" si="1235"/>
        <v>0</v>
      </c>
      <c r="IB182">
        <f t="shared" si="1236"/>
        <v>0.73875038308349894</v>
      </c>
      <c r="IC182">
        <f t="shared" ca="1" si="1237"/>
        <v>0.76609182880408488</v>
      </c>
      <c r="ID182">
        <f t="shared" ca="1" si="1238"/>
        <v>0.76609182880408488</v>
      </c>
      <c r="IF182">
        <f t="shared" si="1239"/>
        <v>0.45041810865149762</v>
      </c>
      <c r="IG182">
        <f t="shared" si="1352"/>
        <v>1.6991399999999999</v>
      </c>
      <c r="IH182">
        <f t="shared" si="1240"/>
        <v>0.54014084507042259</v>
      </c>
      <c r="II182">
        <f t="shared" si="1241"/>
        <v>0.64192257060310387</v>
      </c>
      <c r="IJ182">
        <f t="shared" si="1242"/>
        <v>0.83342703255471062</v>
      </c>
      <c r="IK182">
        <f t="shared" si="1065"/>
        <v>0.1915044619516065</v>
      </c>
      <c r="IL182" t="str">
        <f t="shared" si="1066"/>
        <v>No Curl</v>
      </c>
      <c r="IM182">
        <f t="shared" si="1243"/>
        <v>26.787261301883227</v>
      </c>
      <c r="IN182">
        <f t="shared" si="1244"/>
        <v>0</v>
      </c>
      <c r="IO182">
        <f t="shared" si="1067"/>
        <v>0.81342568599633402</v>
      </c>
      <c r="IP182">
        <f t="shared" si="1245"/>
        <v>6.7602346942328646</v>
      </c>
      <c r="IQ182">
        <f t="shared" si="1246"/>
        <v>0</v>
      </c>
      <c r="IR182">
        <f t="shared" si="1247"/>
        <v>0.73998209940129334</v>
      </c>
      <c r="IS182">
        <f t="shared" ca="1" si="1248"/>
        <v>0.80968289092203993</v>
      </c>
      <c r="IT182">
        <f t="shared" ca="1" si="1249"/>
        <v>0.80968289092203993</v>
      </c>
      <c r="IV182">
        <f t="shared" si="1250"/>
        <v>0.36031842375858086</v>
      </c>
      <c r="IW182">
        <f t="shared" si="1353"/>
        <v>1.7385599999999999</v>
      </c>
      <c r="IX182">
        <f t="shared" si="1251"/>
        <v>0.54014084507042259</v>
      </c>
      <c r="IY182">
        <f t="shared" si="1252"/>
        <v>0.59520179497447967</v>
      </c>
      <c r="IZ182">
        <f t="shared" si="1253"/>
        <v>0.83008516619037753</v>
      </c>
      <c r="JA182">
        <f t="shared" si="1068"/>
        <v>0.23488337121589833</v>
      </c>
      <c r="JB182" t="str">
        <f t="shared" si="1069"/>
        <v>No Curl</v>
      </c>
      <c r="JC182">
        <f t="shared" si="1254"/>
        <v>27.021721157971179</v>
      </c>
      <c r="JD182">
        <f t="shared" si="1255"/>
        <v>0</v>
      </c>
      <c r="JE182">
        <f t="shared" si="1070"/>
        <v>0.80720584801269746</v>
      </c>
      <c r="JF182">
        <f t="shared" si="1256"/>
        <v>8.3657487798688805</v>
      </c>
      <c r="JG182">
        <f t="shared" si="1257"/>
        <v>0</v>
      </c>
      <c r="JH182">
        <f t="shared" si="1258"/>
        <v>0.78335203660164465</v>
      </c>
      <c r="JI182">
        <f t="shared" ca="1" si="1259"/>
        <v>1.01919682380633</v>
      </c>
      <c r="JJ182">
        <f t="shared" ca="1" si="1260"/>
        <v>1.01919682380633</v>
      </c>
      <c r="JL182">
        <f t="shared" si="1261"/>
        <v>0.21245428493004731</v>
      </c>
      <c r="JM182">
        <f t="shared" si="1354"/>
        <v>1.7826599999999999</v>
      </c>
      <c r="JN182">
        <f t="shared" si="1262"/>
        <v>0.54154929577464794</v>
      </c>
      <c r="JO182">
        <f t="shared" si="1263"/>
        <v>0.50868247314895965</v>
      </c>
      <c r="JP182">
        <f t="shared" si="1264"/>
        <v>0.80491066136787159</v>
      </c>
      <c r="JQ182">
        <f t="shared" si="1071"/>
        <v>0.29622818821891217</v>
      </c>
      <c r="JR182" t="str">
        <f t="shared" si="1072"/>
        <v>No Curl</v>
      </c>
      <c r="JS182">
        <f t="shared" si="1265"/>
        <v>27.324773195746953</v>
      </c>
      <c r="JT182">
        <f t="shared" si="1266"/>
        <v>0</v>
      </c>
      <c r="JU182">
        <f t="shared" si="1073"/>
        <v>0.77942604354379119</v>
      </c>
      <c r="JV182">
        <f t="shared" si="1267"/>
        <v>10.954517228068065</v>
      </c>
      <c r="JW182">
        <f t="shared" si="1268"/>
        <v>0</v>
      </c>
      <c r="JX182">
        <f t="shared" si="1269"/>
        <v>0.80869377778005791</v>
      </c>
      <c r="JY182">
        <f t="shared" ca="1" si="1270"/>
        <v>1.3579234132656322</v>
      </c>
      <c r="JZ182">
        <f t="shared" ca="1" si="1271"/>
        <v>1.3579234132656322</v>
      </c>
      <c r="KB182">
        <f t="shared" si="1272"/>
        <v>0.10041360336215177</v>
      </c>
      <c r="KC182">
        <f t="shared" si="1355"/>
        <v>1.7985</v>
      </c>
      <c r="KD182">
        <f t="shared" si="1273"/>
        <v>0.54225352112676062</v>
      </c>
      <c r="KE182">
        <f t="shared" si="1274"/>
        <v>0.44463426711344439</v>
      </c>
      <c r="KF182">
        <f t="shared" si="1275"/>
        <v>0.78885493086473679</v>
      </c>
      <c r="KG182">
        <f t="shared" si="1074"/>
        <v>0.34422066375129251</v>
      </c>
      <c r="KH182" t="str">
        <f t="shared" si="1075"/>
        <v>No Curl</v>
      </c>
      <c r="KI182">
        <f t="shared" si="1276"/>
        <v>27.348713913676605</v>
      </c>
      <c r="KJ182">
        <f t="shared" si="1277"/>
        <v>0</v>
      </c>
      <c r="KK182">
        <f t="shared" si="1076"/>
        <v>0.76241842913257318</v>
      </c>
      <c r="KL182">
        <f t="shared" si="1278"/>
        <v>13.046550579252791</v>
      </c>
      <c r="KM182">
        <f t="shared" si="1279"/>
        <v>0</v>
      </c>
      <c r="KN182">
        <f t="shared" si="1280"/>
        <v>0.83666037461849951</v>
      </c>
      <c r="KO182">
        <f t="shared" ca="1" si="1281"/>
        <v>1.6480855118399185</v>
      </c>
      <c r="KP182">
        <f t="shared" ca="1" si="1282"/>
        <v>1.6480855118399185</v>
      </c>
      <c r="KR182">
        <f t="shared" si="1283"/>
        <v>1.6453775391263643E-2</v>
      </c>
      <c r="KS182">
        <f t="shared" si="1356"/>
        <v>1.7999999999999998</v>
      </c>
      <c r="KT182">
        <f t="shared" si="1284"/>
        <v>0.53873239436619724</v>
      </c>
      <c r="KU182">
        <f t="shared" si="1285"/>
        <v>0.42927527592108611</v>
      </c>
      <c r="KV182">
        <f t="shared" si="1286"/>
        <v>0.8420967764509073</v>
      </c>
      <c r="KW182">
        <f t="shared" si="1077"/>
        <v>0.41282150052982181</v>
      </c>
      <c r="KX182" t="str">
        <f t="shared" si="1078"/>
        <v>No Curl</v>
      </c>
      <c r="KY182">
        <f t="shared" si="1287"/>
        <v>27.506459444716963</v>
      </c>
      <c r="KZ182">
        <f t="shared" si="1288"/>
        <v>0</v>
      </c>
      <c r="LA182">
        <f t="shared" si="1079"/>
        <v>0.81341417229748114</v>
      </c>
      <c r="LB182">
        <f t="shared" si="1289"/>
        <v>14.700032173356522</v>
      </c>
      <c r="LC182">
        <f t="shared" si="1290"/>
        <v>0</v>
      </c>
      <c r="LD182">
        <f t="shared" si="1291"/>
        <v>0.85199606331184796</v>
      </c>
      <c r="LE182">
        <f t="shared" ca="1" si="1292"/>
        <v>1.8730073863639582</v>
      </c>
      <c r="LF182">
        <f t="shared" ca="1" si="1293"/>
        <v>1.8730073863639582</v>
      </c>
      <c r="LH182">
        <f t="shared" si="1294"/>
        <v>-6.8754183317346368E-2</v>
      </c>
      <c r="LI182">
        <f t="shared" si="1357"/>
        <v>1.7997599999999998</v>
      </c>
      <c r="LJ182">
        <f t="shared" si="1295"/>
        <v>0.53309859154929584</v>
      </c>
      <c r="LK182">
        <f t="shared" si="1296"/>
        <v>0.42579037373314677</v>
      </c>
      <c r="LL182">
        <f t="shared" si="1297"/>
        <v>0.92033493078364026</v>
      </c>
      <c r="LM182">
        <f t="shared" si="1080"/>
        <v>0.49454455705049333</v>
      </c>
      <c r="LN182" t="str">
        <f t="shared" si="1081"/>
        <v>No Curl</v>
      </c>
      <c r="LO182">
        <f t="shared" si="1298"/>
        <v>27.392541992496756</v>
      </c>
      <c r="LP182">
        <f t="shared" si="1299"/>
        <v>0</v>
      </c>
      <c r="LQ182">
        <f t="shared" si="1082"/>
        <v>0.88915336356124186</v>
      </c>
      <c r="LR182">
        <f t="shared" si="1300"/>
        <v>16.146754124357088</v>
      </c>
      <c r="LS182">
        <f t="shared" si="1301"/>
        <v>0</v>
      </c>
      <c r="LT182">
        <f t="shared" si="1302"/>
        <v>0.84625165927936696</v>
      </c>
      <c r="LU182">
        <f t="shared" ca="1" si="1303"/>
        <v>2.0449703450269432</v>
      </c>
      <c r="LV182">
        <f t="shared" ca="1" si="1304"/>
        <v>2.0449703450269432</v>
      </c>
      <c r="LX182">
        <f t="shared" si="1305"/>
        <v>-0.17275133966374515</v>
      </c>
      <c r="LY182">
        <f t="shared" si="1358"/>
        <v>1.78986</v>
      </c>
      <c r="LZ182">
        <f t="shared" si="1306"/>
        <v>0.51901408450704234</v>
      </c>
      <c r="MA182">
        <f t="shared" si="1307"/>
        <v>0.46900204980795973</v>
      </c>
      <c r="MB182">
        <f t="shared" si="1308"/>
        <v>1.1107554392796644</v>
      </c>
      <c r="MC182">
        <f t="shared" si="1083"/>
        <v>0.64175338947170479</v>
      </c>
      <c r="MD182" t="str">
        <f t="shared" si="1084"/>
        <v>No Curl</v>
      </c>
      <c r="ME182">
        <f t="shared" si="1309"/>
        <v>27.382643467360936</v>
      </c>
      <c r="MF182">
        <f t="shared" si="1310"/>
        <v>0</v>
      </c>
      <c r="MG182">
        <f t="shared" si="1085"/>
        <v>1.0738385905532493</v>
      </c>
      <c r="MH182">
        <f t="shared" si="1311"/>
        <v>17.386309906653207</v>
      </c>
      <c r="MI182">
        <f t="shared" si="1312"/>
        <v>0</v>
      </c>
      <c r="MJ182">
        <f t="shared" si="1313"/>
        <v>0.83713400172319397</v>
      </c>
      <c r="MK182">
        <f t="shared" ca="1" si="1314"/>
        <v>2.1701194441409095</v>
      </c>
      <c r="ML182">
        <f t="shared" ca="1" si="1315"/>
        <v>2.1701194441409095</v>
      </c>
      <c r="MN182">
        <f t="shared" si="1316"/>
        <v>-0.34475692185784063</v>
      </c>
      <c r="MO182">
        <f t="shared" si="1359"/>
        <v>1.7459999999999998</v>
      </c>
      <c r="MP182">
        <f t="shared" si="1317"/>
        <v>0.5074074074074072</v>
      </c>
      <c r="MQ182">
        <f t="shared" si="1318"/>
        <v>0.55635967525760111</v>
      </c>
      <c r="MR182">
        <f t="shared" si="1319"/>
        <v>1.4574762723730426</v>
      </c>
      <c r="MS182">
        <f t="shared" si="1086"/>
        <v>0.90111659711544156</v>
      </c>
      <c r="MT182" t="str">
        <f t="shared" si="1087"/>
        <v>No Curl</v>
      </c>
      <c r="MU182">
        <f t="shared" si="1320"/>
        <v>27.029982944980752</v>
      </c>
      <c r="MV182">
        <f t="shared" si="1321"/>
        <v>0</v>
      </c>
      <c r="MW182">
        <f t="shared" si="1088"/>
        <v>1.4106389025688442</v>
      </c>
      <c r="MX182">
        <f t="shared" si="1322"/>
        <v>18.626653307038037</v>
      </c>
      <c r="MY182">
        <f t="shared" si="1323"/>
        <v>0</v>
      </c>
      <c r="MZ182">
        <f t="shared" si="1324"/>
        <v>0.8148659617796542</v>
      </c>
      <c r="NA182">
        <f t="shared" ca="1" si="1325"/>
        <v>2.2565518941590428</v>
      </c>
      <c r="NB182">
        <f t="shared" ca="1" si="1326"/>
        <v>2.2565518941590428</v>
      </c>
    </row>
    <row r="183" spans="1:366" x14ac:dyDescent="0.25">
      <c r="A183">
        <v>-1.32</v>
      </c>
      <c r="B183">
        <f t="shared" si="1360"/>
        <v>1.3870999999999998E-2</v>
      </c>
      <c r="C183">
        <f>(Overview!C3*10/C$13)*$B183</f>
        <v>0.83225999999999989</v>
      </c>
      <c r="D183">
        <f t="shared" si="1361"/>
        <v>0.50704225352113108</v>
      </c>
      <c r="E183">
        <f t="shared" si="1022"/>
        <v>0.60923539941981009</v>
      </c>
      <c r="F183">
        <f t="shared" si="1023"/>
        <v>8.4507042253521847E-3</v>
      </c>
      <c r="H183">
        <v>160</v>
      </c>
      <c r="I183">
        <v>16</v>
      </c>
      <c r="J183">
        <f t="shared" si="1089"/>
        <v>0.87867666666666622</v>
      </c>
      <c r="K183">
        <f t="shared" si="1090"/>
        <v>1.3766399999999999</v>
      </c>
      <c r="L183">
        <f t="shared" si="1091"/>
        <v>0.98288985718429867</v>
      </c>
      <c r="M183" t="str">
        <f t="shared" si="1024"/>
        <v>No Curl</v>
      </c>
      <c r="N183">
        <f t="shared" si="1327"/>
        <v>26.004470433333328</v>
      </c>
      <c r="P183">
        <f t="shared" si="1328"/>
        <v>0.64293506761942565</v>
      </c>
      <c r="Q183">
        <f t="shared" si="1329"/>
        <v>1.57674</v>
      </c>
      <c r="R183">
        <f t="shared" si="1330"/>
        <v>0.55140845070422539</v>
      </c>
      <c r="S183">
        <f t="shared" si="1331"/>
        <v>0.65394706075019515</v>
      </c>
      <c r="T183">
        <f t="shared" si="1332"/>
        <v>0.66495905388096632</v>
      </c>
      <c r="U183">
        <f t="shared" si="1092"/>
        <v>2.4279883569304994E-2</v>
      </c>
      <c r="V183" t="str">
        <f t="shared" si="1333"/>
        <v>Curl</v>
      </c>
      <c r="W183">
        <f t="shared" si="1093"/>
        <v>27.023427373589872</v>
      </c>
      <c r="X183">
        <f t="shared" si="1334"/>
        <v>0.21375118784710437</v>
      </c>
      <c r="Y183">
        <f t="shared" si="1025"/>
        <v>0.67508322111757424</v>
      </c>
      <c r="Z183">
        <f t="shared" si="1335"/>
        <v>1.0303987726641048</v>
      </c>
      <c r="AA183">
        <f t="shared" si="1336"/>
        <v>0.49158745938739595</v>
      </c>
      <c r="AB183">
        <f t="shared" si="1094"/>
        <v>0.31518781511173771</v>
      </c>
      <c r="AC183">
        <f t="shared" ca="1" si="1095"/>
        <v>4.8777105207293107E-2</v>
      </c>
      <c r="AD183">
        <f t="shared" ca="1" si="1337"/>
        <v>0.54036456459468907</v>
      </c>
      <c r="AF183">
        <f t="shared" si="1096"/>
        <v>0.61658284670232899</v>
      </c>
      <c r="AG183">
        <f t="shared" si="1339"/>
        <v>1.59114</v>
      </c>
      <c r="AH183">
        <f t="shared" si="1097"/>
        <v>0.55211267605633807</v>
      </c>
      <c r="AI183">
        <f t="shared" si="1098"/>
        <v>0.6376737052014082</v>
      </c>
      <c r="AJ183">
        <f t="shared" si="1099"/>
        <v>0.6587645637004873</v>
      </c>
      <c r="AK183">
        <f t="shared" si="1026"/>
        <v>4.8431772972372111E-2</v>
      </c>
      <c r="AL183" t="str">
        <f t="shared" si="1027"/>
        <v>Curl</v>
      </c>
      <c r="AM183">
        <f t="shared" si="1100"/>
        <v>27.049811767466679</v>
      </c>
      <c r="AN183">
        <f t="shared" si="1101"/>
        <v>0.22113087960015246</v>
      </c>
      <c r="AO183">
        <f t="shared" si="1028"/>
        <v>0.68004814038992989</v>
      </c>
      <c r="AP183">
        <f t="shared" si="1102"/>
        <v>2.0406812364712477</v>
      </c>
      <c r="AQ183">
        <f t="shared" si="1103"/>
        <v>0.49248867185337114</v>
      </c>
      <c r="AR183">
        <f t="shared" si="1104"/>
        <v>0.44748830459684019</v>
      </c>
      <c r="AS183">
        <f t="shared" ca="1" si="1105"/>
        <v>0.11775649402783629</v>
      </c>
      <c r="AT183">
        <f t="shared" ca="1" si="1106"/>
        <v>0.61024516588120747</v>
      </c>
      <c r="AV183">
        <f t="shared" si="1107"/>
        <v>0.58984477156225656</v>
      </c>
      <c r="AW183">
        <f t="shared" si="1340"/>
        <v>1.6118399999999999</v>
      </c>
      <c r="AX183">
        <f t="shared" si="1108"/>
        <v>0.55281690140845074</v>
      </c>
      <c r="AY183">
        <f t="shared" si="1109"/>
        <v>0.62050672263200235</v>
      </c>
      <c r="AZ183">
        <f t="shared" si="1110"/>
        <v>0.65116867370174891</v>
      </c>
      <c r="BA183">
        <f t="shared" si="1029"/>
        <v>7.3479218343156183E-2</v>
      </c>
      <c r="BB183" t="str">
        <f t="shared" si="1030"/>
        <v>Curl</v>
      </c>
      <c r="BC183">
        <f t="shared" si="1111"/>
        <v>27.073828259692494</v>
      </c>
      <c r="BD183">
        <f t="shared" si="1112"/>
        <v>0.23057108344686081</v>
      </c>
      <c r="BE183">
        <f t="shared" si="1031"/>
        <v>0.68512737304028426</v>
      </c>
      <c r="BF183">
        <f t="shared" si="1113"/>
        <v>3.0739316518689792</v>
      </c>
      <c r="BG183">
        <f t="shared" si="1114"/>
        <v>0.51269307169517364</v>
      </c>
      <c r="BH183">
        <f t="shared" si="1115"/>
        <v>0.50502814145573094</v>
      </c>
      <c r="BI183">
        <f t="shared" ca="1" si="1116"/>
        <v>0.1831441210547152</v>
      </c>
      <c r="BJ183">
        <f t="shared" ca="1" si="1117"/>
        <v>0.69583719274988887</v>
      </c>
      <c r="BL183">
        <f t="shared" si="1118"/>
        <v>0.56556341479039873</v>
      </c>
      <c r="BM183">
        <f t="shared" si="1341"/>
        <v>1.62504</v>
      </c>
      <c r="BN183">
        <f t="shared" si="1119"/>
        <v>0.55281690140845074</v>
      </c>
      <c r="BO183">
        <f t="shared" si="1120"/>
        <v>0.604983510382469</v>
      </c>
      <c r="BP183">
        <f t="shared" si="1121"/>
        <v>0.64440360597453861</v>
      </c>
      <c r="BQ183">
        <f t="shared" si="1032"/>
        <v>9.8401667739102638E-2</v>
      </c>
      <c r="BR183" t="str">
        <f t="shared" si="1033"/>
        <v>Curl</v>
      </c>
      <c r="BS183">
        <f t="shared" si="1122"/>
        <v>27.103145339233016</v>
      </c>
      <c r="BT183">
        <f t="shared" si="1123"/>
        <v>0.22796533011204537</v>
      </c>
      <c r="BU183">
        <f t="shared" si="1034"/>
        <v>0.69195326568871873</v>
      </c>
      <c r="BV183">
        <f t="shared" si="1124"/>
        <v>4.0774154578446185</v>
      </c>
      <c r="BW183">
        <f t="shared" si="1125"/>
        <v>0.44485524042548019</v>
      </c>
      <c r="BX183">
        <f t="shared" si="1126"/>
        <v>0.54623856120586944</v>
      </c>
      <c r="BY183">
        <f t="shared" ca="1" si="1127"/>
        <v>0.24579517371438969</v>
      </c>
      <c r="BZ183">
        <f t="shared" ca="1" si="1128"/>
        <v>0.69065041413986994</v>
      </c>
      <c r="CB183">
        <f t="shared" si="1129"/>
        <v>0.55738925834495467</v>
      </c>
      <c r="CC183">
        <f t="shared" si="1342"/>
        <v>1.6314599999999999</v>
      </c>
      <c r="CD183">
        <f t="shared" si="1130"/>
        <v>0.55211267605633807</v>
      </c>
      <c r="CE183">
        <f t="shared" si="1131"/>
        <v>0.60775063474146662</v>
      </c>
      <c r="CF183">
        <f t="shared" si="1132"/>
        <v>0.65811201113797935</v>
      </c>
      <c r="CG183">
        <f t="shared" si="1035"/>
        <v>0.11964901675558615</v>
      </c>
      <c r="CH183" t="str">
        <f t="shared" si="1036"/>
        <v>Curl</v>
      </c>
      <c r="CI183">
        <f t="shared" si="1133"/>
        <v>27.209812991733816</v>
      </c>
      <c r="CJ183">
        <f t="shared" si="1134"/>
        <v>0.2032918054740927</v>
      </c>
      <c r="CK183">
        <f t="shared" si="1037"/>
        <v>0.71388084040997035</v>
      </c>
      <c r="CL183">
        <f t="shared" si="1135"/>
        <v>4.8071279493432835</v>
      </c>
      <c r="CM183">
        <f t="shared" si="1136"/>
        <v>0.31191717840204469</v>
      </c>
      <c r="CN183">
        <f t="shared" si="1137"/>
        <v>0.54628266337627052</v>
      </c>
      <c r="CO183">
        <f t="shared" ca="1" si="1138"/>
        <v>0.3004340478501728</v>
      </c>
      <c r="CP183">
        <f t="shared" ca="1" si="1139"/>
        <v>0.6123512262522175</v>
      </c>
      <c r="CR183">
        <f t="shared" si="1140"/>
        <v>0.57829231050154051</v>
      </c>
      <c r="CS183">
        <f t="shared" si="1343"/>
        <v>1.6185</v>
      </c>
      <c r="CT183">
        <f t="shared" si="1141"/>
        <v>0.54788732394366202</v>
      </c>
      <c r="CU183">
        <f t="shared" si="1142"/>
        <v>0.64826660868173025</v>
      </c>
      <c r="CV183">
        <f t="shared" si="1143"/>
        <v>0.71824090686192088</v>
      </c>
      <c r="CW183">
        <f t="shared" si="1038"/>
        <v>0.11945005403405279</v>
      </c>
      <c r="CX183" t="str">
        <f t="shared" si="1039"/>
        <v>Curl</v>
      </c>
      <c r="CY183">
        <f t="shared" si="1144"/>
        <v>27.028398372257559</v>
      </c>
      <c r="CZ183">
        <f t="shared" si="1145"/>
        <v>0.12764020731520967</v>
      </c>
      <c r="DA183">
        <f t="shared" si="1040"/>
        <v>0.75408228960458989</v>
      </c>
      <c r="DB183">
        <f t="shared" si="1146"/>
        <v>4.5427135153329896</v>
      </c>
      <c r="DC183">
        <f t="shared" si="1147"/>
        <v>0.11477221991198895</v>
      </c>
      <c r="DD183">
        <f t="shared" si="1148"/>
        <v>0.60360236686194735</v>
      </c>
      <c r="DE183">
        <f t="shared" ca="1" si="1149"/>
        <v>0.35595005208273456</v>
      </c>
      <c r="DF183">
        <f t="shared" ca="1" si="1150"/>
        <v>0.4707222719947235</v>
      </c>
      <c r="DH183">
        <f t="shared" si="1151"/>
        <v>0.60093007353368499</v>
      </c>
      <c r="DI183">
        <f t="shared" si="1344"/>
        <v>1.6050599999999999</v>
      </c>
      <c r="DJ183">
        <f t="shared" si="1152"/>
        <v>0.54366197183098597</v>
      </c>
      <c r="DK183">
        <f t="shared" si="1153"/>
        <v>0.69073960960646441</v>
      </c>
      <c r="DL183">
        <f t="shared" si="1154"/>
        <v>0.78054914567924361</v>
      </c>
      <c r="DM183">
        <f t="shared" si="1041"/>
        <v>0.11849215184453421</v>
      </c>
      <c r="DN183" t="str">
        <f t="shared" si="1042"/>
        <v>Curl</v>
      </c>
      <c r="DO183">
        <f t="shared" si="1155"/>
        <v>27.000902613368599</v>
      </c>
      <c r="DP183">
        <f t="shared" si="1156"/>
        <v>6.6609325999149233E-2</v>
      </c>
      <c r="DQ183">
        <f t="shared" si="1043"/>
        <v>0.79556592845228269</v>
      </c>
      <c r="DR183">
        <f t="shared" si="1157"/>
        <v>4.2707906905123618</v>
      </c>
      <c r="DS183">
        <f t="shared" si="1158"/>
        <v>3.2297162592263728E-2</v>
      </c>
      <c r="DT183">
        <f t="shared" si="1159"/>
        <v>0.63063269544623968</v>
      </c>
      <c r="DU183">
        <f t="shared" ca="1" si="1160"/>
        <v>0.40655895205669113</v>
      </c>
      <c r="DV183">
        <f t="shared" ca="1" si="1161"/>
        <v>0.43885611464895485</v>
      </c>
      <c r="DX183">
        <f t="shared" si="1162"/>
        <v>0.59543861094727624</v>
      </c>
      <c r="DY183">
        <f t="shared" si="1345"/>
        <v>1.6118399999999999</v>
      </c>
      <c r="DZ183">
        <f t="shared" si="1163"/>
        <v>0.54154929577464794</v>
      </c>
      <c r="EA183">
        <f t="shared" si="1164"/>
        <v>0.7024430048032132</v>
      </c>
      <c r="EB183">
        <f t="shared" si="1165"/>
        <v>0.80944739865914916</v>
      </c>
      <c r="EC183">
        <f t="shared" si="1044"/>
        <v>0.11958589075548798</v>
      </c>
      <c r="ED183" t="str">
        <f t="shared" si="1045"/>
        <v>Curl</v>
      </c>
      <c r="EE183">
        <f t="shared" si="1166"/>
        <v>26.876547099397101</v>
      </c>
      <c r="EF183">
        <f t="shared" si="1167"/>
        <v>2.9115622619792343E-2</v>
      </c>
      <c r="EG183">
        <f t="shared" si="1046"/>
        <v>0.80822222443601099</v>
      </c>
      <c r="EH183">
        <f t="shared" si="1168"/>
        <v>4.2426650769522052</v>
      </c>
      <c r="EI183">
        <f t="shared" si="1169"/>
        <v>7.1610445616610806E-3</v>
      </c>
      <c r="EJ183">
        <f t="shared" si="1170"/>
        <v>0.64660568899578386</v>
      </c>
      <c r="EK183">
        <f t="shared" ca="1" si="1171"/>
        <v>0.46220007996482171</v>
      </c>
      <c r="EL183">
        <f t="shared" ca="1" si="1172"/>
        <v>0.46936112452648276</v>
      </c>
      <c r="EN183">
        <f t="shared" si="1173"/>
        <v>0.59014649937462127</v>
      </c>
      <c r="EO183">
        <f t="shared" si="1346"/>
        <v>1.6185</v>
      </c>
      <c r="EP183">
        <f t="shared" si="1174"/>
        <v>0.53943661971830992</v>
      </c>
      <c r="EQ183">
        <f t="shared" si="1175"/>
        <v>0.71432020464014279</v>
      </c>
      <c r="ER183">
        <f t="shared" si="1176"/>
        <v>0.83849390990566619</v>
      </c>
      <c r="ES183">
        <f t="shared" si="1047"/>
        <v>0.12417370526552246</v>
      </c>
      <c r="ET183" t="str">
        <f t="shared" si="1048"/>
        <v>No Curl</v>
      </c>
      <c r="EU183">
        <f t="shared" si="1177"/>
        <v>26.904532516028873</v>
      </c>
      <c r="EV183">
        <f t="shared" si="1178"/>
        <v>0</v>
      </c>
      <c r="EW183">
        <f t="shared" si="1049"/>
        <v>0.82419961221317317</v>
      </c>
      <c r="EX183">
        <f t="shared" si="1179"/>
        <v>4.3201762900976615</v>
      </c>
      <c r="EY183">
        <f t="shared" si="1180"/>
        <v>0</v>
      </c>
      <c r="EZ183">
        <f t="shared" si="1181"/>
        <v>0.67180696264991013</v>
      </c>
      <c r="FA183">
        <f t="shared" ca="1" si="1182"/>
        <v>0.51683995316905218</v>
      </c>
      <c r="FB183">
        <f t="shared" ca="1" si="1183"/>
        <v>0.51683995316905218</v>
      </c>
      <c r="FD183">
        <f t="shared" si="1184"/>
        <v>0.55272586105650678</v>
      </c>
      <c r="FE183">
        <f t="shared" si="1347"/>
        <v>1.64394</v>
      </c>
      <c r="FF183">
        <f t="shared" si="1185"/>
        <v>0.54084507042253527</v>
      </c>
      <c r="FG183">
        <f t="shared" si="1186"/>
        <v>0.68702296394151052</v>
      </c>
      <c r="FH183">
        <f t="shared" si="1187"/>
        <v>0.82132006682651515</v>
      </c>
      <c r="FI183">
        <f t="shared" si="1050"/>
        <v>0.13429710288500418</v>
      </c>
      <c r="FJ183" t="str">
        <f t="shared" si="1051"/>
        <v>No Curl</v>
      </c>
      <c r="FK183">
        <f t="shared" si="1188"/>
        <v>26.743381241124517</v>
      </c>
      <c r="FL183">
        <f t="shared" si="1189"/>
        <v>0</v>
      </c>
      <c r="FM183">
        <f t="shared" si="1052"/>
        <v>0.80612918818126111</v>
      </c>
      <c r="FN183">
        <f t="shared" si="1190"/>
        <v>4.778131969799186</v>
      </c>
      <c r="FO183">
        <f t="shared" si="1191"/>
        <v>0</v>
      </c>
      <c r="FP183">
        <f t="shared" si="1192"/>
        <v>0.68276034846454203</v>
      </c>
      <c r="FQ183">
        <f t="shared" ca="1" si="1193"/>
        <v>0.57150059770086648</v>
      </c>
      <c r="FR183">
        <f t="shared" ca="1" si="1194"/>
        <v>0.57150059770086648</v>
      </c>
      <c r="FT183">
        <f t="shared" si="1195"/>
        <v>0.52556620719453206</v>
      </c>
      <c r="FU183">
        <f t="shared" si="1348"/>
        <v>1.65594</v>
      </c>
      <c r="FV183">
        <f t="shared" si="1196"/>
        <v>0.54154929577464794</v>
      </c>
      <c r="FW183">
        <f t="shared" si="1197"/>
        <v>0.67098500478419854</v>
      </c>
      <c r="FX183">
        <f t="shared" si="1198"/>
        <v>0.81640380237386512</v>
      </c>
      <c r="FY183">
        <f t="shared" si="1053"/>
        <v>0.14541879758966653</v>
      </c>
      <c r="FZ183" t="str">
        <f t="shared" si="1054"/>
        <v>No Curl</v>
      </c>
      <c r="GA183">
        <f t="shared" si="1199"/>
        <v>26.725795479635234</v>
      </c>
      <c r="GB183">
        <f t="shared" si="1200"/>
        <v>0</v>
      </c>
      <c r="GC183">
        <f t="shared" si="1055"/>
        <v>0.80023142832800931</v>
      </c>
      <c r="GD183">
        <f t="shared" si="1201"/>
        <v>5.2131108687902437</v>
      </c>
      <c r="GE183">
        <f t="shared" si="1202"/>
        <v>0</v>
      </c>
      <c r="GF183">
        <f t="shared" si="1203"/>
        <v>0.70215990894376112</v>
      </c>
      <c r="GG183">
        <f t="shared" ca="1" si="1204"/>
        <v>0.62505417501304128</v>
      </c>
      <c r="GH183">
        <f t="shared" ca="1" si="1205"/>
        <v>0.62505417501304128</v>
      </c>
      <c r="GJ183">
        <f t="shared" si="1206"/>
        <v>0.51220932629904481</v>
      </c>
      <c r="GK183">
        <f t="shared" si="1349"/>
        <v>1.6674599999999999</v>
      </c>
      <c r="GL183">
        <f t="shared" si="1207"/>
        <v>0.54014084507042259</v>
      </c>
      <c r="GM183">
        <f t="shared" si="1208"/>
        <v>0.67160189746887022</v>
      </c>
      <c r="GN183">
        <f t="shared" si="1209"/>
        <v>0.83099446863869653</v>
      </c>
      <c r="GO183">
        <f t="shared" si="1056"/>
        <v>0.15939257116982586</v>
      </c>
      <c r="GP183" t="str">
        <f t="shared" si="1057"/>
        <v>No Curl</v>
      </c>
      <c r="GQ183">
        <f t="shared" si="1210"/>
        <v>26.897971933884484</v>
      </c>
      <c r="GR183">
        <f t="shared" si="1211"/>
        <v>0</v>
      </c>
      <c r="GS183">
        <f t="shared" si="1058"/>
        <v>0.81355287910887719</v>
      </c>
      <c r="GT183">
        <f t="shared" si="1212"/>
        <v>5.621755952020429</v>
      </c>
      <c r="GU183">
        <f t="shared" si="1213"/>
        <v>0</v>
      </c>
      <c r="GV183">
        <f t="shared" si="1214"/>
        <v>0.71017471913922448</v>
      </c>
      <c r="GW183">
        <f t="shared" ca="1" si="1215"/>
        <v>0.67138865361188704</v>
      </c>
      <c r="GX183">
        <f t="shared" ca="1" si="1216"/>
        <v>0.67138865361188704</v>
      </c>
      <c r="GZ183">
        <f t="shared" si="1217"/>
        <v>0.48804554309105902</v>
      </c>
      <c r="HA183">
        <f t="shared" si="1350"/>
        <v>1.6785000000000001</v>
      </c>
      <c r="HB183">
        <f t="shared" si="1218"/>
        <v>0.54014084507042259</v>
      </c>
      <c r="HC183">
        <f t="shared" si="1219"/>
        <v>0.6573838272635788</v>
      </c>
      <c r="HD183">
        <f t="shared" si="1220"/>
        <v>0.82672211143609764</v>
      </c>
      <c r="HE183">
        <f t="shared" si="1059"/>
        <v>0.16933828417251931</v>
      </c>
      <c r="HF183" t="str">
        <f t="shared" si="1060"/>
        <v>No Curl</v>
      </c>
      <c r="HG183">
        <f t="shared" si="1221"/>
        <v>26.890763473762316</v>
      </c>
      <c r="HH183">
        <f t="shared" si="1222"/>
        <v>0</v>
      </c>
      <c r="HI183">
        <f t="shared" si="1061"/>
        <v>0.80848084616914306</v>
      </c>
      <c r="HJ183">
        <f t="shared" si="1223"/>
        <v>6.0113930951386036</v>
      </c>
      <c r="HK183">
        <f t="shared" si="1224"/>
        <v>0</v>
      </c>
      <c r="HL183">
        <f t="shared" si="1225"/>
        <v>0.7411510494240231</v>
      </c>
      <c r="HM183">
        <f t="shared" ca="1" si="1226"/>
        <v>0.72547126477993296</v>
      </c>
      <c r="HN183">
        <f t="shared" ca="1" si="1227"/>
        <v>0.72547126477993296</v>
      </c>
      <c r="HP183">
        <f t="shared" si="1228"/>
        <v>0.46384904109103409</v>
      </c>
      <c r="HQ183">
        <f t="shared" si="1351"/>
        <v>1.6941600000000001</v>
      </c>
      <c r="HR183">
        <f t="shared" si="1229"/>
        <v>0.54084507042253527</v>
      </c>
      <c r="HS183">
        <f t="shared" si="1230"/>
        <v>0.64238528516633708</v>
      </c>
      <c r="HT183">
        <f t="shared" si="1231"/>
        <v>0.82092152924163986</v>
      </c>
      <c r="HU183">
        <f t="shared" si="1062"/>
        <v>0.17853624407530289</v>
      </c>
      <c r="HV183" t="str">
        <f t="shared" si="1063"/>
        <v>No Curl</v>
      </c>
      <c r="HW183">
        <f t="shared" si="1232"/>
        <v>26.876664735287864</v>
      </c>
      <c r="HX183">
        <f t="shared" si="1233"/>
        <v>0</v>
      </c>
      <c r="HY183">
        <f t="shared" si="1064"/>
        <v>0.80198585849110016</v>
      </c>
      <c r="HZ183">
        <f t="shared" si="1234"/>
        <v>6.3907704151102047</v>
      </c>
      <c r="IA183">
        <f t="shared" si="1235"/>
        <v>0</v>
      </c>
      <c r="IB183">
        <f t="shared" si="1236"/>
        <v>0.7433966119079235</v>
      </c>
      <c r="IC183">
        <f t="shared" ca="1" si="1237"/>
        <v>0.77091001640662637</v>
      </c>
      <c r="ID183">
        <f t="shared" ca="1" si="1238"/>
        <v>0.77091001640662637</v>
      </c>
      <c r="IF183">
        <f t="shared" si="1239"/>
        <v>0.43961203131938342</v>
      </c>
      <c r="IG183">
        <f t="shared" si="1352"/>
        <v>1.704</v>
      </c>
      <c r="IH183">
        <f t="shared" si="1240"/>
        <v>0.54154929577464794</v>
      </c>
      <c r="II183">
        <f t="shared" si="1241"/>
        <v>0.62652206870069527</v>
      </c>
      <c r="IJ183">
        <f t="shared" si="1242"/>
        <v>0.81343210608200756</v>
      </c>
      <c r="IK183">
        <f t="shared" si="1065"/>
        <v>0.18691003738131207</v>
      </c>
      <c r="IL183" t="str">
        <f t="shared" si="1066"/>
        <v>No Curl</v>
      </c>
      <c r="IM183">
        <f t="shared" si="1243"/>
        <v>26.851453558943536</v>
      </c>
      <c r="IN183">
        <f t="shared" si="1244"/>
        <v>0</v>
      </c>
      <c r="IO183">
        <f t="shared" si="1067"/>
        <v>0.79391061611355218</v>
      </c>
      <c r="IP183">
        <f t="shared" si="1245"/>
        <v>6.7602346942328628</v>
      </c>
      <c r="IQ183">
        <f t="shared" si="1246"/>
        <v>0</v>
      </c>
      <c r="IR183">
        <f t="shared" si="1247"/>
        <v>0.74463607486922601</v>
      </c>
      <c r="IS183">
        <f t="shared" ca="1" si="1248"/>
        <v>0.81477523614796465</v>
      </c>
      <c r="IT183">
        <f t="shared" ca="1" si="1249"/>
        <v>0.81477523614796465</v>
      </c>
      <c r="IV183">
        <f t="shared" si="1250"/>
        <v>0.35089308048950424</v>
      </c>
      <c r="IW183">
        <f t="shared" si="1353"/>
        <v>1.74234</v>
      </c>
      <c r="IX183">
        <f t="shared" si="1251"/>
        <v>0.54154929577464794</v>
      </c>
      <c r="IY183">
        <f t="shared" si="1252"/>
        <v>0.57963228516844256</v>
      </c>
      <c r="IZ183">
        <f t="shared" si="1253"/>
        <v>0.80837148984738005</v>
      </c>
      <c r="JA183">
        <f t="shared" si="1068"/>
        <v>0.22873920467893791</v>
      </c>
      <c r="JB183" t="str">
        <f t="shared" si="1069"/>
        <v>No Curl</v>
      </c>
      <c r="JC183">
        <f t="shared" si="1254"/>
        <v>27.081241337468626</v>
      </c>
      <c r="JD183">
        <f t="shared" si="1255"/>
        <v>0</v>
      </c>
      <c r="JE183">
        <f t="shared" si="1070"/>
        <v>0.78609065737947192</v>
      </c>
      <c r="JF183">
        <f t="shared" si="1256"/>
        <v>8.3657487798688788</v>
      </c>
      <c r="JG183">
        <f t="shared" si="1257"/>
        <v>0</v>
      </c>
      <c r="JH183">
        <f t="shared" si="1258"/>
        <v>0.78827877897020848</v>
      </c>
      <c r="JI183">
        <f t="shared" ca="1" si="1259"/>
        <v>1.0256068667233509</v>
      </c>
      <c r="JJ183">
        <f t="shared" ca="1" si="1260"/>
        <v>1.0256068667233509</v>
      </c>
      <c r="JL183">
        <f t="shared" si="1261"/>
        <v>0.20588154138402881</v>
      </c>
      <c r="JM183">
        <f t="shared" si="1354"/>
        <v>1.78464</v>
      </c>
      <c r="JN183">
        <f t="shared" si="1262"/>
        <v>0.54366197183098597</v>
      </c>
      <c r="JO183">
        <f t="shared" si="1263"/>
        <v>0.49294525493534058</v>
      </c>
      <c r="JP183">
        <f t="shared" si="1264"/>
        <v>0.78000896848665202</v>
      </c>
      <c r="JQ183">
        <f t="shared" si="1071"/>
        <v>0.28706371355131161</v>
      </c>
      <c r="JR183" t="str">
        <f t="shared" si="1072"/>
        <v>No Curl</v>
      </c>
      <c r="JS183">
        <f t="shared" si="1265"/>
        <v>27.375641443061848</v>
      </c>
      <c r="JT183">
        <f t="shared" si="1266"/>
        <v>0</v>
      </c>
      <c r="JU183">
        <f t="shared" si="1073"/>
        <v>0.75531277372206007</v>
      </c>
      <c r="JV183">
        <f t="shared" si="1267"/>
        <v>10.954517228068067</v>
      </c>
      <c r="JW183">
        <f t="shared" si="1268"/>
        <v>0</v>
      </c>
      <c r="JX183">
        <f t="shared" si="1269"/>
        <v>0.81377990216861174</v>
      </c>
      <c r="JY183">
        <f t="shared" ca="1" si="1270"/>
        <v>1.3664638120912023</v>
      </c>
      <c r="JZ183">
        <f t="shared" ca="1" si="1271"/>
        <v>1.3664638120912023</v>
      </c>
      <c r="KB183">
        <f t="shared" si="1272"/>
        <v>9.6860791892692782E-2</v>
      </c>
      <c r="KC183">
        <f t="shared" si="1355"/>
        <v>1.7985</v>
      </c>
      <c r="KD183">
        <f t="shared" si="1273"/>
        <v>0.54436619718309864</v>
      </c>
      <c r="KE183">
        <f t="shared" si="1274"/>
        <v>0.42890231774580956</v>
      </c>
      <c r="KF183">
        <f t="shared" si="1275"/>
        <v>0.76094384359892608</v>
      </c>
      <c r="KG183">
        <f t="shared" si="1074"/>
        <v>0.33204152585311664</v>
      </c>
      <c r="KH183" t="str">
        <f t="shared" si="1075"/>
        <v>No Curl</v>
      </c>
      <c r="KI183">
        <f t="shared" si="1276"/>
        <v>27.39317734038795</v>
      </c>
      <c r="KJ183">
        <f t="shared" si="1277"/>
        <v>0</v>
      </c>
      <c r="KK183">
        <f t="shared" si="1076"/>
        <v>0.73544271220924118</v>
      </c>
      <c r="KL183">
        <f t="shared" si="1278"/>
        <v>13.046550579252793</v>
      </c>
      <c r="KM183">
        <f t="shared" si="1279"/>
        <v>0</v>
      </c>
      <c r="KN183">
        <f t="shared" si="1280"/>
        <v>0.84192238955320708</v>
      </c>
      <c r="KO183">
        <f t="shared" ca="1" si="1281"/>
        <v>1.6584508295244464</v>
      </c>
      <c r="KP183">
        <f t="shared" ca="1" si="1282"/>
        <v>1.6584508295244464</v>
      </c>
      <c r="KR183">
        <f t="shared" si="1283"/>
        <v>1.5854980437433889E-2</v>
      </c>
      <c r="KS183">
        <f t="shared" si="1356"/>
        <v>1.7999999999999998</v>
      </c>
      <c r="KT183">
        <f t="shared" si="1284"/>
        <v>0.54084507042253527</v>
      </c>
      <c r="KU183">
        <f t="shared" si="1285"/>
        <v>0.41365285110289485</v>
      </c>
      <c r="KV183">
        <f t="shared" si="1286"/>
        <v>0.81145072176835453</v>
      </c>
      <c r="KW183">
        <f t="shared" si="1077"/>
        <v>0.3977978706654603</v>
      </c>
      <c r="KX183" t="str">
        <f t="shared" si="1078"/>
        <v>No Curl</v>
      </c>
      <c r="KY183">
        <f t="shared" si="1287"/>
        <v>27.549386972309073</v>
      </c>
      <c r="KZ183">
        <f t="shared" si="1288"/>
        <v>0</v>
      </c>
      <c r="LA183">
        <f t="shared" si="1079"/>
        <v>0.7838119509128405</v>
      </c>
      <c r="LB183">
        <f t="shared" si="1289"/>
        <v>14.700032173356526</v>
      </c>
      <c r="LC183">
        <f t="shared" si="1290"/>
        <v>0</v>
      </c>
      <c r="LD183">
        <f t="shared" si="1291"/>
        <v>0.85735452911884069</v>
      </c>
      <c r="LE183">
        <f t="shared" ca="1" si="1292"/>
        <v>1.884787307032914</v>
      </c>
      <c r="LF183">
        <f t="shared" ca="1" si="1293"/>
        <v>1.884787307032914</v>
      </c>
      <c r="LH183">
        <f t="shared" si="1294"/>
        <v>-6.625366717249416E-2</v>
      </c>
      <c r="LI183">
        <f t="shared" si="1357"/>
        <v>1.7997599999999998</v>
      </c>
      <c r="LJ183">
        <f t="shared" si="1295"/>
        <v>0.53521126760563387</v>
      </c>
      <c r="LK183">
        <f t="shared" si="1296"/>
        <v>0.41030483303625409</v>
      </c>
      <c r="LL183">
        <f t="shared" si="1297"/>
        <v>0.88686333324500266</v>
      </c>
      <c r="LM183">
        <f t="shared" si="1080"/>
        <v>0.4765585002087484</v>
      </c>
      <c r="LN183" t="str">
        <f t="shared" si="1081"/>
        <v>No Curl</v>
      </c>
      <c r="LO183">
        <f t="shared" si="1298"/>
        <v>27.435121029870071</v>
      </c>
      <c r="LP183">
        <f t="shared" si="1299"/>
        <v>0</v>
      </c>
      <c r="LQ183">
        <f t="shared" si="1082"/>
        <v>0.85681580628749276</v>
      </c>
      <c r="LR183">
        <f t="shared" si="1300"/>
        <v>16.146754124357088</v>
      </c>
      <c r="LS183">
        <f t="shared" si="1301"/>
        <v>0</v>
      </c>
      <c r="LT183">
        <f t="shared" si="1302"/>
        <v>0.85157399675911138</v>
      </c>
      <c r="LU183">
        <f t="shared" ca="1" si="1303"/>
        <v>2.0578317937378046</v>
      </c>
      <c r="LV183">
        <f t="shared" ca="1" si="1304"/>
        <v>2.0578317937378046</v>
      </c>
      <c r="LX183">
        <f t="shared" si="1305"/>
        <v>-0.16714066105481759</v>
      </c>
      <c r="LY183">
        <f t="shared" si="1358"/>
        <v>1.7913600000000001</v>
      </c>
      <c r="LZ183">
        <f t="shared" si="1306"/>
        <v>0.52183098591549304</v>
      </c>
      <c r="MA183">
        <f t="shared" si="1307"/>
        <v>0.45376963671337722</v>
      </c>
      <c r="MB183">
        <f t="shared" si="1308"/>
        <v>1.0746799344815718</v>
      </c>
      <c r="MC183">
        <f t="shared" si="1083"/>
        <v>0.62091029776819473</v>
      </c>
      <c r="MD183" t="str">
        <f t="shared" si="1084"/>
        <v>No Curl</v>
      </c>
      <c r="ME183">
        <f t="shared" si="1309"/>
        <v>27.429543672341733</v>
      </c>
      <c r="MF183">
        <f t="shared" si="1310"/>
        <v>0</v>
      </c>
      <c r="MG183">
        <f t="shared" si="1085"/>
        <v>1.0389620841181302</v>
      </c>
      <c r="MH183">
        <f t="shared" si="1311"/>
        <v>17.386309906653207</v>
      </c>
      <c r="MI183">
        <f t="shared" si="1312"/>
        <v>0</v>
      </c>
      <c r="MJ183">
        <f t="shared" si="1313"/>
        <v>0.84239899544472352</v>
      </c>
      <c r="MK183">
        <f t="shared" ca="1" si="1314"/>
        <v>2.18376799410406</v>
      </c>
      <c r="ML183">
        <f t="shared" ca="1" si="1315"/>
        <v>2.18376799410406</v>
      </c>
      <c r="MN183">
        <f t="shared" si="1316"/>
        <v>-0.33561969428029087</v>
      </c>
      <c r="MO183">
        <f t="shared" si="1359"/>
        <v>1.7495399999999999</v>
      </c>
      <c r="MP183">
        <f t="shared" si="1317"/>
        <v>0.50370370370370365</v>
      </c>
      <c r="MQ183">
        <f t="shared" si="1318"/>
        <v>0.54161425712239519</v>
      </c>
      <c r="MR183">
        <f t="shared" si="1319"/>
        <v>1.4188482085250809</v>
      </c>
      <c r="MS183">
        <f t="shared" si="1086"/>
        <v>0.8772339514026859</v>
      </c>
      <c r="MT183" t="str">
        <f t="shared" si="1087"/>
        <v>No Curl</v>
      </c>
      <c r="MU183">
        <f t="shared" si="1320"/>
        <v>27.085618912506511</v>
      </c>
      <c r="MV183">
        <f t="shared" si="1321"/>
        <v>0</v>
      </c>
      <c r="MW183">
        <f t="shared" si="1088"/>
        <v>1.3732521878567565</v>
      </c>
      <c r="MX183">
        <f t="shared" si="1322"/>
        <v>18.626653307038037</v>
      </c>
      <c r="MY183">
        <f t="shared" si="1323"/>
        <v>0</v>
      </c>
      <c r="MZ183">
        <f t="shared" si="1324"/>
        <v>0.81999090493550109</v>
      </c>
      <c r="NA183">
        <f t="shared" ca="1" si="1325"/>
        <v>2.2707440444367726</v>
      </c>
      <c r="NB183">
        <f t="shared" ca="1" si="1326"/>
        <v>2.2707440444367726</v>
      </c>
    </row>
    <row r="184" spans="1:366" x14ac:dyDescent="0.25">
      <c r="A184">
        <v>-1.31</v>
      </c>
      <c r="B184">
        <f t="shared" si="1360"/>
        <v>1.4123999999999998E-2</v>
      </c>
      <c r="C184">
        <f>(Overview!C3*10/C$13)*$B184</f>
        <v>0.84743999999999986</v>
      </c>
      <c r="D184">
        <f t="shared" si="1361"/>
        <v>0.50774647887324376</v>
      </c>
      <c r="E184">
        <f t="shared" si="1022"/>
        <v>0.59915330745922291</v>
      </c>
      <c r="F184">
        <f t="shared" si="1023"/>
        <v>8.4624413145540627E-3</v>
      </c>
      <c r="H184">
        <v>161</v>
      </c>
      <c r="I184">
        <v>16.100000000000001</v>
      </c>
      <c r="J184">
        <f t="shared" si="1089"/>
        <v>0.86326933333333289</v>
      </c>
      <c r="K184">
        <f t="shared" si="1090"/>
        <v>1.38666</v>
      </c>
      <c r="L184">
        <f t="shared" si="1091"/>
        <v>0.98246529819463357</v>
      </c>
      <c r="M184" t="str">
        <f t="shared" si="1024"/>
        <v>No Curl</v>
      </c>
      <c r="N184">
        <f t="shared" si="1327"/>
        <v>26.091567733333328</v>
      </c>
      <c r="P184">
        <f t="shared" si="1328"/>
        <v>0.62253157328578923</v>
      </c>
      <c r="Q184">
        <f t="shared" si="1329"/>
        <v>1.59114</v>
      </c>
      <c r="R184">
        <f t="shared" si="1330"/>
        <v>0.55352112676056342</v>
      </c>
      <c r="S184">
        <f t="shared" si="1331"/>
        <v>0.63319410167157664</v>
      </c>
      <c r="T184">
        <f t="shared" si="1332"/>
        <v>0.6438566300573656</v>
      </c>
      <c r="U184">
        <f t="shared" si="1092"/>
        <v>2.4279883569304994E-2</v>
      </c>
      <c r="V184" t="str">
        <f t="shared" si="1333"/>
        <v>Curl</v>
      </c>
      <c r="W184">
        <f t="shared" si="1093"/>
        <v>27.08882207966489</v>
      </c>
      <c r="X184">
        <f t="shared" si="1334"/>
        <v>0.21951623440502119</v>
      </c>
      <c r="Y184">
        <f t="shared" si="1025"/>
        <v>0.65433372432454595</v>
      </c>
      <c r="Z184">
        <f t="shared" si="1335"/>
        <v>1.0630773146547281</v>
      </c>
      <c r="AA184">
        <f t="shared" si="1336"/>
        <v>0.50731342635597654</v>
      </c>
      <c r="AB184">
        <f t="shared" si="1094"/>
        <v>0.31910851541380303</v>
      </c>
      <c r="AC184">
        <f t="shared" ca="1" si="1095"/>
        <v>4.9383855855481419E-2</v>
      </c>
      <c r="AD184">
        <f t="shared" ca="1" si="1337"/>
        <v>0.55669728221145798</v>
      </c>
      <c r="AF184">
        <f t="shared" si="1096"/>
        <v>0.59637094670742785</v>
      </c>
      <c r="AG184">
        <f t="shared" si="1339"/>
        <v>1.6050599999999999</v>
      </c>
      <c r="AH184">
        <f t="shared" si="1097"/>
        <v>0.55352112676056342</v>
      </c>
      <c r="AI184">
        <f t="shared" si="1098"/>
        <v>0.61677043611463256</v>
      </c>
      <c r="AJ184">
        <f t="shared" si="1099"/>
        <v>0.63716992552183715</v>
      </c>
      <c r="AK184">
        <f t="shared" si="1026"/>
        <v>4.8431772972372111E-2</v>
      </c>
      <c r="AL184" t="str">
        <f t="shared" si="1027"/>
        <v>Curl</v>
      </c>
      <c r="AM184">
        <f t="shared" si="1100"/>
        <v>27.113579137986818</v>
      </c>
      <c r="AN184">
        <f t="shared" si="1101"/>
        <v>0.22697471248187162</v>
      </c>
      <c r="AO184">
        <f t="shared" si="1028"/>
        <v>0.65915854851762445</v>
      </c>
      <c r="AP184">
        <f t="shared" si="1102"/>
        <v>2.1053817551147871</v>
      </c>
      <c r="AQ184">
        <f t="shared" si="1103"/>
        <v>0.50874481838169017</v>
      </c>
      <c r="AR184">
        <f t="shared" si="1104"/>
        <v>0.45313560358937094</v>
      </c>
      <c r="AS184">
        <f t="shared" ca="1" si="1105"/>
        <v>0.11924258008473666</v>
      </c>
      <c r="AT184">
        <f t="shared" ca="1" si="1106"/>
        <v>0.62798739846642682</v>
      </c>
      <c r="AV184">
        <f t="shared" si="1107"/>
        <v>0.5697667378065695</v>
      </c>
      <c r="AW184">
        <f t="shared" si="1340"/>
        <v>1.62504</v>
      </c>
      <c r="AX184">
        <f t="shared" si="1108"/>
        <v>0.5542253521126761</v>
      </c>
      <c r="AY184">
        <f t="shared" si="1109"/>
        <v>0.5993849707350779</v>
      </c>
      <c r="AZ184">
        <f t="shared" si="1110"/>
        <v>0.62900320366358697</v>
      </c>
      <c r="BA184">
        <f t="shared" si="1029"/>
        <v>7.3479218343156183E-2</v>
      </c>
      <c r="BB184" t="str">
        <f t="shared" si="1030"/>
        <v>Curl</v>
      </c>
      <c r="BC184">
        <f t="shared" si="1111"/>
        <v>27.135878931955695</v>
      </c>
      <c r="BD184">
        <f t="shared" si="1112"/>
        <v>0.23652448390810668</v>
      </c>
      <c r="BE184">
        <f t="shared" si="1031"/>
        <v>0.66403697768992809</v>
      </c>
      <c r="BF184">
        <f t="shared" si="1113"/>
        <v>3.1716607134156929</v>
      </c>
      <c r="BG184">
        <f t="shared" si="1114"/>
        <v>0.52962836283584402</v>
      </c>
      <c r="BH184">
        <f t="shared" si="1115"/>
        <v>0.51149232556034829</v>
      </c>
      <c r="BI184">
        <f t="shared" ca="1" si="1116"/>
        <v>0.18548830194088028</v>
      </c>
      <c r="BJ184">
        <f t="shared" ca="1" si="1117"/>
        <v>0.71511666477672431</v>
      </c>
      <c r="BL184">
        <f t="shared" si="1118"/>
        <v>0.54569158747751456</v>
      </c>
      <c r="BM184">
        <f t="shared" si="1341"/>
        <v>1.6377600000000001</v>
      </c>
      <c r="BN184">
        <f t="shared" si="1119"/>
        <v>0.55492957746478877</v>
      </c>
      <c r="BO184">
        <f t="shared" si="1120"/>
        <v>0.58372660526614639</v>
      </c>
      <c r="BP184">
        <f t="shared" si="1121"/>
        <v>0.62176162305477767</v>
      </c>
      <c r="BQ184">
        <f t="shared" si="1032"/>
        <v>9.8401667739102638E-2</v>
      </c>
      <c r="BR184" t="str">
        <f t="shared" si="1033"/>
        <v>Curl</v>
      </c>
      <c r="BS184">
        <f t="shared" si="1122"/>
        <v>27.163643690271265</v>
      </c>
      <c r="BT184">
        <f t="shared" si="1123"/>
        <v>0.2339888579536685</v>
      </c>
      <c r="BU184">
        <f t="shared" si="1034"/>
        <v>0.67075186712480006</v>
      </c>
      <c r="BV184">
        <f t="shared" si="1124"/>
        <v>4.206524554870251</v>
      </c>
      <c r="BW184">
        <f t="shared" si="1125"/>
        <v>0.46161371511276755</v>
      </c>
      <c r="BX184">
        <f t="shared" si="1126"/>
        <v>0.55331039327262321</v>
      </c>
      <c r="BY184">
        <f t="shared" ca="1" si="1127"/>
        <v>0.24897734047224263</v>
      </c>
      <c r="BZ184">
        <f t="shared" ca="1" si="1128"/>
        <v>0.71059105558501012</v>
      </c>
      <c r="CB184">
        <f t="shared" si="1129"/>
        <v>0.53784626876899444</v>
      </c>
      <c r="CC184">
        <f t="shared" si="1342"/>
        <v>1.64394</v>
      </c>
      <c r="CD184">
        <f t="shared" si="1130"/>
        <v>0.55352112676056342</v>
      </c>
      <c r="CE184">
        <f t="shared" si="1131"/>
        <v>0.586441891988148</v>
      </c>
      <c r="CF184">
        <f t="shared" si="1132"/>
        <v>0.63503751520730234</v>
      </c>
      <c r="CG184">
        <f t="shared" si="1035"/>
        <v>0.11964901675558615</v>
      </c>
      <c r="CH184" t="str">
        <f t="shared" si="1036"/>
        <v>Curl</v>
      </c>
      <c r="CI184">
        <f t="shared" si="1133"/>
        <v>27.270588055207963</v>
      </c>
      <c r="CJ184">
        <f t="shared" si="1134"/>
        <v>0.20936050500845649</v>
      </c>
      <c r="CK184">
        <f t="shared" si="1037"/>
        <v>0.69264935427048868</v>
      </c>
      <c r="CL184">
        <f t="shared" si="1135"/>
        <v>4.9548416975539338</v>
      </c>
      <c r="CM184">
        <f t="shared" si="1136"/>
        <v>0.3269357626121433</v>
      </c>
      <c r="CN184">
        <f t="shared" si="1137"/>
        <v>0.55307719960604762</v>
      </c>
      <c r="CO184">
        <f t="shared" ca="1" si="1138"/>
        <v>0.30417077639682005</v>
      </c>
      <c r="CP184">
        <f t="shared" ca="1" si="1139"/>
        <v>0.63110653900896341</v>
      </c>
      <c r="CR184">
        <f t="shared" si="1140"/>
        <v>0.55942500733099565</v>
      </c>
      <c r="CS184">
        <f t="shared" si="1343"/>
        <v>1.6314599999999999</v>
      </c>
      <c r="CT184">
        <f t="shared" si="1141"/>
        <v>0.54929577464788737</v>
      </c>
      <c r="CU184">
        <f t="shared" si="1142"/>
        <v>0.62711633153083501</v>
      </c>
      <c r="CV184">
        <f t="shared" si="1143"/>
        <v>0.69480765573067516</v>
      </c>
      <c r="CW184">
        <f t="shared" si="1038"/>
        <v>0.11945005403405279</v>
      </c>
      <c r="CX184" t="str">
        <f t="shared" si="1039"/>
        <v>Curl</v>
      </c>
      <c r="CY184">
        <f t="shared" si="1144"/>
        <v>27.093225033125734</v>
      </c>
      <c r="CZ184">
        <f t="shared" si="1145"/>
        <v>0.13366181732467461</v>
      </c>
      <c r="DA184">
        <f t="shared" si="1040"/>
        <v>0.7330003687908565</v>
      </c>
      <c r="DB184">
        <f t="shared" si="1146"/>
        <v>4.6736535627378109</v>
      </c>
      <c r="DC184">
        <f t="shared" si="1147"/>
        <v>0.12443643371715613</v>
      </c>
      <c r="DD184">
        <f t="shared" si="1148"/>
        <v>0.60960961500896615</v>
      </c>
      <c r="DE184">
        <f t="shared" ca="1" si="1149"/>
        <v>0.35949258340500534</v>
      </c>
      <c r="DF184">
        <f t="shared" ca="1" si="1150"/>
        <v>0.48392901712216146</v>
      </c>
      <c r="DH184">
        <f t="shared" si="1151"/>
        <v>0.58267237886487966</v>
      </c>
      <c r="DI184">
        <f t="shared" si="1344"/>
        <v>1.6185</v>
      </c>
      <c r="DJ184">
        <f t="shared" si="1152"/>
        <v>0.54507042253521132</v>
      </c>
      <c r="DK184">
        <f t="shared" si="1153"/>
        <v>0.66975328616672447</v>
      </c>
      <c r="DL184">
        <f t="shared" si="1154"/>
        <v>0.75683419346856906</v>
      </c>
      <c r="DM184">
        <f t="shared" si="1041"/>
        <v>0.11849215184453421</v>
      </c>
      <c r="DN184" t="str">
        <f t="shared" si="1042"/>
        <v>Curl</v>
      </c>
      <c r="DO184">
        <f t="shared" si="1155"/>
        <v>27.069976574329246</v>
      </c>
      <c r="DP184">
        <f t="shared" si="1156"/>
        <v>7.2581232186680333E-2</v>
      </c>
      <c r="DQ184">
        <f t="shared" si="1043"/>
        <v>0.77463945580756444</v>
      </c>
      <c r="DR184">
        <f t="shared" si="1157"/>
        <v>4.3863867661616291</v>
      </c>
      <c r="DS184">
        <f t="shared" si="1158"/>
        <v>3.7640569506962082E-2</v>
      </c>
      <c r="DT184">
        <f t="shared" si="1159"/>
        <v>0.63575416135207363</v>
      </c>
      <c r="DU184">
        <f t="shared" ca="1" si="1160"/>
        <v>0.40986068034750955</v>
      </c>
      <c r="DV184">
        <f t="shared" ca="1" si="1161"/>
        <v>0.44750124985447165</v>
      </c>
      <c r="DX184">
        <f t="shared" si="1162"/>
        <v>0.57765875949478129</v>
      </c>
      <c r="DY184">
        <f t="shared" si="1345"/>
        <v>1.6185</v>
      </c>
      <c r="DZ184">
        <f t="shared" si="1163"/>
        <v>0.54295774647887329</v>
      </c>
      <c r="EA184">
        <f t="shared" si="1164"/>
        <v>0.68146799235083588</v>
      </c>
      <c r="EB184">
        <f t="shared" si="1165"/>
        <v>0.78527722520688958</v>
      </c>
      <c r="EC184">
        <f t="shared" si="1044"/>
        <v>0.11958589075548798</v>
      </c>
      <c r="ED184" t="str">
        <f t="shared" si="1045"/>
        <v>Curl</v>
      </c>
      <c r="EE184">
        <f t="shared" si="1166"/>
        <v>26.946791399877423</v>
      </c>
      <c r="EF184">
        <f t="shared" si="1167"/>
        <v>3.5099123397999664E-2</v>
      </c>
      <c r="EG184">
        <f t="shared" si="1046"/>
        <v>0.78730621977978243</v>
      </c>
      <c r="EH184">
        <f t="shared" si="1168"/>
        <v>4.3555928118523823</v>
      </c>
      <c r="EI184">
        <f t="shared" si="1169"/>
        <v>9.8544760772792481E-3</v>
      </c>
      <c r="EJ184">
        <f t="shared" si="1170"/>
        <v>0.65117112185241643</v>
      </c>
      <c r="EK184">
        <f t="shared" ca="1" si="1171"/>
        <v>0.46546349608893095</v>
      </c>
      <c r="EL184">
        <f t="shared" ca="1" si="1172"/>
        <v>0.47531797216621019</v>
      </c>
      <c r="EN184">
        <f t="shared" si="1173"/>
        <v>0.57775130414394049</v>
      </c>
      <c r="EO184">
        <f t="shared" si="1346"/>
        <v>1.62504</v>
      </c>
      <c r="EP184">
        <f t="shared" si="1174"/>
        <v>0.54084507042253527</v>
      </c>
      <c r="EQ184">
        <f t="shared" si="1175"/>
        <v>0.69931691579048061</v>
      </c>
      <c r="ER184">
        <f t="shared" si="1176"/>
        <v>0.8208825274370225</v>
      </c>
      <c r="ES184">
        <f t="shared" si="1047"/>
        <v>0.12156561164654101</v>
      </c>
      <c r="ET184" t="str">
        <f t="shared" si="1048"/>
        <v>No Curl</v>
      </c>
      <c r="EU184">
        <f t="shared" si="1177"/>
        <v>26.975964536492889</v>
      </c>
      <c r="EV184">
        <f t="shared" si="1178"/>
        <v>0</v>
      </c>
      <c r="EW184">
        <f t="shared" si="1049"/>
        <v>0.80688846131545588</v>
      </c>
      <c r="EX184">
        <f t="shared" si="1179"/>
        <v>4.3201762900976588</v>
      </c>
      <c r="EY184">
        <f t="shared" si="1180"/>
        <v>0</v>
      </c>
      <c r="EZ184">
        <f t="shared" si="1181"/>
        <v>0.67600575616647207</v>
      </c>
      <c r="FA184">
        <f t="shared" ca="1" si="1182"/>
        <v>0.52007020287635874</v>
      </c>
      <c r="FB184">
        <f t="shared" ca="1" si="1183"/>
        <v>0.52007020287635874</v>
      </c>
      <c r="FD184">
        <f t="shared" si="1184"/>
        <v>0.5405374152107314</v>
      </c>
      <c r="FE184">
        <f t="shared" si="1347"/>
        <v>1.65</v>
      </c>
      <c r="FF184">
        <f t="shared" si="1185"/>
        <v>0.54225352112676062</v>
      </c>
      <c r="FG184">
        <f t="shared" si="1186"/>
        <v>0.67187306273225789</v>
      </c>
      <c r="FH184">
        <f t="shared" si="1187"/>
        <v>0.80320871025378515</v>
      </c>
      <c r="FI184">
        <f t="shared" si="1050"/>
        <v>0.13133564752152688</v>
      </c>
      <c r="FJ184" t="str">
        <f t="shared" si="1051"/>
        <v>No Curl</v>
      </c>
      <c r="FK184">
        <f t="shared" si="1188"/>
        <v>26.812083537518667</v>
      </c>
      <c r="FL184">
        <f t="shared" si="1189"/>
        <v>0</v>
      </c>
      <c r="FM184">
        <f t="shared" si="1052"/>
        <v>0.78835281358560649</v>
      </c>
      <c r="FN184">
        <f t="shared" si="1190"/>
        <v>4.7781319697991851</v>
      </c>
      <c r="FO184">
        <f t="shared" si="1191"/>
        <v>0</v>
      </c>
      <c r="FP184">
        <f t="shared" si="1192"/>
        <v>0.68702760064244539</v>
      </c>
      <c r="FQ184">
        <f t="shared" ca="1" si="1193"/>
        <v>0.57507247643649684</v>
      </c>
      <c r="FR184">
        <f t="shared" ca="1" si="1194"/>
        <v>0.57507247643649684</v>
      </c>
      <c r="FT184">
        <f t="shared" si="1195"/>
        <v>0.51365470064085017</v>
      </c>
      <c r="FU184">
        <f t="shared" si="1348"/>
        <v>1.6617599999999999</v>
      </c>
      <c r="FV184">
        <f t="shared" si="1196"/>
        <v>0.54225352112676062</v>
      </c>
      <c r="FW184">
        <f t="shared" si="1197"/>
        <v>0.65577770611754183</v>
      </c>
      <c r="FX184">
        <f t="shared" si="1198"/>
        <v>0.79790071159423359</v>
      </c>
      <c r="FY184">
        <f t="shared" si="1053"/>
        <v>0.14212300547669171</v>
      </c>
      <c r="FZ184" t="str">
        <f t="shared" si="1054"/>
        <v>No Curl</v>
      </c>
      <c r="GA184">
        <f t="shared" si="1199"/>
        <v>26.792893980113654</v>
      </c>
      <c r="GB184">
        <f t="shared" si="1200"/>
        <v>0</v>
      </c>
      <c r="GC184">
        <f t="shared" si="1055"/>
        <v>0.78209487051187276</v>
      </c>
      <c r="GD184">
        <f t="shared" si="1201"/>
        <v>5.2131108687902445</v>
      </c>
      <c r="GE184">
        <f t="shared" si="1202"/>
        <v>0</v>
      </c>
      <c r="GF184">
        <f t="shared" si="1203"/>
        <v>0.7065484083746596</v>
      </c>
      <c r="GG184">
        <f t="shared" ca="1" si="1204"/>
        <v>0.62896076360687281</v>
      </c>
      <c r="GH184">
        <f t="shared" ca="1" si="1205"/>
        <v>0.62896076360687281</v>
      </c>
      <c r="GJ184">
        <f t="shared" si="1206"/>
        <v>0.50057548226021031</v>
      </c>
      <c r="GK184">
        <f t="shared" si="1349"/>
        <v>1.6730399999999999</v>
      </c>
      <c r="GL184">
        <f t="shared" si="1207"/>
        <v>0.54154929577464794</v>
      </c>
      <c r="GM184">
        <f t="shared" si="1208"/>
        <v>0.65634775950189295</v>
      </c>
      <c r="GN184">
        <f t="shared" si="1209"/>
        <v>0.81212003674357636</v>
      </c>
      <c r="GO184">
        <f t="shared" si="1056"/>
        <v>0.15577227724168302</v>
      </c>
      <c r="GP184" t="str">
        <f t="shared" si="1057"/>
        <v>No Curl</v>
      </c>
      <c r="GQ184">
        <f t="shared" si="1210"/>
        <v>26.965132123631371</v>
      </c>
      <c r="GR184">
        <f t="shared" si="1211"/>
        <v>0</v>
      </c>
      <c r="GS184">
        <f t="shared" si="1058"/>
        <v>0.79507459918124546</v>
      </c>
      <c r="GT184">
        <f t="shared" si="1212"/>
        <v>5.6217559520204299</v>
      </c>
      <c r="GU184">
        <f t="shared" si="1213"/>
        <v>0</v>
      </c>
      <c r="GV184">
        <f t="shared" si="1214"/>
        <v>0.71461331113384463</v>
      </c>
      <c r="GW184">
        <f t="shared" ca="1" si="1215"/>
        <v>0.67558483269696135</v>
      </c>
      <c r="GX184">
        <f t="shared" ca="1" si="1216"/>
        <v>0.67558483269696135</v>
      </c>
      <c r="GZ184">
        <f t="shared" si="1217"/>
        <v>0.47668236451044704</v>
      </c>
      <c r="HA184">
        <f t="shared" si="1350"/>
        <v>1.68384</v>
      </c>
      <c r="HB184">
        <f t="shared" si="1218"/>
        <v>0.54154929577464794</v>
      </c>
      <c r="HC184">
        <f t="shared" si="1219"/>
        <v>0.64207794048528588</v>
      </c>
      <c r="HD184">
        <f t="shared" si="1220"/>
        <v>0.80747351646012389</v>
      </c>
      <c r="HE184">
        <f t="shared" si="1059"/>
        <v>0.16539557597483842</v>
      </c>
      <c r="HF184" t="str">
        <f t="shared" si="1060"/>
        <v>No Curl</v>
      </c>
      <c r="HG184">
        <f t="shared" si="1221"/>
        <v>26.956501856488675</v>
      </c>
      <c r="HH184">
        <f t="shared" si="1222"/>
        <v>0</v>
      </c>
      <c r="HI184">
        <f t="shared" si="1061"/>
        <v>0.78965696310315192</v>
      </c>
      <c r="HJ184">
        <f t="shared" si="1223"/>
        <v>6.0113930951386045</v>
      </c>
      <c r="HK184">
        <f t="shared" si="1224"/>
        <v>0</v>
      </c>
      <c r="HL184">
        <f t="shared" si="1225"/>
        <v>0.74578324348292324</v>
      </c>
      <c r="HM184">
        <f t="shared" ca="1" si="1226"/>
        <v>0.7300054601848075</v>
      </c>
      <c r="HN184">
        <f t="shared" ca="1" si="1227"/>
        <v>0.7300054601848075</v>
      </c>
      <c r="HP184">
        <f t="shared" si="1228"/>
        <v>0.45273629671813159</v>
      </c>
      <c r="HQ184">
        <f t="shared" si="1351"/>
        <v>1.6991399999999999</v>
      </c>
      <c r="HR184">
        <f t="shared" si="1229"/>
        <v>0.54225352112676062</v>
      </c>
      <c r="HS184">
        <f t="shared" si="1230"/>
        <v>0.62699522756014581</v>
      </c>
      <c r="HT184">
        <f t="shared" si="1231"/>
        <v>0.80125415840215986</v>
      </c>
      <c r="HU184">
        <f t="shared" si="1062"/>
        <v>0.17425893084201413</v>
      </c>
      <c r="HV184" t="str">
        <f t="shared" si="1063"/>
        <v>No Curl</v>
      </c>
      <c r="HW184">
        <f t="shared" si="1232"/>
        <v>26.940903263804497</v>
      </c>
      <c r="HX184">
        <f t="shared" si="1233"/>
        <v>0</v>
      </c>
      <c r="HY184">
        <f t="shared" si="1064"/>
        <v>0.78277214228909708</v>
      </c>
      <c r="HZ184">
        <f t="shared" si="1234"/>
        <v>6.3907704151102047</v>
      </c>
      <c r="IA184">
        <f t="shared" si="1235"/>
        <v>0</v>
      </c>
      <c r="IB184">
        <f t="shared" si="1236"/>
        <v>0.74804284073234806</v>
      </c>
      <c r="IC184">
        <f t="shared" ca="1" si="1237"/>
        <v>0.77572820400916775</v>
      </c>
      <c r="ID184">
        <f t="shared" ca="1" si="1238"/>
        <v>0.77572820400916775</v>
      </c>
      <c r="IF184">
        <f t="shared" si="1239"/>
        <v>0.42877664806442561</v>
      </c>
      <c r="IG184">
        <f t="shared" si="1352"/>
        <v>1.7087399999999999</v>
      </c>
      <c r="IH184">
        <f t="shared" si="1240"/>
        <v>0.54295774647887329</v>
      </c>
      <c r="II184">
        <f t="shared" si="1241"/>
        <v>0.61107980086355995</v>
      </c>
      <c r="IJ184">
        <f t="shared" si="1242"/>
        <v>0.79338295366269473</v>
      </c>
      <c r="IK184">
        <f t="shared" si="1065"/>
        <v>0.18230315279913456</v>
      </c>
      <c r="IL184" t="str">
        <f t="shared" si="1066"/>
        <v>No Curl</v>
      </c>
      <c r="IM184">
        <f t="shared" si="1243"/>
        <v>26.914105765813606</v>
      </c>
      <c r="IN184">
        <f t="shared" si="1244"/>
        <v>0</v>
      </c>
      <c r="IO184">
        <f t="shared" si="1067"/>
        <v>0.77434262164817691</v>
      </c>
      <c r="IP184">
        <f t="shared" si="1245"/>
        <v>6.7602346942328637</v>
      </c>
      <c r="IQ184">
        <f t="shared" si="1246"/>
        <v>0</v>
      </c>
      <c r="IR184">
        <f t="shared" si="1247"/>
        <v>0.74929005033715868</v>
      </c>
      <c r="IS184">
        <f t="shared" ca="1" si="1248"/>
        <v>0.81986758137388949</v>
      </c>
      <c r="IT184">
        <f t="shared" ca="1" si="1249"/>
        <v>0.81986758137388949</v>
      </c>
      <c r="IV184">
        <f t="shared" si="1250"/>
        <v>0.34144615479251411</v>
      </c>
      <c r="IW184">
        <f t="shared" si="1353"/>
        <v>1.7459999999999998</v>
      </c>
      <c r="IX184">
        <f t="shared" si="1251"/>
        <v>0.54295774647887329</v>
      </c>
      <c r="IY184">
        <f t="shared" si="1252"/>
        <v>0.56402712384145348</v>
      </c>
      <c r="IZ184">
        <f t="shared" si="1253"/>
        <v>0.78660809289039202</v>
      </c>
      <c r="JA184">
        <f t="shared" si="1068"/>
        <v>0.22258096904893895</v>
      </c>
      <c r="JB184" t="str">
        <f t="shared" si="1069"/>
        <v>No Curl</v>
      </c>
      <c r="JC184">
        <f t="shared" si="1254"/>
        <v>27.139204565985469</v>
      </c>
      <c r="JD184">
        <f t="shared" si="1255"/>
        <v>0</v>
      </c>
      <c r="JE184">
        <f t="shared" si="1070"/>
        <v>0.7649271165624163</v>
      </c>
      <c r="JF184">
        <f t="shared" si="1256"/>
        <v>8.3657487798688788</v>
      </c>
      <c r="JG184">
        <f t="shared" si="1257"/>
        <v>0</v>
      </c>
      <c r="JH184">
        <f t="shared" si="1258"/>
        <v>0.79320552133877231</v>
      </c>
      <c r="JI184">
        <f t="shared" ca="1" si="1259"/>
        <v>1.032016909640372</v>
      </c>
      <c r="JJ184">
        <f t="shared" ca="1" si="1260"/>
        <v>1.032016909640372</v>
      </c>
      <c r="JL184">
        <f t="shared" si="1261"/>
        <v>0.19930249777696069</v>
      </c>
      <c r="JM184">
        <f t="shared" si="1354"/>
        <v>1.78464</v>
      </c>
      <c r="JN184">
        <f t="shared" si="1262"/>
        <v>0.54507042253521132</v>
      </c>
      <c r="JO184">
        <f t="shared" si="1263"/>
        <v>0.47719295239128895</v>
      </c>
      <c r="JP184">
        <f t="shared" si="1264"/>
        <v>0.75508340700561682</v>
      </c>
      <c r="JQ184">
        <f t="shared" si="1071"/>
        <v>0.27789045461432804</v>
      </c>
      <c r="JR184" t="str">
        <f t="shared" si="1072"/>
        <v>No Curl</v>
      </c>
      <c r="JS184">
        <f t="shared" si="1265"/>
        <v>27.424935968555381</v>
      </c>
      <c r="JT184">
        <f t="shared" si="1266"/>
        <v>0</v>
      </c>
      <c r="JU184">
        <f t="shared" si="1073"/>
        <v>0.73117639101437504</v>
      </c>
      <c r="JV184">
        <f t="shared" si="1267"/>
        <v>10.954517228068065</v>
      </c>
      <c r="JW184">
        <f t="shared" si="1268"/>
        <v>0</v>
      </c>
      <c r="JX184">
        <f t="shared" si="1269"/>
        <v>0.81886602655716556</v>
      </c>
      <c r="JY184">
        <f t="shared" ca="1" si="1270"/>
        <v>1.3750042109167722</v>
      </c>
      <c r="JZ184">
        <f t="shared" ca="1" si="1271"/>
        <v>1.3750042109167722</v>
      </c>
      <c r="KB184">
        <f t="shared" si="1272"/>
        <v>9.3302949303369492E-2</v>
      </c>
      <c r="KC184">
        <f t="shared" si="1355"/>
        <v>1.7985</v>
      </c>
      <c r="KD184">
        <f t="shared" si="1273"/>
        <v>0.54647887323943667</v>
      </c>
      <c r="KE184">
        <f t="shared" si="1274"/>
        <v>0.41314809043754996</v>
      </c>
      <c r="KF184">
        <f t="shared" si="1275"/>
        <v>0.73299323157173013</v>
      </c>
      <c r="KG184">
        <f t="shared" si="1074"/>
        <v>0.31984514113418033</v>
      </c>
      <c r="KH184" t="str">
        <f t="shared" si="1075"/>
        <v>No Curl</v>
      </c>
      <c r="KI184">
        <f t="shared" si="1276"/>
        <v>27.436067572162532</v>
      </c>
      <c r="KJ184">
        <f t="shared" si="1277"/>
        <v>0</v>
      </c>
      <c r="KK184">
        <f t="shared" si="1076"/>
        <v>0.70842879509813339</v>
      </c>
      <c r="KL184">
        <f t="shared" si="1278"/>
        <v>13.046550579252793</v>
      </c>
      <c r="KM184">
        <f t="shared" si="1279"/>
        <v>0</v>
      </c>
      <c r="KN184">
        <f t="shared" si="1280"/>
        <v>0.84718440448791466</v>
      </c>
      <c r="KO184">
        <f t="shared" ca="1" si="1281"/>
        <v>1.6688161472089742</v>
      </c>
      <c r="KP184">
        <f t="shared" ca="1" si="1282"/>
        <v>1.6688161472089742</v>
      </c>
      <c r="KR184">
        <f t="shared" si="1283"/>
        <v>1.5255343674961919E-2</v>
      </c>
      <c r="KS184">
        <f t="shared" si="1356"/>
        <v>1.7999999999999998</v>
      </c>
      <c r="KT184">
        <f t="shared" si="1284"/>
        <v>0.54295774647887329</v>
      </c>
      <c r="KU184">
        <f t="shared" si="1285"/>
        <v>0.3980084636877575</v>
      </c>
      <c r="KV184">
        <f t="shared" si="1286"/>
        <v>0.78076158370055182</v>
      </c>
      <c r="KW184">
        <f t="shared" si="1077"/>
        <v>0.38275312001279493</v>
      </c>
      <c r="KX184" t="str">
        <f t="shared" si="1078"/>
        <v>No Curl</v>
      </c>
      <c r="KY184">
        <f t="shared" si="1287"/>
        <v>27.590752257419361</v>
      </c>
      <c r="KZ184">
        <f t="shared" si="1288"/>
        <v>0</v>
      </c>
      <c r="LA184">
        <f t="shared" si="1079"/>
        <v>0.75416811360336455</v>
      </c>
      <c r="LB184">
        <f t="shared" si="1289"/>
        <v>14.700032173356522</v>
      </c>
      <c r="LC184">
        <f t="shared" si="1290"/>
        <v>0</v>
      </c>
      <c r="LD184">
        <f t="shared" si="1291"/>
        <v>0.86271299492583342</v>
      </c>
      <c r="LE184">
        <f t="shared" ca="1" si="1292"/>
        <v>1.8965672277018697</v>
      </c>
      <c r="LF184">
        <f t="shared" ca="1" si="1293"/>
        <v>1.8965672277018697</v>
      </c>
      <c r="LH184">
        <f t="shared" si="1294"/>
        <v>-6.3749653703054687E-2</v>
      </c>
      <c r="LI184">
        <f t="shared" si="1357"/>
        <v>1.7997599999999998</v>
      </c>
      <c r="LJ184">
        <f t="shared" si="1295"/>
        <v>0.53732394366197189</v>
      </c>
      <c r="LK184">
        <f t="shared" si="1296"/>
        <v>0.39479763362608422</v>
      </c>
      <c r="LL184">
        <f t="shared" si="1297"/>
        <v>0.85334492095522341</v>
      </c>
      <c r="LM184">
        <f t="shared" si="1080"/>
        <v>0.45854728732913907</v>
      </c>
      <c r="LN184" t="str">
        <f t="shared" si="1081"/>
        <v>No Curl</v>
      </c>
      <c r="LO184">
        <f t="shared" si="1298"/>
        <v>27.476151513173697</v>
      </c>
      <c r="LP184">
        <f t="shared" si="1299"/>
        <v>0</v>
      </c>
      <c r="LQ184">
        <f t="shared" si="1082"/>
        <v>0.82443302037789656</v>
      </c>
      <c r="LR184">
        <f t="shared" si="1300"/>
        <v>16.146754124357091</v>
      </c>
      <c r="LS184">
        <f t="shared" si="1301"/>
        <v>0</v>
      </c>
      <c r="LT184">
        <f t="shared" si="1302"/>
        <v>0.85689633423885581</v>
      </c>
      <c r="LU184">
        <f t="shared" ca="1" si="1303"/>
        <v>2.0706932424486659</v>
      </c>
      <c r="LV184">
        <f t="shared" ca="1" si="1304"/>
        <v>2.0706932424486659</v>
      </c>
      <c r="LX184">
        <f t="shared" si="1305"/>
        <v>-0.16151948324209137</v>
      </c>
      <c r="LY184">
        <f t="shared" si="1358"/>
        <v>1.7913600000000001</v>
      </c>
      <c r="LZ184">
        <f t="shared" si="1306"/>
        <v>0.52464788732394374</v>
      </c>
      <c r="MA184">
        <f t="shared" si="1307"/>
        <v>0.43850871936457297</v>
      </c>
      <c r="MB184">
        <f t="shared" si="1308"/>
        <v>1.038536921971237</v>
      </c>
      <c r="MC184">
        <f t="shared" si="1083"/>
        <v>0.60002820260666423</v>
      </c>
      <c r="MD184" t="str">
        <f t="shared" si="1084"/>
        <v>No Curl</v>
      </c>
      <c r="ME184">
        <f t="shared" si="1309"/>
        <v>27.474920636013071</v>
      </c>
      <c r="MF184">
        <f t="shared" si="1310"/>
        <v>0</v>
      </c>
      <c r="MG184">
        <f t="shared" si="1085"/>
        <v>1.0040203136437797</v>
      </c>
      <c r="MH184">
        <f t="shared" si="1311"/>
        <v>17.38630990665321</v>
      </c>
      <c r="MI184">
        <f t="shared" si="1312"/>
        <v>0</v>
      </c>
      <c r="MJ184">
        <f t="shared" si="1313"/>
        <v>0.84766398916625307</v>
      </c>
      <c r="MK184">
        <f t="shared" ca="1" si="1314"/>
        <v>2.1974165440672104</v>
      </c>
      <c r="ML184">
        <f t="shared" ca="1" si="1315"/>
        <v>2.1974165440672104</v>
      </c>
      <c r="MN184">
        <f t="shared" si="1316"/>
        <v>-0.32650536585735185</v>
      </c>
      <c r="MO184">
        <f t="shared" si="1359"/>
        <v>1.7495399999999999</v>
      </c>
      <c r="MP184">
        <f t="shared" si="1317"/>
        <v>0.50000000000000011</v>
      </c>
      <c r="MQ184">
        <f t="shared" si="1318"/>
        <v>0.52690579304210494</v>
      </c>
      <c r="MR184">
        <f t="shared" si="1319"/>
        <v>1.3803169519415612</v>
      </c>
      <c r="MS184">
        <f t="shared" si="1086"/>
        <v>0.85341115889945651</v>
      </c>
      <c r="MT184" t="str">
        <f t="shared" si="1087"/>
        <v>No Curl</v>
      </c>
      <c r="MU184">
        <f t="shared" si="1320"/>
        <v>27.139780338218753</v>
      </c>
      <c r="MV184">
        <f t="shared" si="1321"/>
        <v>0</v>
      </c>
      <c r="MW184">
        <f t="shared" si="1088"/>
        <v>1.3359591694166848</v>
      </c>
      <c r="MX184">
        <f t="shared" si="1322"/>
        <v>18.626653307038037</v>
      </c>
      <c r="MY184">
        <f t="shared" si="1323"/>
        <v>0</v>
      </c>
      <c r="MZ184">
        <f t="shared" si="1324"/>
        <v>0.82511584809134797</v>
      </c>
      <c r="NA184">
        <f t="shared" ca="1" si="1325"/>
        <v>2.2849361947145024</v>
      </c>
      <c r="NB184">
        <f t="shared" ca="1" si="1326"/>
        <v>2.2849361947145024</v>
      </c>
    </row>
    <row r="185" spans="1:366" x14ac:dyDescent="0.25">
      <c r="A185">
        <v>-1.3</v>
      </c>
      <c r="B185">
        <f t="shared" si="1360"/>
        <v>1.4374999999999999E-2</v>
      </c>
      <c r="C185">
        <f>(Overview!C3*10/C$13)*$B185</f>
        <v>0.86249999999999993</v>
      </c>
      <c r="D185">
        <f t="shared" si="1361"/>
        <v>0.50845070422535643</v>
      </c>
      <c r="E185">
        <f t="shared" si="1022"/>
        <v>0.58950806286997848</v>
      </c>
      <c r="F185">
        <f t="shared" si="1023"/>
        <v>8.4741784037559408E-3</v>
      </c>
      <c r="H185">
        <v>162</v>
      </c>
      <c r="I185">
        <v>16.2</v>
      </c>
      <c r="J185">
        <f t="shared" si="1089"/>
        <v>0.84764333333333286</v>
      </c>
      <c r="K185">
        <f t="shared" si="1090"/>
        <v>1.4063400000000001</v>
      </c>
      <c r="L185">
        <f t="shared" si="1091"/>
        <v>0.98189904425347352</v>
      </c>
      <c r="M185" t="str">
        <f t="shared" si="1024"/>
        <v>No Curl</v>
      </c>
      <c r="N185">
        <f t="shared" si="1327"/>
        <v>26.17711336666666</v>
      </c>
      <c r="P185">
        <f t="shared" si="1328"/>
        <v>0.60196842224874036</v>
      </c>
      <c r="Q185">
        <f t="shared" si="1329"/>
        <v>1.6050599999999999</v>
      </c>
      <c r="R185">
        <f t="shared" si="1330"/>
        <v>0.55492957746478877</v>
      </c>
      <c r="S185">
        <f t="shared" si="1331"/>
        <v>0.61227875133887355</v>
      </c>
      <c r="T185">
        <f t="shared" si="1332"/>
        <v>0.62258908042900818</v>
      </c>
      <c r="U185">
        <f t="shared" si="1092"/>
        <v>2.4279883569304994E-2</v>
      </c>
      <c r="V185" t="str">
        <f t="shared" si="1333"/>
        <v>Curl</v>
      </c>
      <c r="W185">
        <f t="shared" si="1093"/>
        <v>27.152141489832047</v>
      </c>
      <c r="X185">
        <f t="shared" si="1334"/>
        <v>0.22535082295699413</v>
      </c>
      <c r="Y185">
        <f t="shared" si="1025"/>
        <v>0.63342209289181806</v>
      </c>
      <c r="Z185">
        <f t="shared" si="1335"/>
        <v>1.0981777009310336</v>
      </c>
      <c r="AA185">
        <f t="shared" si="1336"/>
        <v>0.52345441971838913</v>
      </c>
      <c r="AB185">
        <f t="shared" si="1094"/>
        <v>0.32315866829018164</v>
      </c>
      <c r="AC185">
        <f t="shared" ca="1" si="1095"/>
        <v>5.0010640025062045E-2</v>
      </c>
      <c r="AD185">
        <f t="shared" ca="1" si="1337"/>
        <v>0.57346505974345119</v>
      </c>
      <c r="AF185">
        <f t="shared" si="1096"/>
        <v>0.5760074659797888</v>
      </c>
      <c r="AG185">
        <f t="shared" si="1339"/>
        <v>1.6185</v>
      </c>
      <c r="AH185">
        <f t="shared" si="1097"/>
        <v>0.55492957746478877</v>
      </c>
      <c r="AI185">
        <f t="shared" si="1098"/>
        <v>0.59571040131827047</v>
      </c>
      <c r="AJ185">
        <f t="shared" si="1099"/>
        <v>0.61541333665675191</v>
      </c>
      <c r="AK185">
        <f t="shared" si="1026"/>
        <v>4.8431772972372111E-2</v>
      </c>
      <c r="AL185" t="str">
        <f t="shared" si="1027"/>
        <v>Curl</v>
      </c>
      <c r="AM185">
        <f t="shared" si="1100"/>
        <v>27.175256181598282</v>
      </c>
      <c r="AN185">
        <f t="shared" si="1101"/>
        <v>0.23288551819943376</v>
      </c>
      <c r="AO185">
        <f t="shared" si="1028"/>
        <v>0.63811319939326638</v>
      </c>
      <c r="AP185">
        <f t="shared" si="1102"/>
        <v>2.1748513199697261</v>
      </c>
      <c r="AQ185">
        <f t="shared" si="1103"/>
        <v>0.52542128983784464</v>
      </c>
      <c r="AR185">
        <f t="shared" si="1104"/>
        <v>0.45896924190144017</v>
      </c>
      <c r="AS185">
        <f t="shared" ca="1" si="1105"/>
        <v>0.12077770131136768</v>
      </c>
      <c r="AT185">
        <f t="shared" ca="1" si="1106"/>
        <v>0.64619899114921231</v>
      </c>
      <c r="AV185">
        <f t="shared" si="1107"/>
        <v>0.54954776496591951</v>
      </c>
      <c r="AW185">
        <f t="shared" si="1340"/>
        <v>1.6377600000000001</v>
      </c>
      <c r="AX185">
        <f t="shared" si="1108"/>
        <v>0.55563380281690145</v>
      </c>
      <c r="AY185">
        <f t="shared" si="1109"/>
        <v>0.57811495330471574</v>
      </c>
      <c r="AZ185">
        <f t="shared" si="1110"/>
        <v>0.60668214164351264</v>
      </c>
      <c r="BA185">
        <f t="shared" si="1029"/>
        <v>7.3479218343156183E-2</v>
      </c>
      <c r="BB185" t="str">
        <f t="shared" si="1030"/>
        <v>Curl</v>
      </c>
      <c r="BC185">
        <f t="shared" si="1111"/>
        <v>27.195817429029201</v>
      </c>
      <c r="BD185">
        <f t="shared" si="1112"/>
        <v>0.24254102439739245</v>
      </c>
      <c r="BE185">
        <f t="shared" si="1031"/>
        <v>0.64280061780780517</v>
      </c>
      <c r="BF185">
        <f t="shared" si="1113"/>
        <v>3.2765561761463915</v>
      </c>
      <c r="BG185">
        <f t="shared" si="1114"/>
        <v>0.54699131997153971</v>
      </c>
      <c r="BH185">
        <f t="shared" si="1115"/>
        <v>0.51817029784853841</v>
      </c>
      <c r="BI185">
        <f t="shared" ca="1" si="1116"/>
        <v>0.18791001127696394</v>
      </c>
      <c r="BJ185">
        <f t="shared" ca="1" si="1117"/>
        <v>0.73490133124850365</v>
      </c>
      <c r="BL185">
        <f t="shared" si="1118"/>
        <v>0.52568676824393445</v>
      </c>
      <c r="BM185">
        <f t="shared" si="1341"/>
        <v>1.65</v>
      </c>
      <c r="BN185">
        <f t="shared" si="1119"/>
        <v>0.55633802816901412</v>
      </c>
      <c r="BO185">
        <f t="shared" si="1120"/>
        <v>0.56232743861569512</v>
      </c>
      <c r="BP185">
        <f t="shared" si="1121"/>
        <v>0.59896810898745534</v>
      </c>
      <c r="BQ185">
        <f t="shared" si="1032"/>
        <v>9.8401667739102638E-2</v>
      </c>
      <c r="BR185" t="str">
        <f t="shared" si="1033"/>
        <v>Curl</v>
      </c>
      <c r="BS185">
        <f t="shared" si="1122"/>
        <v>27.22201635079788</v>
      </c>
      <c r="BT185">
        <f t="shared" si="1123"/>
        <v>0.24007308391884374</v>
      </c>
      <c r="BU185">
        <f t="shared" si="1034"/>
        <v>0.64941224402109599</v>
      </c>
      <c r="BV185">
        <f t="shared" si="1124"/>
        <v>4.3450118767349215</v>
      </c>
      <c r="BW185">
        <f t="shared" si="1125"/>
        <v>0.47880455554661805</v>
      </c>
      <c r="BX185">
        <f t="shared" si="1126"/>
        <v>0.56061504439720644</v>
      </c>
      <c r="BY185">
        <f t="shared" ca="1" si="1127"/>
        <v>0.2522642706152306</v>
      </c>
      <c r="BZ185">
        <f t="shared" ca="1" si="1128"/>
        <v>0.73106882616184865</v>
      </c>
      <c r="CB185">
        <f t="shared" si="1129"/>
        <v>0.51817574548128764</v>
      </c>
      <c r="CC185">
        <f t="shared" si="1342"/>
        <v>1.65594</v>
      </c>
      <c r="CD185">
        <f t="shared" si="1130"/>
        <v>0.55492957746478877</v>
      </c>
      <c r="CE185">
        <f t="shared" si="1131"/>
        <v>0.56499409256463973</v>
      </c>
      <c r="CF185">
        <f t="shared" si="1132"/>
        <v>0.61181243964799259</v>
      </c>
      <c r="CG185">
        <f t="shared" si="1035"/>
        <v>0.11964901675558615</v>
      </c>
      <c r="CH185" t="str">
        <f t="shared" si="1036"/>
        <v>Curl</v>
      </c>
      <c r="CI185">
        <f t="shared" si="1133"/>
        <v>27.329232244406779</v>
      </c>
      <c r="CJ185">
        <f t="shared" si="1134"/>
        <v>0.21548875028166783</v>
      </c>
      <c r="CK185">
        <f t="shared" si="1037"/>
        <v>0.67128425952931381</v>
      </c>
      <c r="CL185">
        <f t="shared" si="1135"/>
        <v>5.1129538183551659</v>
      </c>
      <c r="CM185">
        <f t="shared" si="1136"/>
        <v>0.34238978446097462</v>
      </c>
      <c r="CN185">
        <f t="shared" si="1137"/>
        <v>0.56008855376840994</v>
      </c>
      <c r="CO185">
        <f t="shared" ca="1" si="1138"/>
        <v>0.3080267463060441</v>
      </c>
      <c r="CP185">
        <f t="shared" ca="1" si="1139"/>
        <v>0.65041653076701866</v>
      </c>
      <c r="CR185">
        <f t="shared" si="1140"/>
        <v>0.54042513229306255</v>
      </c>
      <c r="CS185">
        <f t="shared" si="1343"/>
        <v>1.64394</v>
      </c>
      <c r="CT185">
        <f t="shared" si="1141"/>
        <v>0.55140845070422539</v>
      </c>
      <c r="CU185">
        <f t="shared" si="1142"/>
        <v>0.60581744110371638</v>
      </c>
      <c r="CV185">
        <f t="shared" si="1143"/>
        <v>0.67120974991437099</v>
      </c>
      <c r="CW185">
        <f t="shared" si="1038"/>
        <v>0.11945005403405279</v>
      </c>
      <c r="CX185" t="str">
        <f t="shared" si="1039"/>
        <v>Curl</v>
      </c>
      <c r="CY185">
        <f t="shared" si="1144"/>
        <v>27.155936666278816</v>
      </c>
      <c r="CZ185">
        <f t="shared" si="1145"/>
        <v>0.13974162290678205</v>
      </c>
      <c r="DA185">
        <f t="shared" si="1040"/>
        <v>0.71177441370239214</v>
      </c>
      <c r="DB185">
        <f t="shared" si="1146"/>
        <v>4.8133514478807946</v>
      </c>
      <c r="DC185">
        <f t="shared" si="1147"/>
        <v>0.13453261222206622</v>
      </c>
      <c r="DD185">
        <f t="shared" si="1148"/>
        <v>0.6157964228624121</v>
      </c>
      <c r="DE185">
        <f t="shared" ca="1" si="1149"/>
        <v>0.36314100279260464</v>
      </c>
      <c r="DF185">
        <f t="shared" ca="1" si="1150"/>
        <v>0.49767361501467089</v>
      </c>
      <c r="DH185">
        <f t="shared" si="1151"/>
        <v>0.56428385823743188</v>
      </c>
      <c r="DI185">
        <f t="shared" si="1344"/>
        <v>1.6314599999999999</v>
      </c>
      <c r="DJ185">
        <f t="shared" si="1152"/>
        <v>0.54647887323943667</v>
      </c>
      <c r="DK185">
        <f t="shared" si="1153"/>
        <v>0.64861658471200567</v>
      </c>
      <c r="DL185">
        <f t="shared" si="1154"/>
        <v>0.73294931118657936</v>
      </c>
      <c r="DM185">
        <f t="shared" si="1041"/>
        <v>0.11849215184453421</v>
      </c>
      <c r="DN185" t="str">
        <f t="shared" si="1042"/>
        <v>Curl</v>
      </c>
      <c r="DO185">
        <f t="shared" si="1155"/>
        <v>27.136951902945917</v>
      </c>
      <c r="DP185">
        <f t="shared" si="1156"/>
        <v>7.8617797683915719E-2</v>
      </c>
      <c r="DQ185">
        <f t="shared" si="1043"/>
        <v>0.75356639873886322</v>
      </c>
      <c r="DR185">
        <f t="shared" si="1157"/>
        <v>4.5092999959067619</v>
      </c>
      <c r="DS185">
        <f t="shared" si="1158"/>
        <v>4.3413112113295564E-2</v>
      </c>
      <c r="DT185">
        <f t="shared" si="1159"/>
        <v>0.64101913852334635</v>
      </c>
      <c r="DU185">
        <f t="shared" ca="1" si="1160"/>
        <v>0.41325492808761505</v>
      </c>
      <c r="DV185">
        <f t="shared" ca="1" si="1161"/>
        <v>0.45666804020091062</v>
      </c>
      <c r="DX185">
        <f t="shared" si="1162"/>
        <v>0.55975139751426639</v>
      </c>
      <c r="DY185">
        <f t="shared" si="1345"/>
        <v>1.6314599999999999</v>
      </c>
      <c r="DZ185">
        <f t="shared" si="1163"/>
        <v>0.54436619718309864</v>
      </c>
      <c r="EA185">
        <f t="shared" si="1164"/>
        <v>0.66034255485581006</v>
      </c>
      <c r="EB185">
        <f t="shared" si="1165"/>
        <v>0.76093371219735284</v>
      </c>
      <c r="EC185">
        <f t="shared" si="1044"/>
        <v>0.11958589075548798</v>
      </c>
      <c r="ED185" t="str">
        <f t="shared" si="1045"/>
        <v>Curl</v>
      </c>
      <c r="EE185">
        <f t="shared" si="1166"/>
        <v>27.014938199112507</v>
      </c>
      <c r="EF185">
        <f t="shared" si="1167"/>
        <v>4.114726772705643E-2</v>
      </c>
      <c r="EG185">
        <f t="shared" si="1046"/>
        <v>0.76624347405004845</v>
      </c>
      <c r="EH185">
        <f t="shared" si="1168"/>
        <v>4.4755615628512144</v>
      </c>
      <c r="EI185">
        <f t="shared" si="1169"/>
        <v>1.2977861474422796E-2</v>
      </c>
      <c r="EJ185">
        <f t="shared" si="1170"/>
        <v>0.65586230321246486</v>
      </c>
      <c r="EK185">
        <f t="shared" ca="1" si="1171"/>
        <v>0.46881679847498214</v>
      </c>
      <c r="EL185">
        <f t="shared" ca="1" si="1172"/>
        <v>0.48179465994940496</v>
      </c>
      <c r="EN185">
        <f t="shared" si="1173"/>
        <v>0.56531378668822163</v>
      </c>
      <c r="EO185">
        <f t="shared" si="1346"/>
        <v>1.6314599999999999</v>
      </c>
      <c r="EP185">
        <f t="shared" si="1174"/>
        <v>0.54225352112676062</v>
      </c>
      <c r="EQ185">
        <f t="shared" si="1175"/>
        <v>0.6842623996261058</v>
      </c>
      <c r="ER185">
        <f t="shared" si="1176"/>
        <v>0.80321101256399174</v>
      </c>
      <c r="ES185">
        <f t="shared" si="1047"/>
        <v>0.11894861293788506</v>
      </c>
      <c r="ET185" t="str">
        <f t="shared" si="1048"/>
        <v>Curl</v>
      </c>
      <c r="EU185">
        <f t="shared" si="1177"/>
        <v>27.045896228071935</v>
      </c>
      <c r="EV185">
        <f t="shared" si="1178"/>
        <v>6.059706671615343E-3</v>
      </c>
      <c r="EW185">
        <f t="shared" si="1049"/>
        <v>0.7895182031257334</v>
      </c>
      <c r="EX185">
        <f t="shared" si="1179"/>
        <v>4.3201762900976597</v>
      </c>
      <c r="EY185">
        <f t="shared" si="1180"/>
        <v>6.4272895192508592E-4</v>
      </c>
      <c r="EZ185">
        <f t="shared" si="1181"/>
        <v>0.68020454968303401</v>
      </c>
      <c r="FA185">
        <f t="shared" ca="1" si="1182"/>
        <v>0.52330045258366531</v>
      </c>
      <c r="FB185">
        <f t="shared" ca="1" si="1183"/>
        <v>0.52394318153559039</v>
      </c>
      <c r="FD185">
        <f t="shared" si="1184"/>
        <v>0.52830991711344411</v>
      </c>
      <c r="FE185">
        <f t="shared" si="1347"/>
        <v>1.65594</v>
      </c>
      <c r="FF185">
        <f t="shared" si="1185"/>
        <v>0.54366197183098597</v>
      </c>
      <c r="FG185">
        <f t="shared" si="1186"/>
        <v>0.65667462065406346</v>
      </c>
      <c r="FH185">
        <f t="shared" si="1187"/>
        <v>0.78503932419468347</v>
      </c>
      <c r="FI185">
        <f t="shared" si="1050"/>
        <v>0.12836470354061968</v>
      </c>
      <c r="FJ185" t="str">
        <f t="shared" si="1051"/>
        <v>No Curl</v>
      </c>
      <c r="FK185">
        <f t="shared" si="1188"/>
        <v>26.879270843791893</v>
      </c>
      <c r="FL185">
        <f t="shared" si="1189"/>
        <v>0</v>
      </c>
      <c r="FM185">
        <f t="shared" si="1052"/>
        <v>0.77051948279878024</v>
      </c>
      <c r="FN185">
        <f t="shared" si="1190"/>
        <v>4.7781319697991851</v>
      </c>
      <c r="FO185">
        <f t="shared" si="1191"/>
        <v>0</v>
      </c>
      <c r="FP185">
        <f t="shared" si="1192"/>
        <v>0.69129485282034875</v>
      </c>
      <c r="FQ185">
        <f t="shared" ca="1" si="1193"/>
        <v>0.5786443551721272</v>
      </c>
      <c r="FR185">
        <f t="shared" ca="1" si="1194"/>
        <v>0.5786443551721272</v>
      </c>
      <c r="FT185">
        <f t="shared" si="1195"/>
        <v>0.50168195217527645</v>
      </c>
      <c r="FU185">
        <f t="shared" si="1348"/>
        <v>1.6730399999999999</v>
      </c>
      <c r="FV185">
        <f t="shared" si="1196"/>
        <v>0.54366197183098597</v>
      </c>
      <c r="FW185">
        <f t="shared" si="1197"/>
        <v>0.64049222052794141</v>
      </c>
      <c r="FX185">
        <f t="shared" si="1198"/>
        <v>0.77930248888060638</v>
      </c>
      <c r="FY185">
        <f t="shared" si="1053"/>
        <v>0.13881026835266497</v>
      </c>
      <c r="FZ185" t="str">
        <f t="shared" si="1054"/>
        <v>No Curl</v>
      </c>
      <c r="GA185">
        <f t="shared" si="1199"/>
        <v>26.858471750725407</v>
      </c>
      <c r="GB185">
        <f t="shared" si="1200"/>
        <v>0</v>
      </c>
      <c r="GC185">
        <f t="shared" si="1055"/>
        <v>0.76386506525715303</v>
      </c>
      <c r="GD185">
        <f t="shared" si="1201"/>
        <v>5.2131108687902445</v>
      </c>
      <c r="GE185">
        <f t="shared" si="1202"/>
        <v>0</v>
      </c>
      <c r="GF185">
        <f t="shared" si="1203"/>
        <v>0.71093690780555807</v>
      </c>
      <c r="GG185">
        <f t="shared" ca="1" si="1204"/>
        <v>0.63286735220070423</v>
      </c>
      <c r="GH185">
        <f t="shared" ca="1" si="1205"/>
        <v>0.63286735220070423</v>
      </c>
      <c r="GJ185">
        <f t="shared" si="1206"/>
        <v>0.4889066831540822</v>
      </c>
      <c r="GK185">
        <f t="shared" si="1349"/>
        <v>1.6785000000000001</v>
      </c>
      <c r="GL185">
        <f t="shared" si="1207"/>
        <v>0.54295774647887329</v>
      </c>
      <c r="GM185">
        <f t="shared" si="1208"/>
        <v>0.641047788926419</v>
      </c>
      <c r="GN185">
        <f t="shared" si="1209"/>
        <v>0.79318889469875664</v>
      </c>
      <c r="GO185">
        <f t="shared" si="1056"/>
        <v>0.15214110577233722</v>
      </c>
      <c r="GP185" t="str">
        <f t="shared" si="1057"/>
        <v>No Curl</v>
      </c>
      <c r="GQ185">
        <f t="shared" si="1210"/>
        <v>27.030766899581561</v>
      </c>
      <c r="GR185">
        <f t="shared" si="1211"/>
        <v>0</v>
      </c>
      <c r="GS185">
        <f t="shared" si="1058"/>
        <v>0.77654079938277953</v>
      </c>
      <c r="GT185">
        <f t="shared" si="1212"/>
        <v>5.621755952020429</v>
      </c>
      <c r="GU185">
        <f t="shared" si="1213"/>
        <v>0</v>
      </c>
      <c r="GV185">
        <f t="shared" si="1214"/>
        <v>0.71905190312846479</v>
      </c>
      <c r="GW185">
        <f t="shared" ca="1" si="1215"/>
        <v>0.67978101178203565</v>
      </c>
      <c r="GX185">
        <f t="shared" ca="1" si="1216"/>
        <v>0.67978101178203565</v>
      </c>
      <c r="GZ185">
        <f t="shared" si="1217"/>
        <v>0.46528616534309897</v>
      </c>
      <c r="HA185">
        <f t="shared" si="1350"/>
        <v>1.68906</v>
      </c>
      <c r="HB185">
        <f t="shared" si="1218"/>
        <v>0.54295774647887329</v>
      </c>
      <c r="HC185">
        <f t="shared" si="1219"/>
        <v>0.62672757589135797</v>
      </c>
      <c r="HD185">
        <f t="shared" si="1220"/>
        <v>0.78816898643961619</v>
      </c>
      <c r="HE185">
        <f t="shared" si="1059"/>
        <v>0.16144141054825861</v>
      </c>
      <c r="HF185" t="str">
        <f t="shared" si="1060"/>
        <v>No Curl</v>
      </c>
      <c r="HG185">
        <f t="shared" si="1221"/>
        <v>27.020709650537203</v>
      </c>
      <c r="HH185">
        <f t="shared" si="1222"/>
        <v>0</v>
      </c>
      <c r="HI185">
        <f t="shared" si="1061"/>
        <v>0.77077837917515446</v>
      </c>
      <c r="HJ185">
        <f t="shared" si="1223"/>
        <v>6.0113930951386045</v>
      </c>
      <c r="HK185">
        <f t="shared" si="1224"/>
        <v>0</v>
      </c>
      <c r="HL185">
        <f t="shared" si="1225"/>
        <v>0.75041543754182338</v>
      </c>
      <c r="HM185">
        <f t="shared" ca="1" si="1226"/>
        <v>0.73453965558968215</v>
      </c>
      <c r="HN185">
        <f t="shared" ca="1" si="1227"/>
        <v>0.73453965558968215</v>
      </c>
      <c r="HP185">
        <f t="shared" si="1228"/>
        <v>0.44159289633292803</v>
      </c>
      <c r="HQ185">
        <f t="shared" si="1351"/>
        <v>1.704</v>
      </c>
      <c r="HR185">
        <f t="shared" si="1229"/>
        <v>0.54366197183098597</v>
      </c>
      <c r="HS185">
        <f t="shared" si="1230"/>
        <v>0.61156271439307264</v>
      </c>
      <c r="HT185">
        <f t="shared" si="1231"/>
        <v>0.78153253245321697</v>
      </c>
      <c r="HU185">
        <f t="shared" si="1062"/>
        <v>0.16996981806014447</v>
      </c>
      <c r="HV185" t="str">
        <f t="shared" si="1063"/>
        <v>No Curl</v>
      </c>
      <c r="HW185">
        <f t="shared" si="1232"/>
        <v>27.00360278656051</v>
      </c>
      <c r="HX185">
        <f t="shared" si="1233"/>
        <v>0</v>
      </c>
      <c r="HY185">
        <f t="shared" si="1064"/>
        <v>0.76350542244546682</v>
      </c>
      <c r="HZ185">
        <f t="shared" si="1234"/>
        <v>6.3907704151102029</v>
      </c>
      <c r="IA185">
        <f t="shared" si="1235"/>
        <v>0</v>
      </c>
      <c r="IB185">
        <f t="shared" si="1236"/>
        <v>0.75268906955677262</v>
      </c>
      <c r="IC185">
        <f t="shared" ca="1" si="1237"/>
        <v>0.78054639161170924</v>
      </c>
      <c r="ID185">
        <f t="shared" ca="1" si="1238"/>
        <v>0.78054639161170924</v>
      </c>
      <c r="IF185">
        <f t="shared" si="1239"/>
        <v>0.41791242666693423</v>
      </c>
      <c r="IG185">
        <f t="shared" si="1352"/>
        <v>1.7133599999999998</v>
      </c>
      <c r="IH185">
        <f t="shared" si="1240"/>
        <v>0.54436619718309864</v>
      </c>
      <c r="II185">
        <f t="shared" si="1241"/>
        <v>0.59559643375836457</v>
      </c>
      <c r="IJ185">
        <f t="shared" si="1242"/>
        <v>0.7732804408497953</v>
      </c>
      <c r="IK185">
        <f t="shared" si="1065"/>
        <v>0.17768400709143053</v>
      </c>
      <c r="IL185" t="str">
        <f t="shared" si="1066"/>
        <v>No Curl</v>
      </c>
      <c r="IM185">
        <f t="shared" si="1243"/>
        <v>26.975213745899961</v>
      </c>
      <c r="IN185">
        <f t="shared" si="1244"/>
        <v>0</v>
      </c>
      <c r="IO185">
        <f t="shared" si="1067"/>
        <v>0.75472254738089617</v>
      </c>
      <c r="IP185">
        <f t="shared" si="1245"/>
        <v>6.7602346942328628</v>
      </c>
      <c r="IQ185">
        <f t="shared" si="1246"/>
        <v>0</v>
      </c>
      <c r="IR185">
        <f t="shared" si="1247"/>
        <v>0.75394402580509134</v>
      </c>
      <c r="IS185">
        <f t="shared" ca="1" si="1248"/>
        <v>0.82495992659981421</v>
      </c>
      <c r="IT185">
        <f t="shared" ca="1" si="1249"/>
        <v>0.82495992659981421</v>
      </c>
      <c r="IV185">
        <f t="shared" si="1250"/>
        <v>0.33197805024885729</v>
      </c>
      <c r="IW185">
        <f t="shared" si="1353"/>
        <v>1.7495399999999999</v>
      </c>
      <c r="IX185">
        <f t="shared" si="1251"/>
        <v>0.54436619718309864</v>
      </c>
      <c r="IY185">
        <f t="shared" si="1252"/>
        <v>0.54838697766017908</v>
      </c>
      <c r="IZ185">
        <f t="shared" si="1253"/>
        <v>0.76479590507150008</v>
      </c>
      <c r="JA185">
        <f t="shared" si="1068"/>
        <v>0.21640892741132139</v>
      </c>
      <c r="JB185" t="str">
        <f t="shared" si="1069"/>
        <v>No Curl</v>
      </c>
      <c r="JC185">
        <f t="shared" si="1254"/>
        <v>27.195607278369614</v>
      </c>
      <c r="JD185">
        <f t="shared" si="1255"/>
        <v>0</v>
      </c>
      <c r="JE185">
        <f t="shared" si="1070"/>
        <v>0.74371612968721801</v>
      </c>
      <c r="JF185">
        <f t="shared" si="1256"/>
        <v>8.3657487798688788</v>
      </c>
      <c r="JG185">
        <f t="shared" si="1257"/>
        <v>0</v>
      </c>
      <c r="JH185">
        <f t="shared" si="1258"/>
        <v>0.79813226370733614</v>
      </c>
      <c r="JI185">
        <f t="shared" ca="1" si="1259"/>
        <v>1.0384269525573928</v>
      </c>
      <c r="JJ185">
        <f t="shared" ca="1" si="1260"/>
        <v>1.0384269525573928</v>
      </c>
      <c r="JL185">
        <f t="shared" si="1261"/>
        <v>0.19271283833021852</v>
      </c>
      <c r="JM185">
        <f t="shared" si="1354"/>
        <v>1.7865</v>
      </c>
      <c r="JN185">
        <f t="shared" si="1262"/>
        <v>0.54647887323943667</v>
      </c>
      <c r="JO185">
        <f t="shared" si="1263"/>
        <v>0.46141523218347147</v>
      </c>
      <c r="JP185">
        <f t="shared" si="1264"/>
        <v>0.73011762603672403</v>
      </c>
      <c r="JQ185">
        <f t="shared" si="1071"/>
        <v>0.26870239385325279</v>
      </c>
      <c r="JR185" t="str">
        <f t="shared" si="1072"/>
        <v>No Curl</v>
      </c>
      <c r="JS185">
        <f t="shared" si="1265"/>
        <v>27.472655263794511</v>
      </c>
      <c r="JT185">
        <f t="shared" si="1266"/>
        <v>0</v>
      </c>
      <c r="JU185">
        <f t="shared" si="1073"/>
        <v>0.70700106222509529</v>
      </c>
      <c r="JV185">
        <f t="shared" si="1267"/>
        <v>10.954517228068067</v>
      </c>
      <c r="JW185">
        <f t="shared" si="1268"/>
        <v>0</v>
      </c>
      <c r="JX185">
        <f t="shared" si="1269"/>
        <v>0.82395215094571939</v>
      </c>
      <c r="JY185">
        <f t="shared" ca="1" si="1270"/>
        <v>1.3835446097423423</v>
      </c>
      <c r="JZ185">
        <f t="shared" ca="1" si="1271"/>
        <v>1.3835446097423423</v>
      </c>
      <c r="KB185">
        <f t="shared" si="1272"/>
        <v>8.9739398091721212E-2</v>
      </c>
      <c r="KC185">
        <f t="shared" si="1355"/>
        <v>1.79904</v>
      </c>
      <c r="KD185">
        <f t="shared" si="1273"/>
        <v>0.54859154929577469</v>
      </c>
      <c r="KE185">
        <f t="shared" si="1274"/>
        <v>0.39736858518866569</v>
      </c>
      <c r="KF185">
        <f t="shared" si="1275"/>
        <v>0.70499777228560989</v>
      </c>
      <c r="KG185">
        <f t="shared" si="1074"/>
        <v>0.30762918709694431</v>
      </c>
      <c r="KH185" t="str">
        <f t="shared" si="1075"/>
        <v>No Curl</v>
      </c>
      <c r="KI185">
        <f t="shared" si="1276"/>
        <v>27.477382381206287</v>
      </c>
      <c r="KJ185">
        <f t="shared" si="1277"/>
        <v>0</v>
      </c>
      <c r="KK185">
        <f t="shared" si="1076"/>
        <v>0.68137153367191494</v>
      </c>
      <c r="KL185">
        <f t="shared" si="1278"/>
        <v>13.046550579252791</v>
      </c>
      <c r="KM185">
        <f t="shared" si="1279"/>
        <v>0</v>
      </c>
      <c r="KN185">
        <f t="shared" si="1280"/>
        <v>0.85244641942262223</v>
      </c>
      <c r="KO185">
        <f t="shared" ca="1" si="1281"/>
        <v>1.6791814648935022</v>
      </c>
      <c r="KP185">
        <f t="shared" ca="1" si="1282"/>
        <v>1.6791814648935022</v>
      </c>
      <c r="KR185">
        <f t="shared" si="1283"/>
        <v>1.4654865103847736E-2</v>
      </c>
      <c r="KS185">
        <f t="shared" si="1356"/>
        <v>1.7999999999999998</v>
      </c>
      <c r="KT185">
        <f t="shared" si="1284"/>
        <v>0.54507042253521132</v>
      </c>
      <c r="KU185">
        <f t="shared" si="1285"/>
        <v>0.38234211367567411</v>
      </c>
      <c r="KV185">
        <f t="shared" si="1286"/>
        <v>0.75002936224749928</v>
      </c>
      <c r="KW185">
        <f t="shared" si="1077"/>
        <v>0.36768724857182578</v>
      </c>
      <c r="KX185" t="str">
        <f t="shared" si="1078"/>
        <v>No Curl</v>
      </c>
      <c r="KY185">
        <f t="shared" si="1287"/>
        <v>27.630553103788138</v>
      </c>
      <c r="KZ185">
        <f t="shared" si="1288"/>
        <v>0</v>
      </c>
      <c r="LA185">
        <f t="shared" si="1079"/>
        <v>0.7244826603690534</v>
      </c>
      <c r="LB185">
        <f t="shared" si="1289"/>
        <v>14.700032173356519</v>
      </c>
      <c r="LC185">
        <f t="shared" si="1290"/>
        <v>0</v>
      </c>
      <c r="LD185">
        <f t="shared" si="1291"/>
        <v>0.86807146073282615</v>
      </c>
      <c r="LE185">
        <f t="shared" ca="1" si="1292"/>
        <v>1.9083471483708252</v>
      </c>
      <c r="LF185">
        <f t="shared" ca="1" si="1293"/>
        <v>1.9083471483708252</v>
      </c>
      <c r="LH185">
        <f t="shared" si="1294"/>
        <v>-6.1240815659910686E-2</v>
      </c>
      <c r="LI185">
        <f t="shared" si="1357"/>
        <v>1.7999399999999999</v>
      </c>
      <c r="LJ185">
        <f t="shared" si="1295"/>
        <v>0.54014084507042259</v>
      </c>
      <c r="LK185">
        <f t="shared" si="1296"/>
        <v>0.37926055593154473</v>
      </c>
      <c r="LL185">
        <f t="shared" si="1297"/>
        <v>0.81976192752300037</v>
      </c>
      <c r="LM185">
        <f t="shared" si="1080"/>
        <v>0.44050137159145553</v>
      </c>
      <c r="LN185" t="str">
        <f t="shared" si="1081"/>
        <v>No Curl</v>
      </c>
      <c r="LO185">
        <f t="shared" si="1298"/>
        <v>27.515631276536304</v>
      </c>
      <c r="LP185">
        <f t="shared" si="1299"/>
        <v>0</v>
      </c>
      <c r="LQ185">
        <f t="shared" si="1082"/>
        <v>0.79198784137845257</v>
      </c>
      <c r="LR185">
        <f t="shared" si="1300"/>
        <v>16.146754124357088</v>
      </c>
      <c r="LS185">
        <f t="shared" si="1301"/>
        <v>0</v>
      </c>
      <c r="LT185">
        <f t="shared" si="1302"/>
        <v>0.86221867171860023</v>
      </c>
      <c r="LU185">
        <f t="shared" ca="1" si="1303"/>
        <v>2.0835546911595269</v>
      </c>
      <c r="LV185">
        <f t="shared" ca="1" si="1304"/>
        <v>2.0835546911595269</v>
      </c>
      <c r="LX185">
        <f t="shared" si="1305"/>
        <v>-0.15588760710082547</v>
      </c>
      <c r="LY185">
        <f t="shared" si="1358"/>
        <v>1.79274</v>
      </c>
      <c r="LZ185">
        <f t="shared" si="1306"/>
        <v>0.52676056338028177</v>
      </c>
      <c r="MA185">
        <f t="shared" si="1307"/>
        <v>0.42321875715843571</v>
      </c>
      <c r="MB185">
        <f t="shared" si="1308"/>
        <v>1.0023251214176967</v>
      </c>
      <c r="MC185">
        <f t="shared" si="1083"/>
        <v>0.5791063642592611</v>
      </c>
      <c r="MD185" t="str">
        <f t="shared" si="1084"/>
        <v>No Curl</v>
      </c>
      <c r="ME185">
        <f t="shared" si="1309"/>
        <v>27.518771507949527</v>
      </c>
      <c r="MF185">
        <f t="shared" si="1310"/>
        <v>0</v>
      </c>
      <c r="MG185">
        <f t="shared" si="1085"/>
        <v>0.96901204135206198</v>
      </c>
      <c r="MH185">
        <f t="shared" si="1311"/>
        <v>17.386309906653207</v>
      </c>
      <c r="MI185">
        <f t="shared" si="1312"/>
        <v>0</v>
      </c>
      <c r="MJ185">
        <f t="shared" si="1313"/>
        <v>0.85292898288778263</v>
      </c>
      <c r="MK185">
        <f t="shared" ca="1" si="1314"/>
        <v>2.2110650940303609</v>
      </c>
      <c r="ML185">
        <f t="shared" ca="1" si="1315"/>
        <v>2.2110650940303609</v>
      </c>
      <c r="MN185">
        <f t="shared" si="1316"/>
        <v>-0.31736184753060531</v>
      </c>
      <c r="MO185">
        <f t="shared" si="1359"/>
        <v>1.7529599999999999</v>
      </c>
      <c r="MP185">
        <f t="shared" si="1317"/>
        <v>0.50281690140845081</v>
      </c>
      <c r="MQ185">
        <f t="shared" si="1318"/>
        <v>0.51215022306089286</v>
      </c>
      <c r="MR185">
        <f t="shared" si="1319"/>
        <v>1.3416622936523905</v>
      </c>
      <c r="MS185">
        <f t="shared" si="1086"/>
        <v>0.8295120705914979</v>
      </c>
      <c r="MT185" t="str">
        <f t="shared" si="1087"/>
        <v>No Curl</v>
      </c>
      <c r="MU185">
        <f t="shared" si="1320"/>
        <v>27.192470917522964</v>
      </c>
      <c r="MV185">
        <f t="shared" si="1321"/>
        <v>0</v>
      </c>
      <c r="MW185">
        <f t="shared" si="1088"/>
        <v>1.298546714900751</v>
      </c>
      <c r="MX185">
        <f t="shared" si="1322"/>
        <v>18.626653307038037</v>
      </c>
      <c r="MY185">
        <f t="shared" si="1323"/>
        <v>0</v>
      </c>
      <c r="MZ185">
        <f t="shared" si="1324"/>
        <v>0.83024079124719485</v>
      </c>
      <c r="NA185">
        <f t="shared" ca="1" si="1325"/>
        <v>2.2991283449922322</v>
      </c>
      <c r="NB185">
        <f t="shared" ca="1" si="1326"/>
        <v>2.2991283449922322</v>
      </c>
    </row>
    <row r="186" spans="1:366" x14ac:dyDescent="0.25">
      <c r="A186">
        <v>-1.29</v>
      </c>
      <c r="B186">
        <f t="shared" si="1360"/>
        <v>1.4623999999999998E-2</v>
      </c>
      <c r="C186">
        <f>(Overview!C3*10/C$13)*$B186</f>
        <v>0.87743999999999989</v>
      </c>
      <c r="D186">
        <f t="shared" si="1361"/>
        <v>0.50915492957746911</v>
      </c>
      <c r="E186">
        <f t="shared" si="1022"/>
        <v>0.58027321478103255</v>
      </c>
      <c r="F186">
        <f t="shared" si="1023"/>
        <v>8.4859154929578188E-3</v>
      </c>
      <c r="H186">
        <v>163</v>
      </c>
      <c r="I186">
        <v>16.3</v>
      </c>
      <c r="J186">
        <f t="shared" si="1089"/>
        <v>0.83190999999999948</v>
      </c>
      <c r="K186">
        <f t="shared" si="1090"/>
        <v>1.4159999999999999</v>
      </c>
      <c r="L186">
        <f t="shared" si="1091"/>
        <v>0.98143873405874316</v>
      </c>
      <c r="M186" t="str">
        <f t="shared" si="1024"/>
        <v>No Curl</v>
      </c>
      <c r="N186">
        <f t="shared" si="1327"/>
        <v>26.261091033333326</v>
      </c>
      <c r="P186">
        <f t="shared" si="1328"/>
        <v>0.5812508688510799</v>
      </c>
      <c r="Q186">
        <f t="shared" si="1329"/>
        <v>1.6185</v>
      </c>
      <c r="R186">
        <f t="shared" si="1330"/>
        <v>0.55633802816901412</v>
      </c>
      <c r="S186">
        <f t="shared" si="1331"/>
        <v>0.59120635408964639</v>
      </c>
      <c r="T186">
        <f t="shared" si="1332"/>
        <v>0.60116183932821432</v>
      </c>
      <c r="U186">
        <f t="shared" si="1092"/>
        <v>2.4279883569304994E-2</v>
      </c>
      <c r="V186" t="str">
        <f t="shared" si="1333"/>
        <v>Curl</v>
      </c>
      <c r="W186">
        <f t="shared" si="1093"/>
        <v>27.213369364965935</v>
      </c>
      <c r="X186">
        <f t="shared" si="1334"/>
        <v>0.23125229050577198</v>
      </c>
      <c r="Y186">
        <f t="shared" si="1025"/>
        <v>0.61235369935534456</v>
      </c>
      <c r="Z186">
        <f t="shared" si="1335"/>
        <v>1.1359660275222843</v>
      </c>
      <c r="AA186">
        <f t="shared" si="1336"/>
        <v>0.54001507438267904</v>
      </c>
      <c r="AB186">
        <f t="shared" si="1094"/>
        <v>0.32734818704469398</v>
      </c>
      <c r="AC186">
        <f t="shared" ca="1" si="1095"/>
        <v>5.0658991856126101E-2</v>
      </c>
      <c r="AD186">
        <f t="shared" ca="1" si="1337"/>
        <v>0.59067406623880514</v>
      </c>
      <c r="AF186">
        <f t="shared" si="1096"/>
        <v>0.55549760296306272</v>
      </c>
      <c r="AG186">
        <f t="shared" si="1339"/>
        <v>1.6314599999999999</v>
      </c>
      <c r="AH186">
        <f t="shared" si="1097"/>
        <v>0.55633802816901412</v>
      </c>
      <c r="AI186">
        <f t="shared" si="1098"/>
        <v>0.57449897707415254</v>
      </c>
      <c r="AJ186">
        <f t="shared" si="1099"/>
        <v>0.59350035118524214</v>
      </c>
      <c r="AK186">
        <f t="shared" si="1026"/>
        <v>4.8431772972372111E-2</v>
      </c>
      <c r="AL186" t="str">
        <f t="shared" si="1027"/>
        <v>Curl</v>
      </c>
      <c r="AM186">
        <f t="shared" si="1100"/>
        <v>27.234827221730111</v>
      </c>
      <c r="AN186">
        <f t="shared" si="1101"/>
        <v>0.23886064441621432</v>
      </c>
      <c r="AO186">
        <f t="shared" si="1028"/>
        <v>0.61691757953826287</v>
      </c>
      <c r="AP186">
        <f t="shared" si="1102"/>
        <v>2.2496111118985533</v>
      </c>
      <c r="AQ186">
        <f t="shared" si="1103"/>
        <v>0.54252254059369054</v>
      </c>
      <c r="AR186">
        <f t="shared" si="1104"/>
        <v>0.46500340959333131</v>
      </c>
      <c r="AS186">
        <f t="shared" ca="1" si="1105"/>
        <v>0.12236559182040192</v>
      </c>
      <c r="AT186">
        <f t="shared" ca="1" si="1106"/>
        <v>0.6648881324140925</v>
      </c>
      <c r="AV186">
        <f t="shared" si="1107"/>
        <v>0.52919301533325847</v>
      </c>
      <c r="AW186">
        <f t="shared" si="1340"/>
        <v>1.65</v>
      </c>
      <c r="AX186">
        <f t="shared" si="1108"/>
        <v>0.5570422535211268</v>
      </c>
      <c r="AY186">
        <f t="shared" si="1109"/>
        <v>0.55670210098578254</v>
      </c>
      <c r="AZ186">
        <f t="shared" si="1110"/>
        <v>0.58421118663830729</v>
      </c>
      <c r="BA186">
        <f t="shared" si="1029"/>
        <v>7.3479218343156183E-2</v>
      </c>
      <c r="BB186" t="str">
        <f t="shared" si="1030"/>
        <v>Curl</v>
      </c>
      <c r="BC186">
        <f t="shared" si="1111"/>
        <v>27.253628924359674</v>
      </c>
      <c r="BD186">
        <f t="shared" si="1112"/>
        <v>0.24861807079128917</v>
      </c>
      <c r="BE186">
        <f t="shared" si="1031"/>
        <v>0.62142397453398079</v>
      </c>
      <c r="BF186">
        <f t="shared" si="1113"/>
        <v>3.3893973712545025</v>
      </c>
      <c r="BG186">
        <f t="shared" si="1114"/>
        <v>0.56478612838547892</v>
      </c>
      <c r="BH186">
        <f t="shared" si="1115"/>
        <v>0.52507825257358831</v>
      </c>
      <c r="BI186">
        <f t="shared" ca="1" si="1116"/>
        <v>0.19041512176993225</v>
      </c>
      <c r="BJ186">
        <f t="shared" ca="1" si="1117"/>
        <v>0.75520125015541117</v>
      </c>
      <c r="BL186">
        <f t="shared" si="1118"/>
        <v>0.50555410079529661</v>
      </c>
      <c r="BM186">
        <f t="shared" si="1341"/>
        <v>1.6617599999999999</v>
      </c>
      <c r="BN186">
        <f t="shared" si="1119"/>
        <v>0.55774647887323947</v>
      </c>
      <c r="BO186">
        <f t="shared" si="1120"/>
        <v>0.54079151265599756</v>
      </c>
      <c r="BP186">
        <f t="shared" si="1121"/>
        <v>0.57602892451669796</v>
      </c>
      <c r="BQ186">
        <f t="shared" si="1032"/>
        <v>9.8401667739102638E-2</v>
      </c>
      <c r="BR186" t="str">
        <f t="shared" si="1033"/>
        <v>Curl</v>
      </c>
      <c r="BS186">
        <f t="shared" si="1122"/>
        <v>27.278249094659451</v>
      </c>
      <c r="BT186">
        <f t="shared" si="1123"/>
        <v>0.24621539796299347</v>
      </c>
      <c r="BU186">
        <f t="shared" si="1034"/>
        <v>0.62794033373404134</v>
      </c>
      <c r="BV186">
        <f t="shared" si="1124"/>
        <v>4.4938863650759844</v>
      </c>
      <c r="BW186">
        <f t="shared" si="1125"/>
        <v>0.49643177689547557</v>
      </c>
      <c r="BX186">
        <f t="shared" si="1126"/>
        <v>0.5681699770467965</v>
      </c>
      <c r="BY186">
        <f t="shared" ca="1" si="1127"/>
        <v>0.25566382186424363</v>
      </c>
      <c r="BZ186">
        <f t="shared" ca="1" si="1128"/>
        <v>0.75209559875971921</v>
      </c>
      <c r="CB186">
        <f t="shared" si="1129"/>
        <v>0.4983792359646303</v>
      </c>
      <c r="CC186">
        <f t="shared" si="1342"/>
        <v>1.6674599999999999</v>
      </c>
      <c r="CD186">
        <f t="shared" si="1130"/>
        <v>0.5570422535211268</v>
      </c>
      <c r="CE186">
        <f t="shared" si="1131"/>
        <v>0.5434089237722981</v>
      </c>
      <c r="CF186">
        <f t="shared" si="1132"/>
        <v>0.58843861157996658</v>
      </c>
      <c r="CG186">
        <f t="shared" si="1035"/>
        <v>0.11964901675558615</v>
      </c>
      <c r="CH186" t="str">
        <f t="shared" si="1036"/>
        <v>Curl</v>
      </c>
      <c r="CI186">
        <f t="shared" si="1133"/>
        <v>27.385731653663242</v>
      </c>
      <c r="CJ186">
        <f t="shared" si="1134"/>
        <v>0.22167005166967996</v>
      </c>
      <c r="CK186">
        <f t="shared" si="1037"/>
        <v>0.64978782681963909</v>
      </c>
      <c r="CL186">
        <f t="shared" si="1135"/>
        <v>5.2825748965485264</v>
      </c>
      <c r="CM186">
        <f t="shared" si="1136"/>
        <v>0.35828276613953597</v>
      </c>
      <c r="CN186">
        <f t="shared" si="1137"/>
        <v>0.56733250800792256</v>
      </c>
      <c r="CO186">
        <f t="shared" ca="1" si="1138"/>
        <v>0.31201063713861693</v>
      </c>
      <c r="CP186">
        <f t="shared" ca="1" si="1139"/>
        <v>0.6702934032781529</v>
      </c>
      <c r="CR186">
        <f t="shared" si="1140"/>
        <v>0.52130105497304291</v>
      </c>
      <c r="CS186">
        <f t="shared" si="1343"/>
        <v>1.65594</v>
      </c>
      <c r="CT186">
        <f t="shared" si="1141"/>
        <v>0.55281690140845074</v>
      </c>
      <c r="CU186">
        <f t="shared" si="1142"/>
        <v>0.58437931971893742</v>
      </c>
      <c r="CV186">
        <f t="shared" si="1143"/>
        <v>0.6474575844648327</v>
      </c>
      <c r="CW186">
        <f t="shared" si="1038"/>
        <v>0.11945005403405279</v>
      </c>
      <c r="CX186" t="str">
        <f t="shared" si="1039"/>
        <v>Curl</v>
      </c>
      <c r="CY186">
        <f t="shared" si="1144"/>
        <v>27.216518410389188</v>
      </c>
      <c r="CZ186">
        <f t="shared" si="1145"/>
        <v>0.14588091568291281</v>
      </c>
      <c r="DA186">
        <f t="shared" si="1040"/>
        <v>0.69041424091869597</v>
      </c>
      <c r="DB186">
        <f t="shared" si="1146"/>
        <v>4.962635732455233</v>
      </c>
      <c r="DC186">
        <f t="shared" si="1147"/>
        <v>0.14506500747225987</v>
      </c>
      <c r="DD186">
        <f t="shared" si="1148"/>
        <v>0.62217511223421418</v>
      </c>
      <c r="DE186">
        <f t="shared" ca="1" si="1149"/>
        <v>0.36690257653512748</v>
      </c>
      <c r="DF186">
        <f t="shared" ca="1" si="1150"/>
        <v>0.5119675840073874</v>
      </c>
      <c r="DH186">
        <f t="shared" si="1151"/>
        <v>0.54576589684052124</v>
      </c>
      <c r="DI186">
        <f t="shared" si="1344"/>
        <v>1.64394</v>
      </c>
      <c r="DJ186">
        <f t="shared" si="1152"/>
        <v>0.54859154929577469</v>
      </c>
      <c r="DK186">
        <f t="shared" si="1153"/>
        <v>0.62733109744924742</v>
      </c>
      <c r="DL186">
        <f t="shared" si="1154"/>
        <v>0.7088962980579735</v>
      </c>
      <c r="DM186">
        <f t="shared" si="1041"/>
        <v>0.11849215184453421</v>
      </c>
      <c r="DN186" t="str">
        <f t="shared" si="1042"/>
        <v>Curl</v>
      </c>
      <c r="DO186">
        <f t="shared" si="1155"/>
        <v>27.201813561417119</v>
      </c>
      <c r="DP186">
        <f t="shared" si="1156"/>
        <v>8.4712500844789415E-2</v>
      </c>
      <c r="DQ186">
        <f t="shared" si="1043"/>
        <v>0.73234871091826725</v>
      </c>
      <c r="DR186">
        <f t="shared" si="1157"/>
        <v>4.6402262525243447</v>
      </c>
      <c r="DS186">
        <f t="shared" si="1158"/>
        <v>4.9618670789876383E-2</v>
      </c>
      <c r="DT186">
        <f t="shared" si="1159"/>
        <v>0.64643698282540152</v>
      </c>
      <c r="DU186">
        <f t="shared" ca="1" si="1160"/>
        <v>0.41674772685582867</v>
      </c>
      <c r="DV186">
        <f t="shared" ca="1" si="1161"/>
        <v>0.46636639764570503</v>
      </c>
      <c r="DX186">
        <f t="shared" si="1162"/>
        <v>0.54171786875530226</v>
      </c>
      <c r="DY186">
        <f t="shared" si="1345"/>
        <v>1.64394</v>
      </c>
      <c r="DZ186">
        <f t="shared" si="1163"/>
        <v>0.54647887323943667</v>
      </c>
      <c r="EA186">
        <f t="shared" si="1164"/>
        <v>0.63906827754870144</v>
      </c>
      <c r="EB186">
        <f t="shared" si="1165"/>
        <v>0.73641868634209973</v>
      </c>
      <c r="EC186">
        <f t="shared" si="1044"/>
        <v>0.11958589075548798</v>
      </c>
      <c r="ED186" t="str">
        <f t="shared" si="1045"/>
        <v>Curl</v>
      </c>
      <c r="EE186">
        <f t="shared" si="1166"/>
        <v>27.080972454598086</v>
      </c>
      <c r="EF186">
        <f t="shared" si="1167"/>
        <v>4.7253531617351414E-2</v>
      </c>
      <c r="EG186">
        <f t="shared" si="1046"/>
        <v>0.74503591778381184</v>
      </c>
      <c r="EH186">
        <f t="shared" si="1168"/>
        <v>4.6032300628277278</v>
      </c>
      <c r="EI186">
        <f t="shared" si="1169"/>
        <v>1.6535079768814114E-2</v>
      </c>
      <c r="EJ186">
        <f t="shared" si="1170"/>
        <v>0.66068730377686213</v>
      </c>
      <c r="EK186">
        <f t="shared" ca="1" si="1171"/>
        <v>0.47226575613905442</v>
      </c>
      <c r="EL186">
        <f t="shared" ca="1" si="1172"/>
        <v>0.48880083590786855</v>
      </c>
      <c r="EN186">
        <f t="shared" si="1173"/>
        <v>0.5478057093369969</v>
      </c>
      <c r="EO186">
        <f t="shared" si="1346"/>
        <v>1.6377600000000001</v>
      </c>
      <c r="EP186">
        <f t="shared" si="1174"/>
        <v>0.54366197183098597</v>
      </c>
      <c r="EQ186">
        <f t="shared" si="1175"/>
        <v>0.66307041863556315</v>
      </c>
      <c r="ER186">
        <f t="shared" si="1176"/>
        <v>0.77833512793413107</v>
      </c>
      <c r="ES186">
        <f t="shared" si="1047"/>
        <v>0.11894861293788506</v>
      </c>
      <c r="ET186" t="str">
        <f t="shared" si="1048"/>
        <v>Curl</v>
      </c>
      <c r="EU186">
        <f t="shared" si="1177"/>
        <v>27.114322468034548</v>
      </c>
      <c r="EV186">
        <f t="shared" si="1178"/>
        <v>1.2146610849737047E-2</v>
      </c>
      <c r="EW186">
        <f t="shared" si="1049"/>
        <v>0.76838809389514962</v>
      </c>
      <c r="EX186">
        <f t="shared" si="1179"/>
        <v>4.4392130542140382</v>
      </c>
      <c r="EY186">
        <f t="shared" si="1180"/>
        <v>1.716828602992531E-3</v>
      </c>
      <c r="EZ186">
        <f t="shared" si="1181"/>
        <v>0.68451903542135784</v>
      </c>
      <c r="FA186">
        <f t="shared" ca="1" si="1182"/>
        <v>0.52661970756451293</v>
      </c>
      <c r="FB186">
        <f t="shared" ca="1" si="1183"/>
        <v>0.52833653616750542</v>
      </c>
      <c r="FD186">
        <f t="shared" si="1184"/>
        <v>0.51605015460760784</v>
      </c>
      <c r="FE186">
        <f t="shared" si="1347"/>
        <v>1.6617599999999999</v>
      </c>
      <c r="FF186">
        <f t="shared" si="1185"/>
        <v>0.54436619718309864</v>
      </c>
      <c r="FG186">
        <f t="shared" si="1186"/>
        <v>0.64143607480806475</v>
      </c>
      <c r="FH186">
        <f t="shared" si="1187"/>
        <v>0.76682199500852244</v>
      </c>
      <c r="FI186">
        <f t="shared" si="1050"/>
        <v>0.1253859202004573</v>
      </c>
      <c r="FJ186" t="str">
        <f t="shared" si="1051"/>
        <v>No Curl</v>
      </c>
      <c r="FK186">
        <f t="shared" si="1188"/>
        <v>26.944938305857299</v>
      </c>
      <c r="FL186">
        <f t="shared" si="1189"/>
        <v>0</v>
      </c>
      <c r="FM186">
        <f t="shared" si="1052"/>
        <v>0.75263909562595244</v>
      </c>
      <c r="FN186">
        <f t="shared" si="1190"/>
        <v>4.7781319697991851</v>
      </c>
      <c r="FO186">
        <f t="shared" si="1191"/>
        <v>0</v>
      </c>
      <c r="FP186">
        <f t="shared" si="1192"/>
        <v>0.69556210499825211</v>
      </c>
      <c r="FQ186">
        <f t="shared" ca="1" si="1193"/>
        <v>0.58221623390775756</v>
      </c>
      <c r="FR186">
        <f t="shared" ca="1" si="1194"/>
        <v>0.58221623390775756</v>
      </c>
      <c r="FT186">
        <f t="shared" si="1195"/>
        <v>0.48967328771008134</v>
      </c>
      <c r="FU186">
        <f t="shared" si="1348"/>
        <v>1.6785000000000001</v>
      </c>
      <c r="FV186">
        <f t="shared" si="1196"/>
        <v>0.54507042253521132</v>
      </c>
      <c r="FW186">
        <f t="shared" si="1197"/>
        <v>0.6251608813487306</v>
      </c>
      <c r="FX186">
        <f t="shared" si="1198"/>
        <v>0.76064847498737975</v>
      </c>
      <c r="FY186">
        <f t="shared" si="1053"/>
        <v>0.13548759363864921</v>
      </c>
      <c r="FZ186" t="str">
        <f t="shared" si="1054"/>
        <v>No Curl</v>
      </c>
      <c r="GA186">
        <f t="shared" si="1199"/>
        <v>26.922520972778202</v>
      </c>
      <c r="GB186">
        <f t="shared" si="1200"/>
        <v>0</v>
      </c>
      <c r="GC186">
        <f t="shared" si="1055"/>
        <v>0.745580574006105</v>
      </c>
      <c r="GD186">
        <f t="shared" si="1201"/>
        <v>5.2131108687902428</v>
      </c>
      <c r="GE186">
        <f t="shared" si="1202"/>
        <v>0</v>
      </c>
      <c r="GF186">
        <f t="shared" si="1203"/>
        <v>0.71532540723645655</v>
      </c>
      <c r="GG186">
        <f t="shared" ca="1" si="1204"/>
        <v>0.63677394079453575</v>
      </c>
      <c r="GH186">
        <f t="shared" ca="1" si="1205"/>
        <v>0.63677394079453575</v>
      </c>
      <c r="GJ186">
        <f t="shared" si="1206"/>
        <v>0.47720343742604365</v>
      </c>
      <c r="GK186">
        <f t="shared" si="1349"/>
        <v>1.68384</v>
      </c>
      <c r="GL186">
        <f t="shared" si="1207"/>
        <v>0.54436619718309864</v>
      </c>
      <c r="GM186">
        <f t="shared" si="1208"/>
        <v>0.62570265240911505</v>
      </c>
      <c r="GN186">
        <f t="shared" si="1209"/>
        <v>0.77420186739218722</v>
      </c>
      <c r="GO186">
        <f t="shared" si="1056"/>
        <v>0.14849921498307178</v>
      </c>
      <c r="GP186" t="str">
        <f t="shared" si="1057"/>
        <v>No Curl</v>
      </c>
      <c r="GQ186">
        <f t="shared" si="1210"/>
        <v>27.094871678474203</v>
      </c>
      <c r="GR186">
        <f t="shared" si="1211"/>
        <v>0</v>
      </c>
      <c r="GS186">
        <f t="shared" si="1058"/>
        <v>0.75795228728800823</v>
      </c>
      <c r="GT186">
        <f t="shared" si="1212"/>
        <v>5.621755952020429</v>
      </c>
      <c r="GU186">
        <f t="shared" si="1213"/>
        <v>0</v>
      </c>
      <c r="GV186">
        <f t="shared" si="1214"/>
        <v>0.72349049512308494</v>
      </c>
      <c r="GW186">
        <f t="shared" ca="1" si="1215"/>
        <v>0.68397719086710995</v>
      </c>
      <c r="GX186">
        <f t="shared" ca="1" si="1216"/>
        <v>0.68397719086710995</v>
      </c>
      <c r="GZ186">
        <f t="shared" si="1217"/>
        <v>0.45385744052619137</v>
      </c>
      <c r="HA186">
        <f t="shared" si="1350"/>
        <v>1.6941600000000001</v>
      </c>
      <c r="HB186">
        <f t="shared" si="1218"/>
        <v>0.54436619718309864</v>
      </c>
      <c r="HC186">
        <f t="shared" si="1219"/>
        <v>0.61133340014846183</v>
      </c>
      <c r="HD186">
        <f t="shared" si="1220"/>
        <v>0.7688093597707315</v>
      </c>
      <c r="HE186">
        <f t="shared" si="1059"/>
        <v>0.15747595962227007</v>
      </c>
      <c r="HF186" t="str">
        <f t="shared" si="1060"/>
        <v>No Curl</v>
      </c>
      <c r="HG186">
        <f t="shared" si="1221"/>
        <v>27.08338240812634</v>
      </c>
      <c r="HH186">
        <f t="shared" si="1222"/>
        <v>0</v>
      </c>
      <c r="HI186">
        <f t="shared" si="1061"/>
        <v>0.75184591428245939</v>
      </c>
      <c r="HJ186">
        <f t="shared" si="1223"/>
        <v>6.0113930951386045</v>
      </c>
      <c r="HK186">
        <f t="shared" si="1224"/>
        <v>0</v>
      </c>
      <c r="HL186">
        <f t="shared" si="1225"/>
        <v>0.75504763160072352</v>
      </c>
      <c r="HM186">
        <f t="shared" ca="1" si="1226"/>
        <v>0.73907385099455669</v>
      </c>
      <c r="HN186">
        <f t="shared" ca="1" si="1227"/>
        <v>0.73907385099455669</v>
      </c>
      <c r="HP186">
        <f t="shared" si="1228"/>
        <v>0.43041932131739347</v>
      </c>
      <c r="HQ186">
        <f t="shared" si="1351"/>
        <v>1.7087399999999999</v>
      </c>
      <c r="HR186">
        <f t="shared" si="1229"/>
        <v>0.54507042253521132</v>
      </c>
      <c r="HS186">
        <f t="shared" si="1230"/>
        <v>0.59608841233178422</v>
      </c>
      <c r="HT186">
        <f t="shared" si="1231"/>
        <v>0.76175750334617476</v>
      </c>
      <c r="HU186">
        <f t="shared" si="1062"/>
        <v>0.16566909101439065</v>
      </c>
      <c r="HV186" t="str">
        <f t="shared" si="1063"/>
        <v>No Curl</v>
      </c>
      <c r="HW186">
        <f t="shared" si="1232"/>
        <v>27.064759057999819</v>
      </c>
      <c r="HX186">
        <f t="shared" si="1233"/>
        <v>0</v>
      </c>
      <c r="HY186">
        <f t="shared" si="1064"/>
        <v>0.74418653126015644</v>
      </c>
      <c r="HZ186">
        <f t="shared" si="1234"/>
        <v>6.3907704151102029</v>
      </c>
      <c r="IA186">
        <f t="shared" si="1235"/>
        <v>0</v>
      </c>
      <c r="IB186">
        <f t="shared" si="1236"/>
        <v>0.75733529838119718</v>
      </c>
      <c r="IC186">
        <f t="shared" ca="1" si="1237"/>
        <v>0.78536457921425074</v>
      </c>
      <c r="ID186">
        <f t="shared" ca="1" si="1238"/>
        <v>0.78536457921425074</v>
      </c>
      <c r="IF186">
        <f t="shared" si="1239"/>
        <v>0.40701983490721938</v>
      </c>
      <c r="IG186">
        <f t="shared" si="1352"/>
        <v>1.7178599999999999</v>
      </c>
      <c r="IH186">
        <f t="shared" si="1240"/>
        <v>0.54577464788732399</v>
      </c>
      <c r="II186">
        <f t="shared" si="1241"/>
        <v>0.58007263405177589</v>
      </c>
      <c r="IJ186">
        <f t="shared" si="1242"/>
        <v>0.75312543319633274</v>
      </c>
      <c r="IK186">
        <f t="shared" si="1065"/>
        <v>0.17305279914455668</v>
      </c>
      <c r="IL186" t="str">
        <f t="shared" si="1066"/>
        <v>No Curl</v>
      </c>
      <c r="IM186">
        <f t="shared" si="1243"/>
        <v>27.034773389275799</v>
      </c>
      <c r="IN186">
        <f t="shared" si="1244"/>
        <v>0</v>
      </c>
      <c r="IO186">
        <f t="shared" si="1067"/>
        <v>0.73505123809239781</v>
      </c>
      <c r="IP186">
        <f t="shared" si="1245"/>
        <v>6.7602346942328619</v>
      </c>
      <c r="IQ186">
        <f t="shared" si="1246"/>
        <v>0</v>
      </c>
      <c r="IR186">
        <f t="shared" si="1247"/>
        <v>0.75859800127302401</v>
      </c>
      <c r="IS186">
        <f t="shared" ca="1" si="1248"/>
        <v>0.83005227182573904</v>
      </c>
      <c r="IT186">
        <f t="shared" ca="1" si="1249"/>
        <v>0.83005227182573904</v>
      </c>
      <c r="IV186">
        <f t="shared" si="1250"/>
        <v>0.32248453383983727</v>
      </c>
      <c r="IW186">
        <f t="shared" si="1353"/>
        <v>1.7529599999999999</v>
      </c>
      <c r="IX186">
        <f t="shared" si="1251"/>
        <v>0.54647887323943667</v>
      </c>
      <c r="IY186">
        <f t="shared" si="1252"/>
        <v>0.53270485419747671</v>
      </c>
      <c r="IZ186">
        <f t="shared" si="1253"/>
        <v>0.74292517455511531</v>
      </c>
      <c r="JA186">
        <f t="shared" si="1068"/>
        <v>0.21022032035763902</v>
      </c>
      <c r="JB186" t="str">
        <f t="shared" si="1069"/>
        <v>No Curl</v>
      </c>
      <c r="JC186">
        <f t="shared" si="1254"/>
        <v>27.250445976135634</v>
      </c>
      <c r="JD186">
        <f t="shared" si="1255"/>
        <v>0</v>
      </c>
      <c r="JE186">
        <f t="shared" si="1070"/>
        <v>0.72244821370438184</v>
      </c>
      <c r="JF186">
        <f t="shared" si="1256"/>
        <v>8.3657487798688788</v>
      </c>
      <c r="JG186">
        <f t="shared" si="1257"/>
        <v>0</v>
      </c>
      <c r="JH186">
        <f t="shared" si="1258"/>
        <v>0.80305900607589997</v>
      </c>
      <c r="JI186">
        <f t="shared" ca="1" si="1259"/>
        <v>1.0448369954744139</v>
      </c>
      <c r="JJ186">
        <f t="shared" ca="1" si="1260"/>
        <v>1.0448369954744139</v>
      </c>
      <c r="JL186">
        <f t="shared" si="1261"/>
        <v>0.18610969145060807</v>
      </c>
      <c r="JM186">
        <f t="shared" si="1354"/>
        <v>1.7882399999999998</v>
      </c>
      <c r="JN186">
        <f t="shared" si="1262"/>
        <v>0.54859154929577469</v>
      </c>
      <c r="JO186">
        <f t="shared" si="1263"/>
        <v>0.44560521881333859</v>
      </c>
      <c r="JP186">
        <f t="shared" si="1264"/>
        <v>0.70510074617606866</v>
      </c>
      <c r="JQ186">
        <f t="shared" si="1071"/>
        <v>0.25949552736273029</v>
      </c>
      <c r="JR186" t="str">
        <f t="shared" si="1072"/>
        <v>No Curl</v>
      </c>
      <c r="JS186">
        <f t="shared" si="1265"/>
        <v>27.518796787012857</v>
      </c>
      <c r="JT186">
        <f t="shared" si="1266"/>
        <v>0</v>
      </c>
      <c r="JU186">
        <f t="shared" si="1073"/>
        <v>0.68277625240773665</v>
      </c>
      <c r="JV186">
        <f t="shared" si="1267"/>
        <v>10.954517228068067</v>
      </c>
      <c r="JW186">
        <f t="shared" si="1268"/>
        <v>0</v>
      </c>
      <c r="JX186">
        <f t="shared" si="1269"/>
        <v>0.82903827533427321</v>
      </c>
      <c r="JY186">
        <f t="shared" ca="1" si="1270"/>
        <v>1.3920850085679122</v>
      </c>
      <c r="JZ186">
        <f t="shared" ca="1" si="1271"/>
        <v>1.3920850085679122</v>
      </c>
      <c r="KB186">
        <f t="shared" si="1272"/>
        <v>8.6170815760208658E-2</v>
      </c>
      <c r="KC186">
        <f t="shared" si="1355"/>
        <v>1.79904</v>
      </c>
      <c r="KD186">
        <f t="shared" si="1273"/>
        <v>0.55070422535211272</v>
      </c>
      <c r="KE186">
        <f t="shared" si="1274"/>
        <v>0.38156680199915671</v>
      </c>
      <c r="KF186">
        <f t="shared" si="1275"/>
        <v>0.67696278823810452</v>
      </c>
      <c r="KG186">
        <f t="shared" si="1074"/>
        <v>0.29539598623894792</v>
      </c>
      <c r="KH186" t="str">
        <f t="shared" si="1075"/>
        <v>No Curl</v>
      </c>
      <c r="KI186">
        <f t="shared" si="1276"/>
        <v>27.517119239725155</v>
      </c>
      <c r="KJ186">
        <f t="shared" si="1277"/>
        <v>0</v>
      </c>
      <c r="KK186">
        <f t="shared" si="1076"/>
        <v>0.65427607205792049</v>
      </c>
      <c r="KL186">
        <f t="shared" si="1278"/>
        <v>13.046550579252791</v>
      </c>
      <c r="KM186">
        <f t="shared" si="1279"/>
        <v>0</v>
      </c>
      <c r="KN186">
        <f t="shared" si="1280"/>
        <v>0.8577084343573298</v>
      </c>
      <c r="KO186">
        <f t="shared" ca="1" si="1281"/>
        <v>1.6895467825780299</v>
      </c>
      <c r="KP186">
        <f t="shared" ca="1" si="1282"/>
        <v>1.6895467825780299</v>
      </c>
      <c r="KR186">
        <f t="shared" si="1283"/>
        <v>1.4053544724091337E-2</v>
      </c>
      <c r="KS186">
        <f t="shared" si="1356"/>
        <v>1.7999999999999998</v>
      </c>
      <c r="KT186">
        <f t="shared" si="1284"/>
        <v>0.54718309859154934</v>
      </c>
      <c r="KU186">
        <f t="shared" si="1285"/>
        <v>0.36665380106664464</v>
      </c>
      <c r="KV186">
        <f t="shared" si="1286"/>
        <v>0.71925405740919679</v>
      </c>
      <c r="KW186">
        <f t="shared" si="1077"/>
        <v>0.35260025634255271</v>
      </c>
      <c r="KX186" t="str">
        <f t="shared" si="1078"/>
        <v>No Curl</v>
      </c>
      <c r="KY186">
        <f t="shared" si="1287"/>
        <v>27.668787315155704</v>
      </c>
      <c r="KZ186">
        <f t="shared" si="1288"/>
        <v>0</v>
      </c>
      <c r="LA186">
        <f t="shared" si="1079"/>
        <v>0.69475559120990682</v>
      </c>
      <c r="LB186">
        <f t="shared" si="1289"/>
        <v>14.700032173356519</v>
      </c>
      <c r="LC186">
        <f t="shared" si="1290"/>
        <v>0</v>
      </c>
      <c r="LD186">
        <f t="shared" si="1291"/>
        <v>0.87342992653981888</v>
      </c>
      <c r="LE186">
        <f t="shared" ca="1" si="1292"/>
        <v>1.9201270690397809</v>
      </c>
      <c r="LF186">
        <f t="shared" ca="1" si="1293"/>
        <v>1.9201270690397809</v>
      </c>
      <c r="LH186">
        <f t="shared" si="1294"/>
        <v>-5.8728480292179419E-2</v>
      </c>
      <c r="LI186">
        <f t="shared" si="1357"/>
        <v>1.7999399999999999</v>
      </c>
      <c r="LJ186">
        <f t="shared" si="1295"/>
        <v>0.54225352112676062</v>
      </c>
      <c r="LK186">
        <f t="shared" si="1296"/>
        <v>0.36370181952372804</v>
      </c>
      <c r="LL186">
        <f t="shared" si="1297"/>
        <v>0.78613211933963578</v>
      </c>
      <c r="LM186">
        <f t="shared" si="1080"/>
        <v>0.42243029981590763</v>
      </c>
      <c r="LN186" t="str">
        <f t="shared" si="1081"/>
        <v>No Curl</v>
      </c>
      <c r="LO186">
        <f t="shared" si="1298"/>
        <v>27.553557332129458</v>
      </c>
      <c r="LP186">
        <f t="shared" si="1299"/>
        <v>0</v>
      </c>
      <c r="LQ186">
        <f t="shared" si="1082"/>
        <v>0.75949743374316137</v>
      </c>
      <c r="LR186">
        <f t="shared" si="1300"/>
        <v>16.146754124357088</v>
      </c>
      <c r="LS186">
        <f t="shared" si="1301"/>
        <v>0</v>
      </c>
      <c r="LT186">
        <f t="shared" si="1302"/>
        <v>0.86754100919834465</v>
      </c>
      <c r="LU186">
        <f t="shared" ca="1" si="1303"/>
        <v>2.0964161398703882</v>
      </c>
      <c r="LV186">
        <f t="shared" ca="1" si="1304"/>
        <v>2.0964161398703882</v>
      </c>
      <c r="LX186">
        <f t="shared" si="1305"/>
        <v>-0.15024523175576093</v>
      </c>
      <c r="LY186">
        <f t="shared" si="1358"/>
        <v>1.79274</v>
      </c>
      <c r="LZ186">
        <f t="shared" si="1306"/>
        <v>0.52957746478873247</v>
      </c>
      <c r="MA186">
        <f t="shared" si="1307"/>
        <v>0.40790029069807671</v>
      </c>
      <c r="MB186">
        <f t="shared" si="1308"/>
        <v>0.96604581315191418</v>
      </c>
      <c r="MC186">
        <f t="shared" si="1083"/>
        <v>0.55814552245383753</v>
      </c>
      <c r="MD186" t="str">
        <f t="shared" si="1084"/>
        <v>No Curl</v>
      </c>
      <c r="ME186">
        <f t="shared" si="1309"/>
        <v>27.561093383665369</v>
      </c>
      <c r="MF186">
        <f t="shared" si="1310"/>
        <v>0</v>
      </c>
      <c r="MG186">
        <f t="shared" si="1085"/>
        <v>0.93393850502111275</v>
      </c>
      <c r="MH186">
        <f t="shared" si="1311"/>
        <v>17.386309906653207</v>
      </c>
      <c r="MI186">
        <f t="shared" si="1312"/>
        <v>0</v>
      </c>
      <c r="MJ186">
        <f t="shared" si="1313"/>
        <v>0.85819397660931218</v>
      </c>
      <c r="MK186">
        <f t="shared" ca="1" si="1314"/>
        <v>2.2247136439935113</v>
      </c>
      <c r="ML186">
        <f t="shared" ca="1" si="1315"/>
        <v>2.2247136439935113</v>
      </c>
      <c r="MN186">
        <f t="shared" si="1316"/>
        <v>-0.30818955241041518</v>
      </c>
      <c r="MO186">
        <f t="shared" si="1359"/>
        <v>1.7562599999999999</v>
      </c>
      <c r="MP186">
        <f t="shared" si="1317"/>
        <v>0.50563380281690151</v>
      </c>
      <c r="MQ186">
        <f t="shared" si="1318"/>
        <v>0.49734821384542566</v>
      </c>
      <c r="MR186">
        <f t="shared" si="1319"/>
        <v>1.302885980101266</v>
      </c>
      <c r="MS186">
        <f t="shared" si="1086"/>
        <v>0.80553776625584061</v>
      </c>
      <c r="MT186" t="str">
        <f t="shared" si="1087"/>
        <v>No Curl</v>
      </c>
      <c r="MU186">
        <f t="shared" si="1320"/>
        <v>27.243685939829053</v>
      </c>
      <c r="MV186">
        <f t="shared" si="1321"/>
        <v>0</v>
      </c>
      <c r="MW186">
        <f t="shared" si="1088"/>
        <v>1.2610165146290424</v>
      </c>
      <c r="MX186">
        <f t="shared" si="1322"/>
        <v>18.626653307038037</v>
      </c>
      <c r="MY186">
        <f t="shared" si="1323"/>
        <v>0</v>
      </c>
      <c r="MZ186">
        <f t="shared" si="1324"/>
        <v>0.83536573440304174</v>
      </c>
      <c r="NA186">
        <f t="shared" ca="1" si="1325"/>
        <v>2.313320495269962</v>
      </c>
      <c r="NB186">
        <f t="shared" ca="1" si="1326"/>
        <v>2.313320495269962</v>
      </c>
    </row>
    <row r="187" spans="1:366" x14ac:dyDescent="0.25">
      <c r="A187">
        <v>-1.28</v>
      </c>
      <c r="B187">
        <f t="shared" si="1360"/>
        <v>1.4870999999999999E-2</v>
      </c>
      <c r="C187">
        <f>(Overview!C3*10/C$13)*$B187</f>
        <v>0.89225999999999994</v>
      </c>
      <c r="D187">
        <f t="shared" si="1361"/>
        <v>0.50985915492958178</v>
      </c>
      <c r="E187">
        <f t="shared" si="1022"/>
        <v>0.57142442217468203</v>
      </c>
      <c r="F187">
        <f t="shared" si="1023"/>
        <v>8.4976525821596951E-3</v>
      </c>
      <c r="H187">
        <v>164</v>
      </c>
      <c r="I187">
        <v>16.399999999999999</v>
      </c>
      <c r="J187">
        <f t="shared" si="1089"/>
        <v>0.81596599999999953</v>
      </c>
      <c r="K187">
        <f t="shared" si="1090"/>
        <v>1.43496</v>
      </c>
      <c r="L187">
        <f t="shared" si="1091"/>
        <v>0.9808344652666755</v>
      </c>
      <c r="M187" t="str">
        <f t="shared" si="1024"/>
        <v>No Curl</v>
      </c>
      <c r="N187">
        <f t="shared" si="1327"/>
        <v>26.343484833333324</v>
      </c>
      <c r="P187">
        <f t="shared" si="1328"/>
        <v>0.56038416906442579</v>
      </c>
      <c r="Q187">
        <f t="shared" si="1329"/>
        <v>1.6314599999999999</v>
      </c>
      <c r="R187">
        <f t="shared" si="1330"/>
        <v>0.55774647887323947</v>
      </c>
      <c r="S187">
        <f t="shared" si="1331"/>
        <v>0.56998225591817042</v>
      </c>
      <c r="T187">
        <f t="shared" si="1332"/>
        <v>0.5795803427719165</v>
      </c>
      <c r="U187">
        <f t="shared" si="1092"/>
        <v>2.4279883569304994E-2</v>
      </c>
      <c r="V187" t="str">
        <f t="shared" si="1333"/>
        <v>Curl</v>
      </c>
      <c r="W187">
        <f t="shared" si="1093"/>
        <v>27.272490000374901</v>
      </c>
      <c r="X187">
        <f t="shared" si="1334"/>
        <v>0.23721797460665187</v>
      </c>
      <c r="Y187">
        <f t="shared" si="1025"/>
        <v>0.59113392222596262</v>
      </c>
      <c r="Z187">
        <f t="shared" si="1335"/>
        <v>1.1767491328640076</v>
      </c>
      <c r="AA187">
        <f t="shared" si="1336"/>
        <v>0.5569998370131567</v>
      </c>
      <c r="AB187">
        <f t="shared" si="1094"/>
        <v>0.33168811662185133</v>
      </c>
      <c r="AC187">
        <f t="shared" ca="1" si="1095"/>
        <v>5.1330620616591355E-2</v>
      </c>
      <c r="AD187">
        <f t="shared" ca="1" si="1337"/>
        <v>0.60833045762974802</v>
      </c>
      <c r="AF187">
        <f t="shared" si="1096"/>
        <v>0.5348427880957739</v>
      </c>
      <c r="AG187">
        <f t="shared" si="1339"/>
        <v>1.64394</v>
      </c>
      <c r="AH187">
        <f t="shared" si="1097"/>
        <v>0.55845070422535215</v>
      </c>
      <c r="AI187">
        <f t="shared" si="1098"/>
        <v>0.55313764275044275</v>
      </c>
      <c r="AJ187">
        <f t="shared" si="1099"/>
        <v>0.57143249740511126</v>
      </c>
      <c r="AK187">
        <f t="shared" si="1026"/>
        <v>4.8431772972372111E-2</v>
      </c>
      <c r="AL187" t="str">
        <f t="shared" si="1027"/>
        <v>Curl</v>
      </c>
      <c r="AM187">
        <f t="shared" si="1100"/>
        <v>27.292277119437525</v>
      </c>
      <c r="AN187">
        <f t="shared" si="1101"/>
        <v>0.24489353159527416</v>
      </c>
      <c r="AO187">
        <f t="shared" si="1028"/>
        <v>0.59557329859048369</v>
      </c>
      <c r="AP187">
        <f t="shared" si="1102"/>
        <v>2.3302768590061964</v>
      </c>
      <c r="AQ187">
        <f t="shared" si="1103"/>
        <v>0.56005242305138692</v>
      </c>
      <c r="AR187">
        <f t="shared" si="1104"/>
        <v>0.4712539483026239</v>
      </c>
      <c r="AS187">
        <f t="shared" ca="1" si="1105"/>
        <v>0.12401042033688059</v>
      </c>
      <c r="AT187">
        <f t="shared" ca="1" si="1106"/>
        <v>0.68406284338826751</v>
      </c>
      <c r="AV187">
        <f t="shared" si="1107"/>
        <v>0.50870396544118246</v>
      </c>
      <c r="AW187">
        <f t="shared" si="1340"/>
        <v>1.6617599999999999</v>
      </c>
      <c r="AX187">
        <f t="shared" si="1108"/>
        <v>0.55915492957746482</v>
      </c>
      <c r="AY187">
        <f t="shared" si="1109"/>
        <v>0.53514796706559442</v>
      </c>
      <c r="AZ187">
        <f t="shared" si="1110"/>
        <v>0.56159196869000705</v>
      </c>
      <c r="BA187">
        <f t="shared" si="1029"/>
        <v>7.3479218343156183E-2</v>
      </c>
      <c r="BB187" t="str">
        <f t="shared" si="1030"/>
        <v>Curl</v>
      </c>
      <c r="BC187">
        <f t="shared" si="1111"/>
        <v>27.309299134458254</v>
      </c>
      <c r="BD187">
        <f t="shared" si="1112"/>
        <v>0.25474908830418036</v>
      </c>
      <c r="BE187">
        <f t="shared" si="1031"/>
        <v>0.59990889685811688</v>
      </c>
      <c r="BF187">
        <f t="shared" si="1113"/>
        <v>3.5111041480258756</v>
      </c>
      <c r="BG187">
        <f t="shared" si="1114"/>
        <v>0.58301637337252354</v>
      </c>
      <c r="BH187">
        <f t="shared" si="1115"/>
        <v>0.53223425874011243</v>
      </c>
      <c r="BI187">
        <f t="shared" ca="1" si="1116"/>
        <v>0.19301018598922995</v>
      </c>
      <c r="BJ187">
        <f t="shared" ca="1" si="1117"/>
        <v>0.77602655936175347</v>
      </c>
      <c r="BL187">
        <f t="shared" si="1118"/>
        <v>0.48529875209942669</v>
      </c>
      <c r="BM187">
        <f t="shared" si="1341"/>
        <v>1.6730399999999999</v>
      </c>
      <c r="BN187">
        <f t="shared" si="1119"/>
        <v>0.55915492957746482</v>
      </c>
      <c r="BO187">
        <f t="shared" si="1120"/>
        <v>0.5191243544955112</v>
      </c>
      <c r="BP187">
        <f t="shared" si="1121"/>
        <v>0.5529499568915951</v>
      </c>
      <c r="BQ187">
        <f t="shared" si="1032"/>
        <v>9.8401667739102638E-2</v>
      </c>
      <c r="BR187" t="str">
        <f t="shared" si="1033"/>
        <v>Curl</v>
      </c>
      <c r="BS187">
        <f t="shared" si="1122"/>
        <v>27.332328245925051</v>
      </c>
      <c r="BT187">
        <f t="shared" si="1123"/>
        <v>0.25241319841014759</v>
      </c>
      <c r="BU187">
        <f t="shared" si="1034"/>
        <v>0.60634216357004023</v>
      </c>
      <c r="BV187">
        <f t="shared" si="1124"/>
        <v>4.65430745702671</v>
      </c>
      <c r="BW187">
        <f t="shared" si="1125"/>
        <v>0.5144992106573868</v>
      </c>
      <c r="BX187">
        <f t="shared" si="1126"/>
        <v>0.57599460288548909</v>
      </c>
      <c r="BY187">
        <f t="shared" ca="1" si="1127"/>
        <v>0.25918472903532619</v>
      </c>
      <c r="BZ187">
        <f t="shared" ca="1" si="1128"/>
        <v>0.77368393969271299</v>
      </c>
      <c r="CB187">
        <f t="shared" si="1129"/>
        <v>0.47846541053363512</v>
      </c>
      <c r="CC187">
        <f t="shared" si="1342"/>
        <v>1.6785000000000001</v>
      </c>
      <c r="CD187">
        <f t="shared" si="1130"/>
        <v>0.55845070422535215</v>
      </c>
      <c r="CE187">
        <f t="shared" si="1131"/>
        <v>0.52169583930821239</v>
      </c>
      <c r="CF187">
        <f t="shared" si="1132"/>
        <v>0.56492626808279034</v>
      </c>
      <c r="CG187">
        <f t="shared" si="1035"/>
        <v>0.11964901675558615</v>
      </c>
      <c r="CH187" t="str">
        <f t="shared" si="1036"/>
        <v>Curl</v>
      </c>
      <c r="CI187">
        <f t="shared" si="1133"/>
        <v>27.440072546040472</v>
      </c>
      <c r="CJ187">
        <f t="shared" si="1134"/>
        <v>0.22790572488449429</v>
      </c>
      <c r="CK187">
        <f t="shared" si="1037"/>
        <v>0.62817014429003182</v>
      </c>
      <c r="CL187">
        <f t="shared" si="1135"/>
        <v>5.4649120469456554</v>
      </c>
      <c r="CM187">
        <f t="shared" si="1136"/>
        <v>0.37461859883401505</v>
      </c>
      <c r="CN187">
        <f t="shared" si="1137"/>
        <v>0.57482649977638778</v>
      </c>
      <c r="CO187">
        <f t="shared" ca="1" si="1138"/>
        <v>0.31613203880939467</v>
      </c>
      <c r="CP187">
        <f t="shared" ca="1" si="1139"/>
        <v>0.69075063764340972</v>
      </c>
      <c r="CR187">
        <f t="shared" si="1140"/>
        <v>0.50205770810386474</v>
      </c>
      <c r="CS187">
        <f t="shared" si="1343"/>
        <v>1.6674599999999999</v>
      </c>
      <c r="CT187">
        <f t="shared" si="1141"/>
        <v>0.5542253521126761</v>
      </c>
      <c r="CU187">
        <f t="shared" si="1142"/>
        <v>0.56280749697803123</v>
      </c>
      <c r="CV187">
        <f t="shared" si="1143"/>
        <v>0.62355728585219838</v>
      </c>
      <c r="CW187">
        <f t="shared" si="1038"/>
        <v>0.11945005403405279</v>
      </c>
      <c r="CX187" t="str">
        <f t="shared" si="1039"/>
        <v>Curl</v>
      </c>
      <c r="CY187">
        <f t="shared" si="1144"/>
        <v>27.274956342361083</v>
      </c>
      <c r="CZ187">
        <f t="shared" si="1145"/>
        <v>0.15207709490328719</v>
      </c>
      <c r="DA187">
        <f t="shared" si="1040"/>
        <v>0.6689258868852378</v>
      </c>
      <c r="DB187">
        <f t="shared" si="1146"/>
        <v>5.1224732219378364</v>
      </c>
      <c r="DC187">
        <f t="shared" si="1147"/>
        <v>0.15603754999639502</v>
      </c>
      <c r="DD187">
        <f t="shared" si="1148"/>
        <v>0.62875924761300617</v>
      </c>
      <c r="DE187">
        <f t="shared" ca="1" si="1149"/>
        <v>0.3707853037404315</v>
      </c>
      <c r="DF187">
        <f t="shared" ca="1" si="1150"/>
        <v>0.52682285373682647</v>
      </c>
      <c r="DH187">
        <f t="shared" si="1151"/>
        <v>0.5271840597787566</v>
      </c>
      <c r="DI187">
        <f t="shared" si="1344"/>
        <v>1.65</v>
      </c>
      <c r="DJ187">
        <f t="shared" si="1152"/>
        <v>0.55000000000000004</v>
      </c>
      <c r="DK187">
        <f t="shared" si="1153"/>
        <v>0.6059721882464868</v>
      </c>
      <c r="DL187">
        <f t="shared" si="1154"/>
        <v>0.68476031671421689</v>
      </c>
      <c r="DM187">
        <f t="shared" si="1041"/>
        <v>0.11849215184453421</v>
      </c>
      <c r="DN187" t="str">
        <f t="shared" si="1042"/>
        <v>Curl</v>
      </c>
      <c r="DO187">
        <f t="shared" si="1155"/>
        <v>27.264546671162044</v>
      </c>
      <c r="DP187">
        <f t="shared" si="1156"/>
        <v>9.083362706878878E-2</v>
      </c>
      <c r="DQ187">
        <f t="shared" si="1043"/>
        <v>0.71106190868810892</v>
      </c>
      <c r="DR187">
        <f t="shared" si="1157"/>
        <v>4.7794573942394099</v>
      </c>
      <c r="DS187">
        <f t="shared" si="1158"/>
        <v>5.625799264896187E-2</v>
      </c>
      <c r="DT187">
        <f t="shared" si="1159"/>
        <v>0.6520173908919713</v>
      </c>
      <c r="DU187">
        <f t="shared" ca="1" si="1160"/>
        <v>0.42034532791897677</v>
      </c>
      <c r="DV187">
        <f t="shared" ca="1" si="1161"/>
        <v>0.47660332056793864</v>
      </c>
      <c r="DX187">
        <f t="shared" si="1162"/>
        <v>0.52356610468546327</v>
      </c>
      <c r="DY187">
        <f t="shared" si="1345"/>
        <v>1.65594</v>
      </c>
      <c r="DZ187">
        <f t="shared" si="1163"/>
        <v>0.54788732394366202</v>
      </c>
      <c r="EA187">
        <f t="shared" si="1164"/>
        <v>0.61765451723609432</v>
      </c>
      <c r="EB187">
        <f t="shared" si="1165"/>
        <v>0.71174292978672449</v>
      </c>
      <c r="EC187">
        <f t="shared" si="1044"/>
        <v>0.11958589075548798</v>
      </c>
      <c r="ED187" t="str">
        <f t="shared" si="1045"/>
        <v>Curl</v>
      </c>
      <c r="EE187">
        <f t="shared" si="1166"/>
        <v>27.144879282352957</v>
      </c>
      <c r="EF187">
        <f t="shared" si="1167"/>
        <v>5.3419198093535181E-2</v>
      </c>
      <c r="EG187">
        <f t="shared" si="1046"/>
        <v>0.72369327119728599</v>
      </c>
      <c r="EH187">
        <f t="shared" si="1168"/>
        <v>4.7392912261870173</v>
      </c>
      <c r="EI187">
        <f t="shared" si="1169"/>
        <v>2.0530376719354943E-2</v>
      </c>
      <c r="EJ187">
        <f t="shared" si="1170"/>
        <v>0.6656549205435871</v>
      </c>
      <c r="EK187">
        <f t="shared" ca="1" si="1171"/>
        <v>0.47581665726146916</v>
      </c>
      <c r="EL187">
        <f t="shared" ca="1" si="1172"/>
        <v>0.49634703398082408</v>
      </c>
      <c r="EN187">
        <f t="shared" si="1173"/>
        <v>0.53018005012493685</v>
      </c>
      <c r="EO187">
        <f t="shared" si="1346"/>
        <v>1.65</v>
      </c>
      <c r="EP187">
        <f t="shared" si="1174"/>
        <v>0.54507042253521132</v>
      </c>
      <c r="EQ187">
        <f t="shared" si="1175"/>
        <v>0.64173611518952356</v>
      </c>
      <c r="ER187">
        <f t="shared" si="1176"/>
        <v>0.75329218025411193</v>
      </c>
      <c r="ES187">
        <f t="shared" si="1047"/>
        <v>0.11894861293788506</v>
      </c>
      <c r="ET187" t="str">
        <f t="shared" si="1048"/>
        <v>Curl</v>
      </c>
      <c r="EU187">
        <f t="shared" si="1177"/>
        <v>27.180629509898104</v>
      </c>
      <c r="EV187">
        <f t="shared" si="1178"/>
        <v>1.8294192971641848E-2</v>
      </c>
      <c r="EW187">
        <f t="shared" si="1049"/>
        <v>0.74711961797596282</v>
      </c>
      <c r="EX187">
        <f t="shared" si="1179"/>
        <v>4.5658498966101471</v>
      </c>
      <c r="EY187">
        <f t="shared" si="1180"/>
        <v>3.2277732439658573E-3</v>
      </c>
      <c r="EZ187">
        <f t="shared" si="1181"/>
        <v>0.68895659992246949</v>
      </c>
      <c r="FA187">
        <f t="shared" ca="1" si="1182"/>
        <v>0.53003365049224405</v>
      </c>
      <c r="FB187">
        <f t="shared" ca="1" si="1183"/>
        <v>0.53326142373620988</v>
      </c>
      <c r="FD187">
        <f t="shared" si="1184"/>
        <v>0.50375241254775804</v>
      </c>
      <c r="FE187">
        <f t="shared" si="1347"/>
        <v>1.6674599999999999</v>
      </c>
      <c r="FF187">
        <f t="shared" si="1185"/>
        <v>0.54577464788732399</v>
      </c>
      <c r="FG187">
        <f t="shared" si="1186"/>
        <v>0.62615032142645766</v>
      </c>
      <c r="FH187">
        <f t="shared" si="1187"/>
        <v>0.74854823030515805</v>
      </c>
      <c r="FI187">
        <f t="shared" si="1050"/>
        <v>0.1223979088787</v>
      </c>
      <c r="FJ187" t="str">
        <f t="shared" si="1051"/>
        <v>No Curl</v>
      </c>
      <c r="FK187">
        <f t="shared" si="1188"/>
        <v>27.009081913338104</v>
      </c>
      <c r="FL187">
        <f t="shared" si="1189"/>
        <v>0</v>
      </c>
      <c r="FM187">
        <f t="shared" si="1052"/>
        <v>0.73470331674956701</v>
      </c>
      <c r="FN187">
        <f t="shared" si="1190"/>
        <v>4.7781319697991842</v>
      </c>
      <c r="FO187">
        <f t="shared" si="1191"/>
        <v>0</v>
      </c>
      <c r="FP187">
        <f t="shared" si="1192"/>
        <v>0.69982935717615546</v>
      </c>
      <c r="FQ187">
        <f t="shared" ca="1" si="1193"/>
        <v>0.58578811264338804</v>
      </c>
      <c r="FR187">
        <f t="shared" ca="1" si="1194"/>
        <v>0.58578811264338804</v>
      </c>
      <c r="FT187">
        <f t="shared" si="1195"/>
        <v>0.47762922942902308</v>
      </c>
      <c r="FU187">
        <f t="shared" si="1348"/>
        <v>1.68384</v>
      </c>
      <c r="FV187">
        <f t="shared" si="1196"/>
        <v>0.54647887323943667</v>
      </c>
      <c r="FW187">
        <f t="shared" si="1197"/>
        <v>0.60978435524657615</v>
      </c>
      <c r="FX187">
        <f t="shared" si="1198"/>
        <v>0.7419394810641291</v>
      </c>
      <c r="FY187">
        <f t="shared" si="1053"/>
        <v>0.13215512581755301</v>
      </c>
      <c r="FZ187" t="str">
        <f t="shared" si="1054"/>
        <v>No Curl</v>
      </c>
      <c r="GA187">
        <f t="shared" si="1199"/>
        <v>26.985037060913076</v>
      </c>
      <c r="GB187">
        <f t="shared" si="1200"/>
        <v>0</v>
      </c>
      <c r="GC187">
        <f t="shared" si="1055"/>
        <v>0.72724219184001271</v>
      </c>
      <c r="GD187">
        <f t="shared" si="1201"/>
        <v>5.2131108687902428</v>
      </c>
      <c r="GE187">
        <f t="shared" si="1202"/>
        <v>0</v>
      </c>
      <c r="GF187">
        <f t="shared" si="1203"/>
        <v>0.71971390666735502</v>
      </c>
      <c r="GG187">
        <f t="shared" ca="1" si="1204"/>
        <v>0.64068052938836717</v>
      </c>
      <c r="GH187">
        <f t="shared" ca="1" si="1205"/>
        <v>0.64068052938836717</v>
      </c>
      <c r="GJ187">
        <f t="shared" si="1206"/>
        <v>0.46546625352147802</v>
      </c>
      <c r="GK187">
        <f t="shared" si="1349"/>
        <v>1.68906</v>
      </c>
      <c r="GL187">
        <f t="shared" si="1207"/>
        <v>0.54577464788732399</v>
      </c>
      <c r="GM187">
        <f t="shared" si="1208"/>
        <v>0.61031301661664772</v>
      </c>
      <c r="GN187">
        <f t="shared" si="1209"/>
        <v>0.75515977971181814</v>
      </c>
      <c r="GO187">
        <f t="shared" si="1056"/>
        <v>0.14484676309517006</v>
      </c>
      <c r="GP187" t="str">
        <f t="shared" si="1057"/>
        <v>No Curl</v>
      </c>
      <c r="GQ187">
        <f t="shared" si="1210"/>
        <v>27.157441943715114</v>
      </c>
      <c r="GR187">
        <f t="shared" si="1211"/>
        <v>0</v>
      </c>
      <c r="GS187">
        <f t="shared" si="1058"/>
        <v>0.73930987047146079</v>
      </c>
      <c r="GT187">
        <f t="shared" si="1212"/>
        <v>5.621755952020429</v>
      </c>
      <c r="GU187">
        <f t="shared" si="1213"/>
        <v>0</v>
      </c>
      <c r="GV187">
        <f t="shared" si="1214"/>
        <v>0.7279290871177051</v>
      </c>
      <c r="GW187">
        <f t="shared" ca="1" si="1215"/>
        <v>0.68817336995218426</v>
      </c>
      <c r="GX187">
        <f t="shared" ca="1" si="1216"/>
        <v>0.68817336995218426</v>
      </c>
      <c r="GZ187">
        <f t="shared" si="1217"/>
        <v>0.44237664004124944</v>
      </c>
      <c r="HA187">
        <f t="shared" si="1350"/>
        <v>1.704</v>
      </c>
      <c r="HB187">
        <f t="shared" si="1218"/>
        <v>0.54577464788732399</v>
      </c>
      <c r="HC187">
        <f t="shared" si="1219"/>
        <v>0.5958690799232641</v>
      </c>
      <c r="HD187">
        <f t="shared" si="1220"/>
        <v>0.74936151980527799</v>
      </c>
      <c r="HE187">
        <f t="shared" si="1059"/>
        <v>0.15349243988201428</v>
      </c>
      <c r="HF187" t="str">
        <f t="shared" si="1060"/>
        <v>No Curl</v>
      </c>
      <c r="HG187">
        <f t="shared" si="1221"/>
        <v>27.144515748141185</v>
      </c>
      <c r="HH187">
        <f t="shared" si="1222"/>
        <v>0</v>
      </c>
      <c r="HI187">
        <f t="shared" si="1061"/>
        <v>0.7328271824813718</v>
      </c>
      <c r="HJ187">
        <f t="shared" si="1223"/>
        <v>6.0113930951386045</v>
      </c>
      <c r="HK187">
        <f t="shared" si="1224"/>
        <v>0</v>
      </c>
      <c r="HL187">
        <f t="shared" si="1225"/>
        <v>0.75967982565962366</v>
      </c>
      <c r="HM187">
        <f t="shared" ca="1" si="1226"/>
        <v>0.74360804639943123</v>
      </c>
      <c r="HN187">
        <f t="shared" ca="1" si="1227"/>
        <v>0.74360804639943123</v>
      </c>
      <c r="HP187">
        <f t="shared" si="1228"/>
        <v>0.41921605305349779</v>
      </c>
      <c r="HQ187">
        <f t="shared" si="1351"/>
        <v>1.7133599999999998</v>
      </c>
      <c r="HR187">
        <f t="shared" si="1229"/>
        <v>0.54647887323943667</v>
      </c>
      <c r="HS187">
        <f t="shared" si="1230"/>
        <v>0.58057298804294721</v>
      </c>
      <c r="HT187">
        <f t="shared" si="1231"/>
        <v>0.74192992303239635</v>
      </c>
      <c r="HU187">
        <f t="shared" si="1062"/>
        <v>0.16135693498944928</v>
      </c>
      <c r="HV187" t="str">
        <f t="shared" si="1063"/>
        <v>No Curl</v>
      </c>
      <c r="HW187">
        <f t="shared" si="1232"/>
        <v>27.124367899232997</v>
      </c>
      <c r="HX187">
        <f t="shared" si="1233"/>
        <v>0</v>
      </c>
      <c r="HY187">
        <f t="shared" si="1064"/>
        <v>0.72481630103311345</v>
      </c>
      <c r="HZ187">
        <f t="shared" si="1234"/>
        <v>6.3907704151102029</v>
      </c>
      <c r="IA187">
        <f t="shared" si="1235"/>
        <v>0</v>
      </c>
      <c r="IB187">
        <f t="shared" si="1236"/>
        <v>0.76198152720562173</v>
      </c>
      <c r="IC187">
        <f t="shared" ca="1" si="1237"/>
        <v>0.79018276681679211</v>
      </c>
      <c r="ID187">
        <f t="shared" ca="1" si="1238"/>
        <v>0.79018276681679211</v>
      </c>
      <c r="IF187">
        <f t="shared" si="1239"/>
        <v>0.3960993405655911</v>
      </c>
      <c r="IG187">
        <f t="shared" si="1352"/>
        <v>1.72224</v>
      </c>
      <c r="IH187">
        <f t="shared" si="1240"/>
        <v>0.54718309859154934</v>
      </c>
      <c r="II187">
        <f t="shared" si="1241"/>
        <v>0.56450906841046056</v>
      </c>
      <c r="IJ187">
        <f t="shared" si="1242"/>
        <v>0.73291879625533041</v>
      </c>
      <c r="IK187">
        <f t="shared" si="1065"/>
        <v>0.16840972784486966</v>
      </c>
      <c r="IL187" t="str">
        <f t="shared" si="1066"/>
        <v>No Curl</v>
      </c>
      <c r="IM187">
        <f t="shared" si="1243"/>
        <v>27.092780652680975</v>
      </c>
      <c r="IN187">
        <f t="shared" si="1244"/>
        <v>0</v>
      </c>
      <c r="IO187">
        <f t="shared" si="1067"/>
        <v>0.71532953856336945</v>
      </c>
      <c r="IP187">
        <f t="shared" si="1245"/>
        <v>6.7602346942328628</v>
      </c>
      <c r="IQ187">
        <f t="shared" si="1246"/>
        <v>0</v>
      </c>
      <c r="IR187">
        <f t="shared" si="1247"/>
        <v>0.76325197674095668</v>
      </c>
      <c r="IS187">
        <f t="shared" ca="1" si="1248"/>
        <v>0.83514461705166376</v>
      </c>
      <c r="IT187">
        <f t="shared" ca="1" si="1249"/>
        <v>0.83514461705166376</v>
      </c>
      <c r="IV187">
        <f t="shared" si="1250"/>
        <v>0.31297064574664418</v>
      </c>
      <c r="IW187">
        <f t="shared" si="1353"/>
        <v>1.7562599999999999</v>
      </c>
      <c r="IX187">
        <f t="shared" si="1251"/>
        <v>0.54788732394366202</v>
      </c>
      <c r="IY187">
        <f t="shared" si="1252"/>
        <v>0.51698907921382242</v>
      </c>
      <c r="IZ187">
        <f t="shared" si="1253"/>
        <v>0.72100751268099983</v>
      </c>
      <c r="JA187">
        <f t="shared" si="1068"/>
        <v>0.20401843346717782</v>
      </c>
      <c r="JB187" t="str">
        <f t="shared" si="1069"/>
        <v>No Curl</v>
      </c>
      <c r="JC187">
        <f t="shared" si="1254"/>
        <v>27.303716461555382</v>
      </c>
      <c r="JD187">
        <f t="shared" si="1255"/>
        <v>0</v>
      </c>
      <c r="JE187">
        <f t="shared" si="1070"/>
        <v>0.70113465991477775</v>
      </c>
      <c r="JF187">
        <f t="shared" si="1256"/>
        <v>8.3657487798688788</v>
      </c>
      <c r="JG187">
        <f t="shared" si="1257"/>
        <v>0</v>
      </c>
      <c r="JH187">
        <f t="shared" si="1258"/>
        <v>0.8079857484444638</v>
      </c>
      <c r="JI187">
        <f t="shared" ca="1" si="1259"/>
        <v>1.0512470383914347</v>
      </c>
      <c r="JJ187">
        <f t="shared" ca="1" si="1260"/>
        <v>1.0512470383914347</v>
      </c>
      <c r="JL187">
        <f t="shared" si="1261"/>
        <v>0.17950024450994806</v>
      </c>
      <c r="JM187">
        <f t="shared" si="1354"/>
        <v>1.7882399999999998</v>
      </c>
      <c r="JN187">
        <f t="shared" si="1262"/>
        <v>0.55000000000000004</v>
      </c>
      <c r="JO187">
        <f t="shared" si="1263"/>
        <v>0.42978012111277314</v>
      </c>
      <c r="JP187">
        <f t="shared" si="1264"/>
        <v>0.68005999771559789</v>
      </c>
      <c r="JQ187">
        <f t="shared" si="1071"/>
        <v>0.25027987660282491</v>
      </c>
      <c r="JR187" t="str">
        <f t="shared" si="1072"/>
        <v>No Curl</v>
      </c>
      <c r="JS187">
        <f t="shared" si="1265"/>
        <v>27.56335730889419</v>
      </c>
      <c r="JT187">
        <f t="shared" si="1266"/>
        <v>0</v>
      </c>
      <c r="JU187">
        <f t="shared" si="1073"/>
        <v>0.65852832970442454</v>
      </c>
      <c r="JV187">
        <f t="shared" si="1267"/>
        <v>10.954517228068065</v>
      </c>
      <c r="JW187">
        <f t="shared" si="1268"/>
        <v>0</v>
      </c>
      <c r="JX187">
        <f t="shared" si="1269"/>
        <v>0.83412439972282704</v>
      </c>
      <c r="JY187">
        <f t="shared" ca="1" si="1270"/>
        <v>1.4006254073934823</v>
      </c>
      <c r="JZ187">
        <f t="shared" ca="1" si="1271"/>
        <v>1.4006254073934823</v>
      </c>
      <c r="KB187">
        <f t="shared" si="1272"/>
        <v>8.2598879348786583E-2</v>
      </c>
      <c r="KC187">
        <f t="shared" si="1355"/>
        <v>1.79904</v>
      </c>
      <c r="KD187">
        <f t="shared" si="1273"/>
        <v>0.55211267605633807</v>
      </c>
      <c r="KE187">
        <f t="shared" si="1274"/>
        <v>0.36575016684923123</v>
      </c>
      <c r="KF187">
        <f t="shared" si="1275"/>
        <v>0.64890145434967572</v>
      </c>
      <c r="KG187">
        <f t="shared" si="1074"/>
        <v>0.28315128750044455</v>
      </c>
      <c r="KH187" t="str">
        <f t="shared" si="1075"/>
        <v>No Curl</v>
      </c>
      <c r="KI187">
        <f t="shared" si="1276"/>
        <v>27.555275919925069</v>
      </c>
      <c r="KJ187">
        <f t="shared" si="1277"/>
        <v>0</v>
      </c>
      <c r="KK187">
        <f t="shared" si="1076"/>
        <v>0.62715514365207514</v>
      </c>
      <c r="KL187">
        <f t="shared" si="1278"/>
        <v>13.046550579252793</v>
      </c>
      <c r="KM187">
        <f t="shared" si="1279"/>
        <v>0</v>
      </c>
      <c r="KN187">
        <f t="shared" si="1280"/>
        <v>0.86297044929203737</v>
      </c>
      <c r="KO187">
        <f t="shared" ca="1" si="1281"/>
        <v>1.6999121002625579</v>
      </c>
      <c r="KP187">
        <f t="shared" ca="1" si="1282"/>
        <v>1.6999121002625579</v>
      </c>
      <c r="KR187">
        <f t="shared" si="1283"/>
        <v>1.3451382535692726E-2</v>
      </c>
      <c r="KS187">
        <f t="shared" si="1356"/>
        <v>1.7999999999999998</v>
      </c>
      <c r="KT187">
        <f t="shared" si="1284"/>
        <v>0.54929577464788737</v>
      </c>
      <c r="KU187">
        <f t="shared" si="1285"/>
        <v>0.35094352586066913</v>
      </c>
      <c r="KV187">
        <f t="shared" si="1286"/>
        <v>0.68843566918564447</v>
      </c>
      <c r="KW187">
        <f t="shared" si="1077"/>
        <v>0.33749214332497585</v>
      </c>
      <c r="KX187" t="str">
        <f t="shared" si="1078"/>
        <v>No Curl</v>
      </c>
      <c r="KY187">
        <f t="shared" si="1287"/>
        <v>27.70545269526237</v>
      </c>
      <c r="KZ187">
        <f t="shared" si="1288"/>
        <v>0</v>
      </c>
      <c r="LA187">
        <f t="shared" si="1079"/>
        <v>0.66498690612592493</v>
      </c>
      <c r="LB187">
        <f t="shared" si="1289"/>
        <v>14.700032173356522</v>
      </c>
      <c r="LC187">
        <f t="shared" si="1290"/>
        <v>0</v>
      </c>
      <c r="LD187">
        <f t="shared" si="1291"/>
        <v>0.87878839234681161</v>
      </c>
      <c r="LE187">
        <f t="shared" ca="1" si="1292"/>
        <v>1.9319069897087366</v>
      </c>
      <c r="LF187">
        <f t="shared" ca="1" si="1293"/>
        <v>1.9319069897087366</v>
      </c>
      <c r="LH187">
        <f t="shared" si="1294"/>
        <v>-5.6212647599860888E-2</v>
      </c>
      <c r="LI187">
        <f t="shared" si="1357"/>
        <v>1.7999399999999999</v>
      </c>
      <c r="LJ187">
        <f t="shared" si="1295"/>
        <v>0.54436619718309864</v>
      </c>
      <c r="LK187">
        <f t="shared" si="1296"/>
        <v>0.34812142440263416</v>
      </c>
      <c r="LL187">
        <f t="shared" si="1297"/>
        <v>0.75245549640512954</v>
      </c>
      <c r="LM187">
        <f t="shared" si="1080"/>
        <v>0.40433407200249522</v>
      </c>
      <c r="LN187" t="str">
        <f t="shared" si="1081"/>
        <v>No Curl</v>
      </c>
      <c r="LO187">
        <f t="shared" si="1298"/>
        <v>27.589927514081829</v>
      </c>
      <c r="LP187">
        <f t="shared" si="1299"/>
        <v>0</v>
      </c>
      <c r="LQ187">
        <f t="shared" si="1082"/>
        <v>0.72696179747202294</v>
      </c>
      <c r="LR187">
        <f t="shared" si="1300"/>
        <v>16.146754124357088</v>
      </c>
      <c r="LS187">
        <f t="shared" si="1301"/>
        <v>0</v>
      </c>
      <c r="LT187">
        <f t="shared" si="1302"/>
        <v>0.87286334667808907</v>
      </c>
      <c r="LU187">
        <f t="shared" ca="1" si="1303"/>
        <v>2.1092775885812496</v>
      </c>
      <c r="LV187">
        <f t="shared" ca="1" si="1304"/>
        <v>2.1092775885812496</v>
      </c>
      <c r="LX187">
        <f t="shared" si="1305"/>
        <v>-0.14459240364091244</v>
      </c>
      <c r="LY187">
        <f t="shared" si="1358"/>
        <v>1.794</v>
      </c>
      <c r="LZ187">
        <f t="shared" si="1306"/>
        <v>0.53169014084507049</v>
      </c>
      <c r="MA187">
        <f t="shared" si="1307"/>
        <v>0.39255344604705139</v>
      </c>
      <c r="MB187">
        <f t="shared" si="1308"/>
        <v>0.92969929573501509</v>
      </c>
      <c r="MC187">
        <f t="shared" si="1083"/>
        <v>0.53714584968796375</v>
      </c>
      <c r="MD187" t="str">
        <f t="shared" si="1084"/>
        <v>No Curl</v>
      </c>
      <c r="ME187">
        <f t="shared" si="1309"/>
        <v>27.601883412735177</v>
      </c>
      <c r="MF187">
        <f t="shared" si="1310"/>
        <v>0</v>
      </c>
      <c r="MG187">
        <f t="shared" si="1085"/>
        <v>0.89879999328913907</v>
      </c>
      <c r="MH187">
        <f t="shared" si="1311"/>
        <v>17.386309906653207</v>
      </c>
      <c r="MI187">
        <f t="shared" si="1312"/>
        <v>0</v>
      </c>
      <c r="MJ187">
        <f t="shared" si="1313"/>
        <v>0.86345897033084174</v>
      </c>
      <c r="MK187">
        <f t="shared" ca="1" si="1314"/>
        <v>2.2383621939566618</v>
      </c>
      <c r="ML187">
        <f t="shared" ca="1" si="1315"/>
        <v>2.2383621939566618</v>
      </c>
      <c r="MN187">
        <f t="shared" si="1316"/>
        <v>-0.29898889360714531</v>
      </c>
      <c r="MO187">
        <f t="shared" si="1359"/>
        <v>1.7594399999999999</v>
      </c>
      <c r="MP187">
        <f t="shared" si="1317"/>
        <v>0.50845070422535221</v>
      </c>
      <c r="MQ187">
        <f t="shared" si="1318"/>
        <v>0.48250043206236998</v>
      </c>
      <c r="MR187">
        <f t="shared" si="1319"/>
        <v>1.2639897577318848</v>
      </c>
      <c r="MS187">
        <f t="shared" si="1086"/>
        <v>0.78148932566951501</v>
      </c>
      <c r="MT187" t="str">
        <f t="shared" si="1087"/>
        <v>No Curl</v>
      </c>
      <c r="MU187">
        <f t="shared" si="1320"/>
        <v>27.293420761213596</v>
      </c>
      <c r="MV187">
        <f t="shared" si="1321"/>
        <v>0</v>
      </c>
      <c r="MW187">
        <f t="shared" si="1088"/>
        <v>1.2233702589216462</v>
      </c>
      <c r="MX187">
        <f t="shared" si="1322"/>
        <v>18.626653307038037</v>
      </c>
      <c r="MY187">
        <f t="shared" si="1323"/>
        <v>0</v>
      </c>
      <c r="MZ187">
        <f t="shared" si="1324"/>
        <v>0.84049067755888862</v>
      </c>
      <c r="NA187">
        <f t="shared" ca="1" si="1325"/>
        <v>2.3275126455476918</v>
      </c>
      <c r="NB187">
        <f t="shared" ca="1" si="1326"/>
        <v>2.3275126455476918</v>
      </c>
    </row>
    <row r="188" spans="1:366" x14ac:dyDescent="0.25">
      <c r="A188">
        <v>-1.27</v>
      </c>
      <c r="B188">
        <f t="shared" si="1360"/>
        <v>1.5115999999999999E-2</v>
      </c>
      <c r="C188">
        <f>(Overview!C3*10/C$13)*$B188</f>
        <v>0.90695999999999999</v>
      </c>
      <c r="D188">
        <f t="shared" si="1361"/>
        <v>0.51056338028169446</v>
      </c>
      <c r="E188">
        <f t="shared" si="1022"/>
        <v>0.56293924790695782</v>
      </c>
      <c r="F188">
        <f t="shared" si="1023"/>
        <v>8.5093896713615731E-3</v>
      </c>
      <c r="H188">
        <v>165</v>
      </c>
      <c r="I188">
        <v>16.5</v>
      </c>
      <c r="J188">
        <f t="shared" si="1089"/>
        <v>0.79991866666666622</v>
      </c>
      <c r="K188">
        <f t="shared" si="1090"/>
        <v>1.4442600000000001</v>
      </c>
      <c r="L188">
        <f t="shared" si="1091"/>
        <v>0.98033333088225083</v>
      </c>
      <c r="M188" t="str">
        <f t="shared" si="1024"/>
        <v>No Curl</v>
      </c>
      <c r="N188">
        <f t="shared" si="1327"/>
        <v>26.424279066666656</v>
      </c>
      <c r="P188">
        <f t="shared" si="1328"/>
        <v>0.53937358080732689</v>
      </c>
      <c r="Q188">
        <f t="shared" si="1329"/>
        <v>1.64394</v>
      </c>
      <c r="R188">
        <f t="shared" si="1330"/>
        <v>0.55915492957746482</v>
      </c>
      <c r="S188">
        <f t="shared" si="1331"/>
        <v>0.54861180479899863</v>
      </c>
      <c r="T188">
        <f t="shared" si="1332"/>
        <v>0.55785002879067169</v>
      </c>
      <c r="U188">
        <f t="shared" si="1092"/>
        <v>2.4279883569304994E-2</v>
      </c>
      <c r="V188" t="str">
        <f t="shared" si="1333"/>
        <v>Curl</v>
      </c>
      <c r="W188">
        <f t="shared" si="1093"/>
        <v>27.329488225966717</v>
      </c>
      <c r="X188">
        <f t="shared" si="1334"/>
        <v>0.24324521347542111</v>
      </c>
      <c r="Y188">
        <f t="shared" si="1025"/>
        <v>0.56976814717066737</v>
      </c>
      <c r="Z188">
        <f t="shared" si="1335"/>
        <v>1.2208826888144759</v>
      </c>
      <c r="AA188">
        <f t="shared" si="1336"/>
        <v>0.57441296608091752</v>
      </c>
      <c r="AB188">
        <f t="shared" si="1094"/>
        <v>0.33619081370778803</v>
      </c>
      <c r="AC188">
        <f t="shared" ca="1" si="1095"/>
        <v>5.2027438573844703E-2</v>
      </c>
      <c r="AD188">
        <f t="shared" ca="1" si="1337"/>
        <v>0.62644040465476225</v>
      </c>
      <c r="AF188">
        <f t="shared" si="1096"/>
        <v>0.5139894805782147</v>
      </c>
      <c r="AG188">
        <f t="shared" si="1339"/>
        <v>1.6617599999999999</v>
      </c>
      <c r="AH188">
        <f t="shared" si="1097"/>
        <v>0.5598591549295775</v>
      </c>
      <c r="AI188">
        <f t="shared" si="1098"/>
        <v>0.53157102612861173</v>
      </c>
      <c r="AJ188">
        <f t="shared" si="1099"/>
        <v>0.54915257167900844</v>
      </c>
      <c r="AK188">
        <f t="shared" si="1026"/>
        <v>4.8431772972372111E-2</v>
      </c>
      <c r="AL188" t="str">
        <f t="shared" si="1027"/>
        <v>Curl</v>
      </c>
      <c r="AM188">
        <f t="shared" si="1100"/>
        <v>27.34759088371257</v>
      </c>
      <c r="AN188">
        <f t="shared" si="1101"/>
        <v>0.25101777504699424</v>
      </c>
      <c r="AO188">
        <f t="shared" si="1028"/>
        <v>0.57402518629193655</v>
      </c>
      <c r="AP188">
        <f t="shared" si="1102"/>
        <v>2.4178032506675122</v>
      </c>
      <c r="AQ188">
        <f t="shared" si="1103"/>
        <v>0.57801858484851321</v>
      </c>
      <c r="AR188">
        <f t="shared" si="1104"/>
        <v>0.47773926044540332</v>
      </c>
      <c r="AS188">
        <f t="shared" ca="1" si="1105"/>
        <v>0.12571702945440355</v>
      </c>
      <c r="AT188">
        <f t="shared" ca="1" si="1106"/>
        <v>0.70373561430291676</v>
      </c>
      <c r="AV188">
        <f t="shared" si="1107"/>
        <v>0.48808950898435166</v>
      </c>
      <c r="AW188">
        <f t="shared" si="1340"/>
        <v>1.6730399999999999</v>
      </c>
      <c r="AX188">
        <f t="shared" si="1108"/>
        <v>0.56056338028169017</v>
      </c>
      <c r="AY188">
        <f t="shared" si="1109"/>
        <v>0.51346190756049948</v>
      </c>
      <c r="AZ188">
        <f t="shared" si="1110"/>
        <v>0.53883430613664796</v>
      </c>
      <c r="BA188">
        <f t="shared" si="1029"/>
        <v>7.3479218343156183E-2</v>
      </c>
      <c r="BB188" t="str">
        <f t="shared" si="1030"/>
        <v>Curl</v>
      </c>
      <c r="BC188">
        <f t="shared" si="1111"/>
        <v>27.362813931164812</v>
      </c>
      <c r="BD188">
        <f t="shared" si="1112"/>
        <v>0.26093535956086855</v>
      </c>
      <c r="BE188">
        <f t="shared" si="1031"/>
        <v>0.57826506832713798</v>
      </c>
      <c r="BF188">
        <f t="shared" si="1113"/>
        <v>3.642695070164756</v>
      </c>
      <c r="BG188">
        <f t="shared" si="1114"/>
        <v>0.60168600731000077</v>
      </c>
      <c r="BH188">
        <f t="shared" si="1115"/>
        <v>0.53965846129460582</v>
      </c>
      <c r="BI188">
        <f t="shared" ca="1" si="1116"/>
        <v>0.19570250932680786</v>
      </c>
      <c r="BJ188">
        <f t="shared" ca="1" si="1117"/>
        <v>0.79738851663680865</v>
      </c>
      <c r="BL188">
        <f t="shared" si="1118"/>
        <v>0.46492229547498165</v>
      </c>
      <c r="BM188">
        <f t="shared" si="1341"/>
        <v>1.68384</v>
      </c>
      <c r="BN188">
        <f t="shared" si="1119"/>
        <v>0.56126760563380285</v>
      </c>
      <c r="BO188">
        <f t="shared" si="1120"/>
        <v>0.49732764711410909</v>
      </c>
      <c r="BP188">
        <f t="shared" si="1121"/>
        <v>0.52973299875323598</v>
      </c>
      <c r="BQ188">
        <f t="shared" si="1032"/>
        <v>9.8401667739102638E-2</v>
      </c>
      <c r="BR188" t="str">
        <f t="shared" si="1033"/>
        <v>Curl</v>
      </c>
      <c r="BS188">
        <f t="shared" si="1122"/>
        <v>27.384240681374603</v>
      </c>
      <c r="BT188">
        <f t="shared" si="1123"/>
        <v>0.25865999408904672</v>
      </c>
      <c r="BU188">
        <f t="shared" si="1034"/>
        <v>0.58462000809027725</v>
      </c>
      <c r="BV188">
        <f t="shared" si="1124"/>
        <v>4.8276460266439134</v>
      </c>
      <c r="BW188">
        <f t="shared" si="1125"/>
        <v>0.53301009182085235</v>
      </c>
      <c r="BX188">
        <f t="shared" si="1126"/>
        <v>0.58411063823315623</v>
      </c>
      <c r="BY188">
        <f t="shared" ca="1" si="1127"/>
        <v>0.26283676398823774</v>
      </c>
      <c r="BZ188">
        <f t="shared" ca="1" si="1128"/>
        <v>0.79584685580909009</v>
      </c>
      <c r="CB188">
        <f t="shared" si="1129"/>
        <v>0.45843588566554822</v>
      </c>
      <c r="CC188">
        <f t="shared" si="1342"/>
        <v>1.68906</v>
      </c>
      <c r="CD188">
        <f t="shared" si="1130"/>
        <v>0.56056338028169017</v>
      </c>
      <c r="CE188">
        <f t="shared" si="1131"/>
        <v>0.49985660170199309</v>
      </c>
      <c r="CF188">
        <f t="shared" si="1132"/>
        <v>0.54127731773843868</v>
      </c>
      <c r="CG188">
        <f t="shared" si="1035"/>
        <v>0.11964901675558615</v>
      </c>
      <c r="CH188" t="str">
        <f t="shared" si="1036"/>
        <v>Curl</v>
      </c>
      <c r="CI188">
        <f t="shared" si="1133"/>
        <v>27.492242129971295</v>
      </c>
      <c r="CJ188">
        <f t="shared" si="1134"/>
        <v>0.2341893056853088</v>
      </c>
      <c r="CK188">
        <f t="shared" si="1037"/>
        <v>0.60643373910269605</v>
      </c>
      <c r="CL188">
        <f t="shared" si="1135"/>
        <v>5.6614196909633572</v>
      </c>
      <c r="CM188">
        <f t="shared" si="1136"/>
        <v>0.39140044157687964</v>
      </c>
      <c r="CN188">
        <f t="shared" si="1137"/>
        <v>0.58258996096248661</v>
      </c>
      <c r="CO188">
        <f t="shared" ca="1" si="1138"/>
        <v>0.3204016380953249</v>
      </c>
      <c r="CP188">
        <f t="shared" ca="1" si="1139"/>
        <v>0.71180207967220455</v>
      </c>
      <c r="CR188">
        <f t="shared" si="1140"/>
        <v>0.48269660025795186</v>
      </c>
      <c r="CS188">
        <f t="shared" si="1343"/>
        <v>1.6785000000000001</v>
      </c>
      <c r="CT188">
        <f t="shared" si="1141"/>
        <v>0.55633802816901412</v>
      </c>
      <c r="CU188">
        <f t="shared" si="1142"/>
        <v>0.54110366399310728</v>
      </c>
      <c r="CV188">
        <f t="shared" si="1143"/>
        <v>0.59951072772826342</v>
      </c>
      <c r="CW188">
        <f t="shared" si="1038"/>
        <v>0.11945005403405279</v>
      </c>
      <c r="CX188" t="str">
        <f t="shared" si="1039"/>
        <v>Curl</v>
      </c>
      <c r="CY188">
        <f t="shared" si="1144"/>
        <v>27.331237092058885</v>
      </c>
      <c r="CZ188">
        <f t="shared" si="1145"/>
        <v>0.15832367222688556</v>
      </c>
      <c r="DA188">
        <f t="shared" si="1040"/>
        <v>0.64731163696473637</v>
      </c>
      <c r="DB188">
        <f t="shared" si="1146"/>
        <v>5.2939971275658353</v>
      </c>
      <c r="DC188">
        <f t="shared" si="1147"/>
        <v>0.16745357408102984</v>
      </c>
      <c r="DD188">
        <f t="shared" si="1148"/>
        <v>0.63556385005261506</v>
      </c>
      <c r="DE188">
        <f t="shared" ca="1" si="1149"/>
        <v>0.37479804246671133</v>
      </c>
      <c r="DF188">
        <f t="shared" ca="1" si="1150"/>
        <v>0.54225161654774112</v>
      </c>
      <c r="DH188">
        <f t="shared" si="1151"/>
        <v>0.50848002453025531</v>
      </c>
      <c r="DI188">
        <f t="shared" si="1344"/>
        <v>1.6617599999999999</v>
      </c>
      <c r="DJ188">
        <f t="shared" si="1152"/>
        <v>0.55211267605633807</v>
      </c>
      <c r="DK188">
        <f t="shared" si="1153"/>
        <v>0.58447281822886843</v>
      </c>
      <c r="DL188">
        <f t="shared" si="1154"/>
        <v>0.66046561192748143</v>
      </c>
      <c r="DM188">
        <f t="shared" si="1041"/>
        <v>0.11849215184453421</v>
      </c>
      <c r="DN188" t="str">
        <f t="shared" si="1042"/>
        <v>Curl</v>
      </c>
      <c r="DO188">
        <f t="shared" si="1155"/>
        <v>27.325143889986695</v>
      </c>
      <c r="DP188">
        <f t="shared" si="1156"/>
        <v>9.7009000024050523E-2</v>
      </c>
      <c r="DQ188">
        <f t="shared" si="1043"/>
        <v>0.68963962285719393</v>
      </c>
      <c r="DR188">
        <f t="shared" si="1157"/>
        <v>4.9282833998830133</v>
      </c>
      <c r="DS188">
        <f t="shared" si="1158"/>
        <v>6.3335897228926158E-2</v>
      </c>
      <c r="DT188">
        <f t="shared" si="1159"/>
        <v>0.65777156551275495</v>
      </c>
      <c r="DU188">
        <f t="shared" ca="1" si="1160"/>
        <v>0.42405495353888156</v>
      </c>
      <c r="DV188">
        <f t="shared" ca="1" si="1161"/>
        <v>0.48739085076780775</v>
      </c>
      <c r="DX188">
        <f t="shared" si="1162"/>
        <v>0.50529748206293013</v>
      </c>
      <c r="DY188">
        <f t="shared" si="1345"/>
        <v>1.6674599999999999</v>
      </c>
      <c r="DZ188">
        <f t="shared" si="1163"/>
        <v>0.55000000000000004</v>
      </c>
      <c r="EA188">
        <f t="shared" si="1164"/>
        <v>0.5961028980890376</v>
      </c>
      <c r="EB188">
        <f t="shared" si="1165"/>
        <v>0.6869083141151443</v>
      </c>
      <c r="EC188">
        <f t="shared" si="1044"/>
        <v>0.11958589075548798</v>
      </c>
      <c r="ED188" t="str">
        <f t="shared" si="1045"/>
        <v>Curl</v>
      </c>
      <c r="EE188">
        <f t="shared" si="1166"/>
        <v>27.206644734076566</v>
      </c>
      <c r="EF188">
        <f t="shared" si="1167"/>
        <v>5.9637756264518615E-2</v>
      </c>
      <c r="EG188">
        <f t="shared" si="1046"/>
        <v>0.70221759546391294</v>
      </c>
      <c r="EH188">
        <f t="shared" si="1168"/>
        <v>4.8845782096190407</v>
      </c>
      <c r="EI188">
        <f t="shared" si="1169"/>
        <v>2.4967262138889376E-2</v>
      </c>
      <c r="EJ188">
        <f t="shared" si="1170"/>
        <v>0.67077482380642273</v>
      </c>
      <c r="EK188">
        <f t="shared" ca="1" si="1171"/>
        <v>0.47947641426294241</v>
      </c>
      <c r="EL188">
        <f t="shared" ca="1" si="1172"/>
        <v>0.50444367640183174</v>
      </c>
      <c r="EN188">
        <f t="shared" si="1173"/>
        <v>0.51243813089254708</v>
      </c>
      <c r="EO188">
        <f t="shared" si="1346"/>
        <v>1.6617599999999999</v>
      </c>
      <c r="EP188">
        <f t="shared" si="1174"/>
        <v>0.54718309859154934</v>
      </c>
      <c r="EQ188">
        <f t="shared" si="1175"/>
        <v>0.62026108925914947</v>
      </c>
      <c r="ER188">
        <f t="shared" si="1176"/>
        <v>0.72808404762575341</v>
      </c>
      <c r="ES188">
        <f t="shared" si="1047"/>
        <v>0.11894861293788506</v>
      </c>
      <c r="ET188" t="str">
        <f t="shared" si="1048"/>
        <v>Curl</v>
      </c>
      <c r="EU188">
        <f t="shared" si="1177"/>
        <v>27.244803121417057</v>
      </c>
      <c r="EV188">
        <f t="shared" si="1178"/>
        <v>2.4495934002764144E-2</v>
      </c>
      <c r="EW188">
        <f t="shared" si="1049"/>
        <v>0.72571475648154082</v>
      </c>
      <c r="EX188">
        <f t="shared" si="1179"/>
        <v>4.700817651298375</v>
      </c>
      <c r="EY188">
        <f t="shared" si="1180"/>
        <v>5.1791620053645944E-3</v>
      </c>
      <c r="EZ188">
        <f t="shared" si="1181"/>
        <v>0.69352534002737054</v>
      </c>
      <c r="FA188">
        <f t="shared" ca="1" si="1182"/>
        <v>0.53354851049390972</v>
      </c>
      <c r="FB188">
        <f t="shared" ca="1" si="1183"/>
        <v>0.53872767249927433</v>
      </c>
      <c r="FD188">
        <f t="shared" si="1184"/>
        <v>0.49139282341455609</v>
      </c>
      <c r="FE188">
        <f t="shared" si="1347"/>
        <v>1.6785000000000001</v>
      </c>
      <c r="FF188">
        <f t="shared" si="1185"/>
        <v>0.54718309859154934</v>
      </c>
      <c r="FG188">
        <f t="shared" si="1186"/>
        <v>0.61078769384257547</v>
      </c>
      <c r="FH188">
        <f t="shared" si="1187"/>
        <v>0.73018256427059569</v>
      </c>
      <c r="FI188">
        <f t="shared" si="1050"/>
        <v>0.1193948704280198</v>
      </c>
      <c r="FJ188" t="str">
        <f t="shared" si="1051"/>
        <v>Curl</v>
      </c>
      <c r="FK188">
        <f t="shared" si="1188"/>
        <v>27.071696945480749</v>
      </c>
      <c r="FL188">
        <f t="shared" si="1189"/>
        <v>6.2956584096858781E-3</v>
      </c>
      <c r="FM188">
        <f t="shared" si="1052"/>
        <v>0.71667733632021369</v>
      </c>
      <c r="FN188">
        <f t="shared" si="1190"/>
        <v>4.7781319697991842</v>
      </c>
      <c r="FO188">
        <f t="shared" si="1191"/>
        <v>6.6775541302845011E-4</v>
      </c>
      <c r="FP188">
        <f t="shared" si="1192"/>
        <v>0.70409660935405882</v>
      </c>
      <c r="FQ188">
        <f t="shared" ca="1" si="1193"/>
        <v>0.5893599913790184</v>
      </c>
      <c r="FR188">
        <f t="shared" ca="1" si="1194"/>
        <v>0.59002774679204684</v>
      </c>
      <c r="FT188">
        <f t="shared" si="1195"/>
        <v>0.4655502995158598</v>
      </c>
      <c r="FU188">
        <f t="shared" si="1348"/>
        <v>1.68906</v>
      </c>
      <c r="FV188">
        <f t="shared" si="1196"/>
        <v>0.54788732394366202</v>
      </c>
      <c r="FW188">
        <f t="shared" si="1197"/>
        <v>0.5943633088881447</v>
      </c>
      <c r="FX188">
        <f t="shared" si="1198"/>
        <v>0.7231763182604295</v>
      </c>
      <c r="FY188">
        <f t="shared" si="1053"/>
        <v>0.12881300937228485</v>
      </c>
      <c r="FZ188" t="str">
        <f t="shared" si="1054"/>
        <v>No Curl</v>
      </c>
      <c r="GA188">
        <f t="shared" si="1199"/>
        <v>27.046015496437732</v>
      </c>
      <c r="GB188">
        <f t="shared" si="1200"/>
        <v>0</v>
      </c>
      <c r="GC188">
        <f t="shared" si="1055"/>
        <v>0.7088507138401593</v>
      </c>
      <c r="GD188">
        <f t="shared" si="1201"/>
        <v>5.2131108687902437</v>
      </c>
      <c r="GE188">
        <f t="shared" si="1202"/>
        <v>0</v>
      </c>
      <c r="GF188">
        <f t="shared" si="1203"/>
        <v>0.72410240609825349</v>
      </c>
      <c r="GG188">
        <f t="shared" ca="1" si="1204"/>
        <v>0.6445871179821987</v>
      </c>
      <c r="GH188">
        <f t="shared" ca="1" si="1205"/>
        <v>0.6445871179821987</v>
      </c>
      <c r="GJ188">
        <f t="shared" si="1206"/>
        <v>0.45370155028694487</v>
      </c>
      <c r="GK188">
        <f t="shared" si="1349"/>
        <v>1.6941600000000001</v>
      </c>
      <c r="GL188">
        <f t="shared" si="1207"/>
        <v>0.54647887323943667</v>
      </c>
      <c r="GM188">
        <f t="shared" si="1208"/>
        <v>0.59488729785326533</v>
      </c>
      <c r="GN188">
        <f t="shared" si="1209"/>
        <v>0.73607304541958651</v>
      </c>
      <c r="GO188">
        <f t="shared" si="1056"/>
        <v>0.14118574756632082</v>
      </c>
      <c r="GP188" t="str">
        <f t="shared" si="1057"/>
        <v>No Curl</v>
      </c>
      <c r="GQ188">
        <f t="shared" si="1210"/>
        <v>27.218473245376778</v>
      </c>
      <c r="GR188">
        <f t="shared" si="1211"/>
        <v>0</v>
      </c>
      <c r="GS188">
        <f t="shared" si="1058"/>
        <v>0.72062374412254704</v>
      </c>
      <c r="GT188">
        <f t="shared" si="1212"/>
        <v>5.621755952020429</v>
      </c>
      <c r="GU188">
        <f t="shared" si="1213"/>
        <v>0</v>
      </c>
      <c r="GV188">
        <f t="shared" si="1214"/>
        <v>0.73236767911232525</v>
      </c>
      <c r="GW188">
        <f t="shared" ca="1" si="1215"/>
        <v>0.69236954903725856</v>
      </c>
      <c r="GX188">
        <f t="shared" ca="1" si="1216"/>
        <v>0.69236954903725856</v>
      </c>
      <c r="GZ188">
        <f t="shared" si="1217"/>
        <v>0.43086479871827782</v>
      </c>
      <c r="HA188">
        <f t="shared" si="1350"/>
        <v>1.7087399999999999</v>
      </c>
      <c r="HB188">
        <f t="shared" si="1218"/>
        <v>0.54718309859154934</v>
      </c>
      <c r="HC188">
        <f t="shared" si="1219"/>
        <v>0.5803629485490982</v>
      </c>
      <c r="HD188">
        <f t="shared" si="1220"/>
        <v>0.72986109837991786</v>
      </c>
      <c r="HE188">
        <f t="shared" si="1059"/>
        <v>0.14949814983082002</v>
      </c>
      <c r="HF188" t="str">
        <f t="shared" si="1060"/>
        <v>No Curl</v>
      </c>
      <c r="HG188">
        <f t="shared" si="1221"/>
        <v>27.204102656133511</v>
      </c>
      <c r="HH188">
        <f t="shared" si="1222"/>
        <v>0</v>
      </c>
      <c r="HI188">
        <f t="shared" si="1061"/>
        <v>0.71375702940751329</v>
      </c>
      <c r="HJ188">
        <f t="shared" si="1223"/>
        <v>6.0113930951386045</v>
      </c>
      <c r="HK188">
        <f t="shared" si="1224"/>
        <v>0</v>
      </c>
      <c r="HL188">
        <f t="shared" si="1225"/>
        <v>0.76431201971852381</v>
      </c>
      <c r="HM188">
        <f t="shared" ca="1" si="1226"/>
        <v>0.74814224180430589</v>
      </c>
      <c r="HN188">
        <f t="shared" ca="1" si="1227"/>
        <v>0.74814224180430589</v>
      </c>
      <c r="HP188">
        <f t="shared" si="1228"/>
        <v>0.40798357292321114</v>
      </c>
      <c r="HQ188">
        <f t="shared" si="1351"/>
        <v>1.7178599999999999</v>
      </c>
      <c r="HR188">
        <f t="shared" si="1229"/>
        <v>0.54788732394366202</v>
      </c>
      <c r="HS188">
        <f t="shared" si="1230"/>
        <v>0.56501710819322837</v>
      </c>
      <c r="HT188">
        <f t="shared" si="1231"/>
        <v>0.72205064346324532</v>
      </c>
      <c r="HU188">
        <f t="shared" si="1062"/>
        <v>0.15703353527001709</v>
      </c>
      <c r="HV188" t="str">
        <f t="shared" si="1063"/>
        <v>No Curl</v>
      </c>
      <c r="HW188">
        <f t="shared" si="1232"/>
        <v>27.18242519803729</v>
      </c>
      <c r="HX188">
        <f t="shared" si="1233"/>
        <v>0</v>
      </c>
      <c r="HY188">
        <f t="shared" si="1064"/>
        <v>0.70539556406428516</v>
      </c>
      <c r="HZ188">
        <f t="shared" si="1234"/>
        <v>6.3907704151102021</v>
      </c>
      <c r="IA188">
        <f t="shared" si="1235"/>
        <v>0</v>
      </c>
      <c r="IB188">
        <f t="shared" si="1236"/>
        <v>0.76662775603004629</v>
      </c>
      <c r="IC188">
        <f t="shared" ca="1" si="1237"/>
        <v>0.79500095441933361</v>
      </c>
      <c r="ID188">
        <f t="shared" ca="1" si="1238"/>
        <v>0.79500095441933361</v>
      </c>
      <c r="IF188">
        <f t="shared" si="1239"/>
        <v>0.38515141142235942</v>
      </c>
      <c r="IG188">
        <f t="shared" si="1352"/>
        <v>1.7264999999999999</v>
      </c>
      <c r="IH188">
        <f t="shared" si="1240"/>
        <v>0.54859154929577469</v>
      </c>
      <c r="II188">
        <f t="shared" si="1241"/>
        <v>0.54890640350108522</v>
      </c>
      <c r="IJ188">
        <f t="shared" si="1242"/>
        <v>0.71266139557981145</v>
      </c>
      <c r="IK188">
        <f t="shared" si="1065"/>
        <v>0.16375499207872601</v>
      </c>
      <c r="IL188" t="str">
        <f t="shared" si="1066"/>
        <v>No Curl</v>
      </c>
      <c r="IM188">
        <f t="shared" si="1243"/>
        <v>27.149231559522022</v>
      </c>
      <c r="IN188">
        <f t="shared" si="1244"/>
        <v>0</v>
      </c>
      <c r="IO188">
        <f t="shared" si="1067"/>
        <v>0.69555829357449883</v>
      </c>
      <c r="IP188">
        <f t="shared" si="1245"/>
        <v>6.7602346942328628</v>
      </c>
      <c r="IQ188">
        <f t="shared" si="1246"/>
        <v>0</v>
      </c>
      <c r="IR188">
        <f t="shared" si="1247"/>
        <v>0.76790595220888935</v>
      </c>
      <c r="IS188">
        <f t="shared" ca="1" si="1248"/>
        <v>0.84023696227758859</v>
      </c>
      <c r="IT188">
        <f t="shared" ca="1" si="1249"/>
        <v>0.84023696227758859</v>
      </c>
      <c r="IV188">
        <f t="shared" si="1250"/>
        <v>0.30343678955052472</v>
      </c>
      <c r="IW188">
        <f t="shared" si="1353"/>
        <v>1.7594399999999999</v>
      </c>
      <c r="IX188">
        <f t="shared" si="1251"/>
        <v>0.54929577464788737</v>
      </c>
      <c r="IY188">
        <f t="shared" si="1252"/>
        <v>0.50124031937588276</v>
      </c>
      <c r="IZ188">
        <f t="shared" si="1253"/>
        <v>0.69904384920123996</v>
      </c>
      <c r="JA188">
        <f t="shared" si="1068"/>
        <v>0.19780352982535762</v>
      </c>
      <c r="JB188" t="str">
        <f t="shared" si="1069"/>
        <v>No Curl</v>
      </c>
      <c r="JC188">
        <f t="shared" si="1254"/>
        <v>27.355415369476763</v>
      </c>
      <c r="JD188">
        <f t="shared" si="1255"/>
        <v>0</v>
      </c>
      <c r="JE188">
        <f t="shared" si="1070"/>
        <v>0.67977637244409328</v>
      </c>
      <c r="JF188">
        <f t="shared" si="1256"/>
        <v>8.3657487798688788</v>
      </c>
      <c r="JG188">
        <f t="shared" si="1257"/>
        <v>0</v>
      </c>
      <c r="JH188">
        <f t="shared" si="1258"/>
        <v>0.81291249081302763</v>
      </c>
      <c r="JI188">
        <f t="shared" ca="1" si="1259"/>
        <v>1.0576570813084558</v>
      </c>
      <c r="JJ188">
        <f t="shared" ca="1" si="1260"/>
        <v>1.0576570813084558</v>
      </c>
      <c r="JL188">
        <f t="shared" si="1261"/>
        <v>0.17287758857375038</v>
      </c>
      <c r="JM188">
        <f t="shared" si="1354"/>
        <v>1.78986</v>
      </c>
      <c r="JN188">
        <f t="shared" si="1262"/>
        <v>0.55211267605633807</v>
      </c>
      <c r="JO188">
        <f t="shared" si="1263"/>
        <v>0.41392339691655894</v>
      </c>
      <c r="JP188">
        <f t="shared" si="1264"/>
        <v>0.65496920525936708</v>
      </c>
      <c r="JQ188">
        <f t="shared" si="1071"/>
        <v>0.24104580834280837</v>
      </c>
      <c r="JR188" t="str">
        <f t="shared" si="1072"/>
        <v>No Curl</v>
      </c>
      <c r="JS188">
        <f t="shared" si="1265"/>
        <v>27.606335321005467</v>
      </c>
      <c r="JT188">
        <f t="shared" si="1266"/>
        <v>0</v>
      </c>
      <c r="JU188">
        <f t="shared" si="1073"/>
        <v>0.63423194746952649</v>
      </c>
      <c r="JV188">
        <f t="shared" si="1267"/>
        <v>10.954517228068067</v>
      </c>
      <c r="JW188">
        <f t="shared" si="1268"/>
        <v>0</v>
      </c>
      <c r="JX188">
        <f t="shared" si="1269"/>
        <v>0.83921052411138086</v>
      </c>
      <c r="JY188">
        <f t="shared" ca="1" si="1270"/>
        <v>1.4091658062190522</v>
      </c>
      <c r="JZ188">
        <f t="shared" ca="1" si="1271"/>
        <v>1.4091658062190522</v>
      </c>
      <c r="KB188">
        <f t="shared" si="1272"/>
        <v>7.9021384871141895E-2</v>
      </c>
      <c r="KC188">
        <f t="shared" si="1355"/>
        <v>1.7994600000000001</v>
      </c>
      <c r="KD188">
        <f t="shared" si="1273"/>
        <v>0.5542253521126761</v>
      </c>
      <c r="KE188">
        <f t="shared" si="1274"/>
        <v>0.34990892042534771</v>
      </c>
      <c r="KF188">
        <f t="shared" si="1275"/>
        <v>0.62079645597955346</v>
      </c>
      <c r="KG188">
        <f t="shared" si="1074"/>
        <v>0.2708875355542058</v>
      </c>
      <c r="KH188" t="str">
        <f t="shared" si="1075"/>
        <v>No Curl</v>
      </c>
      <c r="KI188">
        <f t="shared" si="1276"/>
        <v>27.591850936609994</v>
      </c>
      <c r="KJ188">
        <f t="shared" si="1277"/>
        <v>0</v>
      </c>
      <c r="KK188">
        <f t="shared" si="1076"/>
        <v>0.59999201407052694</v>
      </c>
      <c r="KL188">
        <f t="shared" si="1278"/>
        <v>13.046550579252795</v>
      </c>
      <c r="KM188">
        <f t="shared" si="1279"/>
        <v>0</v>
      </c>
      <c r="KN188">
        <f t="shared" si="1280"/>
        <v>0.86823246422674494</v>
      </c>
      <c r="KO188">
        <f t="shared" ca="1" si="1281"/>
        <v>1.7102774179470857</v>
      </c>
      <c r="KP188">
        <f t="shared" ca="1" si="1282"/>
        <v>1.7102774179470857</v>
      </c>
      <c r="KR188">
        <f t="shared" si="1283"/>
        <v>1.2848378538651898E-2</v>
      </c>
      <c r="KS188">
        <f t="shared" si="1356"/>
        <v>1.7999999999999998</v>
      </c>
      <c r="KT188">
        <f t="shared" si="1284"/>
        <v>0.55140845070422539</v>
      </c>
      <c r="KU188">
        <f t="shared" si="1285"/>
        <v>0.33521128805774753</v>
      </c>
      <c r="KV188">
        <f t="shared" si="1286"/>
        <v>0.6575741975768421</v>
      </c>
      <c r="KW188">
        <f t="shared" si="1077"/>
        <v>0.32236290951909508</v>
      </c>
      <c r="KX188" t="str">
        <f t="shared" si="1078"/>
        <v>No Curl</v>
      </c>
      <c r="KY188">
        <f t="shared" si="1287"/>
        <v>27.740547047848438</v>
      </c>
      <c r="KZ188">
        <f t="shared" si="1288"/>
        <v>0</v>
      </c>
      <c r="LA188">
        <f t="shared" si="1079"/>
        <v>0.63517660511710772</v>
      </c>
      <c r="LB188">
        <f t="shared" si="1289"/>
        <v>14.700032173356522</v>
      </c>
      <c r="LC188">
        <f t="shared" si="1290"/>
        <v>0</v>
      </c>
      <c r="LD188">
        <f t="shared" si="1291"/>
        <v>0.88414685815380434</v>
      </c>
      <c r="LE188">
        <f t="shared" ca="1" si="1292"/>
        <v>1.9436869103776921</v>
      </c>
      <c r="LF188">
        <f t="shared" ca="1" si="1293"/>
        <v>1.9436869103776921</v>
      </c>
      <c r="LH188">
        <f t="shared" si="1294"/>
        <v>-5.3692151808092656E-2</v>
      </c>
      <c r="LI188">
        <f t="shared" si="1357"/>
        <v>1.7999399999999999</v>
      </c>
      <c r="LJ188">
        <f t="shared" si="1295"/>
        <v>0.54718309859154934</v>
      </c>
      <c r="LK188">
        <f t="shared" si="1296"/>
        <v>0.33251215099717063</v>
      </c>
      <c r="LL188">
        <f t="shared" si="1297"/>
        <v>0.71871645380243421</v>
      </c>
      <c r="LM188">
        <f t="shared" si="1080"/>
        <v>0.38620430280526341</v>
      </c>
      <c r="LN188" t="str">
        <f t="shared" si="1081"/>
        <v>No Curl</v>
      </c>
      <c r="LO188">
        <f t="shared" si="1298"/>
        <v>27.624739656522092</v>
      </c>
      <c r="LP188">
        <f t="shared" si="1299"/>
        <v>0</v>
      </c>
      <c r="LQ188">
        <f t="shared" si="1082"/>
        <v>0.6943658563530879</v>
      </c>
      <c r="LR188">
        <f t="shared" si="1300"/>
        <v>16.146754124357088</v>
      </c>
      <c r="LS188">
        <f t="shared" si="1301"/>
        <v>0</v>
      </c>
      <c r="LT188">
        <f t="shared" si="1302"/>
        <v>0.87818568415783349</v>
      </c>
      <c r="LU188">
        <f t="shared" ca="1" si="1303"/>
        <v>2.1221390372921105</v>
      </c>
      <c r="LV188">
        <f t="shared" ca="1" si="1304"/>
        <v>2.1221390372921105</v>
      </c>
      <c r="LX188">
        <f t="shared" si="1305"/>
        <v>-0.13892674351408604</v>
      </c>
      <c r="LY188">
        <f t="shared" si="1358"/>
        <v>1.79514</v>
      </c>
      <c r="LZ188">
        <f t="shared" si="1306"/>
        <v>0.53450704225352119</v>
      </c>
      <c r="MA188">
        <f t="shared" si="1307"/>
        <v>0.37717176380847095</v>
      </c>
      <c r="MB188">
        <f t="shared" si="1308"/>
        <v>0.89327027113102786</v>
      </c>
      <c r="MC188">
        <f t="shared" si="1083"/>
        <v>0.51609850732255691</v>
      </c>
      <c r="MD188" t="str">
        <f t="shared" si="1084"/>
        <v>No Curl</v>
      </c>
      <c r="ME188">
        <f t="shared" si="1309"/>
        <v>27.641138757339881</v>
      </c>
      <c r="MF188">
        <f t="shared" si="1310"/>
        <v>0</v>
      </c>
      <c r="MG188">
        <f t="shared" si="1085"/>
        <v>0.86358171656267591</v>
      </c>
      <c r="MH188">
        <f t="shared" si="1311"/>
        <v>17.38630990665321</v>
      </c>
      <c r="MI188">
        <f t="shared" si="1312"/>
        <v>0</v>
      </c>
      <c r="MJ188">
        <f t="shared" si="1313"/>
        <v>0.86872396405237129</v>
      </c>
      <c r="MK188">
        <f t="shared" ca="1" si="1314"/>
        <v>2.2520107439198123</v>
      </c>
      <c r="ML188">
        <f t="shared" ca="1" si="1315"/>
        <v>2.2520107439198123</v>
      </c>
      <c r="MN188">
        <f t="shared" si="1316"/>
        <v>-0.28976028423115968</v>
      </c>
      <c r="MO188">
        <f t="shared" si="1359"/>
        <v>1.7625</v>
      </c>
      <c r="MP188">
        <f t="shared" si="1317"/>
        <v>0.51126760563380291</v>
      </c>
      <c r="MQ188">
        <f t="shared" si="1318"/>
        <v>0.46760754437839247</v>
      </c>
      <c r="MR188">
        <f t="shared" si="1319"/>
        <v>1.2249753729879442</v>
      </c>
      <c r="MS188">
        <f t="shared" si="1086"/>
        <v>0.75736782860955199</v>
      </c>
      <c r="MT188" t="str">
        <f t="shared" si="1087"/>
        <v>No Curl</v>
      </c>
      <c r="MU188">
        <f t="shared" si="1320"/>
        <v>27.341670804419834</v>
      </c>
      <c r="MV188">
        <f t="shared" si="1321"/>
        <v>0</v>
      </c>
      <c r="MW188">
        <f t="shared" si="1088"/>
        <v>1.1856096380986514</v>
      </c>
      <c r="MX188">
        <f t="shared" si="1322"/>
        <v>18.626653307038037</v>
      </c>
      <c r="MY188">
        <f t="shared" si="1323"/>
        <v>0</v>
      </c>
      <c r="MZ188">
        <f t="shared" si="1324"/>
        <v>0.84561562071473551</v>
      </c>
      <c r="NA188">
        <f t="shared" ca="1" si="1325"/>
        <v>2.3417047958254216</v>
      </c>
      <c r="NB188">
        <f t="shared" ca="1" si="1326"/>
        <v>2.3417047958254216</v>
      </c>
    </row>
    <row r="189" spans="1:366" x14ac:dyDescent="0.25">
      <c r="A189">
        <v>-1.26</v>
      </c>
      <c r="B189">
        <f t="shared" si="1360"/>
        <v>1.5358999999999999E-2</v>
      </c>
      <c r="C189">
        <f>(Overview!C3*10/C$13)*$B189</f>
        <v>0.92153999999999991</v>
      </c>
      <c r="D189">
        <f t="shared" si="1361"/>
        <v>0.51126760563380713</v>
      </c>
      <c r="E189">
        <f t="shared" si="1022"/>
        <v>0.55479697640233439</v>
      </c>
      <c r="F189">
        <f t="shared" si="1023"/>
        <v>8.5211267605634529E-3</v>
      </c>
      <c r="H189">
        <v>166</v>
      </c>
      <c r="I189">
        <v>16.600000000000001</v>
      </c>
      <c r="J189">
        <f t="shared" si="1089"/>
        <v>0.78366866666666624</v>
      </c>
      <c r="K189">
        <f t="shared" si="1090"/>
        <v>1.4625000000000001</v>
      </c>
      <c r="L189">
        <f t="shared" si="1091"/>
        <v>0.97968543468585978</v>
      </c>
      <c r="M189" t="str">
        <f t="shared" si="1024"/>
        <v>No Curl</v>
      </c>
      <c r="N189">
        <f t="shared" si="1327"/>
        <v>26.503458433333321</v>
      </c>
      <c r="P189">
        <f t="shared" si="1328"/>
        <v>0.51822436434083086</v>
      </c>
      <c r="Q189">
        <f t="shared" si="1329"/>
        <v>1.65594</v>
      </c>
      <c r="R189">
        <f t="shared" si="1330"/>
        <v>0.56056338028169017</v>
      </c>
      <c r="S189">
        <f t="shared" si="1331"/>
        <v>0.52710035108930398</v>
      </c>
      <c r="T189">
        <f t="shared" si="1332"/>
        <v>0.53597633783777832</v>
      </c>
      <c r="U189">
        <f t="shared" si="1092"/>
        <v>2.4279883569304994E-2</v>
      </c>
      <c r="V189" t="str">
        <f t="shared" si="1333"/>
        <v>Curl</v>
      </c>
      <c r="W189">
        <f t="shared" si="1093"/>
        <v>27.384349406446617</v>
      </c>
      <c r="X189">
        <f t="shared" si="1334"/>
        <v>0.24933134612258812</v>
      </c>
      <c r="Y189">
        <f t="shared" si="1025"/>
        <v>0.54826176848558317</v>
      </c>
      <c r="Z189">
        <f t="shared" si="1335"/>
        <v>1.2687812996864796</v>
      </c>
      <c r="AA189">
        <f t="shared" si="1336"/>
        <v>0.59225853192478339</v>
      </c>
      <c r="AB189">
        <f t="shared" si="1094"/>
        <v>0.34087016407709891</v>
      </c>
      <c r="AC189">
        <f t="shared" ca="1" si="1095"/>
        <v>5.275159463040021E-2</v>
      </c>
      <c r="AD189">
        <f t="shared" ca="1" si="1337"/>
        <v>0.64501012655518364</v>
      </c>
      <c r="AF189">
        <f t="shared" si="1096"/>
        <v>0.49300800962658581</v>
      </c>
      <c r="AG189">
        <f t="shared" si="1339"/>
        <v>1.6730399999999999</v>
      </c>
      <c r="AH189">
        <f t="shared" si="1097"/>
        <v>0.56126760563380285</v>
      </c>
      <c r="AI189">
        <f t="shared" si="1098"/>
        <v>0.50987186210895463</v>
      </c>
      <c r="AJ189">
        <f t="shared" si="1099"/>
        <v>0.52673571459132318</v>
      </c>
      <c r="AK189">
        <f t="shared" si="1026"/>
        <v>4.8431772972372111E-2</v>
      </c>
      <c r="AL189" t="str">
        <f t="shared" si="1027"/>
        <v>Curl</v>
      </c>
      <c r="AM189">
        <f t="shared" si="1100"/>
        <v>27.400747986325431</v>
      </c>
      <c r="AN189">
        <f t="shared" si="1101"/>
        <v>0.25719706422257538</v>
      </c>
      <c r="AO189">
        <f t="shared" si="1028"/>
        <v>0.55234609806760115</v>
      </c>
      <c r="AP189">
        <f t="shared" si="1102"/>
        <v>2.5127595907940865</v>
      </c>
      <c r="AQ189">
        <f t="shared" si="1103"/>
        <v>0.59642363453376701</v>
      </c>
      <c r="AR189">
        <f t="shared" si="1104"/>
        <v>0.48447927549069841</v>
      </c>
      <c r="AS189">
        <f t="shared" ca="1" si="1105"/>
        <v>0.12749066361037076</v>
      </c>
      <c r="AT189">
        <f t="shared" ca="1" si="1106"/>
        <v>0.72391429814413777</v>
      </c>
      <c r="AV189">
        <f t="shared" si="1107"/>
        <v>0.46735485843082214</v>
      </c>
      <c r="AW189">
        <f t="shared" si="1340"/>
        <v>1.68384</v>
      </c>
      <c r="AX189">
        <f t="shared" si="1108"/>
        <v>0.56197183098591552</v>
      </c>
      <c r="AY189">
        <f t="shared" si="1109"/>
        <v>0.49164940589872541</v>
      </c>
      <c r="AZ189">
        <f t="shared" si="1110"/>
        <v>0.51594395336662935</v>
      </c>
      <c r="BA189">
        <f t="shared" si="1029"/>
        <v>7.3479218343156183E-2</v>
      </c>
      <c r="BB189" t="str">
        <f t="shared" si="1030"/>
        <v>Curl</v>
      </c>
      <c r="BC189">
        <f t="shared" si="1111"/>
        <v>27.414160121920862</v>
      </c>
      <c r="BD189">
        <f t="shared" si="1112"/>
        <v>0.26717426812861772</v>
      </c>
      <c r="BE189">
        <f t="shared" si="1031"/>
        <v>0.55649836086783955</v>
      </c>
      <c r="BF189">
        <f t="shared" si="1113"/>
        <v>3.7853780737196372</v>
      </c>
      <c r="BG189">
        <f t="shared" si="1114"/>
        <v>0.62079865971300352</v>
      </c>
      <c r="BH189">
        <f t="shared" si="1115"/>
        <v>0.54737346708655676</v>
      </c>
      <c r="BI189">
        <f t="shared" ca="1" si="1116"/>
        <v>0.19850028996260782</v>
      </c>
      <c r="BJ189">
        <f t="shared" ca="1" si="1117"/>
        <v>0.81929894967561134</v>
      </c>
      <c r="BL189">
        <f t="shared" si="1118"/>
        <v>0.44438185533260122</v>
      </c>
      <c r="BM189">
        <f t="shared" si="1341"/>
        <v>1.6991399999999999</v>
      </c>
      <c r="BN189">
        <f t="shared" si="1119"/>
        <v>0.5626760563380282</v>
      </c>
      <c r="BO189">
        <f t="shared" si="1120"/>
        <v>0.47535552646917012</v>
      </c>
      <c r="BP189">
        <f t="shared" si="1121"/>
        <v>0.50632919760573847</v>
      </c>
      <c r="BQ189">
        <f t="shared" si="1032"/>
        <v>9.8401667739102638E-2</v>
      </c>
      <c r="BR189" t="str">
        <f t="shared" si="1033"/>
        <v>Curl</v>
      </c>
      <c r="BS189">
        <f t="shared" si="1122"/>
        <v>27.433973446086014</v>
      </c>
      <c r="BT189">
        <f t="shared" si="1123"/>
        <v>0.26498477248640762</v>
      </c>
      <c r="BU189">
        <f t="shared" si="1034"/>
        <v>0.56272887463460064</v>
      </c>
      <c r="BV189">
        <f t="shared" si="1124"/>
        <v>5.0159220329816367</v>
      </c>
      <c r="BW189">
        <f t="shared" si="1125"/>
        <v>0.5519709594591975</v>
      </c>
      <c r="BX189">
        <f t="shared" si="1126"/>
        <v>0.59254319527982968</v>
      </c>
      <c r="BY189">
        <f t="shared" ca="1" si="1127"/>
        <v>0.26663122664859623</v>
      </c>
      <c r="BZ189">
        <f t="shared" ca="1" si="1128"/>
        <v>0.81860218610779367</v>
      </c>
      <c r="CB189">
        <f t="shared" si="1129"/>
        <v>0.43829940106450749</v>
      </c>
      <c r="CC189">
        <f t="shared" si="1342"/>
        <v>1.6991399999999999</v>
      </c>
      <c r="CD189">
        <f t="shared" si="1130"/>
        <v>0.56197183098591552</v>
      </c>
      <c r="CE189">
        <f t="shared" si="1131"/>
        <v>0.47790074030975493</v>
      </c>
      <c r="CF189">
        <f t="shared" si="1132"/>
        <v>0.51750207955500305</v>
      </c>
      <c r="CG189">
        <f t="shared" si="1035"/>
        <v>0.11964901675558615</v>
      </c>
      <c r="CH189" t="str">
        <f t="shared" si="1036"/>
        <v>Curl</v>
      </c>
      <c r="CI189">
        <f t="shared" si="1133"/>
        <v>27.542227790141496</v>
      </c>
      <c r="CJ189">
        <f t="shared" si="1134"/>
        <v>0.24052213536883435</v>
      </c>
      <c r="CK189">
        <f t="shared" si="1037"/>
        <v>0.58458898602015441</v>
      </c>
      <c r="CL189">
        <f t="shared" si="1135"/>
        <v>5.8737046677829134</v>
      </c>
      <c r="CM189">
        <f t="shared" si="1136"/>
        <v>0.40863182421202282</v>
      </c>
      <c r="CN189">
        <f t="shared" si="1137"/>
        <v>0.59064452690108438</v>
      </c>
      <c r="CO189">
        <f t="shared" ca="1" si="1138"/>
        <v>0.32483133358237037</v>
      </c>
      <c r="CP189">
        <f t="shared" ca="1" si="1139"/>
        <v>0.73346315779439319</v>
      </c>
      <c r="CR189">
        <f t="shared" si="1140"/>
        <v>0.46322616845853498</v>
      </c>
      <c r="CS189">
        <f t="shared" si="1343"/>
        <v>1.68906</v>
      </c>
      <c r="CT189">
        <f t="shared" si="1141"/>
        <v>0.55774647887323947</v>
      </c>
      <c r="CU189">
        <f t="shared" si="1142"/>
        <v>0.51927727868075535</v>
      </c>
      <c r="CV189">
        <f t="shared" si="1143"/>
        <v>0.57532838890297633</v>
      </c>
      <c r="CW189">
        <f t="shared" si="1038"/>
        <v>0.11945005403405279</v>
      </c>
      <c r="CX189" t="str">
        <f t="shared" si="1039"/>
        <v>Curl</v>
      </c>
      <c r="CY189">
        <f t="shared" si="1144"/>
        <v>27.385347458458195</v>
      </c>
      <c r="CZ189">
        <f t="shared" si="1145"/>
        <v>0.16462196478816238</v>
      </c>
      <c r="DA189">
        <f t="shared" si="1040"/>
        <v>0.62558159635841826</v>
      </c>
      <c r="DB189">
        <f t="shared" si="1146"/>
        <v>5.4784409765861737</v>
      </c>
      <c r="DC189">
        <f t="shared" si="1147"/>
        <v>0.17931678311342489</v>
      </c>
      <c r="DD189">
        <f t="shared" si="1148"/>
        <v>0.64260552611254751</v>
      </c>
      <c r="DE189">
        <f t="shared" ca="1" si="1149"/>
        <v>0.37895058575992868</v>
      </c>
      <c r="DF189">
        <f t="shared" ca="1" si="1150"/>
        <v>0.5582673688733536</v>
      </c>
      <c r="DH189">
        <f t="shared" si="1151"/>
        <v>0.48966197074462237</v>
      </c>
      <c r="DI189">
        <f t="shared" si="1344"/>
        <v>1.6730399999999999</v>
      </c>
      <c r="DJ189">
        <f t="shared" si="1152"/>
        <v>0.55352112676056342</v>
      </c>
      <c r="DK189">
        <f t="shared" si="1153"/>
        <v>0.56284238950193444</v>
      </c>
      <c r="DL189">
        <f t="shared" si="1154"/>
        <v>0.63602280825924651</v>
      </c>
      <c r="DM189">
        <f t="shared" si="1041"/>
        <v>0.11849215184453421</v>
      </c>
      <c r="DN189" t="str">
        <f t="shared" si="1042"/>
        <v>Curl</v>
      </c>
      <c r="DO189">
        <f t="shared" si="1155"/>
        <v>27.383591171809581</v>
      </c>
      <c r="DP189">
        <f t="shared" si="1156"/>
        <v>0.10323991799885285</v>
      </c>
      <c r="DQ189">
        <f t="shared" si="1043"/>
        <v>0.6680917458961696</v>
      </c>
      <c r="DR189">
        <f t="shared" si="1157"/>
        <v>5.0876471712207012</v>
      </c>
      <c r="DS189">
        <f t="shared" si="1158"/>
        <v>7.0856358057189345E-2</v>
      </c>
      <c r="DT189">
        <f t="shared" si="1159"/>
        <v>0.66371181039251059</v>
      </c>
      <c r="DU189">
        <f t="shared" ca="1" si="1160"/>
        <v>0.42788453571993973</v>
      </c>
      <c r="DV189">
        <f t="shared" ca="1" si="1161"/>
        <v>0.49874089377712905</v>
      </c>
      <c r="DX189">
        <f t="shared" si="1162"/>
        <v>0.48697138838897952</v>
      </c>
      <c r="DY189">
        <f t="shared" si="1345"/>
        <v>1.6730399999999999</v>
      </c>
      <c r="DZ189">
        <f t="shared" si="1163"/>
        <v>0.55140845070422539</v>
      </c>
      <c r="EA189">
        <f t="shared" si="1164"/>
        <v>0.57448347994926419</v>
      </c>
      <c r="EB189">
        <f t="shared" si="1165"/>
        <v>0.66199557150954813</v>
      </c>
      <c r="EC189">
        <f t="shared" si="1044"/>
        <v>0.11958589075548798</v>
      </c>
      <c r="ED189" t="str">
        <f t="shared" si="1045"/>
        <v>Curl</v>
      </c>
      <c r="EE189">
        <f t="shared" si="1166"/>
        <v>27.266255023885471</v>
      </c>
      <c r="EF189">
        <f t="shared" si="1167"/>
        <v>6.5880168077753751E-2</v>
      </c>
      <c r="EG189">
        <f t="shared" si="1046"/>
        <v>0.68067918289885876</v>
      </c>
      <c r="EH189">
        <f t="shared" si="1168"/>
        <v>5.0395322604054904</v>
      </c>
      <c r="EI189">
        <f t="shared" si="1169"/>
        <v>2.9846396084443175E-2</v>
      </c>
      <c r="EJ189">
        <f t="shared" si="1170"/>
        <v>0.67605714636446967</v>
      </c>
      <c r="EK189">
        <f t="shared" ca="1" si="1171"/>
        <v>0.4832522701675217</v>
      </c>
      <c r="EL189">
        <f t="shared" ca="1" si="1172"/>
        <v>0.51309866625196487</v>
      </c>
      <c r="EN189">
        <f t="shared" si="1173"/>
        <v>0.49458769362855687</v>
      </c>
      <c r="EO189">
        <f t="shared" si="1346"/>
        <v>1.6730399999999999</v>
      </c>
      <c r="EP189">
        <f t="shared" si="1174"/>
        <v>0.54859154929577469</v>
      </c>
      <c r="EQ189">
        <f t="shared" si="1175"/>
        <v>0.59865471183787922</v>
      </c>
      <c r="ER189">
        <f t="shared" si="1176"/>
        <v>0.70272173004720295</v>
      </c>
      <c r="ES189">
        <f t="shared" si="1047"/>
        <v>0.11894861293788506</v>
      </c>
      <c r="ET189" t="str">
        <f t="shared" si="1048"/>
        <v>Curl</v>
      </c>
      <c r="EU189">
        <f t="shared" si="1177"/>
        <v>27.306829230342974</v>
      </c>
      <c r="EV189">
        <f t="shared" si="1178"/>
        <v>3.0753121743955277E-2</v>
      </c>
      <c r="EW189">
        <f t="shared" si="1049"/>
        <v>0.70418328447614265</v>
      </c>
      <c r="EX189">
        <f t="shared" si="1179"/>
        <v>4.8448907074671563</v>
      </c>
      <c r="EY189">
        <f t="shared" si="1180"/>
        <v>7.5749610922928989E-3</v>
      </c>
      <c r="EZ189">
        <f t="shared" si="1181"/>
        <v>0.6982341052084563</v>
      </c>
      <c r="FA189">
        <f t="shared" ca="1" si="1182"/>
        <v>0.53717109571701738</v>
      </c>
      <c r="FB189">
        <f t="shared" ca="1" si="1183"/>
        <v>0.54474605680931032</v>
      </c>
      <c r="FD189">
        <f t="shared" si="1184"/>
        <v>0.47391426677990628</v>
      </c>
      <c r="FE189">
        <f t="shared" si="1347"/>
        <v>1.68384</v>
      </c>
      <c r="FF189">
        <f t="shared" si="1185"/>
        <v>0.54859154929577469</v>
      </c>
      <c r="FG189">
        <f t="shared" si="1186"/>
        <v>0.58906233117978335</v>
      </c>
      <c r="FH189">
        <f t="shared" si="1187"/>
        <v>0.70421039557966125</v>
      </c>
      <c r="FI189">
        <f t="shared" si="1050"/>
        <v>0.1193948704280198</v>
      </c>
      <c r="FJ189" t="str">
        <f t="shared" si="1051"/>
        <v>Curl</v>
      </c>
      <c r="FK189">
        <f t="shared" si="1188"/>
        <v>27.132775714865005</v>
      </c>
      <c r="FL189">
        <f t="shared" si="1189"/>
        <v>1.2613185952987421E-2</v>
      </c>
      <c r="FM189">
        <f t="shared" si="1052"/>
        <v>0.69502983123685746</v>
      </c>
      <c r="FN189">
        <f t="shared" si="1190"/>
        <v>4.9273147562790722</v>
      </c>
      <c r="FO189">
        <f t="shared" si="1191"/>
        <v>1.7830006733109468E-3</v>
      </c>
      <c r="FP189">
        <f t="shared" si="1192"/>
        <v>0.70849709363491287</v>
      </c>
      <c r="FQ189">
        <f t="shared" ca="1" si="1193"/>
        <v>0.59304339127524419</v>
      </c>
      <c r="FR189">
        <f t="shared" ca="1" si="1194"/>
        <v>0.59482639194855513</v>
      </c>
      <c r="FT189">
        <f t="shared" si="1195"/>
        <v>0.45343702015434956</v>
      </c>
      <c r="FU189">
        <f t="shared" si="1348"/>
        <v>1.6941600000000001</v>
      </c>
      <c r="FV189">
        <f t="shared" si="1196"/>
        <v>0.54929577464788737</v>
      </c>
      <c r="FW189">
        <f t="shared" si="1197"/>
        <v>0.5788984089401028</v>
      </c>
      <c r="FX189">
        <f t="shared" si="1198"/>
        <v>0.704359797725856</v>
      </c>
      <c r="FY189">
        <f t="shared" si="1053"/>
        <v>0.12546138878575322</v>
      </c>
      <c r="FZ189" t="str">
        <f t="shared" si="1054"/>
        <v>No Curl</v>
      </c>
      <c r="GA189">
        <f t="shared" si="1199"/>
        <v>27.105451827326547</v>
      </c>
      <c r="GB189">
        <f t="shared" si="1200"/>
        <v>0</v>
      </c>
      <c r="GC189">
        <f t="shared" si="1055"/>
        <v>0.69040693508782869</v>
      </c>
      <c r="GD189">
        <f t="shared" si="1201"/>
        <v>5.2131108687902437</v>
      </c>
      <c r="GE189">
        <f t="shared" si="1202"/>
        <v>0</v>
      </c>
      <c r="GF189">
        <f t="shared" si="1203"/>
        <v>0.72849090552915197</v>
      </c>
      <c r="GG189">
        <f t="shared" ca="1" si="1204"/>
        <v>0.64849370657603012</v>
      </c>
      <c r="GH189">
        <f t="shared" ca="1" si="1205"/>
        <v>0.64849370657603012</v>
      </c>
      <c r="GJ189">
        <f t="shared" si="1206"/>
        <v>0.44188333372862676</v>
      </c>
      <c r="GK189">
        <f t="shared" si="1349"/>
        <v>1.704</v>
      </c>
      <c r="GL189">
        <f t="shared" si="1207"/>
        <v>0.54788732394366202</v>
      </c>
      <c r="GM189">
        <f t="shared" si="1208"/>
        <v>0.57939141314805298</v>
      </c>
      <c r="GN189">
        <f t="shared" si="1209"/>
        <v>0.71689949256747998</v>
      </c>
      <c r="GO189">
        <f t="shared" si="1056"/>
        <v>0.13750807941942661</v>
      </c>
      <c r="GP189" t="str">
        <f t="shared" si="1057"/>
        <v>No Curl</v>
      </c>
      <c r="GQ189">
        <f t="shared" si="1210"/>
        <v>27.277961975162103</v>
      </c>
      <c r="GR189">
        <f t="shared" si="1211"/>
        <v>0</v>
      </c>
      <c r="GS189">
        <f t="shared" si="1058"/>
        <v>0.70185262143248783</v>
      </c>
      <c r="GT189">
        <f t="shared" si="1212"/>
        <v>5.621755952020429</v>
      </c>
      <c r="GU189">
        <f t="shared" si="1213"/>
        <v>0</v>
      </c>
      <c r="GV189">
        <f t="shared" si="1214"/>
        <v>0.73680627110694541</v>
      </c>
      <c r="GW189">
        <f t="shared" ca="1" si="1215"/>
        <v>0.69656572812233286</v>
      </c>
      <c r="GX189">
        <f t="shared" ca="1" si="1216"/>
        <v>0.69656572812233286</v>
      </c>
      <c r="GZ189">
        <f t="shared" si="1217"/>
        <v>0.41932241149445298</v>
      </c>
      <c r="HA189">
        <f t="shared" si="1350"/>
        <v>1.7133599999999998</v>
      </c>
      <c r="HB189">
        <f t="shared" si="1218"/>
        <v>0.54859154929577469</v>
      </c>
      <c r="HC189">
        <f t="shared" si="1219"/>
        <v>0.56481567269263067</v>
      </c>
      <c r="HD189">
        <f t="shared" si="1220"/>
        <v>0.71030893389080774</v>
      </c>
      <c r="HE189">
        <f t="shared" si="1059"/>
        <v>0.14549326119817738</v>
      </c>
      <c r="HF189" t="str">
        <f t="shared" si="1060"/>
        <v>No Curl</v>
      </c>
      <c r="HG189">
        <f t="shared" si="1221"/>
        <v>27.262138950988422</v>
      </c>
      <c r="HH189">
        <f t="shared" si="1222"/>
        <v>0</v>
      </c>
      <c r="HI189">
        <f t="shared" si="1061"/>
        <v>0.69463627495819191</v>
      </c>
      <c r="HJ189">
        <f t="shared" si="1223"/>
        <v>6.0113930951386054</v>
      </c>
      <c r="HK189">
        <f t="shared" si="1224"/>
        <v>0</v>
      </c>
      <c r="HL189">
        <f t="shared" si="1225"/>
        <v>0.76894421377742395</v>
      </c>
      <c r="HM189">
        <f t="shared" ca="1" si="1226"/>
        <v>0.75267643720918043</v>
      </c>
      <c r="HN189">
        <f t="shared" ca="1" si="1227"/>
        <v>0.75267643720918043</v>
      </c>
      <c r="HP189">
        <f t="shared" si="1228"/>
        <v>0.39672236230850338</v>
      </c>
      <c r="HQ189">
        <f t="shared" si="1351"/>
        <v>1.72224</v>
      </c>
      <c r="HR189">
        <f t="shared" si="1229"/>
        <v>0.54929577464788737</v>
      </c>
      <c r="HS189">
        <f t="shared" si="1230"/>
        <v>0.54942143944929434</v>
      </c>
      <c r="HT189">
        <f t="shared" si="1231"/>
        <v>0.70212051659008501</v>
      </c>
      <c r="HU189">
        <f t="shared" si="1062"/>
        <v>0.15269907714079081</v>
      </c>
      <c r="HV189" t="str">
        <f t="shared" si="1063"/>
        <v>No Curl</v>
      </c>
      <c r="HW189">
        <f t="shared" si="1232"/>
        <v>27.238926908856612</v>
      </c>
      <c r="HX189">
        <f t="shared" si="1233"/>
        <v>0</v>
      </c>
      <c r="HY189">
        <f t="shared" si="1064"/>
        <v>0.68592515265361897</v>
      </c>
      <c r="HZ189">
        <f t="shared" si="1234"/>
        <v>6.3907704151102021</v>
      </c>
      <c r="IA189">
        <f t="shared" si="1235"/>
        <v>0</v>
      </c>
      <c r="IB189">
        <f t="shared" si="1236"/>
        <v>0.77127398485447085</v>
      </c>
      <c r="IC189">
        <f t="shared" ca="1" si="1237"/>
        <v>0.7998191420218751</v>
      </c>
      <c r="ID189">
        <f t="shared" ca="1" si="1238"/>
        <v>0.7998191420218751</v>
      </c>
      <c r="IF189">
        <f t="shared" si="1239"/>
        <v>0.37417651525783435</v>
      </c>
      <c r="IG189">
        <f t="shared" si="1352"/>
        <v>1.73064</v>
      </c>
      <c r="IH189">
        <f t="shared" si="1240"/>
        <v>0.55000000000000004</v>
      </c>
      <c r="II189">
        <f t="shared" si="1241"/>
        <v>0.53326530599031652</v>
      </c>
      <c r="IJ189">
        <f t="shared" si="1242"/>
        <v>0.69235409672279913</v>
      </c>
      <c r="IK189">
        <f t="shared" si="1065"/>
        <v>0.15908879073248239</v>
      </c>
      <c r="IL189" t="str">
        <f t="shared" si="1066"/>
        <v>No Curl</v>
      </c>
      <c r="IM189">
        <f t="shared" si="1243"/>
        <v>27.204122199872131</v>
      </c>
      <c r="IN189">
        <f t="shared" si="1244"/>
        <v>0</v>
      </c>
      <c r="IO189">
        <f t="shared" si="1067"/>
        <v>0.67573834790647369</v>
      </c>
      <c r="IP189">
        <f t="shared" si="1245"/>
        <v>6.7602346942328628</v>
      </c>
      <c r="IQ189">
        <f t="shared" si="1246"/>
        <v>0</v>
      </c>
      <c r="IR189">
        <f t="shared" si="1247"/>
        <v>0.77255992767682202</v>
      </c>
      <c r="IS189">
        <f t="shared" ca="1" si="1248"/>
        <v>0.84532930750351343</v>
      </c>
      <c r="IT189">
        <f t="shared" ca="1" si="1249"/>
        <v>0.84532930750351343</v>
      </c>
      <c r="IV189">
        <f t="shared" si="1250"/>
        <v>0.2938833688327257</v>
      </c>
      <c r="IW189">
        <f t="shared" si="1353"/>
        <v>1.7625</v>
      </c>
      <c r="IX189">
        <f t="shared" si="1251"/>
        <v>0.55070422535211272</v>
      </c>
      <c r="IY189">
        <f t="shared" si="1252"/>
        <v>0.48545924135032448</v>
      </c>
      <c r="IZ189">
        <f t="shared" si="1253"/>
        <v>0.67703511386792237</v>
      </c>
      <c r="JA189">
        <f t="shared" si="1068"/>
        <v>0.19157587251759833</v>
      </c>
      <c r="JB189" t="str">
        <f t="shared" si="1069"/>
        <v>No Curl</v>
      </c>
      <c r="JC189">
        <f t="shared" si="1254"/>
        <v>27.405539401414352</v>
      </c>
      <c r="JD189">
        <f t="shared" si="1255"/>
        <v>0</v>
      </c>
      <c r="JE189">
        <f t="shared" si="1070"/>
        <v>0.65837425541801553</v>
      </c>
      <c r="JF189">
        <f t="shared" si="1256"/>
        <v>8.3657487798688788</v>
      </c>
      <c r="JG189">
        <f t="shared" si="1257"/>
        <v>0</v>
      </c>
      <c r="JH189">
        <f t="shared" si="1258"/>
        <v>0.81783923318159146</v>
      </c>
      <c r="JI189">
        <f t="shared" ca="1" si="1259"/>
        <v>1.0640671242254769</v>
      </c>
      <c r="JJ189">
        <f t="shared" ca="1" si="1260"/>
        <v>1.0640671242254769</v>
      </c>
      <c r="JL189">
        <f t="shared" si="1261"/>
        <v>0.1662420020793457</v>
      </c>
      <c r="JM189">
        <f t="shared" si="1354"/>
        <v>1.7913600000000001</v>
      </c>
      <c r="JN189">
        <f t="shared" si="1262"/>
        <v>0.5542253521126761</v>
      </c>
      <c r="JO189">
        <f t="shared" si="1263"/>
        <v>0.39803571289136264</v>
      </c>
      <c r="JP189">
        <f t="shared" si="1264"/>
        <v>0.62982942370337924</v>
      </c>
      <c r="JQ189">
        <f t="shared" si="1071"/>
        <v>0.23179371081201677</v>
      </c>
      <c r="JR189" t="str">
        <f t="shared" si="1072"/>
        <v>No Curl</v>
      </c>
      <c r="JS189">
        <f t="shared" si="1265"/>
        <v>27.647727660697122</v>
      </c>
      <c r="JT189">
        <f t="shared" si="1266"/>
        <v>0</v>
      </c>
      <c r="JU189">
        <f t="shared" si="1073"/>
        <v>0.60988812719953589</v>
      </c>
      <c r="JV189">
        <f t="shared" si="1267"/>
        <v>10.954517228068065</v>
      </c>
      <c r="JW189">
        <f t="shared" si="1268"/>
        <v>0</v>
      </c>
      <c r="JX189">
        <f t="shared" si="1269"/>
        <v>0.84429664849993469</v>
      </c>
      <c r="JY189">
        <f t="shared" ca="1" si="1270"/>
        <v>1.4177062050446223</v>
      </c>
      <c r="JZ189">
        <f t="shared" ca="1" si="1271"/>
        <v>1.4177062050446223</v>
      </c>
      <c r="KB189">
        <f t="shared" si="1272"/>
        <v>7.5438859273632905E-2</v>
      </c>
      <c r="KC189">
        <f t="shared" si="1355"/>
        <v>1.7994600000000001</v>
      </c>
      <c r="KD189">
        <f t="shared" si="1273"/>
        <v>0.55633802816901412</v>
      </c>
      <c r="KE189">
        <f t="shared" si="1274"/>
        <v>0.33404539606083949</v>
      </c>
      <c r="KF189">
        <f t="shared" si="1275"/>
        <v>0.59265193284804596</v>
      </c>
      <c r="KG189">
        <f t="shared" si="1074"/>
        <v>0.25860653678720652</v>
      </c>
      <c r="KH189" t="str">
        <f t="shared" si="1075"/>
        <v>No Curl</v>
      </c>
      <c r="KI189">
        <f t="shared" si="1276"/>
        <v>27.62684182865253</v>
      </c>
      <c r="KJ189">
        <f t="shared" si="1277"/>
        <v>0</v>
      </c>
      <c r="KK189">
        <f t="shared" si="1076"/>
        <v>0.5727906843012025</v>
      </c>
      <c r="KL189">
        <f t="shared" si="1278"/>
        <v>13.046550579252793</v>
      </c>
      <c r="KM189">
        <f t="shared" si="1279"/>
        <v>0</v>
      </c>
      <c r="KN189">
        <f t="shared" si="1280"/>
        <v>0.87349447916145251</v>
      </c>
      <c r="KO189">
        <f t="shared" ca="1" si="1281"/>
        <v>1.7206427356316134</v>
      </c>
      <c r="KP189">
        <f t="shared" ca="1" si="1282"/>
        <v>1.7206427356316134</v>
      </c>
      <c r="KR189">
        <f t="shared" si="1283"/>
        <v>1.2244532732968858E-2</v>
      </c>
      <c r="KS189">
        <f t="shared" si="1356"/>
        <v>1.7999999999999998</v>
      </c>
      <c r="KT189">
        <f t="shared" si="1284"/>
        <v>0.55352112676056342</v>
      </c>
      <c r="KU189">
        <f t="shared" si="1285"/>
        <v>0.31945708765787989</v>
      </c>
      <c r="KV189">
        <f t="shared" si="1286"/>
        <v>0.6266696425827899</v>
      </c>
      <c r="KW189">
        <f t="shared" si="1077"/>
        <v>0.30721255492491051</v>
      </c>
      <c r="KX189" t="str">
        <f t="shared" si="1078"/>
        <v>No Curl</v>
      </c>
      <c r="KY189">
        <f t="shared" si="1287"/>
        <v>27.774068176654211</v>
      </c>
      <c r="KZ189">
        <f t="shared" si="1288"/>
        <v>0</v>
      </c>
      <c r="LA189">
        <f t="shared" si="1079"/>
        <v>0.60532468818345542</v>
      </c>
      <c r="LB189">
        <f t="shared" si="1289"/>
        <v>14.700032173356519</v>
      </c>
      <c r="LC189">
        <f t="shared" si="1290"/>
        <v>0</v>
      </c>
      <c r="LD189">
        <f t="shared" si="1291"/>
        <v>0.88950532396079707</v>
      </c>
      <c r="LE189">
        <f t="shared" ca="1" si="1292"/>
        <v>1.9554668310466479</v>
      </c>
      <c r="LF189">
        <f t="shared" ca="1" si="1293"/>
        <v>1.9554668310466479</v>
      </c>
      <c r="LH189">
        <f t="shared" si="1294"/>
        <v>-5.1168104866985545E-2</v>
      </c>
      <c r="LI189">
        <f t="shared" si="1357"/>
        <v>1.7999999999999998</v>
      </c>
      <c r="LJ189">
        <f t="shared" si="1295"/>
        <v>0.54929577464788737</v>
      </c>
      <c r="LK189">
        <f t="shared" si="1296"/>
        <v>0.31688088554509658</v>
      </c>
      <c r="LL189">
        <f t="shared" si="1297"/>
        <v>0.68492987595717902</v>
      </c>
      <c r="LM189">
        <f t="shared" si="1080"/>
        <v>0.36804899041208228</v>
      </c>
      <c r="LN189" t="str">
        <f t="shared" si="1081"/>
        <v>No Curl</v>
      </c>
      <c r="LO189">
        <f t="shared" si="1298"/>
        <v>27.657990871621809</v>
      </c>
      <c r="LP189">
        <f t="shared" si="1299"/>
        <v>0</v>
      </c>
      <c r="LQ189">
        <f t="shared" si="1082"/>
        <v>0.66172399051762187</v>
      </c>
      <c r="LR189">
        <f t="shared" si="1300"/>
        <v>16.146754124357091</v>
      </c>
      <c r="LS189">
        <f t="shared" si="1301"/>
        <v>0</v>
      </c>
      <c r="LT189">
        <f t="shared" si="1302"/>
        <v>0.88350802163757791</v>
      </c>
      <c r="LU189">
        <f t="shared" ca="1" si="1303"/>
        <v>2.1350004860029719</v>
      </c>
      <c r="LV189">
        <f t="shared" ca="1" si="1304"/>
        <v>2.1350004860029719</v>
      </c>
      <c r="LX189">
        <f t="shared" si="1305"/>
        <v>-0.13325058418346097</v>
      </c>
      <c r="LY189">
        <f t="shared" si="1358"/>
        <v>1.79514</v>
      </c>
      <c r="LZ189">
        <f t="shared" si="1306"/>
        <v>0.53732394366197189</v>
      </c>
      <c r="MA189">
        <f t="shared" si="1307"/>
        <v>0.36176157731566871</v>
      </c>
      <c r="MB189">
        <f t="shared" si="1308"/>
        <v>0.85677373881479835</v>
      </c>
      <c r="MC189">
        <f t="shared" si="1083"/>
        <v>0.49501216149912963</v>
      </c>
      <c r="MD189" t="str">
        <f t="shared" si="1084"/>
        <v>No Curl</v>
      </c>
      <c r="ME189">
        <f t="shared" si="1309"/>
        <v>27.67885593372073</v>
      </c>
      <c r="MF189">
        <f t="shared" si="1310"/>
        <v>0</v>
      </c>
      <c r="MG189">
        <f t="shared" si="1085"/>
        <v>0.8282981757969814</v>
      </c>
      <c r="MH189">
        <f t="shared" si="1311"/>
        <v>17.38630990665321</v>
      </c>
      <c r="MI189">
        <f t="shared" si="1312"/>
        <v>0</v>
      </c>
      <c r="MJ189">
        <f t="shared" si="1313"/>
        <v>0.87398895777390084</v>
      </c>
      <c r="MK189">
        <f t="shared" ca="1" si="1314"/>
        <v>2.2656592938829627</v>
      </c>
      <c r="ML189">
        <f t="shared" ca="1" si="1315"/>
        <v>2.2656592938829627</v>
      </c>
      <c r="MN189">
        <f t="shared" si="1316"/>
        <v>-0.28050413739282209</v>
      </c>
      <c r="MO189">
        <f t="shared" si="1359"/>
        <v>1.7654399999999999</v>
      </c>
      <c r="MP189">
        <f t="shared" si="1317"/>
        <v>0.51408450704225361</v>
      </c>
      <c r="MQ189">
        <f t="shared" si="1318"/>
        <v>0.45267021746015979</v>
      </c>
      <c r="MR189">
        <f t="shared" si="1319"/>
        <v>1.1858445723131412</v>
      </c>
      <c r="MS189">
        <f t="shared" si="1086"/>
        <v>0.73317435485298166</v>
      </c>
      <c r="MT189" t="str">
        <f t="shared" si="1087"/>
        <v>No Curl</v>
      </c>
      <c r="MU189">
        <f t="shared" si="1320"/>
        <v>27.388431558857675</v>
      </c>
      <c r="MV189">
        <f t="shared" si="1321"/>
        <v>0</v>
      </c>
      <c r="MW189">
        <f t="shared" si="1088"/>
        <v>1.1477363424801439</v>
      </c>
      <c r="MX189">
        <f t="shared" si="1322"/>
        <v>18.626653307038037</v>
      </c>
      <c r="MY189">
        <f t="shared" si="1323"/>
        <v>0</v>
      </c>
      <c r="MZ189">
        <f t="shared" si="1324"/>
        <v>0.85074056387058239</v>
      </c>
      <c r="NA189">
        <f t="shared" ca="1" si="1325"/>
        <v>2.3558969461031514</v>
      </c>
      <c r="NB189">
        <f t="shared" ca="1" si="1326"/>
        <v>2.3558969461031514</v>
      </c>
    </row>
    <row r="190" spans="1:366" x14ac:dyDescent="0.25">
      <c r="A190">
        <v>-1.25</v>
      </c>
      <c r="B190">
        <f t="shared" si="1360"/>
        <v>1.5599999999999999E-2</v>
      </c>
      <c r="C190">
        <f>(Overview!C3*10/C$13)*$B190</f>
        <v>0.93599999999999994</v>
      </c>
      <c r="D190">
        <f t="shared" si="1361"/>
        <v>0.51197183098591981</v>
      </c>
      <c r="E190">
        <f t="shared" si="1022"/>
        <v>0.54697845190803407</v>
      </c>
      <c r="F190">
        <f t="shared" si="1023"/>
        <v>8.5328638497653309E-3</v>
      </c>
      <c r="H190">
        <v>167</v>
      </c>
      <c r="I190">
        <v>16.7</v>
      </c>
      <c r="J190">
        <f t="shared" si="1089"/>
        <v>0.76722133333333287</v>
      </c>
      <c r="K190">
        <f t="shared" si="1090"/>
        <v>1.4802599999999999</v>
      </c>
      <c r="L190">
        <f t="shared" si="1091"/>
        <v>0.97901238873911844</v>
      </c>
      <c r="M190" t="str">
        <f t="shared" si="1024"/>
        <v>No Curl</v>
      </c>
      <c r="N190">
        <f t="shared" si="1327"/>
        <v>26.58100293333332</v>
      </c>
      <c r="P190">
        <f t="shared" si="1328"/>
        <v>0.49694178276440987</v>
      </c>
      <c r="Q190">
        <f t="shared" si="1329"/>
        <v>1.6674599999999999</v>
      </c>
      <c r="R190">
        <f t="shared" si="1330"/>
        <v>0.56197183098591552</v>
      </c>
      <c r="S190">
        <f t="shared" si="1331"/>
        <v>0.50545324803329972</v>
      </c>
      <c r="T190">
        <f t="shared" si="1332"/>
        <v>0.51396471330219073</v>
      </c>
      <c r="U190">
        <f t="shared" si="1092"/>
        <v>2.4279883569304994E-2</v>
      </c>
      <c r="V190" t="str">
        <f t="shared" si="1333"/>
        <v>Curl</v>
      </c>
      <c r="W190">
        <f t="shared" si="1093"/>
        <v>27.437059441555547</v>
      </c>
      <c r="X190">
        <f t="shared" si="1334"/>
        <v>0.2554737125216805</v>
      </c>
      <c r="Y190">
        <f t="shared" si="1025"/>
        <v>0.52662019094823764</v>
      </c>
      <c r="Z190">
        <f t="shared" si="1335"/>
        <v>1.3209312155872257</v>
      </c>
      <c r="AA190">
        <f t="shared" si="1336"/>
        <v>0.61054041682534821</v>
      </c>
      <c r="AB190">
        <f t="shared" si="1094"/>
        <v>0.34574184682732523</v>
      </c>
      <c r="AC190">
        <f t="shared" ca="1" si="1095"/>
        <v>5.3505515215687117E-2</v>
      </c>
      <c r="AD190">
        <f t="shared" ca="1" si="1337"/>
        <v>0.66404593204103535</v>
      </c>
      <c r="AF190">
        <f t="shared" si="1096"/>
        <v>0.47190360752268812</v>
      </c>
      <c r="AG190">
        <f t="shared" si="1339"/>
        <v>1.68384</v>
      </c>
      <c r="AH190">
        <f t="shared" si="1097"/>
        <v>0.5626760563380282</v>
      </c>
      <c r="AI190">
        <f t="shared" si="1098"/>
        <v>0.48804556194892129</v>
      </c>
      <c r="AJ190">
        <f t="shared" si="1099"/>
        <v>0.50418751637515424</v>
      </c>
      <c r="AK190">
        <f t="shared" si="1026"/>
        <v>4.8431772972372111E-2</v>
      </c>
      <c r="AL190" t="str">
        <f t="shared" si="1027"/>
        <v>Curl</v>
      </c>
      <c r="AM190">
        <f t="shared" si="1100"/>
        <v>27.451735172536328</v>
      </c>
      <c r="AN190">
        <f t="shared" si="1101"/>
        <v>0.26342875847984021</v>
      </c>
      <c r="AO190">
        <f t="shared" si="1028"/>
        <v>0.53054164722549646</v>
      </c>
      <c r="AP190">
        <f t="shared" si="1102"/>
        <v>2.6161005745823429</v>
      </c>
      <c r="AQ190">
        <f t="shared" si="1103"/>
        <v>0.61527118434521144</v>
      </c>
      <c r="AR190">
        <f t="shared" si="1104"/>
        <v>0.49149648370165894</v>
      </c>
      <c r="AS190">
        <f t="shared" ca="1" si="1105"/>
        <v>0.12933724111484995</v>
      </c>
      <c r="AT190">
        <f t="shared" ca="1" si="1106"/>
        <v>0.74460842546006134</v>
      </c>
      <c r="AV190">
        <f t="shared" si="1107"/>
        <v>0.44650525013565179</v>
      </c>
      <c r="AW190">
        <f t="shared" si="1340"/>
        <v>1.6941600000000001</v>
      </c>
      <c r="AX190">
        <f t="shared" si="1108"/>
        <v>0.56338028169014087</v>
      </c>
      <c r="AY190">
        <f t="shared" si="1109"/>
        <v>0.46971597063722176</v>
      </c>
      <c r="AZ190">
        <f t="shared" si="1110"/>
        <v>0.49292669113879239</v>
      </c>
      <c r="BA190">
        <f t="shared" si="1029"/>
        <v>7.3479218343156183E-2</v>
      </c>
      <c r="BB190" t="str">
        <f t="shared" si="1030"/>
        <v>Curl</v>
      </c>
      <c r="BC190">
        <f t="shared" si="1111"/>
        <v>27.463325062510734</v>
      </c>
      <c r="BD190">
        <f t="shared" si="1112"/>
        <v>0.27346320600358087</v>
      </c>
      <c r="BE190">
        <f t="shared" si="1031"/>
        <v>0.53461473773948531</v>
      </c>
      <c r="BF190">
        <f t="shared" si="1113"/>
        <v>3.940566574053884</v>
      </c>
      <c r="BG190">
        <f t="shared" si="1114"/>
        <v>0.64035777598091048</v>
      </c>
      <c r="BH190">
        <f t="shared" si="1115"/>
        <v>0.55540476365729019</v>
      </c>
      <c r="BI190">
        <f t="shared" ca="1" si="1116"/>
        <v>0.20141277073474248</v>
      </c>
      <c r="BJ190">
        <f t="shared" ca="1" si="1117"/>
        <v>0.84177054671565299</v>
      </c>
      <c r="BL190">
        <f t="shared" si="1118"/>
        <v>0.42373692723144374</v>
      </c>
      <c r="BM190">
        <f t="shared" si="1341"/>
        <v>1.7087399999999999</v>
      </c>
      <c r="BN190">
        <f t="shared" si="1119"/>
        <v>0.56408450704225355</v>
      </c>
      <c r="BO190">
        <f t="shared" si="1120"/>
        <v>0.45327163499457618</v>
      </c>
      <c r="BP190">
        <f t="shared" si="1121"/>
        <v>0.48280634275770806</v>
      </c>
      <c r="BQ190">
        <f t="shared" si="1032"/>
        <v>9.8401667739102638E-2</v>
      </c>
      <c r="BR190" t="str">
        <f t="shared" si="1033"/>
        <v>Curl</v>
      </c>
      <c r="BS190">
        <f t="shared" si="1122"/>
        <v>27.481508998732931</v>
      </c>
      <c r="BT190">
        <f t="shared" si="1123"/>
        <v>0.27135597075619838</v>
      </c>
      <c r="BU190">
        <f t="shared" si="1034"/>
        <v>0.54073300210981301</v>
      </c>
      <c r="BV190">
        <f t="shared" si="1124"/>
        <v>5.220514456325752</v>
      </c>
      <c r="BW190">
        <f t="shared" si="1125"/>
        <v>0.57138398003795676</v>
      </c>
      <c r="BX190">
        <f t="shared" si="1126"/>
        <v>0.60131970449916894</v>
      </c>
      <c r="BY190">
        <f t="shared" ca="1" si="1127"/>
        <v>0.27058046011796383</v>
      </c>
      <c r="BZ190">
        <f t="shared" ca="1" si="1128"/>
        <v>0.84196444015592053</v>
      </c>
      <c r="CB190">
        <f t="shared" si="1129"/>
        <v>0.41806120183208539</v>
      </c>
      <c r="CC190">
        <f t="shared" si="1342"/>
        <v>1.7087399999999999</v>
      </c>
      <c r="CD190">
        <f t="shared" si="1130"/>
        <v>0.56338028169014087</v>
      </c>
      <c r="CE190">
        <f t="shared" si="1131"/>
        <v>0.45583397413982502</v>
      </c>
      <c r="CF190">
        <f t="shared" si="1132"/>
        <v>0.49360674644756525</v>
      </c>
      <c r="CG190">
        <f t="shared" si="1035"/>
        <v>0.11964901675558615</v>
      </c>
      <c r="CH190" t="str">
        <f t="shared" si="1036"/>
        <v>Curl</v>
      </c>
      <c r="CI190">
        <f t="shared" si="1133"/>
        <v>27.59001786417247</v>
      </c>
      <c r="CJ190">
        <f t="shared" si="1134"/>
        <v>0.24690167719049302</v>
      </c>
      <c r="CK190">
        <f t="shared" si="1037"/>
        <v>0.56264260467384308</v>
      </c>
      <c r="CL190">
        <f t="shared" si="1135"/>
        <v>6.1036678904686426</v>
      </c>
      <c r="CM190">
        <f t="shared" si="1136"/>
        <v>0.42631596009894368</v>
      </c>
      <c r="CN190">
        <f t="shared" si="1137"/>
        <v>0.59901443963447998</v>
      </c>
      <c r="CO190">
        <f t="shared" ca="1" si="1138"/>
        <v>0.32943445744338651</v>
      </c>
      <c r="CP190">
        <f t="shared" ca="1" si="1139"/>
        <v>0.75575041754233019</v>
      </c>
      <c r="CR190">
        <f t="shared" si="1140"/>
        <v>0.44365143226770332</v>
      </c>
      <c r="CS190">
        <f t="shared" si="1343"/>
        <v>1.6991399999999999</v>
      </c>
      <c r="CT190">
        <f t="shared" si="1141"/>
        <v>0.55915492957746482</v>
      </c>
      <c r="CU190">
        <f t="shared" si="1142"/>
        <v>0.49733396797813767</v>
      </c>
      <c r="CV190">
        <f t="shared" si="1143"/>
        <v>0.55101650368857258</v>
      </c>
      <c r="CW190">
        <f t="shared" si="1038"/>
        <v>0.11945005403405279</v>
      </c>
      <c r="CX190" t="str">
        <f t="shared" si="1039"/>
        <v>Curl</v>
      </c>
      <c r="CY190">
        <f t="shared" si="1144"/>
        <v>27.437275186326271</v>
      </c>
      <c r="CZ190">
        <f t="shared" si="1145"/>
        <v>0.17096940469142172</v>
      </c>
      <c r="DA190">
        <f t="shared" si="1040"/>
        <v>0.60374215318101254</v>
      </c>
      <c r="DB190">
        <f t="shared" si="1146"/>
        <v>5.677254786574184</v>
      </c>
      <c r="DC190">
        <f t="shared" si="1147"/>
        <v>0.19163056154663646</v>
      </c>
      <c r="DD190">
        <f t="shared" si="1148"/>
        <v>0.6499027461223299</v>
      </c>
      <c r="DE190">
        <f t="shared" ca="1" si="1149"/>
        <v>0.38325382574893835</v>
      </c>
      <c r="DF190">
        <f t="shared" ca="1" si="1150"/>
        <v>0.57488438729557478</v>
      </c>
      <c r="DH190">
        <f t="shared" si="1151"/>
        <v>0.47073473095044693</v>
      </c>
      <c r="DI190">
        <f t="shared" si="1344"/>
        <v>1.68384</v>
      </c>
      <c r="DJ190">
        <f t="shared" si="1152"/>
        <v>0.55492957746478877</v>
      </c>
      <c r="DK190">
        <f t="shared" si="1153"/>
        <v>0.54108645681998679</v>
      </c>
      <c r="DL190">
        <f t="shared" si="1154"/>
        <v>0.61143818268952665</v>
      </c>
      <c r="DM190">
        <f t="shared" si="1041"/>
        <v>0.11849215184453421</v>
      </c>
      <c r="DN190" t="str">
        <f t="shared" si="1042"/>
        <v>Curl</v>
      </c>
      <c r="DO190">
        <f t="shared" si="1155"/>
        <v>27.439875410759775</v>
      </c>
      <c r="DP190">
        <f t="shared" si="1156"/>
        <v>0.10952378872017399</v>
      </c>
      <c r="DQ190">
        <f t="shared" si="1043"/>
        <v>0.64642440616374452</v>
      </c>
      <c r="DR190">
        <f t="shared" si="1157"/>
        <v>5.2586513498822649</v>
      </c>
      <c r="DS190">
        <f t="shared" si="1158"/>
        <v>7.8823027807674403E-2</v>
      </c>
      <c r="DT190">
        <f t="shared" si="1159"/>
        <v>0.66985171666043353</v>
      </c>
      <c r="DU190">
        <f t="shared" ca="1" si="1160"/>
        <v>0.43184283644877636</v>
      </c>
      <c r="DV190">
        <f t="shared" ca="1" si="1161"/>
        <v>0.51066586425645077</v>
      </c>
      <c r="DX190">
        <f t="shared" si="1162"/>
        <v>0.4685355536640487</v>
      </c>
      <c r="DY190">
        <f t="shared" si="1345"/>
        <v>1.68384</v>
      </c>
      <c r="DZ190">
        <f t="shared" si="1163"/>
        <v>0.55352112676056342</v>
      </c>
      <c r="EA190">
        <f t="shared" si="1164"/>
        <v>0.55273459954052884</v>
      </c>
      <c r="EB190">
        <f t="shared" si="1165"/>
        <v>0.63693364541700825</v>
      </c>
      <c r="EC190">
        <f t="shared" si="1044"/>
        <v>0.11958589075548798</v>
      </c>
      <c r="ED190" t="str">
        <f t="shared" si="1045"/>
        <v>Curl</v>
      </c>
      <c r="EE190">
        <f t="shared" si="1166"/>
        <v>27.323703371880399</v>
      </c>
      <c r="EF190">
        <f t="shared" si="1167"/>
        <v>7.217160477389914E-2</v>
      </c>
      <c r="EG190">
        <f t="shared" si="1046"/>
        <v>0.65901714582044169</v>
      </c>
      <c r="EH190">
        <f t="shared" si="1168"/>
        <v>5.2056327491380383</v>
      </c>
      <c r="EI190">
        <f t="shared" si="1169"/>
        <v>3.5172135076479642E-2</v>
      </c>
      <c r="EJ190">
        <f t="shared" si="1170"/>
        <v>0.68151357165927817</v>
      </c>
      <c r="EK190">
        <f t="shared" ca="1" si="1171"/>
        <v>0.48715257641366577</v>
      </c>
      <c r="EL190">
        <f t="shared" ca="1" si="1172"/>
        <v>0.52232471149014537</v>
      </c>
      <c r="EN190">
        <f t="shared" si="1173"/>
        <v>0.4766300965883159</v>
      </c>
      <c r="EO190">
        <f t="shared" si="1346"/>
        <v>1.68384</v>
      </c>
      <c r="EP190">
        <f t="shared" si="1174"/>
        <v>0.55070422535211272</v>
      </c>
      <c r="EQ190">
        <f t="shared" si="1175"/>
        <v>0.5769186269738269</v>
      </c>
      <c r="ER190">
        <f t="shared" si="1176"/>
        <v>0.67720715735933923</v>
      </c>
      <c r="ES190">
        <f t="shared" si="1047"/>
        <v>0.11894861293788506</v>
      </c>
      <c r="ET190" t="str">
        <f t="shared" si="1048"/>
        <v>Curl</v>
      </c>
      <c r="EU190">
        <f t="shared" si="1177"/>
        <v>27.366694701526761</v>
      </c>
      <c r="EV190">
        <f t="shared" si="1178"/>
        <v>3.7059251993524313E-2</v>
      </c>
      <c r="EW190">
        <f t="shared" si="1049"/>
        <v>0.68252733168851765</v>
      </c>
      <c r="EX190">
        <f t="shared" si="1179"/>
        <v>4.9989997436765412</v>
      </c>
      <c r="EY190">
        <f t="shared" si="1180"/>
        <v>1.0418401304450906E-2</v>
      </c>
      <c r="EZ190">
        <f t="shared" si="1181"/>
        <v>0.70309264946766969</v>
      </c>
      <c r="FA190">
        <f t="shared" ca="1" si="1182"/>
        <v>0.54090891018904486</v>
      </c>
      <c r="FB190">
        <f t="shared" ca="1" si="1183"/>
        <v>0.55132731149349579</v>
      </c>
      <c r="FD190">
        <f t="shared" si="1184"/>
        <v>0.45633573231261615</v>
      </c>
      <c r="FE190">
        <f t="shared" si="1347"/>
        <v>1.6941600000000001</v>
      </c>
      <c r="FF190">
        <f t="shared" si="1185"/>
        <v>0.55070422535211272</v>
      </c>
      <c r="FG190">
        <f t="shared" si="1186"/>
        <v>0.5672126988351317</v>
      </c>
      <c r="FH190">
        <f t="shared" si="1187"/>
        <v>0.67808966535764814</v>
      </c>
      <c r="FI190">
        <f t="shared" si="1050"/>
        <v>0.1193948704280198</v>
      </c>
      <c r="FJ190" t="str">
        <f t="shared" si="1051"/>
        <v>Curl</v>
      </c>
      <c r="FK190">
        <f t="shared" si="1188"/>
        <v>27.191681947982982</v>
      </c>
      <c r="FL190">
        <f t="shared" si="1189"/>
        <v>1.8977024414460194E-2</v>
      </c>
      <c r="FM190">
        <f t="shared" si="1052"/>
        <v>0.67326356068279514</v>
      </c>
      <c r="FN190">
        <f t="shared" si="1190"/>
        <v>5.0870256156443645</v>
      </c>
      <c r="FO190">
        <f t="shared" si="1191"/>
        <v>3.349874604855853E-3</v>
      </c>
      <c r="FP190">
        <f t="shared" si="1192"/>
        <v>0.71304021242581583</v>
      </c>
      <c r="FQ190">
        <f t="shared" ca="1" si="1193"/>
        <v>0.59684618256250344</v>
      </c>
      <c r="FR190">
        <f t="shared" ca="1" si="1194"/>
        <v>0.60019605716735924</v>
      </c>
      <c r="FT190">
        <f t="shared" si="1195"/>
        <v>0.44126876508604529</v>
      </c>
      <c r="FU190">
        <f t="shared" si="1348"/>
        <v>1.704</v>
      </c>
      <c r="FV190">
        <f t="shared" si="1196"/>
        <v>0.55070422535211272</v>
      </c>
      <c r="FW190">
        <f t="shared" si="1197"/>
        <v>0.56336332206911721</v>
      </c>
      <c r="FX190">
        <f t="shared" si="1198"/>
        <v>0.68545787905218902</v>
      </c>
      <c r="FY190">
        <f t="shared" si="1053"/>
        <v>0.12209455698307187</v>
      </c>
      <c r="FZ190" t="str">
        <f t="shared" si="1054"/>
        <v>No Curl</v>
      </c>
      <c r="GA190">
        <f t="shared" si="1199"/>
        <v>27.163341668220557</v>
      </c>
      <c r="GB190">
        <f t="shared" si="1200"/>
        <v>0</v>
      </c>
      <c r="GC190">
        <f t="shared" si="1055"/>
        <v>0.67187944987231807</v>
      </c>
      <c r="GD190">
        <f t="shared" si="1201"/>
        <v>5.2131108687902437</v>
      </c>
      <c r="GE190">
        <f t="shared" si="1202"/>
        <v>0</v>
      </c>
      <c r="GF190">
        <f t="shared" si="1203"/>
        <v>0.73287940496005044</v>
      </c>
      <c r="GG190">
        <f t="shared" ca="1" si="1204"/>
        <v>0.65240029516986164</v>
      </c>
      <c r="GH190">
        <f t="shared" ca="1" si="1205"/>
        <v>0.65240029516986164</v>
      </c>
      <c r="GJ190">
        <f t="shared" si="1206"/>
        <v>0.43003321277531475</v>
      </c>
      <c r="GK190">
        <f t="shared" si="1349"/>
        <v>1.7087399999999999</v>
      </c>
      <c r="GL190">
        <f t="shared" si="1207"/>
        <v>0.54929577464788737</v>
      </c>
      <c r="GM190">
        <f t="shared" si="1208"/>
        <v>0.56385369583434386</v>
      </c>
      <c r="GN190">
        <f t="shared" si="1209"/>
        <v>0.69767417889337369</v>
      </c>
      <c r="GO190">
        <f t="shared" si="1056"/>
        <v>0.13382048305902947</v>
      </c>
      <c r="GP190" t="str">
        <f t="shared" si="1057"/>
        <v>No Curl</v>
      </c>
      <c r="GQ190">
        <f t="shared" si="1210"/>
        <v>27.335901116476908</v>
      </c>
      <c r="GR190">
        <f t="shared" si="1211"/>
        <v>0</v>
      </c>
      <c r="GS190">
        <f t="shared" si="1058"/>
        <v>0.6830308243187686</v>
      </c>
      <c r="GT190">
        <f t="shared" si="1212"/>
        <v>5.621755952020429</v>
      </c>
      <c r="GU190">
        <f t="shared" si="1213"/>
        <v>0</v>
      </c>
      <c r="GV190">
        <f t="shared" si="1214"/>
        <v>0.74124486310156557</v>
      </c>
      <c r="GW190">
        <f t="shared" ca="1" si="1215"/>
        <v>0.70076190720740716</v>
      </c>
      <c r="GX190">
        <f t="shared" ca="1" si="1216"/>
        <v>0.70076190720740716</v>
      </c>
      <c r="GZ190">
        <f t="shared" si="1217"/>
        <v>0.40774997330695156</v>
      </c>
      <c r="HA190">
        <f t="shared" si="1350"/>
        <v>1.7178599999999999</v>
      </c>
      <c r="HB190">
        <f t="shared" si="1218"/>
        <v>0.55000000000000004</v>
      </c>
      <c r="HC190">
        <f t="shared" si="1219"/>
        <v>0.54922791902052825</v>
      </c>
      <c r="HD190">
        <f t="shared" si="1220"/>
        <v>0.69070586473410434</v>
      </c>
      <c r="HE190">
        <f t="shared" si="1059"/>
        <v>0.14147794571357639</v>
      </c>
      <c r="HF190" t="str">
        <f t="shared" si="1060"/>
        <v>No Curl</v>
      </c>
      <c r="HG190">
        <f t="shared" si="1221"/>
        <v>27.318620518257685</v>
      </c>
      <c r="HH190">
        <f t="shared" si="1222"/>
        <v>0</v>
      </c>
      <c r="HI190">
        <f t="shared" si="1061"/>
        <v>0.67546573903071672</v>
      </c>
      <c r="HJ190">
        <f t="shared" si="1223"/>
        <v>6.0113930951386063</v>
      </c>
      <c r="HK190">
        <f t="shared" si="1224"/>
        <v>0</v>
      </c>
      <c r="HL190">
        <f t="shared" si="1225"/>
        <v>0.77357640783632409</v>
      </c>
      <c r="HM190">
        <f t="shared" ca="1" si="1226"/>
        <v>0.75721063261405497</v>
      </c>
      <c r="HN190">
        <f t="shared" ca="1" si="1227"/>
        <v>0.75721063261405497</v>
      </c>
      <c r="HP190">
        <f t="shared" si="1228"/>
        <v>0.38543290259134455</v>
      </c>
      <c r="HQ190">
        <f t="shared" si="1351"/>
        <v>1.7264999999999999</v>
      </c>
      <c r="HR190">
        <f t="shared" si="1229"/>
        <v>0.55070422535211272</v>
      </c>
      <c r="HS190">
        <f t="shared" si="1230"/>
        <v>0.53378664847781176</v>
      </c>
      <c r="HT190">
        <f t="shared" si="1231"/>
        <v>0.68214039436427865</v>
      </c>
      <c r="HU190">
        <f t="shared" si="1062"/>
        <v>0.14835374588646705</v>
      </c>
      <c r="HV190" t="str">
        <f t="shared" si="1063"/>
        <v>No Curl</v>
      </c>
      <c r="HW190">
        <f t="shared" si="1232"/>
        <v>27.293869052801544</v>
      </c>
      <c r="HX190">
        <f t="shared" si="1233"/>
        <v>0</v>
      </c>
      <c r="HY190">
        <f t="shared" si="1064"/>
        <v>0.66640589910106185</v>
      </c>
      <c r="HZ190">
        <f t="shared" si="1234"/>
        <v>6.3907704151102021</v>
      </c>
      <c r="IA190">
        <f t="shared" si="1235"/>
        <v>0</v>
      </c>
      <c r="IB190">
        <f t="shared" si="1236"/>
        <v>0.77592021367889541</v>
      </c>
      <c r="IC190">
        <f t="shared" ca="1" si="1237"/>
        <v>0.80463732962441648</v>
      </c>
      <c r="ID190">
        <f t="shared" ca="1" si="1238"/>
        <v>0.80463732962441648</v>
      </c>
      <c r="IF190">
        <f t="shared" si="1239"/>
        <v>0.36315991699224948</v>
      </c>
      <c r="IG190">
        <f t="shared" si="1352"/>
        <v>1.7385599999999999</v>
      </c>
      <c r="IH190">
        <f t="shared" si="1240"/>
        <v>0.55140845070422539</v>
      </c>
      <c r="II190">
        <f t="shared" si="1241"/>
        <v>0.51756477587815441</v>
      </c>
      <c r="IJ190">
        <f t="shared" si="1242"/>
        <v>0.6719696347640598</v>
      </c>
      <c r="IK190">
        <f t="shared" si="1065"/>
        <v>0.15440485888590516</v>
      </c>
      <c r="IL190" t="str">
        <f t="shared" si="1066"/>
        <v>No Curl</v>
      </c>
      <c r="IM190">
        <f t="shared" si="1243"/>
        <v>27.257448730471165</v>
      </c>
      <c r="IN190">
        <f t="shared" si="1244"/>
        <v>0</v>
      </c>
      <c r="IO190">
        <f t="shared" si="1067"/>
        <v>0.65584309096763027</v>
      </c>
      <c r="IP190">
        <f t="shared" si="1245"/>
        <v>6.7602346942328628</v>
      </c>
      <c r="IQ190">
        <f t="shared" si="1246"/>
        <v>0</v>
      </c>
      <c r="IR190">
        <f t="shared" si="1247"/>
        <v>0.77721390314475469</v>
      </c>
      <c r="IS190">
        <f t="shared" ca="1" si="1248"/>
        <v>0.85042165272943815</v>
      </c>
      <c r="IT190">
        <f t="shared" ca="1" si="1249"/>
        <v>0.85042165272943815</v>
      </c>
      <c r="IV190">
        <f t="shared" si="1250"/>
        <v>0.28431078717449393</v>
      </c>
      <c r="IW190">
        <f t="shared" si="1353"/>
        <v>1.7654399999999999</v>
      </c>
      <c r="IX190">
        <f t="shared" si="1251"/>
        <v>0.55211267605633807</v>
      </c>
      <c r="IY190">
        <f t="shared" si="1252"/>
        <v>0.46964651180381423</v>
      </c>
      <c r="IZ190">
        <f t="shared" si="1253"/>
        <v>0.65498223643313358</v>
      </c>
      <c r="JA190">
        <f t="shared" si="1068"/>
        <v>0.18533572462931983</v>
      </c>
      <c r="JB190" t="str">
        <f t="shared" si="1069"/>
        <v>No Curl</v>
      </c>
      <c r="JC190">
        <f t="shared" si="1254"/>
        <v>27.454085325549386</v>
      </c>
      <c r="JD190">
        <f t="shared" si="1255"/>
        <v>0</v>
      </c>
      <c r="JE190">
        <f t="shared" si="1070"/>
        <v>0.63692921296223215</v>
      </c>
      <c r="JF190">
        <f t="shared" si="1256"/>
        <v>8.365748779868877</v>
      </c>
      <c r="JG190">
        <f t="shared" si="1257"/>
        <v>0</v>
      </c>
      <c r="JH190">
        <f t="shared" si="1258"/>
        <v>0.82276597555015529</v>
      </c>
      <c r="JI190">
        <f t="shared" ca="1" si="1259"/>
        <v>1.0704771671424977</v>
      </c>
      <c r="JJ190">
        <f t="shared" ca="1" si="1260"/>
        <v>1.0704771671424977</v>
      </c>
      <c r="JL190">
        <f t="shared" si="1261"/>
        <v>0.15960011552389142</v>
      </c>
      <c r="JM190">
        <f t="shared" si="1354"/>
        <v>1.7913600000000001</v>
      </c>
      <c r="JN190">
        <f t="shared" si="1262"/>
        <v>0.55563380281690145</v>
      </c>
      <c r="JO190">
        <f t="shared" si="1263"/>
        <v>0.38213294453573382</v>
      </c>
      <c r="JP190">
        <f t="shared" si="1264"/>
        <v>0.60466577354757589</v>
      </c>
      <c r="JQ190">
        <f t="shared" si="1071"/>
        <v>0.22253282901184224</v>
      </c>
      <c r="JR190" t="str">
        <f t="shared" si="1072"/>
        <v>No Curl</v>
      </c>
      <c r="JS190">
        <f t="shared" si="1265"/>
        <v>27.687531231986259</v>
      </c>
      <c r="JT190">
        <f t="shared" si="1266"/>
        <v>0</v>
      </c>
      <c r="JU190">
        <f t="shared" si="1073"/>
        <v>0.58552119404359149</v>
      </c>
      <c r="JV190">
        <f t="shared" si="1267"/>
        <v>10.954517228068065</v>
      </c>
      <c r="JW190">
        <f t="shared" si="1268"/>
        <v>0</v>
      </c>
      <c r="JX190">
        <f t="shared" si="1269"/>
        <v>0.84938277288848851</v>
      </c>
      <c r="JY190">
        <f t="shared" ca="1" si="1270"/>
        <v>1.4262466038701922</v>
      </c>
      <c r="JZ190">
        <f t="shared" ca="1" si="1271"/>
        <v>1.4262466038701922</v>
      </c>
      <c r="KB190">
        <f t="shared" si="1272"/>
        <v>7.1851302556259655E-2</v>
      </c>
      <c r="KC190">
        <f t="shared" si="1355"/>
        <v>1.7994600000000001</v>
      </c>
      <c r="KD190">
        <f t="shared" si="1273"/>
        <v>0.55845070422535215</v>
      </c>
      <c r="KE190">
        <f t="shared" si="1274"/>
        <v>0.31815959375570657</v>
      </c>
      <c r="KF190">
        <f t="shared" si="1275"/>
        <v>0.56446788495515343</v>
      </c>
      <c r="KG190">
        <f t="shared" si="1074"/>
        <v>0.24630829119944689</v>
      </c>
      <c r="KH190" t="str">
        <f t="shared" si="1075"/>
        <v>No Curl</v>
      </c>
      <c r="KI190">
        <f t="shared" si="1276"/>
        <v>27.660246368258615</v>
      </c>
      <c r="KJ190">
        <f t="shared" si="1277"/>
        <v>0</v>
      </c>
      <c r="KK190">
        <f t="shared" si="1076"/>
        <v>0.54555115434410206</v>
      </c>
      <c r="KL190">
        <f t="shared" si="1278"/>
        <v>13.046550579252795</v>
      </c>
      <c r="KM190">
        <f t="shared" si="1279"/>
        <v>0</v>
      </c>
      <c r="KN190">
        <f t="shared" si="1280"/>
        <v>0.87875649409616008</v>
      </c>
      <c r="KO190">
        <f t="shared" ca="1" si="1281"/>
        <v>1.7310080533161414</v>
      </c>
      <c r="KP190">
        <f t="shared" ca="1" si="1282"/>
        <v>1.7310080533161414</v>
      </c>
      <c r="KR190">
        <f t="shared" si="1283"/>
        <v>1.1639845118643605E-2</v>
      </c>
      <c r="KS190">
        <f t="shared" si="1356"/>
        <v>1.7999999999999998</v>
      </c>
      <c r="KT190">
        <f t="shared" si="1284"/>
        <v>0.55563380281690145</v>
      </c>
      <c r="KU190">
        <f t="shared" si="1285"/>
        <v>0.30368092466106622</v>
      </c>
      <c r="KV190">
        <f t="shared" si="1286"/>
        <v>0.59572200420348786</v>
      </c>
      <c r="KW190">
        <f t="shared" si="1077"/>
        <v>0.29204107954242214</v>
      </c>
      <c r="KX190" t="str">
        <f t="shared" si="1078"/>
        <v>No Curl</v>
      </c>
      <c r="KY190">
        <f t="shared" si="1287"/>
        <v>27.806013885420001</v>
      </c>
      <c r="KZ190">
        <f t="shared" si="1288"/>
        <v>0</v>
      </c>
      <c r="LA190">
        <f t="shared" si="1079"/>
        <v>0.5754311553249678</v>
      </c>
      <c r="LB190">
        <f t="shared" si="1289"/>
        <v>14.700032173356522</v>
      </c>
      <c r="LC190">
        <f t="shared" si="1290"/>
        <v>0</v>
      </c>
      <c r="LD190">
        <f t="shared" si="1291"/>
        <v>0.8948637897677898</v>
      </c>
      <c r="LE190">
        <f t="shared" ca="1" si="1292"/>
        <v>1.9672467517156036</v>
      </c>
      <c r="LF190">
        <f t="shared" ca="1" si="1293"/>
        <v>1.9672467517156036</v>
      </c>
      <c r="LH190">
        <f t="shared" si="1294"/>
        <v>-4.8639394826428747E-2</v>
      </c>
      <c r="LI190">
        <f t="shared" si="1357"/>
        <v>1.7999999999999998</v>
      </c>
      <c r="LJ190">
        <f t="shared" si="1295"/>
        <v>0.55211267605633807</v>
      </c>
      <c r="LK190">
        <f t="shared" si="1296"/>
        <v>0.30122074180865294</v>
      </c>
      <c r="LL190">
        <f t="shared" si="1297"/>
        <v>0.65108087844373497</v>
      </c>
      <c r="LM190">
        <f t="shared" si="1080"/>
        <v>0.34986013663508186</v>
      </c>
      <c r="LN190" t="str">
        <f t="shared" si="1081"/>
        <v>No Curl</v>
      </c>
      <c r="LO190">
        <f t="shared" si="1298"/>
        <v>27.68967896017632</v>
      </c>
      <c r="LP190">
        <f t="shared" si="1299"/>
        <v>0</v>
      </c>
      <c r="LQ190">
        <f t="shared" si="1082"/>
        <v>0.62902181983435979</v>
      </c>
      <c r="LR190">
        <f t="shared" si="1300"/>
        <v>16.146754124357088</v>
      </c>
      <c r="LS190">
        <f t="shared" si="1301"/>
        <v>0</v>
      </c>
      <c r="LT190">
        <f t="shared" si="1302"/>
        <v>0.88883035911732233</v>
      </c>
      <c r="LU190">
        <f t="shared" ca="1" si="1303"/>
        <v>2.1478619347138332</v>
      </c>
      <c r="LV190">
        <f t="shared" ca="1" si="1304"/>
        <v>2.1478619347138332</v>
      </c>
      <c r="LX190">
        <f t="shared" si="1305"/>
        <v>-0.12756446320056339</v>
      </c>
      <c r="LY190">
        <f t="shared" si="1358"/>
        <v>1.7961599999999998</v>
      </c>
      <c r="LZ190">
        <f t="shared" si="1306"/>
        <v>0.53943661971830992</v>
      </c>
      <c r="MA190">
        <f t="shared" si="1307"/>
        <v>0.34632434596553352</v>
      </c>
      <c r="MB190">
        <f t="shared" si="1308"/>
        <v>0.8202131551316304</v>
      </c>
      <c r="MC190">
        <f t="shared" si="1083"/>
        <v>0.47388880916609688</v>
      </c>
      <c r="MD190" t="str">
        <f t="shared" si="1084"/>
        <v>No Curl</v>
      </c>
      <c r="ME190">
        <f t="shared" si="1309"/>
        <v>27.715032091452297</v>
      </c>
      <c r="MF190">
        <f t="shared" si="1310"/>
        <v>0</v>
      </c>
      <c r="MG190">
        <f t="shared" si="1085"/>
        <v>0.79295271246294818</v>
      </c>
      <c r="MH190">
        <f t="shared" si="1311"/>
        <v>17.38630990665321</v>
      </c>
      <c r="MI190">
        <f t="shared" si="1312"/>
        <v>0</v>
      </c>
      <c r="MJ190">
        <f t="shared" si="1313"/>
        <v>0.8792539514954304</v>
      </c>
      <c r="MK190">
        <f t="shared" ca="1" si="1314"/>
        <v>2.2793078438461132</v>
      </c>
      <c r="ML190">
        <f t="shared" ca="1" si="1315"/>
        <v>2.2793078438461132</v>
      </c>
      <c r="MN190">
        <f t="shared" si="1316"/>
        <v>-0.2712252202671056</v>
      </c>
      <c r="MO190">
        <f t="shared" si="1359"/>
        <v>1.7682599999999997</v>
      </c>
      <c r="MP190">
        <f t="shared" si="1317"/>
        <v>0.51619718309859164</v>
      </c>
      <c r="MQ190">
        <f t="shared" si="1318"/>
        <v>0.43769614444956906</v>
      </c>
      <c r="MR190">
        <f t="shared" si="1319"/>
        <v>1.1466175091662434</v>
      </c>
      <c r="MS190">
        <f t="shared" si="1086"/>
        <v>0.70892136471667455</v>
      </c>
      <c r="MT190" t="str">
        <f t="shared" si="1087"/>
        <v>No Curl</v>
      </c>
      <c r="MU190">
        <f t="shared" si="1320"/>
        <v>27.433698580603693</v>
      </c>
      <c r="MV190">
        <f t="shared" si="1321"/>
        <v>0</v>
      </c>
      <c r="MW190">
        <f t="shared" si="1088"/>
        <v>1.1097698778745537</v>
      </c>
      <c r="MX190">
        <f t="shared" si="1322"/>
        <v>18.626653307038037</v>
      </c>
      <c r="MY190">
        <f t="shared" si="1323"/>
        <v>0</v>
      </c>
      <c r="MZ190">
        <f t="shared" si="1324"/>
        <v>0.85586550702642927</v>
      </c>
      <c r="NA190">
        <f t="shared" ca="1" si="1325"/>
        <v>2.3700890963808812</v>
      </c>
      <c r="NB190">
        <f t="shared" ca="1" si="1326"/>
        <v>2.3700890963808812</v>
      </c>
    </row>
    <row r="191" spans="1:366" x14ac:dyDescent="0.25">
      <c r="A191">
        <v>-1.24</v>
      </c>
      <c r="B191">
        <f t="shared" si="1360"/>
        <v>1.5838999999999999E-2</v>
      </c>
      <c r="C191">
        <f>(Overview!C3*10/C$13)*$B191</f>
        <v>0.95033999999999996</v>
      </c>
      <c r="D191">
        <f t="shared" si="1361"/>
        <v>0.51267605633803248</v>
      </c>
      <c r="E191">
        <f t="shared" si="1022"/>
        <v>0.53946593465289527</v>
      </c>
      <c r="F191">
        <f t="shared" si="1023"/>
        <v>8.5446009389672072E-3</v>
      </c>
      <c r="H191">
        <v>168</v>
      </c>
      <c r="I191">
        <v>16.8</v>
      </c>
      <c r="J191">
        <f t="shared" si="1089"/>
        <v>0.75067733333333286</v>
      </c>
      <c r="K191">
        <f t="shared" si="1090"/>
        <v>1.4889599999999998</v>
      </c>
      <c r="L191">
        <f t="shared" si="1091"/>
        <v>0.97843647031017555</v>
      </c>
      <c r="M191" t="str">
        <f t="shared" si="1024"/>
        <v>No Curl</v>
      </c>
      <c r="N191">
        <f t="shared" si="1327"/>
        <v>26.656897866666654</v>
      </c>
      <c r="P191">
        <f t="shared" si="1328"/>
        <v>0.4755272592275262</v>
      </c>
      <c r="Q191">
        <f t="shared" si="1329"/>
        <v>1.6785000000000001</v>
      </c>
      <c r="R191">
        <f t="shared" si="1330"/>
        <v>0.56408450704225355</v>
      </c>
      <c r="S191">
        <f t="shared" si="1331"/>
        <v>0.48367194315571232</v>
      </c>
      <c r="T191">
        <f t="shared" si="1332"/>
        <v>0.49181662708389962</v>
      </c>
      <c r="U191">
        <f t="shared" si="1092"/>
        <v>2.4279883569304994E-2</v>
      </c>
      <c r="V191" t="str">
        <f t="shared" si="1333"/>
        <v>Curl</v>
      </c>
      <c r="W191">
        <f t="shared" si="1093"/>
        <v>27.487604766358878</v>
      </c>
      <c r="X191">
        <f t="shared" si="1334"/>
        <v>0.26166574249875796</v>
      </c>
      <c r="Y191">
        <f t="shared" si="1025"/>
        <v>0.5048449240540297</v>
      </c>
      <c r="Z191">
        <f t="shared" si="1335"/>
        <v>1.3779171536738413</v>
      </c>
      <c r="AA191">
        <f t="shared" si="1336"/>
        <v>0.62926190023716178</v>
      </c>
      <c r="AB191">
        <f t="shared" si="1094"/>
        <v>0.35082369753202647</v>
      </c>
      <c r="AC191">
        <f t="shared" ca="1" si="1095"/>
        <v>5.4291960486051054E-2</v>
      </c>
      <c r="AD191">
        <f t="shared" ca="1" si="1337"/>
        <v>0.68355386072321278</v>
      </c>
      <c r="AF191">
        <f t="shared" si="1096"/>
        <v>0.45067774867718641</v>
      </c>
      <c r="AG191">
        <f t="shared" si="1339"/>
        <v>1.6941600000000001</v>
      </c>
      <c r="AH191">
        <f t="shared" si="1097"/>
        <v>0.56478873239436622</v>
      </c>
      <c r="AI191">
        <f t="shared" si="1098"/>
        <v>0.46609365049292906</v>
      </c>
      <c r="AJ191">
        <f t="shared" si="1099"/>
        <v>0.48150955230867148</v>
      </c>
      <c r="AK191">
        <f t="shared" si="1026"/>
        <v>4.8431772972372111E-2</v>
      </c>
      <c r="AL191" t="str">
        <f t="shared" si="1027"/>
        <v>Curl</v>
      </c>
      <c r="AM191">
        <f t="shared" si="1100"/>
        <v>27.500539728731219</v>
      </c>
      <c r="AN191">
        <f t="shared" si="1101"/>
        <v>0.26970631348002194</v>
      </c>
      <c r="AO191">
        <f t="shared" si="1028"/>
        <v>0.50861360136098999</v>
      </c>
      <c r="AP191">
        <f t="shared" si="1102"/>
        <v>2.728973082928456</v>
      </c>
      <c r="AQ191">
        <f t="shared" si="1103"/>
        <v>0.63456424574976122</v>
      </c>
      <c r="AR191">
        <f t="shared" si="1104"/>
        <v>0.49881645163831712</v>
      </c>
      <c r="AS191">
        <f t="shared" ca="1" si="1105"/>
        <v>0.13126348980506686</v>
      </c>
      <c r="AT191">
        <f t="shared" ca="1" si="1106"/>
        <v>0.76582773555482808</v>
      </c>
      <c r="AV191">
        <f t="shared" si="1107"/>
        <v>0.42554225683391522</v>
      </c>
      <c r="AW191">
        <f t="shared" si="1340"/>
        <v>1.704</v>
      </c>
      <c r="AX191">
        <f t="shared" si="1108"/>
        <v>0.5654929577464789</v>
      </c>
      <c r="AY191">
        <f t="shared" si="1109"/>
        <v>0.44766325626668457</v>
      </c>
      <c r="AZ191">
        <f t="shared" si="1110"/>
        <v>0.46978425569945464</v>
      </c>
      <c r="BA191">
        <f t="shared" si="1029"/>
        <v>7.3479218343156183E-2</v>
      </c>
      <c r="BB191" t="str">
        <f t="shared" si="1030"/>
        <v>Curl</v>
      </c>
      <c r="BC191">
        <f t="shared" si="1111"/>
        <v>27.510296659574458</v>
      </c>
      <c r="BD191">
        <f t="shared" si="1112"/>
        <v>0.27979567233506614</v>
      </c>
      <c r="BE191">
        <f t="shared" si="1031"/>
        <v>0.51261639901130807</v>
      </c>
      <c r="BF191">
        <f t="shared" si="1113"/>
        <v>4.1099560511234214</v>
      </c>
      <c r="BG191">
        <f t="shared" si="1114"/>
        <v>0.66036620420061942</v>
      </c>
      <c r="BH191">
        <f t="shared" si="1115"/>
        <v>0.56378129411780598</v>
      </c>
      <c r="BI191">
        <f t="shared" ca="1" si="1116"/>
        <v>0.20445044761400941</v>
      </c>
      <c r="BJ191">
        <f t="shared" ca="1" si="1117"/>
        <v>0.86481665181462886</v>
      </c>
      <c r="BL191">
        <f t="shared" si="1118"/>
        <v>0.40298921726189108</v>
      </c>
      <c r="BM191">
        <f t="shared" si="1341"/>
        <v>1.7178599999999999</v>
      </c>
      <c r="BN191">
        <f t="shared" si="1119"/>
        <v>0.56619718309859157</v>
      </c>
      <c r="BO191">
        <f t="shared" si="1120"/>
        <v>0.43107779769619087</v>
      </c>
      <c r="BP191">
        <f t="shared" si="1121"/>
        <v>0.4591663781304901</v>
      </c>
      <c r="BQ191">
        <f t="shared" si="1032"/>
        <v>9.8401667739102638E-2</v>
      </c>
      <c r="BR191" t="str">
        <f t="shared" si="1033"/>
        <v>Curl</v>
      </c>
      <c r="BS191">
        <f t="shared" si="1122"/>
        <v>27.526836162232389</v>
      </c>
      <c r="BT191">
        <f t="shared" si="1123"/>
        <v>0.27776714558036419</v>
      </c>
      <c r="BU191">
        <f t="shared" si="1034"/>
        <v>0.51863515887553446</v>
      </c>
      <c r="BV191">
        <f t="shared" si="1124"/>
        <v>5.4436063346294725</v>
      </c>
      <c r="BW191">
        <f t="shared" si="1125"/>
        <v>0.59125175252070439</v>
      </c>
      <c r="BX191">
        <f t="shared" si="1126"/>
        <v>0.61047126639637606</v>
      </c>
      <c r="BY191">
        <f t="shared" ca="1" si="1127"/>
        <v>0.27469845893027078</v>
      </c>
      <c r="BZ191">
        <f t="shared" ca="1" si="1128"/>
        <v>0.86595021145097517</v>
      </c>
      <c r="CB191">
        <f t="shared" si="1129"/>
        <v>0.39772306399832075</v>
      </c>
      <c r="CC191">
        <f t="shared" si="1342"/>
        <v>1.7178599999999999</v>
      </c>
      <c r="CD191">
        <f t="shared" si="1130"/>
        <v>0.5654929577464789</v>
      </c>
      <c r="CE191">
        <f t="shared" si="1131"/>
        <v>0.43365823969056105</v>
      </c>
      <c r="CF191">
        <f t="shared" si="1132"/>
        <v>0.46959341538280197</v>
      </c>
      <c r="CG191">
        <f t="shared" si="1035"/>
        <v>0.11964901675558615</v>
      </c>
      <c r="CH191" t="str">
        <f t="shared" si="1036"/>
        <v>Curl</v>
      </c>
      <c r="CI191">
        <f t="shared" si="1133"/>
        <v>27.635601261586451</v>
      </c>
      <c r="CJ191">
        <f t="shared" si="1134"/>
        <v>0.25332152576267947</v>
      </c>
      <c r="CK191">
        <f t="shared" si="1037"/>
        <v>0.54059772354747648</v>
      </c>
      <c r="CL191">
        <f t="shared" si="1135"/>
        <v>6.3535725378943626</v>
      </c>
      <c r="CM191">
        <f t="shared" si="1136"/>
        <v>0.44445547289065424</v>
      </c>
      <c r="CN191">
        <f t="shared" si="1137"/>
        <v>0.60772704468471828</v>
      </c>
      <c r="CO191">
        <f t="shared" ca="1" si="1138"/>
        <v>0.33422604864341698</v>
      </c>
      <c r="CP191">
        <f t="shared" ca="1" si="1139"/>
        <v>0.77868152153407122</v>
      </c>
      <c r="CR191">
        <f t="shared" si="1140"/>
        <v>0.42397401261501433</v>
      </c>
      <c r="CS191">
        <f t="shared" si="1343"/>
        <v>1.7087399999999999</v>
      </c>
      <c r="CT191">
        <f t="shared" si="1141"/>
        <v>0.56126760563380285</v>
      </c>
      <c r="CU191">
        <f t="shared" si="1142"/>
        <v>0.47527554894989099</v>
      </c>
      <c r="CV191">
        <f t="shared" si="1143"/>
        <v>0.52657708528476821</v>
      </c>
      <c r="CW191">
        <f t="shared" si="1038"/>
        <v>0.11945005403405279</v>
      </c>
      <c r="CX191" t="str">
        <f t="shared" si="1039"/>
        <v>Curl</v>
      </c>
      <c r="CY191">
        <f t="shared" si="1144"/>
        <v>27.487008583124084</v>
      </c>
      <c r="CZ191">
        <f t="shared" si="1145"/>
        <v>0.1773595461203816</v>
      </c>
      <c r="DA191">
        <f t="shared" si="1040"/>
        <v>0.58179602469880032</v>
      </c>
      <c r="DB191">
        <f t="shared" si="1146"/>
        <v>5.8921526705809857</v>
      </c>
      <c r="DC191">
        <f t="shared" si="1147"/>
        <v>0.2043977009404834</v>
      </c>
      <c r="DD191">
        <f t="shared" si="1148"/>
        <v>0.65747618363479388</v>
      </c>
      <c r="DE191">
        <f t="shared" ca="1" si="1149"/>
        <v>0.38771995382431657</v>
      </c>
      <c r="DF191">
        <f t="shared" ca="1" si="1150"/>
        <v>0.59211765476479994</v>
      </c>
      <c r="DH191">
        <f t="shared" si="1151"/>
        <v>0.45169980446635033</v>
      </c>
      <c r="DI191">
        <f t="shared" si="1344"/>
        <v>1.6941600000000001</v>
      </c>
      <c r="DJ191">
        <f t="shared" si="1152"/>
        <v>0.5570422535211268</v>
      </c>
      <c r="DK191">
        <f t="shared" si="1153"/>
        <v>0.5192067435761536</v>
      </c>
      <c r="DL191">
        <f t="shared" si="1154"/>
        <v>0.58671368268595681</v>
      </c>
      <c r="DM191">
        <f t="shared" si="1041"/>
        <v>0.11849215184453421</v>
      </c>
      <c r="DN191" t="str">
        <f t="shared" si="1042"/>
        <v>Curl</v>
      </c>
      <c r="DO191">
        <f t="shared" si="1155"/>
        <v>27.493984056441775</v>
      </c>
      <c r="DP191">
        <f t="shared" si="1156"/>
        <v>0.11585413472924043</v>
      </c>
      <c r="DQ191">
        <f t="shared" si="1043"/>
        <v>0.62464000135131037</v>
      </c>
      <c r="DR191">
        <f t="shared" si="1157"/>
        <v>5.4425917205326675</v>
      </c>
      <c r="DS191">
        <f t="shared" si="1158"/>
        <v>8.7238963766742395E-2</v>
      </c>
      <c r="DT191">
        <f t="shared" si="1159"/>
        <v>0.67620638838047287</v>
      </c>
      <c r="DU191">
        <f t="shared" ca="1" si="1160"/>
        <v>0.43593959307718955</v>
      </c>
      <c r="DV191">
        <f t="shared" ca="1" si="1161"/>
        <v>0.523178556843932</v>
      </c>
      <c r="DX191">
        <f t="shared" si="1162"/>
        <v>0.44999798210004915</v>
      </c>
      <c r="DY191">
        <f t="shared" si="1345"/>
        <v>1.6941600000000001</v>
      </c>
      <c r="DZ191">
        <f t="shared" si="1163"/>
        <v>0.55492957746478877</v>
      </c>
      <c r="EA191">
        <f t="shared" si="1164"/>
        <v>0.53086569948640816</v>
      </c>
      <c r="EB191">
        <f t="shared" si="1165"/>
        <v>0.61173341687276639</v>
      </c>
      <c r="EC191">
        <f t="shared" si="1044"/>
        <v>0.11958589075548798</v>
      </c>
      <c r="ED191" t="str">
        <f t="shared" si="1045"/>
        <v>Curl</v>
      </c>
      <c r="EE191">
        <f t="shared" si="1166"/>
        <v>27.37897683183445</v>
      </c>
      <c r="EF191">
        <f t="shared" si="1167"/>
        <v>7.8513378321764166E-2</v>
      </c>
      <c r="EG191">
        <f t="shared" si="1046"/>
        <v>0.63724153346778356</v>
      </c>
      <c r="EH191">
        <f t="shared" si="1168"/>
        <v>5.3840346317892518</v>
      </c>
      <c r="EI191">
        <f t="shared" si="1169"/>
        <v>4.0948084853020317E-2</v>
      </c>
      <c r="EJ191">
        <f t="shared" si="1170"/>
        <v>0.68715699373085704</v>
      </c>
      <c r="EK191">
        <f t="shared" ca="1" si="1171"/>
        <v>0.49118654978746951</v>
      </c>
      <c r="EL191">
        <f t="shared" ca="1" si="1172"/>
        <v>0.53213463464048982</v>
      </c>
      <c r="EN191">
        <f t="shared" si="1173"/>
        <v>0.45861993234978593</v>
      </c>
      <c r="EO191">
        <f t="shared" si="1346"/>
        <v>1.68906</v>
      </c>
      <c r="EP191">
        <f t="shared" si="1174"/>
        <v>0.55211267605633807</v>
      </c>
      <c r="EQ191">
        <f t="shared" si="1175"/>
        <v>0.55511891415997072</v>
      </c>
      <c r="ER191">
        <f t="shared" si="1176"/>
        <v>0.65161789597015674</v>
      </c>
      <c r="ES191">
        <f t="shared" si="1047"/>
        <v>0.11894861293788506</v>
      </c>
      <c r="ET191" t="str">
        <f t="shared" si="1048"/>
        <v>Curl</v>
      </c>
      <c r="EU191">
        <f t="shared" si="1177"/>
        <v>27.424386564224143</v>
      </c>
      <c r="EV191">
        <f t="shared" si="1178"/>
        <v>4.3387293323430956E-2</v>
      </c>
      <c r="EW191">
        <f t="shared" si="1049"/>
        <v>0.66081327051007543</v>
      </c>
      <c r="EX191">
        <f t="shared" si="1179"/>
        <v>5.1637039103386906</v>
      </c>
      <c r="EY191">
        <f t="shared" si="1180"/>
        <v>1.3710076283883977E-2</v>
      </c>
      <c r="EZ191">
        <f t="shared" si="1181"/>
        <v>0.70811127024707443</v>
      </c>
      <c r="FA191">
        <f t="shared" ca="1" si="1182"/>
        <v>0.54476987602120819</v>
      </c>
      <c r="FB191">
        <f t="shared" ca="1" si="1183"/>
        <v>0.55847995230509218</v>
      </c>
      <c r="FD191">
        <f t="shared" si="1184"/>
        <v>0.43870824730258878</v>
      </c>
      <c r="FE191">
        <f t="shared" si="1347"/>
        <v>1.6991399999999999</v>
      </c>
      <c r="FF191">
        <f t="shared" si="1185"/>
        <v>0.55211267605633807</v>
      </c>
      <c r="FG191">
        <f t="shared" si="1186"/>
        <v>0.54530222231920578</v>
      </c>
      <c r="FH191">
        <f t="shared" si="1187"/>
        <v>0.6518961973358236</v>
      </c>
      <c r="FI191">
        <f t="shared" si="1050"/>
        <v>0.1193948704280198</v>
      </c>
      <c r="FJ191" t="str">
        <f t="shared" si="1051"/>
        <v>Curl</v>
      </c>
      <c r="FK191">
        <f t="shared" si="1188"/>
        <v>27.248403217866496</v>
      </c>
      <c r="FL191">
        <f t="shared" si="1189"/>
        <v>2.5361479981863416E-2</v>
      </c>
      <c r="FM191">
        <f t="shared" si="1052"/>
        <v>0.65144228275968863</v>
      </c>
      <c r="FN191">
        <f t="shared" si="1190"/>
        <v>5.2578971497808142</v>
      </c>
      <c r="FO191">
        <f t="shared" si="1191"/>
        <v>5.3689266437608541E-3</v>
      </c>
      <c r="FP191">
        <f t="shared" si="1192"/>
        <v>0.71773593309770367</v>
      </c>
      <c r="FQ191">
        <f t="shared" ca="1" si="1193"/>
        <v>0.60077670837094466</v>
      </c>
      <c r="FR191">
        <f t="shared" ca="1" si="1194"/>
        <v>0.60614563501470553</v>
      </c>
      <c r="FT191">
        <f t="shared" si="1195"/>
        <v>0.42907380543998136</v>
      </c>
      <c r="FU191">
        <f t="shared" si="1348"/>
        <v>1.7087399999999999</v>
      </c>
      <c r="FV191">
        <f t="shared" si="1196"/>
        <v>0.55140845070422539</v>
      </c>
      <c r="FW191">
        <f t="shared" si="1197"/>
        <v>0.54779414173665986</v>
      </c>
      <c r="FX191">
        <f t="shared" si="1198"/>
        <v>0.66651447803333819</v>
      </c>
      <c r="FY191">
        <f t="shared" si="1053"/>
        <v>0.11872033629667841</v>
      </c>
      <c r="FZ191" t="str">
        <f t="shared" si="1054"/>
        <v>Curl</v>
      </c>
      <c r="GA191">
        <f t="shared" si="1199"/>
        <v>27.219678000427468</v>
      </c>
      <c r="GB191">
        <f t="shared" si="1200"/>
        <v>6.4422909825383699E-3</v>
      </c>
      <c r="GC191">
        <f t="shared" si="1055"/>
        <v>0.6533113040471431</v>
      </c>
      <c r="GD191">
        <f t="shared" si="1201"/>
        <v>5.2131108687902428</v>
      </c>
      <c r="GE191">
        <f t="shared" si="1202"/>
        <v>6.8330814601947417E-4</v>
      </c>
      <c r="GF191">
        <f t="shared" si="1203"/>
        <v>0.73726790439094891</v>
      </c>
      <c r="GG191">
        <f t="shared" ca="1" si="1204"/>
        <v>0.65630688376369306</v>
      </c>
      <c r="GH191">
        <f t="shared" ca="1" si="1205"/>
        <v>0.65699019190971253</v>
      </c>
      <c r="GJ191">
        <f t="shared" si="1206"/>
        <v>0.41815169587239231</v>
      </c>
      <c r="GK191">
        <f t="shared" si="1349"/>
        <v>1.7133599999999998</v>
      </c>
      <c r="GL191">
        <f t="shared" si="1207"/>
        <v>0.55070422535211272</v>
      </c>
      <c r="GM191">
        <f t="shared" si="1208"/>
        <v>0.54827481257880473</v>
      </c>
      <c r="GN191">
        <f t="shared" si="1209"/>
        <v>0.6783979292852178</v>
      </c>
      <c r="GO191">
        <f t="shared" si="1056"/>
        <v>0.13012311670641274</v>
      </c>
      <c r="GP191" t="str">
        <f t="shared" si="1057"/>
        <v>No Curl</v>
      </c>
      <c r="GQ191">
        <f t="shared" si="1210"/>
        <v>27.392286486060343</v>
      </c>
      <c r="GR191">
        <f t="shared" si="1211"/>
        <v>0</v>
      </c>
      <c r="GS191">
        <f t="shared" si="1058"/>
        <v>0.6641591603559186</v>
      </c>
      <c r="GT191">
        <f t="shared" si="1212"/>
        <v>5.6217559520204281</v>
      </c>
      <c r="GU191">
        <f t="shared" si="1213"/>
        <v>0</v>
      </c>
      <c r="GV191">
        <f t="shared" si="1214"/>
        <v>0.74568345509618572</v>
      </c>
      <c r="GW191">
        <f t="shared" ca="1" si="1215"/>
        <v>0.70495808629248147</v>
      </c>
      <c r="GX191">
        <f t="shared" ca="1" si="1216"/>
        <v>0.70495808629248147</v>
      </c>
      <c r="GZ191">
        <f t="shared" si="1217"/>
        <v>0.39614797909295008</v>
      </c>
      <c r="HA191">
        <f t="shared" si="1350"/>
        <v>1.72224</v>
      </c>
      <c r="HB191">
        <f t="shared" si="1218"/>
        <v>0.55140845070422539</v>
      </c>
      <c r="HC191">
        <f t="shared" si="1219"/>
        <v>0.53360035419945751</v>
      </c>
      <c r="HD191">
        <f t="shared" si="1220"/>
        <v>0.67105272930596438</v>
      </c>
      <c r="HE191">
        <f t="shared" si="1059"/>
        <v>0.13745237510650715</v>
      </c>
      <c r="HF191" t="str">
        <f t="shared" si="1060"/>
        <v>No Curl</v>
      </c>
      <c r="HG191">
        <f t="shared" si="1221"/>
        <v>27.373543310159739</v>
      </c>
      <c r="HH191">
        <f t="shared" si="1222"/>
        <v>0</v>
      </c>
      <c r="HI191">
        <f t="shared" si="1061"/>
        <v>0.65624624152239652</v>
      </c>
      <c r="HJ191">
        <f t="shared" si="1223"/>
        <v>6.0113930951386054</v>
      </c>
      <c r="HK191">
        <f t="shared" si="1224"/>
        <v>0</v>
      </c>
      <c r="HL191">
        <f t="shared" si="1225"/>
        <v>0.77820860189522423</v>
      </c>
      <c r="HM191">
        <f t="shared" ca="1" si="1226"/>
        <v>0.76174482801892962</v>
      </c>
      <c r="HN191">
        <f t="shared" ca="1" si="1227"/>
        <v>0.76174482801892962</v>
      </c>
      <c r="HP191">
        <f t="shared" si="1228"/>
        <v>0.37411567515370459</v>
      </c>
      <c r="HQ191">
        <f t="shared" si="1351"/>
        <v>1.73064</v>
      </c>
      <c r="HR191">
        <f t="shared" si="1229"/>
        <v>0.55211267605633807</v>
      </c>
      <c r="HS191">
        <f t="shared" si="1230"/>
        <v>0.5181134019454473</v>
      </c>
      <c r="HT191">
        <f t="shared" si="1231"/>
        <v>0.66211112873718969</v>
      </c>
      <c r="HU191">
        <f t="shared" si="1062"/>
        <v>0.14399772679174255</v>
      </c>
      <c r="HV191" t="str">
        <f t="shared" si="1063"/>
        <v>No Curl</v>
      </c>
      <c r="HW191">
        <f t="shared" si="1232"/>
        <v>27.347247717649324</v>
      </c>
      <c r="HX191">
        <f t="shared" si="1233"/>
        <v>0</v>
      </c>
      <c r="HY191">
        <f t="shared" si="1064"/>
        <v>0.64683863570656153</v>
      </c>
      <c r="HZ191">
        <f t="shared" si="1234"/>
        <v>6.3907704151102021</v>
      </c>
      <c r="IA191">
        <f t="shared" si="1235"/>
        <v>0</v>
      </c>
      <c r="IB191">
        <f t="shared" si="1236"/>
        <v>0.78056644250331997</v>
      </c>
      <c r="IC191">
        <f t="shared" ca="1" si="1237"/>
        <v>0.80945551722695797</v>
      </c>
      <c r="ID191">
        <f t="shared" ca="1" si="1238"/>
        <v>0.80945551722695797</v>
      </c>
      <c r="IF191">
        <f t="shared" si="1239"/>
        <v>0.35211775504630138</v>
      </c>
      <c r="IG191">
        <f t="shared" si="1352"/>
        <v>1.74234</v>
      </c>
      <c r="IH191">
        <f t="shared" si="1240"/>
        <v>0.55281690140845074</v>
      </c>
      <c r="II191">
        <f t="shared" si="1241"/>
        <v>0.50182781316459901</v>
      </c>
      <c r="IJ191">
        <f t="shared" si="1242"/>
        <v>0.65153787128289709</v>
      </c>
      <c r="IK191">
        <f t="shared" si="1065"/>
        <v>0.14971005811829785</v>
      </c>
      <c r="IL191" t="str">
        <f t="shared" si="1066"/>
        <v>No Curl</v>
      </c>
      <c r="IM191">
        <f t="shared" si="1243"/>
        <v>27.30920520805898</v>
      </c>
      <c r="IN191">
        <f t="shared" si="1244"/>
        <v>0</v>
      </c>
      <c r="IO191">
        <f t="shared" si="1067"/>
        <v>0.63590166769169576</v>
      </c>
      <c r="IP191">
        <f t="shared" si="1245"/>
        <v>6.7602346942328637</v>
      </c>
      <c r="IQ191">
        <f t="shared" si="1246"/>
        <v>0</v>
      </c>
      <c r="IR191">
        <f t="shared" si="1247"/>
        <v>0.78186787861268736</v>
      </c>
      <c r="IS191">
        <f t="shared" ca="1" si="1248"/>
        <v>0.85551399795536298</v>
      </c>
      <c r="IT191">
        <f t="shared" ca="1" si="1249"/>
        <v>0.85551399795536298</v>
      </c>
      <c r="IV191">
        <f t="shared" si="1250"/>
        <v>0.27471481155713295</v>
      </c>
      <c r="IW191">
        <f t="shared" si="1353"/>
        <v>1.7682599999999997</v>
      </c>
      <c r="IX191">
        <f t="shared" si="1251"/>
        <v>0.5542253521126761</v>
      </c>
      <c r="IY191">
        <f t="shared" si="1252"/>
        <v>0.45379513830920931</v>
      </c>
      <c r="IZ191">
        <f t="shared" si="1253"/>
        <v>0.63287546506128478</v>
      </c>
      <c r="JA191">
        <f t="shared" si="1068"/>
        <v>0.17908032675207591</v>
      </c>
      <c r="JB191" t="str">
        <f t="shared" si="1069"/>
        <v>No Curl</v>
      </c>
      <c r="JC191">
        <f t="shared" si="1254"/>
        <v>27.501049976729767</v>
      </c>
      <c r="JD191">
        <f t="shared" si="1255"/>
        <v>0</v>
      </c>
      <c r="JE191">
        <f t="shared" si="1070"/>
        <v>0.6154317620272477</v>
      </c>
      <c r="JF191">
        <f t="shared" si="1256"/>
        <v>8.365748779868877</v>
      </c>
      <c r="JG191">
        <f t="shared" si="1257"/>
        <v>0</v>
      </c>
      <c r="JH191">
        <f t="shared" si="1258"/>
        <v>0.82769271791871912</v>
      </c>
      <c r="JI191">
        <f t="shared" ca="1" si="1259"/>
        <v>1.0768872100595188</v>
      </c>
      <c r="JJ191">
        <f t="shared" ca="1" si="1260"/>
        <v>1.0768872100595188</v>
      </c>
      <c r="JL191">
        <f t="shared" si="1261"/>
        <v>0.15294557684756072</v>
      </c>
      <c r="JM191">
        <f t="shared" si="1354"/>
        <v>1.79274</v>
      </c>
      <c r="JN191">
        <f t="shared" si="1262"/>
        <v>0.55774647887323947</v>
      </c>
      <c r="JO191">
        <f t="shared" si="1263"/>
        <v>0.36619988301778955</v>
      </c>
      <c r="JP191">
        <f t="shared" si="1264"/>
        <v>0.57945418918801805</v>
      </c>
      <c r="JQ191">
        <f t="shared" si="1071"/>
        <v>0.21325430617022867</v>
      </c>
      <c r="JR191" t="str">
        <f t="shared" si="1072"/>
        <v>No Curl</v>
      </c>
      <c r="JS191">
        <f t="shared" si="1265"/>
        <v>27.725744526439833</v>
      </c>
      <c r="JT191">
        <f t="shared" si="1266"/>
        <v>0</v>
      </c>
      <c r="JU191">
        <f t="shared" si="1073"/>
        <v>0.56110784434904726</v>
      </c>
      <c r="JV191">
        <f t="shared" si="1267"/>
        <v>10.954517228068067</v>
      </c>
      <c r="JW191">
        <f t="shared" si="1268"/>
        <v>0</v>
      </c>
      <c r="JX191">
        <f t="shared" si="1269"/>
        <v>0.85446889727704234</v>
      </c>
      <c r="JY191">
        <f t="shared" ca="1" si="1270"/>
        <v>1.4347870026957623</v>
      </c>
      <c r="JZ191">
        <f t="shared" ca="1" si="1271"/>
        <v>1.4347870026957623</v>
      </c>
      <c r="KB191">
        <f t="shared" si="1272"/>
        <v>6.8258338328766155E-2</v>
      </c>
      <c r="KC191">
        <f t="shared" si="1355"/>
        <v>1.7997599999999998</v>
      </c>
      <c r="KD191">
        <f t="shared" si="1273"/>
        <v>0.56056338028169017</v>
      </c>
      <c r="KE191">
        <f t="shared" si="1274"/>
        <v>0.30224984684328227</v>
      </c>
      <c r="KF191">
        <f t="shared" si="1275"/>
        <v>0.53624135535779827</v>
      </c>
      <c r="KG191">
        <f t="shared" si="1074"/>
        <v>0.23399150851451606</v>
      </c>
      <c r="KH191" t="str">
        <f t="shared" si="1075"/>
        <v>No Curl</v>
      </c>
      <c r="KI191">
        <f t="shared" si="1276"/>
        <v>27.692062327634186</v>
      </c>
      <c r="KJ191">
        <f t="shared" si="1277"/>
        <v>0</v>
      </c>
      <c r="KK191">
        <f t="shared" si="1076"/>
        <v>0.51827056635070623</v>
      </c>
      <c r="KL191">
        <f t="shared" si="1278"/>
        <v>13.046550579252795</v>
      </c>
      <c r="KM191">
        <f t="shared" si="1279"/>
        <v>0</v>
      </c>
      <c r="KN191">
        <f t="shared" si="1280"/>
        <v>0.88401850903086765</v>
      </c>
      <c r="KO191">
        <f t="shared" ca="1" si="1281"/>
        <v>1.7413733710006691</v>
      </c>
      <c r="KP191">
        <f t="shared" ca="1" si="1282"/>
        <v>1.7413733710006691</v>
      </c>
      <c r="KR191">
        <f t="shared" si="1283"/>
        <v>1.1034315695676134E-2</v>
      </c>
      <c r="KS191">
        <f t="shared" si="1356"/>
        <v>1.7999999999999998</v>
      </c>
      <c r="KT191">
        <f t="shared" si="1284"/>
        <v>0.55774647887323947</v>
      </c>
      <c r="KU191">
        <f t="shared" si="1285"/>
        <v>0.28788279906730646</v>
      </c>
      <c r="KV191">
        <f t="shared" si="1286"/>
        <v>0.56473128243893589</v>
      </c>
      <c r="KW191">
        <f t="shared" si="1077"/>
        <v>0.27684848337162987</v>
      </c>
      <c r="KX191" t="str">
        <f t="shared" si="1078"/>
        <v>No Curl</v>
      </c>
      <c r="KY191">
        <f t="shared" si="1287"/>
        <v>27.836381977886106</v>
      </c>
      <c r="KZ191">
        <f t="shared" si="1288"/>
        <v>0</v>
      </c>
      <c r="LA191">
        <f t="shared" si="1079"/>
        <v>0.54549600654164465</v>
      </c>
      <c r="LB191">
        <f t="shared" si="1289"/>
        <v>14.700032173356522</v>
      </c>
      <c r="LC191">
        <f t="shared" si="1290"/>
        <v>0</v>
      </c>
      <c r="LD191">
        <f t="shared" si="1291"/>
        <v>0.90022225557478253</v>
      </c>
      <c r="LE191">
        <f t="shared" ca="1" si="1292"/>
        <v>1.9790266723845593</v>
      </c>
      <c r="LF191">
        <f t="shared" ca="1" si="1293"/>
        <v>1.9790266723845593</v>
      </c>
      <c r="LH191">
        <f t="shared" si="1294"/>
        <v>-4.6107187461284671E-2</v>
      </c>
      <c r="LI191">
        <f t="shared" si="1357"/>
        <v>1.7999999999999998</v>
      </c>
      <c r="LJ191">
        <f t="shared" si="1295"/>
        <v>0.5542253521126761</v>
      </c>
      <c r="LK191">
        <f t="shared" si="1296"/>
        <v>0.28553893935893204</v>
      </c>
      <c r="LL191">
        <f t="shared" si="1297"/>
        <v>0.61718506617914903</v>
      </c>
      <c r="LM191">
        <f t="shared" si="1080"/>
        <v>0.33164612682021688</v>
      </c>
      <c r="LN191" t="str">
        <f t="shared" si="1081"/>
        <v>No Curl</v>
      </c>
      <c r="LO191">
        <f t="shared" si="1298"/>
        <v>27.719801034357186</v>
      </c>
      <c r="LP191">
        <f t="shared" si="1299"/>
        <v>0</v>
      </c>
      <c r="LQ191">
        <f t="shared" si="1082"/>
        <v>0.59627442051525026</v>
      </c>
      <c r="LR191">
        <f t="shared" si="1300"/>
        <v>16.146754124357088</v>
      </c>
      <c r="LS191">
        <f t="shared" si="1301"/>
        <v>0</v>
      </c>
      <c r="LT191">
        <f t="shared" si="1302"/>
        <v>0.89415269659706675</v>
      </c>
      <c r="LU191">
        <f t="shared" ca="1" si="1303"/>
        <v>2.1607233834246942</v>
      </c>
      <c r="LV191">
        <f t="shared" ca="1" si="1304"/>
        <v>2.1607233834246942</v>
      </c>
      <c r="LX191">
        <f t="shared" si="1305"/>
        <v>-0.12186784301386713</v>
      </c>
      <c r="LY191">
        <f t="shared" si="1358"/>
        <v>1.7961599999999998</v>
      </c>
      <c r="LZ191">
        <f t="shared" si="1306"/>
        <v>0.54225352112676062</v>
      </c>
      <c r="MA191">
        <f t="shared" si="1307"/>
        <v>0.33085861036117653</v>
      </c>
      <c r="MB191">
        <f t="shared" si="1308"/>
        <v>0.78358506373622017</v>
      </c>
      <c r="MC191">
        <f t="shared" si="1083"/>
        <v>0.45272645337504364</v>
      </c>
      <c r="MD191" t="str">
        <f t="shared" si="1084"/>
        <v>No Curl</v>
      </c>
      <c r="ME191">
        <f t="shared" si="1309"/>
        <v>27.74966452604885</v>
      </c>
      <c r="MF191">
        <f t="shared" si="1310"/>
        <v>0</v>
      </c>
      <c r="MG191">
        <f t="shared" si="1085"/>
        <v>0.75754198508968373</v>
      </c>
      <c r="MH191">
        <f t="shared" si="1311"/>
        <v>17.38630990665321</v>
      </c>
      <c r="MI191">
        <f t="shared" si="1312"/>
        <v>0</v>
      </c>
      <c r="MJ191">
        <f t="shared" si="1313"/>
        <v>0.88451894521695995</v>
      </c>
      <c r="MK191">
        <f t="shared" ca="1" si="1314"/>
        <v>2.2929563938092636</v>
      </c>
      <c r="ML191">
        <f t="shared" ca="1" si="1315"/>
        <v>2.2929563938092636</v>
      </c>
      <c r="MN191">
        <f t="shared" si="1316"/>
        <v>-0.26191959189976499</v>
      </c>
      <c r="MO191">
        <f t="shared" si="1359"/>
        <v>1.7709599999999999</v>
      </c>
      <c r="MP191">
        <f t="shared" si="1317"/>
        <v>0.51901408450704234</v>
      </c>
      <c r="MQ191">
        <f t="shared" si="1318"/>
        <v>0.42267896553805651</v>
      </c>
      <c r="MR191">
        <f t="shared" si="1319"/>
        <v>1.1072775229758776</v>
      </c>
      <c r="MS191">
        <f t="shared" si="1086"/>
        <v>0.68459855743782128</v>
      </c>
      <c r="MT191" t="str">
        <f t="shared" si="1087"/>
        <v>No Curl</v>
      </c>
      <c r="MU191">
        <f t="shared" si="1320"/>
        <v>27.477468195048651</v>
      </c>
      <c r="MV191">
        <f t="shared" si="1321"/>
        <v>0</v>
      </c>
      <c r="MW191">
        <f t="shared" si="1088"/>
        <v>1.0716941191136267</v>
      </c>
      <c r="MX191">
        <f t="shared" si="1322"/>
        <v>18.626653307038037</v>
      </c>
      <c r="MY191">
        <f t="shared" si="1323"/>
        <v>0</v>
      </c>
      <c r="MZ191">
        <f t="shared" si="1324"/>
        <v>0.86099045018227616</v>
      </c>
      <c r="NA191">
        <f t="shared" ca="1" si="1325"/>
        <v>2.3842812466586114</v>
      </c>
      <c r="NB191">
        <f t="shared" ca="1" si="1326"/>
        <v>2.3842812466586114</v>
      </c>
    </row>
    <row r="192" spans="1:366" x14ac:dyDescent="0.25">
      <c r="A192">
        <v>-1.23</v>
      </c>
      <c r="B192">
        <f t="shared" si="1360"/>
        <v>1.6076E-2</v>
      </c>
      <c r="C192">
        <f>(Overview!C3*10/C$13)*$B192</f>
        <v>0.96455999999999997</v>
      </c>
      <c r="D192">
        <f t="shared" si="1361"/>
        <v>0.51338028169014516</v>
      </c>
      <c r="E192">
        <f t="shared" si="1022"/>
        <v>0.53224297264052534</v>
      </c>
      <c r="F192">
        <f t="shared" si="1023"/>
        <v>8.5563380281690853E-3</v>
      </c>
      <c r="H192">
        <v>169</v>
      </c>
      <c r="I192">
        <v>16.899999999999999</v>
      </c>
      <c r="J192">
        <f t="shared" si="1089"/>
        <v>0.73394399999999949</v>
      </c>
      <c r="K192">
        <f t="shared" si="1090"/>
        <v>1.5059999999999998</v>
      </c>
      <c r="L192">
        <f t="shared" si="1091"/>
        <v>0.97770902012049554</v>
      </c>
      <c r="M192" t="str">
        <f t="shared" si="1024"/>
        <v>No Curl</v>
      </c>
      <c r="N192">
        <f t="shared" si="1327"/>
        <v>26.73112893333332</v>
      </c>
      <c r="P192">
        <f t="shared" si="1328"/>
        <v>0.45398990828937602</v>
      </c>
      <c r="Q192">
        <f t="shared" si="1329"/>
        <v>1.68906</v>
      </c>
      <c r="R192">
        <f t="shared" si="1330"/>
        <v>0.5654929577464789</v>
      </c>
      <c r="S192">
        <f t="shared" si="1331"/>
        <v>0.46176570712709097</v>
      </c>
      <c r="T192">
        <f t="shared" si="1332"/>
        <v>0.46954150596480704</v>
      </c>
      <c r="U192">
        <f t="shared" si="1092"/>
        <v>2.4279883569304994E-2</v>
      </c>
      <c r="V192" t="str">
        <f t="shared" si="1333"/>
        <v>Curl</v>
      </c>
      <c r="W192">
        <f t="shared" si="1093"/>
        <v>27.535971960674448</v>
      </c>
      <c r="X192">
        <f t="shared" si="1334"/>
        <v>0.26790869008010249</v>
      </c>
      <c r="Y192">
        <f t="shared" si="1025"/>
        <v>0.48294530989772549</v>
      </c>
      <c r="Z192">
        <f t="shared" si="1335"/>
        <v>1.4404129978159013</v>
      </c>
      <c r="AA192">
        <f t="shared" si="1336"/>
        <v>0.64842662691507436</v>
      </c>
      <c r="AB192">
        <f t="shared" si="1094"/>
        <v>0.35613603709358493</v>
      </c>
      <c r="AC192">
        <f t="shared" ca="1" si="1095"/>
        <v>5.5114075216593991E-2</v>
      </c>
      <c r="AD192">
        <f t="shared" ca="1" si="1337"/>
        <v>0.70354070213166831</v>
      </c>
      <c r="AF192">
        <f t="shared" si="1096"/>
        <v>0.429339467305552</v>
      </c>
      <c r="AG192">
        <f t="shared" si="1339"/>
        <v>1.704</v>
      </c>
      <c r="AH192">
        <f t="shared" si="1097"/>
        <v>0.56619718309859157</v>
      </c>
      <c r="AI192">
        <f t="shared" si="1098"/>
        <v>0.44402547098119938</v>
      </c>
      <c r="AJ192">
        <f t="shared" si="1099"/>
        <v>0.45871147465684653</v>
      </c>
      <c r="AK192">
        <f t="shared" si="1026"/>
        <v>4.8431772972372111E-2</v>
      </c>
      <c r="AL192" t="str">
        <f t="shared" si="1027"/>
        <v>Curl</v>
      </c>
      <c r="AM192">
        <f t="shared" si="1100"/>
        <v>27.547149093780511</v>
      </c>
      <c r="AN192">
        <f t="shared" si="1101"/>
        <v>0.27603100751352039</v>
      </c>
      <c r="AO192">
        <f t="shared" si="1028"/>
        <v>0.48657158322337252</v>
      </c>
      <c r="AP192">
        <f t="shared" si="1102"/>
        <v>2.8526974208751366</v>
      </c>
      <c r="AQ192">
        <f t="shared" si="1103"/>
        <v>0.65430619717481853</v>
      </c>
      <c r="AR192">
        <f t="shared" si="1104"/>
        <v>0.50646828733593618</v>
      </c>
      <c r="AS192">
        <f t="shared" ca="1" si="1105"/>
        <v>0.13327706945703219</v>
      </c>
      <c r="AT192">
        <f t="shared" ca="1" si="1106"/>
        <v>0.78758326663185074</v>
      </c>
      <c r="AV192">
        <f t="shared" si="1107"/>
        <v>0.40447487500366763</v>
      </c>
      <c r="AW192">
        <f t="shared" si="1340"/>
        <v>1.7133599999999998</v>
      </c>
      <c r="AX192">
        <f t="shared" si="1108"/>
        <v>0.56690140845070425</v>
      </c>
      <c r="AY192">
        <f t="shared" si="1109"/>
        <v>0.42550072692985519</v>
      </c>
      <c r="AZ192">
        <f t="shared" si="1110"/>
        <v>0.44652657885604347</v>
      </c>
      <c r="BA192">
        <f t="shared" si="1029"/>
        <v>7.3479218343156183E-2</v>
      </c>
      <c r="BB192" t="str">
        <f t="shared" si="1030"/>
        <v>Curl</v>
      </c>
      <c r="BC192">
        <f t="shared" si="1111"/>
        <v>27.555062985201126</v>
      </c>
      <c r="BD192">
        <f t="shared" si="1112"/>
        <v>0.28617298604020885</v>
      </c>
      <c r="BE192">
        <f t="shared" si="1031"/>
        <v>0.49051343590889779</v>
      </c>
      <c r="BF192">
        <f t="shared" si="1113"/>
        <v>4.2954944667170629</v>
      </c>
      <c r="BG192">
        <f t="shared" si="1114"/>
        <v>0.68082716219109596</v>
      </c>
      <c r="BH192">
        <f t="shared" si="1115"/>
        <v>0.57253597173378612</v>
      </c>
      <c r="BI192">
        <f t="shared" ca="1" si="1116"/>
        <v>0.20762525631372741</v>
      </c>
      <c r="BJ192">
        <f t="shared" ca="1" si="1117"/>
        <v>0.88845241850482337</v>
      </c>
      <c r="BL192">
        <f t="shared" si="1118"/>
        <v>0.38214771990667867</v>
      </c>
      <c r="BM192">
        <f t="shared" si="1341"/>
        <v>1.7264999999999999</v>
      </c>
      <c r="BN192">
        <f t="shared" si="1119"/>
        <v>0.56760563380281692</v>
      </c>
      <c r="BO192">
        <f t="shared" si="1120"/>
        <v>0.40878363597737416</v>
      </c>
      <c r="BP192">
        <f t="shared" si="1121"/>
        <v>0.43541955204806915</v>
      </c>
      <c r="BQ192">
        <f t="shared" si="1032"/>
        <v>9.8401667739102638E-2</v>
      </c>
      <c r="BR192" t="str">
        <f t="shared" si="1033"/>
        <v>Curl</v>
      </c>
      <c r="BS192">
        <f t="shared" si="1122"/>
        <v>27.569943942002009</v>
      </c>
      <c r="BT192">
        <f t="shared" si="1123"/>
        <v>0.28421966912254309</v>
      </c>
      <c r="BU192">
        <f t="shared" si="1034"/>
        <v>0.49644604773469803</v>
      </c>
      <c r="BV192">
        <f t="shared" si="1124"/>
        <v>5.6876983337371252</v>
      </c>
      <c r="BW192">
        <f t="shared" si="1125"/>
        <v>0.61157724921664114</v>
      </c>
      <c r="BX192">
        <f t="shared" si="1126"/>
        <v>0.62003318549083974</v>
      </c>
      <c r="BY192">
        <f t="shared" ca="1" si="1127"/>
        <v>0.27900110933209926</v>
      </c>
      <c r="BZ192">
        <f t="shared" ca="1" si="1128"/>
        <v>0.89057835854874035</v>
      </c>
      <c r="CB192">
        <f t="shared" si="1129"/>
        <v>0.37729389485497222</v>
      </c>
      <c r="CC192">
        <f t="shared" si="1342"/>
        <v>1.7264999999999999</v>
      </c>
      <c r="CD192">
        <f t="shared" si="1130"/>
        <v>0.56690140845070425</v>
      </c>
      <c r="CE192">
        <f t="shared" si="1131"/>
        <v>0.41138324904761797</v>
      </c>
      <c r="CF192">
        <f t="shared" si="1132"/>
        <v>0.44547260324026433</v>
      </c>
      <c r="CG192">
        <f t="shared" si="1035"/>
        <v>0.11964901675558615</v>
      </c>
      <c r="CH192" t="str">
        <f t="shared" si="1036"/>
        <v>Curl</v>
      </c>
      <c r="CI192">
        <f t="shared" si="1133"/>
        <v>27.678967085555506</v>
      </c>
      <c r="CJ192">
        <f t="shared" si="1134"/>
        <v>0.25978308435579256</v>
      </c>
      <c r="CK192">
        <f t="shared" si="1037"/>
        <v>0.51846540773398342</v>
      </c>
      <c r="CL192">
        <f t="shared" si="1135"/>
        <v>6.6259849798842554</v>
      </c>
      <c r="CM192">
        <f t="shared" si="1136"/>
        <v>0.46305336154411925</v>
      </c>
      <c r="CN192">
        <f t="shared" si="1137"/>
        <v>0.61681320681700347</v>
      </c>
      <c r="CO192">
        <f t="shared" ca="1" si="1138"/>
        <v>0.3392230815932713</v>
      </c>
      <c r="CP192">
        <f t="shared" ca="1" si="1139"/>
        <v>0.80227644313739055</v>
      </c>
      <c r="CR192">
        <f t="shared" si="1140"/>
        <v>0.40420246089001632</v>
      </c>
      <c r="CS192">
        <f t="shared" si="1343"/>
        <v>1.7178599999999999</v>
      </c>
      <c r="CT192">
        <f t="shared" si="1141"/>
        <v>0.5626760563380282</v>
      </c>
      <c r="CU192">
        <f t="shared" si="1142"/>
        <v>0.45311160771743064</v>
      </c>
      <c r="CV192">
        <f t="shared" si="1143"/>
        <v>0.5020207545448454</v>
      </c>
      <c r="CW192">
        <f t="shared" si="1038"/>
        <v>0.11945005403405279</v>
      </c>
      <c r="CX192" t="str">
        <f t="shared" si="1039"/>
        <v>Curl</v>
      </c>
      <c r="CY192">
        <f t="shared" si="1144"/>
        <v>27.534536138019071</v>
      </c>
      <c r="CZ192">
        <f t="shared" si="1145"/>
        <v>0.18379374959354658</v>
      </c>
      <c r="DA192">
        <f t="shared" si="1040"/>
        <v>0.55975380232041683</v>
      </c>
      <c r="DB192">
        <f t="shared" si="1146"/>
        <v>6.1250472450832047</v>
      </c>
      <c r="DC192">
        <f t="shared" si="1147"/>
        <v>0.21762136505358376</v>
      </c>
      <c r="DD192">
        <f t="shared" si="1148"/>
        <v>0.66534897057107556</v>
      </c>
      <c r="DE192">
        <f t="shared" ca="1" si="1149"/>
        <v>0.39236261109979187</v>
      </c>
      <c r="DF192">
        <f t="shared" ca="1" si="1150"/>
        <v>0.60998397615337563</v>
      </c>
      <c r="DH192">
        <f t="shared" si="1151"/>
        <v>0.43256544845051764</v>
      </c>
      <c r="DI192">
        <f t="shared" si="1344"/>
        <v>1.704</v>
      </c>
      <c r="DJ192">
        <f t="shared" si="1152"/>
        <v>0.55845070422535215</v>
      </c>
      <c r="DK192">
        <f t="shared" si="1153"/>
        <v>0.49721274096828361</v>
      </c>
      <c r="DL192">
        <f t="shared" si="1154"/>
        <v>0.56186003348604951</v>
      </c>
      <c r="DM192">
        <f t="shared" si="1041"/>
        <v>0.11849215184453421</v>
      </c>
      <c r="DN192" t="str">
        <f t="shared" si="1042"/>
        <v>Curl</v>
      </c>
      <c r="DO192">
        <f t="shared" si="1155"/>
        <v>27.545904730799389</v>
      </c>
      <c r="DP192">
        <f t="shared" si="1156"/>
        <v>0.12223228440066077</v>
      </c>
      <c r="DQ192">
        <f t="shared" si="1043"/>
        <v>0.60274876355352236</v>
      </c>
      <c r="DR192">
        <f t="shared" si="1157"/>
        <v>5.6408910481675534</v>
      </c>
      <c r="DS192">
        <f t="shared" si="1158"/>
        <v>9.6107593128909583E-2</v>
      </c>
      <c r="DT192">
        <f t="shared" si="1159"/>
        <v>0.68279259081127097</v>
      </c>
      <c r="DU192">
        <f t="shared" ca="1" si="1160"/>
        <v>0.44018561390299493</v>
      </c>
      <c r="DV192">
        <f t="shared" ca="1" si="1161"/>
        <v>0.53629320703190453</v>
      </c>
      <c r="DX192">
        <f t="shared" si="1162"/>
        <v>0.43136015414729623</v>
      </c>
      <c r="DY192">
        <f t="shared" si="1345"/>
        <v>1.704</v>
      </c>
      <c r="DZ192">
        <f t="shared" si="1163"/>
        <v>0.5570422535211268</v>
      </c>
      <c r="EA192">
        <f t="shared" si="1164"/>
        <v>0.5088785262842721</v>
      </c>
      <c r="EB192">
        <f t="shared" si="1165"/>
        <v>0.5863968984212472</v>
      </c>
      <c r="EC192">
        <f t="shared" si="1044"/>
        <v>0.11958589075548798</v>
      </c>
      <c r="ED192" t="str">
        <f t="shared" si="1045"/>
        <v>Curl</v>
      </c>
      <c r="EE192">
        <f t="shared" si="1166"/>
        <v>27.43206340178309</v>
      </c>
      <c r="EF192">
        <f t="shared" si="1167"/>
        <v>8.4899019065452372E-2</v>
      </c>
      <c r="EG192">
        <f t="shared" si="1046"/>
        <v>0.61535482280366127</v>
      </c>
      <c r="EH192">
        <f t="shared" si="1168"/>
        <v>5.5761283256769945</v>
      </c>
      <c r="EI192">
        <f t="shared" si="1169"/>
        <v>4.7177118556351205E-2</v>
      </c>
      <c r="EJ192">
        <f t="shared" si="1170"/>
        <v>0.69300176402287583</v>
      </c>
      <c r="EK192">
        <f t="shared" ca="1" si="1171"/>
        <v>0.49536444884143949</v>
      </c>
      <c r="EL192">
        <f t="shared" ca="1" si="1172"/>
        <v>0.54254156739779069</v>
      </c>
      <c r="EN192">
        <f t="shared" si="1173"/>
        <v>0.4405095840139604</v>
      </c>
      <c r="EO192">
        <f t="shared" si="1346"/>
        <v>1.6991399999999999</v>
      </c>
      <c r="EP192">
        <f t="shared" si="1174"/>
        <v>0.5542253521126761</v>
      </c>
      <c r="EQ192">
        <f t="shared" si="1175"/>
        <v>0.53319793734648446</v>
      </c>
      <c r="ER192">
        <f t="shared" si="1176"/>
        <v>0.62588629067900969</v>
      </c>
      <c r="ES192">
        <f t="shared" si="1047"/>
        <v>0.11894861293788506</v>
      </c>
      <c r="ET192" t="str">
        <f t="shared" si="1048"/>
        <v>Curl</v>
      </c>
      <c r="EU192">
        <f t="shared" si="1177"/>
        <v>27.479898455640139</v>
      </c>
      <c r="EV192">
        <f t="shared" si="1178"/>
        <v>4.9760426149518935E-2</v>
      </c>
      <c r="EW192">
        <f t="shared" si="1049"/>
        <v>0.63898430330150535</v>
      </c>
      <c r="EX192">
        <f t="shared" si="1179"/>
        <v>5.340610359632576</v>
      </c>
      <c r="EY192">
        <f t="shared" si="1180"/>
        <v>1.745399403232617E-2</v>
      </c>
      <c r="EZ192">
        <f t="shared" si="1181"/>
        <v>0.71330182698521205</v>
      </c>
      <c r="FA192">
        <f t="shared" ca="1" si="1182"/>
        <v>0.54876311701245761</v>
      </c>
      <c r="FB192">
        <f t="shared" ca="1" si="1183"/>
        <v>0.56621711104478378</v>
      </c>
      <c r="FD192">
        <f t="shared" si="1184"/>
        <v>0.42098760221338449</v>
      </c>
      <c r="FE192">
        <f t="shared" si="1347"/>
        <v>1.7087399999999999</v>
      </c>
      <c r="FF192">
        <f t="shared" si="1185"/>
        <v>0.5542253521126761</v>
      </c>
      <c r="FG192">
        <f t="shared" si="1186"/>
        <v>0.52327595040048314</v>
      </c>
      <c r="FH192">
        <f t="shared" si="1187"/>
        <v>0.62556429858758267</v>
      </c>
      <c r="FI192">
        <f t="shared" si="1050"/>
        <v>0.1193948704280198</v>
      </c>
      <c r="FJ192" t="str">
        <f t="shared" si="1051"/>
        <v>Curl</v>
      </c>
      <c r="FK192">
        <f t="shared" si="1188"/>
        <v>27.302933440098418</v>
      </c>
      <c r="FL192">
        <f t="shared" si="1189"/>
        <v>3.1788405861819413E-2</v>
      </c>
      <c r="FM192">
        <f t="shared" si="1052"/>
        <v>0.62951192664656686</v>
      </c>
      <c r="FN192">
        <f t="shared" si="1190"/>
        <v>5.4416102557189099</v>
      </c>
      <c r="FO192">
        <f t="shared" si="1191"/>
        <v>7.8439325221561357E-3</v>
      </c>
      <c r="FP192">
        <f t="shared" si="1192"/>
        <v>0.72259572419635631</v>
      </c>
      <c r="FQ192">
        <f t="shared" ca="1" si="1193"/>
        <v>0.60484456838043021</v>
      </c>
      <c r="FR192">
        <f t="shared" ca="1" si="1194"/>
        <v>0.61268850090258631</v>
      </c>
      <c r="FT192">
        <f t="shared" si="1195"/>
        <v>0.4117864949972409</v>
      </c>
      <c r="FU192">
        <f t="shared" si="1348"/>
        <v>1.7133599999999998</v>
      </c>
      <c r="FV192">
        <f t="shared" si="1196"/>
        <v>0.55281690140845074</v>
      </c>
      <c r="FW192">
        <f t="shared" si="1197"/>
        <v>0.52572360919225158</v>
      </c>
      <c r="FX192">
        <f t="shared" si="1198"/>
        <v>0.6396607233872621</v>
      </c>
      <c r="FY192">
        <f t="shared" si="1053"/>
        <v>0.11872033629667841</v>
      </c>
      <c r="FZ192" t="str">
        <f t="shared" si="1054"/>
        <v>Curl</v>
      </c>
      <c r="GA192">
        <f t="shared" si="1199"/>
        <v>27.274457414601134</v>
      </c>
      <c r="GB192">
        <f t="shared" si="1200"/>
        <v>1.2902456271545546E-2</v>
      </c>
      <c r="GC192">
        <f t="shared" si="1055"/>
        <v>0.63133524815133624</v>
      </c>
      <c r="GD192">
        <f t="shared" si="1201"/>
        <v>5.3951023617717455</v>
      </c>
      <c r="GE192">
        <f t="shared" si="1202"/>
        <v>1.8240509125488961E-3</v>
      </c>
      <c r="GF192">
        <f t="shared" si="1203"/>
        <v>0.74180960784598571</v>
      </c>
      <c r="GG192">
        <f t="shared" ca="1" si="1204"/>
        <v>0.66034985270863367</v>
      </c>
      <c r="GH192">
        <f t="shared" ca="1" si="1205"/>
        <v>0.66217390362118256</v>
      </c>
      <c r="GJ192">
        <f t="shared" si="1206"/>
        <v>0.40623929146524274</v>
      </c>
      <c r="GK192">
        <f t="shared" si="1349"/>
        <v>1.7178599999999999</v>
      </c>
      <c r="GL192">
        <f t="shared" si="1207"/>
        <v>0.55211267605633807</v>
      </c>
      <c r="GM192">
        <f t="shared" si="1208"/>
        <v>0.53265543004810223</v>
      </c>
      <c r="GN192">
        <f t="shared" si="1209"/>
        <v>0.65907156863096239</v>
      </c>
      <c r="GO192">
        <f t="shared" si="1056"/>
        <v>0.12641613858285983</v>
      </c>
      <c r="GP192" t="str">
        <f t="shared" si="1057"/>
        <v>No Curl</v>
      </c>
      <c r="GQ192">
        <f t="shared" si="1210"/>
        <v>27.447113967318224</v>
      </c>
      <c r="GR192">
        <f t="shared" si="1211"/>
        <v>0</v>
      </c>
      <c r="GS192">
        <f t="shared" si="1058"/>
        <v>0.64523843711846696</v>
      </c>
      <c r="GT192">
        <f t="shared" si="1212"/>
        <v>5.6217559520204272</v>
      </c>
      <c r="GU192">
        <f t="shared" si="1213"/>
        <v>0</v>
      </c>
      <c r="GV192">
        <f t="shared" si="1214"/>
        <v>0.75012204709080588</v>
      </c>
      <c r="GW192">
        <f t="shared" ca="1" si="1215"/>
        <v>0.70915426537755577</v>
      </c>
      <c r="GX192">
        <f t="shared" ca="1" si="1216"/>
        <v>0.70915426537755577</v>
      </c>
      <c r="GZ192">
        <f t="shared" si="1217"/>
        <v>0.38451692378962515</v>
      </c>
      <c r="HA192">
        <f t="shared" si="1350"/>
        <v>1.7264999999999999</v>
      </c>
      <c r="HB192">
        <f t="shared" si="1218"/>
        <v>0.55281690140845074</v>
      </c>
      <c r="HC192">
        <f t="shared" si="1219"/>
        <v>0.51793364489608518</v>
      </c>
      <c r="HD192">
        <f t="shared" si="1220"/>
        <v>0.6513503660025447</v>
      </c>
      <c r="HE192">
        <f t="shared" si="1059"/>
        <v>0.13341672110645977</v>
      </c>
      <c r="HF192" t="str">
        <f t="shared" si="1060"/>
        <v>No Curl</v>
      </c>
      <c r="HG192">
        <f t="shared" si="1221"/>
        <v>27.426903345579685</v>
      </c>
      <c r="HH192">
        <f t="shared" si="1222"/>
        <v>0</v>
      </c>
      <c r="HI192">
        <f t="shared" si="1061"/>
        <v>0.63697860233053982</v>
      </c>
      <c r="HJ192">
        <f t="shared" si="1223"/>
        <v>6.0113930951386054</v>
      </c>
      <c r="HK192">
        <f t="shared" si="1224"/>
        <v>0</v>
      </c>
      <c r="HL192">
        <f t="shared" si="1225"/>
        <v>0.78284079595412437</v>
      </c>
      <c r="HM192">
        <f t="shared" ca="1" si="1226"/>
        <v>0.76627902342380416</v>
      </c>
      <c r="HN192">
        <f t="shared" ca="1" si="1227"/>
        <v>0.76627902342380416</v>
      </c>
      <c r="HP192">
        <f t="shared" si="1228"/>
        <v>0.36275551646352905</v>
      </c>
      <c r="HQ192">
        <f t="shared" si="1351"/>
        <v>1.7385599999999999</v>
      </c>
      <c r="HR192">
        <f t="shared" si="1229"/>
        <v>0.55352112676056342</v>
      </c>
      <c r="HS192">
        <f t="shared" si="1230"/>
        <v>0.50238069985220091</v>
      </c>
      <c r="HT192">
        <f t="shared" si="1231"/>
        <v>0.64200588324087238</v>
      </c>
      <c r="HU192">
        <f t="shared" si="1062"/>
        <v>0.13962518338867166</v>
      </c>
      <c r="HV192" t="str">
        <f t="shared" si="1063"/>
        <v>No Curl</v>
      </c>
      <c r="HW192">
        <f t="shared" si="1232"/>
        <v>27.399059057843868</v>
      </c>
      <c r="HX192">
        <f t="shared" si="1233"/>
        <v>0</v>
      </c>
      <c r="HY192">
        <f t="shared" si="1064"/>
        <v>0.62719714502177748</v>
      </c>
      <c r="HZ192">
        <f t="shared" si="1234"/>
        <v>6.3907704151102021</v>
      </c>
      <c r="IA192">
        <f t="shared" si="1235"/>
        <v>0</v>
      </c>
      <c r="IB192">
        <f t="shared" si="1236"/>
        <v>0.78521267132774453</v>
      </c>
      <c r="IC192">
        <f t="shared" ca="1" si="1237"/>
        <v>0.81427370482949946</v>
      </c>
      <c r="ID192">
        <f t="shared" ca="1" si="1238"/>
        <v>0.81427370482949946</v>
      </c>
      <c r="IF192">
        <f t="shared" si="1239"/>
        <v>0.34105049720030006</v>
      </c>
      <c r="IG192">
        <f t="shared" si="1352"/>
        <v>1.7459999999999998</v>
      </c>
      <c r="IH192">
        <f t="shared" si="1240"/>
        <v>0.5542253521126761</v>
      </c>
      <c r="II192">
        <f t="shared" si="1241"/>
        <v>0.4860550845163169</v>
      </c>
      <c r="IJ192">
        <f t="shared" si="1242"/>
        <v>0.63105967183233413</v>
      </c>
      <c r="IK192">
        <f t="shared" si="1065"/>
        <v>0.14500458731601704</v>
      </c>
      <c r="IL192" t="str">
        <f t="shared" si="1066"/>
        <v>No Curl</v>
      </c>
      <c r="IM192">
        <f t="shared" si="1243"/>
        <v>27.359387989375438</v>
      </c>
      <c r="IN192">
        <f t="shared" si="1244"/>
        <v>0</v>
      </c>
      <c r="IO192">
        <f t="shared" si="1067"/>
        <v>0.61591492285935734</v>
      </c>
      <c r="IP192">
        <f t="shared" si="1245"/>
        <v>6.7602346942328646</v>
      </c>
      <c r="IQ192">
        <f t="shared" si="1246"/>
        <v>0</v>
      </c>
      <c r="IR192">
        <f t="shared" si="1247"/>
        <v>0.78652185408062003</v>
      </c>
      <c r="IS192">
        <f t="shared" ca="1" si="1248"/>
        <v>0.8606063431812877</v>
      </c>
      <c r="IT192">
        <f t="shared" ca="1" si="1249"/>
        <v>0.8606063431812877</v>
      </c>
      <c r="IV192">
        <f t="shared" si="1250"/>
        <v>0.2651004821618328</v>
      </c>
      <c r="IW192">
        <f t="shared" si="1353"/>
        <v>1.7709599999999999</v>
      </c>
      <c r="IX192">
        <f t="shared" si="1251"/>
        <v>0.55563380281690145</v>
      </c>
      <c r="IY192">
        <f t="shared" si="1252"/>
        <v>0.43791344662698578</v>
      </c>
      <c r="IZ192">
        <f t="shared" si="1253"/>
        <v>0.61072641109213788</v>
      </c>
      <c r="JA192">
        <f t="shared" si="1068"/>
        <v>0.17281296446515254</v>
      </c>
      <c r="JB192" t="str">
        <f t="shared" si="1069"/>
        <v>No Curl</v>
      </c>
      <c r="JC192">
        <f t="shared" si="1254"/>
        <v>27.546429490560687</v>
      </c>
      <c r="JD192">
        <f t="shared" si="1255"/>
        <v>0</v>
      </c>
      <c r="JE192">
        <f t="shared" si="1070"/>
        <v>0.59389319391393214</v>
      </c>
      <c r="JF192">
        <f t="shared" si="1256"/>
        <v>8.3657487798688788</v>
      </c>
      <c r="JG192">
        <f t="shared" si="1257"/>
        <v>0</v>
      </c>
      <c r="JH192">
        <f t="shared" si="1258"/>
        <v>0.83261946028728295</v>
      </c>
      <c r="JI192">
        <f t="shared" ca="1" si="1259"/>
        <v>1.0832972529765397</v>
      </c>
      <c r="JJ192">
        <f t="shared" ca="1" si="1260"/>
        <v>1.0832972529765397</v>
      </c>
      <c r="JL192">
        <f t="shared" si="1261"/>
        <v>0.14628181451820899</v>
      </c>
      <c r="JM192">
        <f t="shared" si="1354"/>
        <v>1.794</v>
      </c>
      <c r="JN192">
        <f t="shared" si="1262"/>
        <v>0.55915492957746482</v>
      </c>
      <c r="JO192">
        <f t="shared" si="1263"/>
        <v>0.35024473716941273</v>
      </c>
      <c r="JP192">
        <f t="shared" si="1264"/>
        <v>0.55420765982061615</v>
      </c>
      <c r="JQ192">
        <f t="shared" si="1071"/>
        <v>0.20396292265120358</v>
      </c>
      <c r="JR192" t="str">
        <f t="shared" si="1072"/>
        <v>No Curl</v>
      </c>
      <c r="JS192">
        <f t="shared" si="1265"/>
        <v>27.762364514741613</v>
      </c>
      <c r="JT192">
        <f t="shared" si="1266"/>
        <v>0</v>
      </c>
      <c r="JU192">
        <f t="shared" si="1073"/>
        <v>0.53666065605537305</v>
      </c>
      <c r="JV192">
        <f t="shared" si="1267"/>
        <v>10.954517228068067</v>
      </c>
      <c r="JW192">
        <f t="shared" si="1268"/>
        <v>0</v>
      </c>
      <c r="JX192">
        <f t="shared" si="1269"/>
        <v>0.85955502166559616</v>
      </c>
      <c r="JY192">
        <f t="shared" ca="1" si="1270"/>
        <v>1.4433274015213324</v>
      </c>
      <c r="JZ192">
        <f t="shared" ca="1" si="1271"/>
        <v>1.4433274015213324</v>
      </c>
      <c r="KB192">
        <f t="shared" si="1272"/>
        <v>6.4662020021363134E-2</v>
      </c>
      <c r="KC192">
        <f t="shared" si="1355"/>
        <v>1.7997599999999998</v>
      </c>
      <c r="KD192">
        <f t="shared" si="1273"/>
        <v>0.56197183098591552</v>
      </c>
      <c r="KE192">
        <f t="shared" si="1274"/>
        <v>0.28632524797044145</v>
      </c>
      <c r="KF192">
        <f t="shared" si="1275"/>
        <v>0.50798847591951968</v>
      </c>
      <c r="KG192">
        <f t="shared" si="1074"/>
        <v>0.22166322794907828</v>
      </c>
      <c r="KH192" t="str">
        <f t="shared" si="1075"/>
        <v>No Curl</v>
      </c>
      <c r="KI192">
        <f t="shared" si="1276"/>
        <v>27.722287312318514</v>
      </c>
      <c r="KJ192">
        <f t="shared" si="1277"/>
        <v>0</v>
      </c>
      <c r="KK192">
        <f t="shared" si="1076"/>
        <v>0.49096451156545984</v>
      </c>
      <c r="KL192">
        <f t="shared" si="1278"/>
        <v>13.046550579252795</v>
      </c>
      <c r="KM192">
        <f t="shared" si="1279"/>
        <v>0</v>
      </c>
      <c r="KN192">
        <f t="shared" si="1280"/>
        <v>0.88928052396557522</v>
      </c>
      <c r="KO192">
        <f t="shared" ca="1" si="1281"/>
        <v>1.7517386886851971</v>
      </c>
      <c r="KP192">
        <f t="shared" ca="1" si="1282"/>
        <v>1.7517386886851971</v>
      </c>
      <c r="KR192">
        <f t="shared" si="1283"/>
        <v>1.0427663861185713E-2</v>
      </c>
      <c r="KS192">
        <f t="shared" si="1356"/>
        <v>1.7999999999999998</v>
      </c>
      <c r="KT192">
        <f t="shared" si="1284"/>
        <v>0.56056338028169017</v>
      </c>
      <c r="KU192">
        <f t="shared" si="1285"/>
        <v>0.27205539001095197</v>
      </c>
      <c r="KV192">
        <f t="shared" si="1286"/>
        <v>0.5336831161607174</v>
      </c>
      <c r="KW192">
        <f t="shared" si="1077"/>
        <v>0.26162772614976582</v>
      </c>
      <c r="KX192" t="str">
        <f t="shared" si="1078"/>
        <v>No Curl</v>
      </c>
      <c r="KY192">
        <f t="shared" si="1287"/>
        <v>27.865170257792837</v>
      </c>
      <c r="KZ192">
        <f t="shared" si="1288"/>
        <v>0</v>
      </c>
      <c r="LA192">
        <f t="shared" si="1079"/>
        <v>0.51550536985854145</v>
      </c>
      <c r="LB192">
        <f t="shared" si="1289"/>
        <v>14.700032173356522</v>
      </c>
      <c r="LC192">
        <f t="shared" si="1290"/>
        <v>0</v>
      </c>
      <c r="LD192">
        <f t="shared" si="1291"/>
        <v>0.90558072138177526</v>
      </c>
      <c r="LE192">
        <f t="shared" ca="1" si="1292"/>
        <v>1.9908065930535148</v>
      </c>
      <c r="LF192">
        <f t="shared" ca="1" si="1293"/>
        <v>1.9908065930535148</v>
      </c>
      <c r="LH192">
        <f t="shared" si="1294"/>
        <v>-4.3571482771553337E-2</v>
      </c>
      <c r="LI192">
        <f t="shared" si="1357"/>
        <v>1.7999999999999998</v>
      </c>
      <c r="LJ192">
        <f t="shared" si="1295"/>
        <v>0.55633802816901412</v>
      </c>
      <c r="LK192">
        <f t="shared" si="1296"/>
        <v>0.26983547819593395</v>
      </c>
      <c r="LL192">
        <f t="shared" si="1297"/>
        <v>0.58324243916342156</v>
      </c>
      <c r="LM192">
        <f t="shared" si="1080"/>
        <v>0.31340696096748744</v>
      </c>
      <c r="LN192" t="str">
        <f t="shared" si="1081"/>
        <v>No Curl</v>
      </c>
      <c r="LO192">
        <f t="shared" si="1298"/>
        <v>27.748354928293079</v>
      </c>
      <c r="LP192">
        <f t="shared" si="1299"/>
        <v>0</v>
      </c>
      <c r="LQ192">
        <f t="shared" si="1082"/>
        <v>0.56348179256029352</v>
      </c>
      <c r="LR192">
        <f t="shared" si="1300"/>
        <v>16.146754124357088</v>
      </c>
      <c r="LS192">
        <f t="shared" si="1301"/>
        <v>0</v>
      </c>
      <c r="LT192">
        <f t="shared" si="1302"/>
        <v>0.89947503407681118</v>
      </c>
      <c r="LU192">
        <f t="shared" ca="1" si="1303"/>
        <v>2.1735848321355555</v>
      </c>
      <c r="LV192">
        <f t="shared" ca="1" si="1304"/>
        <v>2.1735848321355555</v>
      </c>
      <c r="LX192">
        <f t="shared" si="1305"/>
        <v>-0.11615888193270439</v>
      </c>
      <c r="LY192">
        <f t="shared" si="1358"/>
        <v>1.7970599999999999</v>
      </c>
      <c r="LZ192">
        <f t="shared" si="1306"/>
        <v>0.54507042253521132</v>
      </c>
      <c r="MA192">
        <f t="shared" si="1307"/>
        <v>0.31535937050259777</v>
      </c>
      <c r="MB192">
        <f t="shared" si="1308"/>
        <v>0.74687762293789994</v>
      </c>
      <c r="MC192">
        <f t="shared" si="1083"/>
        <v>0.43151825243530217</v>
      </c>
      <c r="MD192" t="str">
        <f t="shared" si="1084"/>
        <v>No Curl</v>
      </c>
      <c r="ME192">
        <f t="shared" si="1309"/>
        <v>27.782750387084967</v>
      </c>
      <c r="MF192">
        <f t="shared" si="1310"/>
        <v>0</v>
      </c>
      <c r="MG192">
        <f t="shared" si="1085"/>
        <v>0.72205454555461568</v>
      </c>
      <c r="MH192">
        <f t="shared" si="1311"/>
        <v>17.38630990665321</v>
      </c>
      <c r="MI192">
        <f t="shared" si="1312"/>
        <v>0</v>
      </c>
      <c r="MJ192">
        <f t="shared" si="1313"/>
        <v>0.8897839389384895</v>
      </c>
      <c r="MK192">
        <f t="shared" ca="1" si="1314"/>
        <v>2.3066049437724141</v>
      </c>
      <c r="ML192">
        <f t="shared" ca="1" si="1315"/>
        <v>2.3066049437724141</v>
      </c>
      <c r="MN192">
        <f t="shared" si="1316"/>
        <v>-0.25258766540116417</v>
      </c>
      <c r="MO192">
        <f t="shared" si="1359"/>
        <v>1.7735399999999999</v>
      </c>
      <c r="MP192">
        <f t="shared" si="1317"/>
        <v>0.52183098591549304</v>
      </c>
      <c r="MQ192">
        <f t="shared" si="1318"/>
        <v>0.40761934739228883</v>
      </c>
      <c r="MR192">
        <f t="shared" si="1319"/>
        <v>1.0678263601857414</v>
      </c>
      <c r="MS192">
        <f t="shared" si="1086"/>
        <v>0.66020701279345273</v>
      </c>
      <c r="MT192" t="str">
        <f t="shared" si="1087"/>
        <v>No Curl</v>
      </c>
      <c r="MU192">
        <f t="shared" si="1320"/>
        <v>27.519736091602457</v>
      </c>
      <c r="MV192">
        <f t="shared" si="1321"/>
        <v>0</v>
      </c>
      <c r="MW192">
        <f t="shared" si="1088"/>
        <v>1.0335107565174511</v>
      </c>
      <c r="MX192">
        <f t="shared" si="1322"/>
        <v>18.626653307038037</v>
      </c>
      <c r="MY192">
        <f t="shared" si="1323"/>
        <v>0</v>
      </c>
      <c r="MZ192">
        <f t="shared" si="1324"/>
        <v>0.86611539333812304</v>
      </c>
      <c r="NA192">
        <f t="shared" ca="1" si="1325"/>
        <v>2.3984733969363412</v>
      </c>
      <c r="NB192">
        <f t="shared" ca="1" si="1326"/>
        <v>2.3984733969363412</v>
      </c>
    </row>
    <row r="193" spans="1:366" x14ac:dyDescent="0.25">
      <c r="A193">
        <v>-1.22</v>
      </c>
      <c r="B193">
        <f t="shared" si="1360"/>
        <v>1.6310999999999999E-2</v>
      </c>
      <c r="C193">
        <f>(Overview!C3*10/C$13)*$B193</f>
        <v>0.97865999999999997</v>
      </c>
      <c r="D193">
        <f t="shared" si="1361"/>
        <v>0.51408450704225783</v>
      </c>
      <c r="E193">
        <f t="shared" si="1022"/>
        <v>0.52529428712960358</v>
      </c>
      <c r="F193">
        <f t="shared" si="1023"/>
        <v>8.5680751173709633E-3</v>
      </c>
      <c r="H193">
        <v>170</v>
      </c>
      <c r="I193">
        <v>17</v>
      </c>
      <c r="J193">
        <f t="shared" si="1089"/>
        <v>0.71702666666666615</v>
      </c>
      <c r="K193">
        <f t="shared" si="1090"/>
        <v>1.5225599999999999</v>
      </c>
      <c r="L193">
        <f t="shared" si="1091"/>
        <v>0.97695010336846766</v>
      </c>
      <c r="M193" t="str">
        <f t="shared" si="1024"/>
        <v>No Curl</v>
      </c>
      <c r="N193">
        <f t="shared" si="1327"/>
        <v>26.803677466666652</v>
      </c>
      <c r="P193">
        <f t="shared" si="1328"/>
        <v>0.43228191545414141</v>
      </c>
      <c r="Q193">
        <f t="shared" si="1329"/>
        <v>1.704</v>
      </c>
      <c r="R193">
        <f t="shared" si="1330"/>
        <v>0.56690140845070425</v>
      </c>
      <c r="S193">
        <f t="shared" si="1331"/>
        <v>0.43968590649971101</v>
      </c>
      <c r="T193">
        <f t="shared" si="1332"/>
        <v>0.44708989754528167</v>
      </c>
      <c r="U193">
        <f t="shared" si="1092"/>
        <v>2.4279883569304994E-2</v>
      </c>
      <c r="V193" t="str">
        <f t="shared" si="1333"/>
        <v>Curl</v>
      </c>
      <c r="W193">
        <f t="shared" si="1093"/>
        <v>27.582148531387158</v>
      </c>
      <c r="X193">
        <f t="shared" si="1334"/>
        <v>0.27422689967895691</v>
      </c>
      <c r="Y193">
        <f t="shared" si="1025"/>
        <v>0.46087282051602235</v>
      </c>
      <c r="Z193">
        <f t="shared" si="1335"/>
        <v>1.5094140064996471</v>
      </c>
      <c r="AA193">
        <f t="shared" si="1336"/>
        <v>0.66804077939236506</v>
      </c>
      <c r="AB193">
        <f t="shared" si="1094"/>
        <v>0.36170285699430577</v>
      </c>
      <c r="AC193">
        <f t="shared" ca="1" si="1095"/>
        <v>5.597557222551628E-2</v>
      </c>
      <c r="AD193">
        <f t="shared" ca="1" si="1337"/>
        <v>0.72401635161788136</v>
      </c>
      <c r="AF193">
        <f t="shared" si="1096"/>
        <v>0.40789404572197374</v>
      </c>
      <c r="AG193">
        <f t="shared" si="1339"/>
        <v>1.7133599999999998</v>
      </c>
      <c r="AH193">
        <f t="shared" si="1097"/>
        <v>0.56760563380281692</v>
      </c>
      <c r="AI193">
        <f t="shared" si="1098"/>
        <v>0.4218464864149799</v>
      </c>
      <c r="AJ193">
        <f t="shared" si="1099"/>
        <v>0.4357989271079859</v>
      </c>
      <c r="AK193">
        <f t="shared" si="1026"/>
        <v>4.8431772972372111E-2</v>
      </c>
      <c r="AL193" t="str">
        <f t="shared" si="1027"/>
        <v>Curl</v>
      </c>
      <c r="AM193">
        <f t="shared" si="1100"/>
        <v>27.591551640878631</v>
      </c>
      <c r="AN193">
        <f t="shared" si="1101"/>
        <v>0.28240021724271408</v>
      </c>
      <c r="AO193">
        <f t="shared" si="1028"/>
        <v>0.4644213949172023</v>
      </c>
      <c r="AP193">
        <f t="shared" si="1102"/>
        <v>2.9888751576084776</v>
      </c>
      <c r="AQ193">
        <f t="shared" si="1103"/>
        <v>0.67450009360642182</v>
      </c>
      <c r="AR193">
        <f t="shared" si="1104"/>
        <v>0.51448539474429889</v>
      </c>
      <c r="AS193">
        <f t="shared" ca="1" si="1105"/>
        <v>0.13538677031615057</v>
      </c>
      <c r="AT193">
        <f t="shared" ca="1" si="1106"/>
        <v>0.80988686392257236</v>
      </c>
      <c r="AV193">
        <f t="shared" si="1107"/>
        <v>0.38326345597776096</v>
      </c>
      <c r="AW193">
        <f t="shared" si="1340"/>
        <v>1.7264999999999999</v>
      </c>
      <c r="AX193">
        <f t="shared" si="1108"/>
        <v>0.5683098591549296</v>
      </c>
      <c r="AY193">
        <f t="shared" si="1109"/>
        <v>0.40318667289953947</v>
      </c>
      <c r="AZ193">
        <f t="shared" si="1110"/>
        <v>0.42310988982131864</v>
      </c>
      <c r="BA193">
        <f t="shared" si="1029"/>
        <v>7.3479218343156183E-2</v>
      </c>
      <c r="BB193" t="str">
        <f t="shared" si="1030"/>
        <v>Curl</v>
      </c>
      <c r="BC193">
        <f t="shared" si="1111"/>
        <v>27.597613057894112</v>
      </c>
      <c r="BD193">
        <f t="shared" si="1112"/>
        <v>0.29261624441898737</v>
      </c>
      <c r="BE193">
        <f t="shared" si="1031"/>
        <v>0.46826504412580477</v>
      </c>
      <c r="BF193">
        <f t="shared" si="1113"/>
        <v>4.4999947528555522</v>
      </c>
      <c r="BG193">
        <f t="shared" si="1114"/>
        <v>0.70174605884712515</v>
      </c>
      <c r="BH193">
        <f t="shared" si="1115"/>
        <v>0.58170744282753473</v>
      </c>
      <c r="BI193">
        <f t="shared" ca="1" si="1116"/>
        <v>0.21095121159099497</v>
      </c>
      <c r="BJ193">
        <f t="shared" ca="1" si="1117"/>
        <v>0.9126972704381201</v>
      </c>
      <c r="BL193">
        <f t="shared" si="1118"/>
        <v>0.36121788750378636</v>
      </c>
      <c r="BM193">
        <f t="shared" si="1341"/>
        <v>1.7346599999999999</v>
      </c>
      <c r="BN193">
        <f t="shared" si="1119"/>
        <v>0.56901408450704227</v>
      </c>
      <c r="BO193">
        <f t="shared" si="1120"/>
        <v>0.38639498220720192</v>
      </c>
      <c r="BP193">
        <f t="shared" si="1121"/>
        <v>0.41157207691061704</v>
      </c>
      <c r="BQ193">
        <f t="shared" si="1032"/>
        <v>9.8401667739102638E-2</v>
      </c>
      <c r="BR193" t="str">
        <f t="shared" si="1033"/>
        <v>Curl</v>
      </c>
      <c r="BS193">
        <f t="shared" si="1122"/>
        <v>27.610822305599747</v>
      </c>
      <c r="BT193">
        <f t="shared" si="1123"/>
        <v>0.29071104270581244</v>
      </c>
      <c r="BU193">
        <f t="shared" si="1034"/>
        <v>0.47417280768134312</v>
      </c>
      <c r="BV193">
        <f t="shared" si="1124"/>
        <v>5.9558101523343296</v>
      </c>
      <c r="BW193">
        <f t="shared" si="1125"/>
        <v>0.63236312889694757</v>
      </c>
      <c r="BX193">
        <f t="shared" si="1126"/>
        <v>0.63004584289230703</v>
      </c>
      <c r="BY193">
        <f t="shared" ca="1" si="1127"/>
        <v>0.28350658192250611</v>
      </c>
      <c r="BZ193">
        <f t="shared" ca="1" si="1128"/>
        <v>0.91586971081945368</v>
      </c>
      <c r="CB193">
        <f t="shared" si="1129"/>
        <v>0.35677915581417652</v>
      </c>
      <c r="CC193">
        <f t="shared" si="1342"/>
        <v>1.7346599999999999</v>
      </c>
      <c r="CD193">
        <f t="shared" si="1130"/>
        <v>0.5683098591549296</v>
      </c>
      <c r="CE193">
        <f t="shared" si="1131"/>
        <v>0.38901495707403444</v>
      </c>
      <c r="CF193">
        <f t="shared" si="1132"/>
        <v>0.42125075833389292</v>
      </c>
      <c r="CG193">
        <f t="shared" si="1035"/>
        <v>0.11964901675558615</v>
      </c>
      <c r="CH193" t="str">
        <f t="shared" si="1036"/>
        <v>Curl</v>
      </c>
      <c r="CI193">
        <f t="shared" si="1133"/>
        <v>27.720105410460267</v>
      </c>
      <c r="CJ193">
        <f t="shared" si="1134"/>
        <v>0.26628389627615273</v>
      </c>
      <c r="CK193">
        <f t="shared" si="1037"/>
        <v>0.49625323597545273</v>
      </c>
      <c r="CL193">
        <f t="shared" si="1135"/>
        <v>6.9239830247121033</v>
      </c>
      <c r="CM193">
        <f t="shared" si="1136"/>
        <v>0.48211231483148875</v>
      </c>
      <c r="CN193">
        <f t="shared" si="1137"/>
        <v>0.62630801137130288</v>
      </c>
      <c r="CO193">
        <f t="shared" ca="1" si="1138"/>
        <v>0.34444485185441104</v>
      </c>
      <c r="CP193">
        <f t="shared" ca="1" si="1139"/>
        <v>0.82655716668589974</v>
      </c>
      <c r="CR193">
        <f t="shared" si="1140"/>
        <v>0.38433851335051766</v>
      </c>
      <c r="CS193">
        <f t="shared" si="1343"/>
        <v>1.7264999999999999</v>
      </c>
      <c r="CT193">
        <f t="shared" si="1141"/>
        <v>0.56478873239436622</v>
      </c>
      <c r="CU193">
        <f t="shared" si="1142"/>
        <v>0.43084409062854778</v>
      </c>
      <c r="CV193">
        <f t="shared" si="1143"/>
        <v>0.47734966790657835</v>
      </c>
      <c r="CW193">
        <f t="shared" si="1038"/>
        <v>0.11945005403405279</v>
      </c>
      <c r="CX193" t="str">
        <f t="shared" si="1039"/>
        <v>Curl</v>
      </c>
      <c r="CY193">
        <f t="shared" si="1144"/>
        <v>27.579847298790813</v>
      </c>
      <c r="CZ193">
        <f t="shared" si="1145"/>
        <v>0.19026561305664905</v>
      </c>
      <c r="DA193">
        <f t="shared" si="1040"/>
        <v>0.53761865169809964</v>
      </c>
      <c r="DB193">
        <f t="shared" si="1146"/>
        <v>6.3782572230960444</v>
      </c>
      <c r="DC193">
        <f t="shared" si="1147"/>
        <v>0.23130399050256464</v>
      </c>
      <c r="DD193">
        <f t="shared" si="1148"/>
        <v>0.67354721919398108</v>
      </c>
      <c r="DE193">
        <f t="shared" ca="1" si="1149"/>
        <v>0.39719719622489935</v>
      </c>
      <c r="DF193">
        <f t="shared" ca="1" si="1150"/>
        <v>0.62850118672746402</v>
      </c>
      <c r="DH193">
        <f t="shared" si="1151"/>
        <v>0.41333324077501216</v>
      </c>
      <c r="DI193">
        <f t="shared" si="1344"/>
        <v>1.7133599999999998</v>
      </c>
      <c r="DJ193">
        <f t="shared" si="1152"/>
        <v>0.56056338028169017</v>
      </c>
      <c r="DK193">
        <f t="shared" si="1153"/>
        <v>0.47510626268282891</v>
      </c>
      <c r="DL193">
        <f t="shared" si="1154"/>
        <v>0.5368792845906456</v>
      </c>
      <c r="DM193">
        <f t="shared" si="1041"/>
        <v>0.11849215184453421</v>
      </c>
      <c r="DN193" t="str">
        <f t="shared" si="1042"/>
        <v>Curl</v>
      </c>
      <c r="DO193">
        <f t="shared" si="1155"/>
        <v>27.595626004896218</v>
      </c>
      <c r="DP193">
        <f t="shared" si="1156"/>
        <v>0.12865179076774405</v>
      </c>
      <c r="DQ193">
        <f t="shared" si="1043"/>
        <v>0.58075340086320082</v>
      </c>
      <c r="DR193">
        <f t="shared" si="1157"/>
        <v>5.8552663301334613</v>
      </c>
      <c r="DS193">
        <f t="shared" si="1158"/>
        <v>0.10543161231947779</v>
      </c>
      <c r="DT193">
        <f t="shared" si="1159"/>
        <v>0.6896290939465376</v>
      </c>
      <c r="DU193">
        <f t="shared" ca="1" si="1160"/>
        <v>0.44459299964508614</v>
      </c>
      <c r="DV193">
        <f t="shared" ca="1" si="1161"/>
        <v>0.55002461196456398</v>
      </c>
      <c r="DX193">
        <f t="shared" si="1162"/>
        <v>0.41263013416659539</v>
      </c>
      <c r="DY193">
        <f t="shared" si="1345"/>
        <v>1.7133599999999998</v>
      </c>
      <c r="DZ193">
        <f t="shared" si="1163"/>
        <v>0.55845070422535215</v>
      </c>
      <c r="EA193">
        <f t="shared" si="1164"/>
        <v>0.48678259351575925</v>
      </c>
      <c r="EB193">
        <f t="shared" si="1165"/>
        <v>0.56093505286492229</v>
      </c>
      <c r="EC193">
        <f t="shared" si="1044"/>
        <v>0.11958589075548798</v>
      </c>
      <c r="ED193" t="str">
        <f t="shared" si="1045"/>
        <v>Curl</v>
      </c>
      <c r="EE193">
        <f t="shared" si="1166"/>
        <v>27.482951254411518</v>
      </c>
      <c r="EF193">
        <f t="shared" si="1167"/>
        <v>9.132986295987619E-2</v>
      </c>
      <c r="EG193">
        <f t="shared" si="1046"/>
        <v>0.59336733301641986</v>
      </c>
      <c r="EH193">
        <f t="shared" si="1168"/>
        <v>5.7834461416975289</v>
      </c>
      <c r="EI193">
        <f t="shared" si="1169"/>
        <v>5.3862479765052818E-2</v>
      </c>
      <c r="EJ193">
        <f t="shared" si="1170"/>
        <v>0.69906384011227074</v>
      </c>
      <c r="EK193">
        <f t="shared" ca="1" si="1171"/>
        <v>0.49969768020787342</v>
      </c>
      <c r="EL193">
        <f t="shared" ca="1" si="1172"/>
        <v>0.55356015997292629</v>
      </c>
      <c r="EN193">
        <f t="shared" si="1173"/>
        <v>0.42230687563726016</v>
      </c>
      <c r="EO193">
        <f t="shared" si="1346"/>
        <v>1.7087399999999999</v>
      </c>
      <c r="EP193">
        <f t="shared" si="1174"/>
        <v>0.55563380281690145</v>
      </c>
      <c r="EQ193">
        <f t="shared" si="1175"/>
        <v>0.51116516686249758</v>
      </c>
      <c r="ER193">
        <f t="shared" si="1176"/>
        <v>0.60002345808773605</v>
      </c>
      <c r="ES193">
        <f t="shared" si="1047"/>
        <v>0.11894861293788506</v>
      </c>
      <c r="ET193" t="str">
        <f t="shared" si="1048"/>
        <v>Curl</v>
      </c>
      <c r="EU193">
        <f t="shared" si="1177"/>
        <v>27.533218249374787</v>
      </c>
      <c r="EV193">
        <f t="shared" si="1178"/>
        <v>5.617997179490266E-2</v>
      </c>
      <c r="EW193">
        <f t="shared" si="1049"/>
        <v>0.61705058532040757</v>
      </c>
      <c r="EX193">
        <f t="shared" si="1179"/>
        <v>5.5310296622607007</v>
      </c>
      <c r="EY193">
        <f t="shared" si="1180"/>
        <v>2.1653483147530007E-2</v>
      </c>
      <c r="EZ193">
        <f t="shared" si="1181"/>
        <v>0.71867745286859175</v>
      </c>
      <c r="FA193">
        <f t="shared" ca="1" si="1182"/>
        <v>0.55289873689180702</v>
      </c>
      <c r="FB193">
        <f t="shared" ca="1" si="1183"/>
        <v>0.57455222003933704</v>
      </c>
      <c r="FD193">
        <f t="shared" si="1184"/>
        <v>0.40318143051498112</v>
      </c>
      <c r="FE193">
        <f t="shared" si="1347"/>
        <v>1.7178599999999999</v>
      </c>
      <c r="FF193">
        <f t="shared" si="1185"/>
        <v>0.55563380281690145</v>
      </c>
      <c r="FG193">
        <f t="shared" si="1186"/>
        <v>0.50114337127110187</v>
      </c>
      <c r="FH193">
        <f t="shared" si="1187"/>
        <v>0.5991053120272235</v>
      </c>
      <c r="FI193">
        <f t="shared" si="1050"/>
        <v>0.1193948704280198</v>
      </c>
      <c r="FJ193" t="str">
        <f t="shared" si="1051"/>
        <v>Curl</v>
      </c>
      <c r="FK193">
        <f t="shared" si="1188"/>
        <v>27.355261035138465</v>
      </c>
      <c r="FL193">
        <f t="shared" si="1189"/>
        <v>3.8259129418731788E-2</v>
      </c>
      <c r="FM193">
        <f t="shared" si="1052"/>
        <v>0.60748271695329259</v>
      </c>
      <c r="FN193">
        <f t="shared" si="1190"/>
        <v>5.6395683688882876</v>
      </c>
      <c r="FO193">
        <f t="shared" si="1191"/>
        <v>1.0778036132897848E-2</v>
      </c>
      <c r="FP193">
        <f t="shared" si="1192"/>
        <v>0.72763230764710285</v>
      </c>
      <c r="FQ193">
        <f t="shared" ca="1" si="1193"/>
        <v>0.60906041140491929</v>
      </c>
      <c r="FR193">
        <f t="shared" ca="1" si="1194"/>
        <v>0.61983844753781714</v>
      </c>
      <c r="FT193">
        <f t="shared" si="1195"/>
        <v>0.39441493675377215</v>
      </c>
      <c r="FU193">
        <f t="shared" si="1348"/>
        <v>1.72224</v>
      </c>
      <c r="FV193">
        <f t="shared" si="1196"/>
        <v>0.55492957746478877</v>
      </c>
      <c r="FW193">
        <f t="shared" si="1197"/>
        <v>0.50354551834177097</v>
      </c>
      <c r="FX193">
        <f t="shared" si="1198"/>
        <v>0.61267609992976957</v>
      </c>
      <c r="FY193">
        <f t="shared" si="1053"/>
        <v>0.11872033629667841</v>
      </c>
      <c r="FZ193" t="str">
        <f t="shared" si="1054"/>
        <v>Curl</v>
      </c>
      <c r="GA193">
        <f t="shared" si="1199"/>
        <v>27.327029775520359</v>
      </c>
      <c r="GB193">
        <f t="shared" si="1200"/>
        <v>1.9401171591557333E-2</v>
      </c>
      <c r="GC193">
        <f t="shared" si="1055"/>
        <v>0.60925897464245127</v>
      </c>
      <c r="GD193">
        <f t="shared" si="1201"/>
        <v>5.5912038044080132</v>
      </c>
      <c r="GE193">
        <f t="shared" si="1202"/>
        <v>3.4256851956733572E-3</v>
      </c>
      <c r="GF193">
        <f t="shared" si="1203"/>
        <v>0.74651639335875497</v>
      </c>
      <c r="GG193">
        <f t="shared" ca="1" si="1204"/>
        <v>0.66453977568511469</v>
      </c>
      <c r="GH193">
        <f t="shared" ca="1" si="1205"/>
        <v>0.66796546088078801</v>
      </c>
      <c r="GJ193">
        <f t="shared" si="1206"/>
        <v>0.39429650799924937</v>
      </c>
      <c r="GK193">
        <f t="shared" si="1349"/>
        <v>1.72224</v>
      </c>
      <c r="GL193">
        <f t="shared" si="1207"/>
        <v>0.55352112676056342</v>
      </c>
      <c r="GM193">
        <f t="shared" si="1208"/>
        <v>0.51699621490890313</v>
      </c>
      <c r="GN193">
        <f t="shared" si="1209"/>
        <v>0.6396959218185575</v>
      </c>
      <c r="GO193">
        <f t="shared" si="1056"/>
        <v>0.12269970690965407</v>
      </c>
      <c r="GP193" t="str">
        <f t="shared" si="1057"/>
        <v>No Curl</v>
      </c>
      <c r="GQ193">
        <f t="shared" si="1210"/>
        <v>27.500379510323032</v>
      </c>
      <c r="GR193">
        <f t="shared" si="1211"/>
        <v>0</v>
      </c>
      <c r="GS193">
        <f t="shared" si="1058"/>
        <v>0.62626946218094259</v>
      </c>
      <c r="GT193">
        <f t="shared" si="1212"/>
        <v>5.621755952020429</v>
      </c>
      <c r="GU193">
        <f t="shared" si="1213"/>
        <v>0</v>
      </c>
      <c r="GV193">
        <f t="shared" si="1214"/>
        <v>0.75456063908542603</v>
      </c>
      <c r="GW193">
        <f t="shared" ca="1" si="1215"/>
        <v>0.71335044446263007</v>
      </c>
      <c r="GX193">
        <f t="shared" ca="1" si="1216"/>
        <v>0.71335044446263007</v>
      </c>
      <c r="GZ193">
        <f t="shared" si="1217"/>
        <v>0.37284072193873802</v>
      </c>
      <c r="HA193">
        <f t="shared" si="1350"/>
        <v>1.7346599999999999</v>
      </c>
      <c r="HB193">
        <f t="shared" si="1218"/>
        <v>0.5542253521126761</v>
      </c>
      <c r="HC193">
        <f t="shared" si="1219"/>
        <v>0.50220612444374468</v>
      </c>
      <c r="HD193">
        <f t="shared" si="1220"/>
        <v>0.63157152694875085</v>
      </c>
      <c r="HE193">
        <f t="shared" si="1059"/>
        <v>0.12936540250500642</v>
      </c>
      <c r="HF193" t="str">
        <f t="shared" si="1060"/>
        <v>No Curl</v>
      </c>
      <c r="HG193">
        <f t="shared" si="1221"/>
        <v>27.478696710069293</v>
      </c>
      <c r="HH193">
        <f t="shared" si="1222"/>
        <v>0</v>
      </c>
      <c r="HI193">
        <f t="shared" si="1061"/>
        <v>0.61763617479261312</v>
      </c>
      <c r="HJ193">
        <f t="shared" si="1223"/>
        <v>6.0113930951386063</v>
      </c>
      <c r="HK193">
        <f t="shared" si="1224"/>
        <v>0</v>
      </c>
      <c r="HL193">
        <f t="shared" si="1225"/>
        <v>0.78747299001302451</v>
      </c>
      <c r="HM193">
        <f t="shared" ca="1" si="1226"/>
        <v>0.7708132188286787</v>
      </c>
      <c r="HN193">
        <f t="shared" ca="1" si="1227"/>
        <v>0.7708132188286787</v>
      </c>
      <c r="HP193">
        <f t="shared" si="1228"/>
        <v>0.3513690341987824</v>
      </c>
      <c r="HQ193">
        <f t="shared" si="1351"/>
        <v>1.74234</v>
      </c>
      <c r="HR193">
        <f t="shared" si="1229"/>
        <v>0.55492957746478877</v>
      </c>
      <c r="HS193">
        <f t="shared" si="1230"/>
        <v>0.48661154219807268</v>
      </c>
      <c r="HT193">
        <f t="shared" si="1231"/>
        <v>0.62185405019736262</v>
      </c>
      <c r="HU193">
        <f t="shared" si="1062"/>
        <v>0.13524250799929011</v>
      </c>
      <c r="HV193" t="str">
        <f t="shared" si="1063"/>
        <v>No Curl</v>
      </c>
      <c r="HW193">
        <f t="shared" si="1232"/>
        <v>27.449297127829087</v>
      </c>
      <c r="HX193">
        <f t="shared" si="1233"/>
        <v>0</v>
      </c>
      <c r="HY193">
        <f t="shared" si="1064"/>
        <v>0.60751014139489201</v>
      </c>
      <c r="HZ193">
        <f t="shared" si="1234"/>
        <v>6.3907704151102021</v>
      </c>
      <c r="IA193">
        <f t="shared" si="1235"/>
        <v>0</v>
      </c>
      <c r="IB193">
        <f t="shared" si="1236"/>
        <v>0.78985890015216909</v>
      </c>
      <c r="IC193">
        <f t="shared" ca="1" si="1237"/>
        <v>0.81909189243204084</v>
      </c>
      <c r="ID193">
        <f t="shared" ca="1" si="1238"/>
        <v>0.81909189243204084</v>
      </c>
      <c r="IF193">
        <f t="shared" si="1239"/>
        <v>0.32995861123455561</v>
      </c>
      <c r="IG193">
        <f t="shared" si="1352"/>
        <v>1.7495399999999999</v>
      </c>
      <c r="IH193">
        <f t="shared" si="1240"/>
        <v>0.55563380281690145</v>
      </c>
      <c r="II193">
        <f t="shared" si="1241"/>
        <v>0.47024725659997479</v>
      </c>
      <c r="IJ193">
        <f t="shared" si="1242"/>
        <v>0.61053590196539431</v>
      </c>
      <c r="IK193">
        <f t="shared" si="1065"/>
        <v>0.14028864536541935</v>
      </c>
      <c r="IL193" t="str">
        <f t="shared" si="1066"/>
        <v>No Curl</v>
      </c>
      <c r="IM193">
        <f t="shared" si="1243"/>
        <v>27.407993497827071</v>
      </c>
      <c r="IN193">
        <f t="shared" si="1244"/>
        <v>0</v>
      </c>
      <c r="IO193">
        <f t="shared" si="1067"/>
        <v>0.5958837012513033</v>
      </c>
      <c r="IP193">
        <f t="shared" si="1245"/>
        <v>6.7602346942328637</v>
      </c>
      <c r="IQ193">
        <f t="shared" si="1246"/>
        <v>0</v>
      </c>
      <c r="IR193">
        <f t="shared" si="1247"/>
        <v>0.7911758295485527</v>
      </c>
      <c r="IS193">
        <f t="shared" ca="1" si="1248"/>
        <v>0.86569868840721254</v>
      </c>
      <c r="IT193">
        <f t="shared" ca="1" si="1249"/>
        <v>0.86569868840721254</v>
      </c>
      <c r="IV193">
        <f t="shared" si="1250"/>
        <v>0.25547687956664616</v>
      </c>
      <c r="IW193">
        <f t="shared" si="1353"/>
        <v>1.7709599999999999</v>
      </c>
      <c r="IX193">
        <f t="shared" si="1251"/>
        <v>0.5570422535211268</v>
      </c>
      <c r="IY193">
        <f t="shared" si="1252"/>
        <v>0.42201643675714356</v>
      </c>
      <c r="IZ193">
        <f t="shared" si="1253"/>
        <v>0.58855599394764013</v>
      </c>
      <c r="JA193">
        <f t="shared" si="1068"/>
        <v>0.16653955719049698</v>
      </c>
      <c r="JB193" t="str">
        <f t="shared" si="1069"/>
        <v>No Curl</v>
      </c>
      <c r="JC193">
        <f t="shared" si="1254"/>
        <v>27.590220835223384</v>
      </c>
      <c r="JD193">
        <f t="shared" si="1255"/>
        <v>0</v>
      </c>
      <c r="JE193">
        <f t="shared" si="1070"/>
        <v>0.57233385145025162</v>
      </c>
      <c r="JF193">
        <f t="shared" si="1256"/>
        <v>8.3657487798688788</v>
      </c>
      <c r="JG193">
        <f t="shared" si="1257"/>
        <v>0</v>
      </c>
      <c r="JH193">
        <f t="shared" si="1258"/>
        <v>0.83754620265584678</v>
      </c>
      <c r="JI193">
        <f t="shared" ca="1" si="1259"/>
        <v>1.0897072958935607</v>
      </c>
      <c r="JJ193">
        <f t="shared" ca="1" si="1260"/>
        <v>1.0897072958935607</v>
      </c>
      <c r="JL193">
        <f t="shared" si="1261"/>
        <v>0.1396086020972829</v>
      </c>
      <c r="JM193">
        <f t="shared" si="1354"/>
        <v>1.794</v>
      </c>
      <c r="JN193">
        <f t="shared" si="1262"/>
        <v>0.56126760563380285</v>
      </c>
      <c r="JO193">
        <f t="shared" si="1263"/>
        <v>0.33426696482538715</v>
      </c>
      <c r="JP193">
        <f t="shared" si="1264"/>
        <v>0.52892532755349109</v>
      </c>
      <c r="JQ193">
        <f t="shared" si="1071"/>
        <v>0.19465836272810411</v>
      </c>
      <c r="JR193" t="str">
        <f t="shared" si="1072"/>
        <v>No Curl</v>
      </c>
      <c r="JS193">
        <f t="shared" si="1265"/>
        <v>27.797388988458554</v>
      </c>
      <c r="JT193">
        <f t="shared" si="1266"/>
        <v>0</v>
      </c>
      <c r="JU193">
        <f t="shared" si="1073"/>
        <v>0.51217879843276848</v>
      </c>
      <c r="JV193">
        <f t="shared" si="1267"/>
        <v>10.954517228068065</v>
      </c>
      <c r="JW193">
        <f t="shared" si="1268"/>
        <v>0</v>
      </c>
      <c r="JX193">
        <f t="shared" si="1269"/>
        <v>0.86464114605414999</v>
      </c>
      <c r="JY193">
        <f t="shared" ca="1" si="1270"/>
        <v>1.4518678003469023</v>
      </c>
      <c r="JZ193">
        <f t="shared" ca="1" si="1271"/>
        <v>1.4518678003469023</v>
      </c>
      <c r="KB193">
        <f t="shared" si="1272"/>
        <v>6.1060444759942253E-2</v>
      </c>
      <c r="KC193">
        <f t="shared" si="1355"/>
        <v>1.7999399999999999</v>
      </c>
      <c r="KD193">
        <f t="shared" si="1273"/>
        <v>0.56408450704225355</v>
      </c>
      <c r="KE193">
        <f t="shared" si="1274"/>
        <v>0.27037737115697591</v>
      </c>
      <c r="KF193">
        <f t="shared" si="1275"/>
        <v>0.4796942975540095</v>
      </c>
      <c r="KG193">
        <f t="shared" si="1074"/>
        <v>0.20931692639703361</v>
      </c>
      <c r="KH193" t="str">
        <f t="shared" si="1075"/>
        <v>No Curl</v>
      </c>
      <c r="KI193">
        <f t="shared" si="1276"/>
        <v>27.750919837115557</v>
      </c>
      <c r="KJ193">
        <f t="shared" si="1277"/>
        <v>0</v>
      </c>
      <c r="KK193">
        <f t="shared" si="1076"/>
        <v>0.46361854188332563</v>
      </c>
      <c r="KL193">
        <f t="shared" si="1278"/>
        <v>13.046550579252795</v>
      </c>
      <c r="KM193">
        <f t="shared" si="1279"/>
        <v>0</v>
      </c>
      <c r="KN193">
        <f t="shared" si="1280"/>
        <v>0.89454253890028279</v>
      </c>
      <c r="KO193">
        <f t="shared" ca="1" si="1281"/>
        <v>1.7621040063697249</v>
      </c>
      <c r="KP193">
        <f t="shared" ca="1" si="1282"/>
        <v>1.7621040063697249</v>
      </c>
      <c r="KR193">
        <f t="shared" si="1283"/>
        <v>9.8201702180530752E-3</v>
      </c>
      <c r="KS193">
        <f t="shared" si="1356"/>
        <v>1.7999999999999998</v>
      </c>
      <c r="KT193">
        <f t="shared" si="1284"/>
        <v>0.5626760563380282</v>
      </c>
      <c r="KU193">
        <f t="shared" si="1285"/>
        <v>0.25620601835765139</v>
      </c>
      <c r="KV193">
        <f t="shared" si="1286"/>
        <v>0.50259186649724896</v>
      </c>
      <c r="KW193">
        <f t="shared" si="1077"/>
        <v>0.24638584813959793</v>
      </c>
      <c r="KX193" t="str">
        <f t="shared" si="1078"/>
        <v>No Curl</v>
      </c>
      <c r="KY193">
        <f t="shared" si="1287"/>
        <v>27.892375796793932</v>
      </c>
      <c r="KZ193">
        <f t="shared" si="1288"/>
        <v>0</v>
      </c>
      <c r="LA193">
        <f t="shared" si="1079"/>
        <v>0.48547311725060266</v>
      </c>
      <c r="LB193">
        <f t="shared" si="1289"/>
        <v>14.700032173356522</v>
      </c>
      <c r="LC193">
        <f t="shared" si="1290"/>
        <v>0</v>
      </c>
      <c r="LD193">
        <f t="shared" si="1291"/>
        <v>0.91093918718876798</v>
      </c>
      <c r="LE193">
        <f t="shared" ca="1" si="1292"/>
        <v>2.0025865137224703</v>
      </c>
      <c r="LF193">
        <f t="shared" ca="1" si="1293"/>
        <v>2.0025865137224703</v>
      </c>
      <c r="LH193">
        <f t="shared" si="1294"/>
        <v>-4.1031114982372309E-2</v>
      </c>
      <c r="LI193">
        <f t="shared" si="1357"/>
        <v>1.7999999999999998</v>
      </c>
      <c r="LJ193">
        <f t="shared" si="1295"/>
        <v>0.55915492957746482</v>
      </c>
      <c r="LK193">
        <f t="shared" si="1296"/>
        <v>0.25410313874856627</v>
      </c>
      <c r="LL193">
        <f t="shared" si="1297"/>
        <v>0.5492373924795052</v>
      </c>
      <c r="LM193">
        <f t="shared" si="1080"/>
        <v>0.29513425373093877</v>
      </c>
      <c r="LN193" t="str">
        <f t="shared" si="1081"/>
        <v>No Curl</v>
      </c>
      <c r="LO193">
        <f t="shared" si="1298"/>
        <v>27.775338476112672</v>
      </c>
      <c r="LP193">
        <f t="shared" si="1299"/>
        <v>0</v>
      </c>
      <c r="LQ193">
        <f t="shared" si="1082"/>
        <v>0.53062885975754048</v>
      </c>
      <c r="LR193">
        <f t="shared" si="1300"/>
        <v>16.146754124357091</v>
      </c>
      <c r="LS193">
        <f t="shared" si="1301"/>
        <v>0</v>
      </c>
      <c r="LT193">
        <f t="shared" si="1302"/>
        <v>0.9047973715565556</v>
      </c>
      <c r="LU193">
        <f t="shared" ca="1" si="1303"/>
        <v>2.1864462808464169</v>
      </c>
      <c r="LV193">
        <f t="shared" ca="1" si="1304"/>
        <v>2.1864462808464169</v>
      </c>
      <c r="LX193">
        <f t="shared" si="1305"/>
        <v>-0.11044204644869265</v>
      </c>
      <c r="LY193">
        <f t="shared" si="1358"/>
        <v>1.7970599999999999</v>
      </c>
      <c r="LZ193">
        <f t="shared" si="1306"/>
        <v>0.54718309859154934</v>
      </c>
      <c r="MA193">
        <f t="shared" si="1307"/>
        <v>0.29983875245335273</v>
      </c>
      <c r="MB193">
        <f t="shared" si="1308"/>
        <v>0.71011955135539806</v>
      </c>
      <c r="MC193">
        <f t="shared" si="1083"/>
        <v>0.41028079890204538</v>
      </c>
      <c r="MD193" t="str">
        <f t="shared" si="1084"/>
        <v>No Curl</v>
      </c>
      <c r="ME193">
        <f t="shared" si="1309"/>
        <v>27.814286324135228</v>
      </c>
      <c r="MF193">
        <f t="shared" si="1310"/>
        <v>0</v>
      </c>
      <c r="MG193">
        <f t="shared" si="1085"/>
        <v>0.68651815799012417</v>
      </c>
      <c r="MH193">
        <f t="shared" si="1311"/>
        <v>17.38630990665321</v>
      </c>
      <c r="MI193">
        <f t="shared" si="1312"/>
        <v>0</v>
      </c>
      <c r="MJ193">
        <f t="shared" si="1313"/>
        <v>0.89504893266001906</v>
      </c>
      <c r="MK193">
        <f t="shared" ca="1" si="1314"/>
        <v>2.3202534937355646</v>
      </c>
      <c r="ML193">
        <f t="shared" ca="1" si="1315"/>
        <v>2.3202534937355646</v>
      </c>
      <c r="MN193">
        <f t="shared" si="1316"/>
        <v>-0.24322985388166704</v>
      </c>
      <c r="MO193">
        <f t="shared" si="1359"/>
        <v>1.7759999999999998</v>
      </c>
      <c r="MP193">
        <f t="shared" si="1317"/>
        <v>0.52464788732394374</v>
      </c>
      <c r="MQ193">
        <f t="shared" si="1318"/>
        <v>0.39251795667893263</v>
      </c>
      <c r="MR193">
        <f t="shared" si="1319"/>
        <v>1.0282657672395319</v>
      </c>
      <c r="MS193">
        <f t="shared" si="1086"/>
        <v>0.63574781056059948</v>
      </c>
      <c r="MT193" t="str">
        <f t="shared" si="1087"/>
        <v>No Curl</v>
      </c>
      <c r="MU193">
        <f t="shared" si="1320"/>
        <v>27.560498026341687</v>
      </c>
      <c r="MV193">
        <f t="shared" si="1321"/>
        <v>0</v>
      </c>
      <c r="MW193">
        <f t="shared" si="1088"/>
        <v>0.9952214804061138</v>
      </c>
      <c r="MX193">
        <f t="shared" si="1322"/>
        <v>18.626653307038037</v>
      </c>
      <c r="MY193">
        <f t="shared" si="1323"/>
        <v>0</v>
      </c>
      <c r="MZ193">
        <f t="shared" si="1324"/>
        <v>0.87124033649396992</v>
      </c>
      <c r="NA193">
        <f t="shared" ca="1" si="1325"/>
        <v>2.412665547214071</v>
      </c>
      <c r="NB193">
        <f t="shared" ca="1" si="1326"/>
        <v>2.412665547214071</v>
      </c>
    </row>
    <row r="194" spans="1:366" x14ac:dyDescent="0.25">
      <c r="A194">
        <v>-1.21</v>
      </c>
      <c r="B194">
        <f t="shared" si="1360"/>
        <v>1.6544E-2</v>
      </c>
      <c r="C194">
        <f>(Overview!C3*10/C$13)*$B194</f>
        <v>0.99263999999999997</v>
      </c>
      <c r="D194">
        <f t="shared" si="1361"/>
        <v>0.51478873239437051</v>
      </c>
      <c r="E194">
        <f t="shared" si="1022"/>
        <v>0.51860567012650161</v>
      </c>
      <c r="F194">
        <f t="shared" si="1023"/>
        <v>8.5798122065728431E-3</v>
      </c>
      <c r="H194">
        <v>171</v>
      </c>
      <c r="I194">
        <v>17.100000000000001</v>
      </c>
      <c r="J194">
        <f t="shared" si="1089"/>
        <v>0.70001933333333277</v>
      </c>
      <c r="K194">
        <f t="shared" si="1090"/>
        <v>1.5306599999999999</v>
      </c>
      <c r="L194">
        <f t="shared" si="1091"/>
        <v>0.97628075199434694</v>
      </c>
      <c r="M194" t="str">
        <f t="shared" si="1024"/>
        <v>No Curl</v>
      </c>
      <c r="N194">
        <f t="shared" si="1327"/>
        <v>26.874529766666651</v>
      </c>
      <c r="P194">
        <f t="shared" si="1328"/>
        <v>0.41046427676388458</v>
      </c>
      <c r="Q194">
        <f t="shared" si="1329"/>
        <v>1.7133599999999998</v>
      </c>
      <c r="R194">
        <f t="shared" si="1330"/>
        <v>0.5683098591549296</v>
      </c>
      <c r="S194">
        <f t="shared" si="1331"/>
        <v>0.41749458203699152</v>
      </c>
      <c r="T194">
        <f t="shared" si="1332"/>
        <v>0.42452488731009941</v>
      </c>
      <c r="U194">
        <f t="shared" si="1092"/>
        <v>2.4279883569304994E-2</v>
      </c>
      <c r="V194" t="str">
        <f t="shared" si="1333"/>
        <v>Curl</v>
      </c>
      <c r="W194">
        <f t="shared" si="1093"/>
        <v>27.62611712203713</v>
      </c>
      <c r="X194">
        <f t="shared" si="1334"/>
        <v>0.28058938489238583</v>
      </c>
      <c r="Y194">
        <f t="shared" si="1025"/>
        <v>0.43868958565936333</v>
      </c>
      <c r="Z194">
        <f t="shared" si="1335"/>
        <v>1.5857596336610171</v>
      </c>
      <c r="AA194">
        <f t="shared" si="1336"/>
        <v>0.68810639289298259</v>
      </c>
      <c r="AB194">
        <f t="shared" si="1094"/>
        <v>0.36755124467880551</v>
      </c>
      <c r="AC194">
        <f t="shared" ca="1" si="1095"/>
        <v>5.6880643448776448E-2</v>
      </c>
      <c r="AD194">
        <f t="shared" ca="1" si="1337"/>
        <v>0.744987036341759</v>
      </c>
      <c r="AF194">
        <f t="shared" si="1096"/>
        <v>0.38634679164211294</v>
      </c>
      <c r="AG194">
        <f t="shared" si="1339"/>
        <v>1.72224</v>
      </c>
      <c r="AH194">
        <f t="shared" si="1097"/>
        <v>0.56901408450704227</v>
      </c>
      <c r="AI194">
        <f t="shared" si="1098"/>
        <v>0.39956218606587468</v>
      </c>
      <c r="AJ194">
        <f t="shared" si="1099"/>
        <v>0.41277758048963625</v>
      </c>
      <c r="AK194">
        <f t="shared" si="1026"/>
        <v>4.8431772972372111E-2</v>
      </c>
      <c r="AL194" t="str">
        <f t="shared" si="1027"/>
        <v>Curl</v>
      </c>
      <c r="AM194">
        <f t="shared" si="1100"/>
        <v>27.63373628952013</v>
      </c>
      <c r="AN194">
        <f t="shared" si="1101"/>
        <v>0.2888113281205687</v>
      </c>
      <c r="AO194">
        <f t="shared" si="1028"/>
        <v>0.44216893510875233</v>
      </c>
      <c r="AP194">
        <f t="shared" si="1102"/>
        <v>3.139439475672257</v>
      </c>
      <c r="AQ194">
        <f t="shared" si="1103"/>
        <v>0.69514880546501001</v>
      </c>
      <c r="AR194">
        <f t="shared" si="1104"/>
        <v>0.52290636321949524</v>
      </c>
      <c r="AS194">
        <f t="shared" ca="1" si="1105"/>
        <v>0.13760274716687843</v>
      </c>
      <c r="AT194">
        <f t="shared" ca="1" si="1106"/>
        <v>0.83275155263188849</v>
      </c>
      <c r="AV194">
        <f t="shared" si="1107"/>
        <v>0.36195725090978276</v>
      </c>
      <c r="AW194">
        <f t="shared" si="1340"/>
        <v>1.7346599999999999</v>
      </c>
      <c r="AX194">
        <f t="shared" si="1108"/>
        <v>0.57042253521126762</v>
      </c>
      <c r="AY194">
        <f t="shared" si="1109"/>
        <v>0.3807729055562426</v>
      </c>
      <c r="AZ194">
        <f t="shared" si="1110"/>
        <v>0.39958856020270306</v>
      </c>
      <c r="BA194">
        <f t="shared" si="1029"/>
        <v>7.3479218343156183E-2</v>
      </c>
      <c r="BB194" t="str">
        <f t="shared" si="1030"/>
        <v>Curl</v>
      </c>
      <c r="BC194">
        <f t="shared" si="1111"/>
        <v>27.637931725184064</v>
      </c>
      <c r="BD194">
        <f t="shared" si="1112"/>
        <v>0.29909399932452763</v>
      </c>
      <c r="BE194">
        <f t="shared" si="1031"/>
        <v>0.44592383836451771</v>
      </c>
      <c r="BF194">
        <f t="shared" si="1113"/>
        <v>4.7259491103943985</v>
      </c>
      <c r="BG194">
        <f t="shared" si="1114"/>
        <v>0.7231242215816116</v>
      </c>
      <c r="BH194">
        <f t="shared" si="1115"/>
        <v>0.59133943309352444</v>
      </c>
      <c r="BI194">
        <f t="shared" ca="1" si="1116"/>
        <v>0.21444417019363332</v>
      </c>
      <c r="BJ194">
        <f t="shared" ca="1" si="1117"/>
        <v>0.93756839177524487</v>
      </c>
      <c r="BL194">
        <f t="shared" si="1118"/>
        <v>0.3402016658716967</v>
      </c>
      <c r="BM194">
        <f t="shared" si="1341"/>
        <v>1.74234</v>
      </c>
      <c r="BN194">
        <f t="shared" si="1119"/>
        <v>0.5711267605633803</v>
      </c>
      <c r="BO194">
        <f t="shared" si="1120"/>
        <v>0.3639139178288251</v>
      </c>
      <c r="BP194">
        <f t="shared" si="1121"/>
        <v>0.3876261697859531</v>
      </c>
      <c r="BQ194">
        <f t="shared" si="1032"/>
        <v>9.8401667739102638E-2</v>
      </c>
      <c r="BR194" t="str">
        <f t="shared" si="1033"/>
        <v>Curl</v>
      </c>
      <c r="BS194">
        <f t="shared" si="1122"/>
        <v>27.649461803820468</v>
      </c>
      <c r="BT194">
        <f t="shared" si="1123"/>
        <v>0.29723490969011146</v>
      </c>
      <c r="BU194">
        <f t="shared" si="1034"/>
        <v>0.45181911281176257</v>
      </c>
      <c r="BV194">
        <f t="shared" si="1124"/>
        <v>6.2516200158381929</v>
      </c>
      <c r="BW194">
        <f t="shared" si="1125"/>
        <v>0.65361146445088025</v>
      </c>
      <c r="BX194">
        <f t="shared" si="1126"/>
        <v>0.64055580338831264</v>
      </c>
      <c r="BY194">
        <f t="shared" ca="1" si="1127"/>
        <v>0.28823582981768253</v>
      </c>
      <c r="BZ194">
        <f t="shared" ca="1" si="1128"/>
        <v>0.94184729426856273</v>
      </c>
      <c r="CB194">
        <f t="shared" si="1129"/>
        <v>0.33618090487420627</v>
      </c>
      <c r="CC194">
        <f t="shared" si="1342"/>
        <v>1.74234</v>
      </c>
      <c r="CD194">
        <f t="shared" si="1130"/>
        <v>0.57042253521126762</v>
      </c>
      <c r="CE194">
        <f t="shared" si="1131"/>
        <v>0.36655560771286771</v>
      </c>
      <c r="CF194">
        <f t="shared" si="1132"/>
        <v>0.39693031055152972</v>
      </c>
      <c r="CG194">
        <f t="shared" si="1035"/>
        <v>0.11964901675558615</v>
      </c>
      <c r="CH194" t="str">
        <f t="shared" si="1036"/>
        <v>Curl</v>
      </c>
      <c r="CI194">
        <f t="shared" si="1133"/>
        <v>27.75900690616767</v>
      </c>
      <c r="CJ194">
        <f t="shared" si="1134"/>
        <v>0.27281766058022572</v>
      </c>
      <c r="CK194">
        <f t="shared" si="1037"/>
        <v>0.47396541681501059</v>
      </c>
      <c r="CL194">
        <f t="shared" si="1135"/>
        <v>7.2512870132117273</v>
      </c>
      <c r="CM194">
        <f t="shared" si="1136"/>
        <v>0.50163444006616575</v>
      </c>
      <c r="CN194">
        <f t="shared" si="1137"/>
        <v>0.63625164536229428</v>
      </c>
      <c r="CO194">
        <f t="shared" ca="1" si="1138"/>
        <v>0.34991346070937746</v>
      </c>
      <c r="CP194">
        <f t="shared" ca="1" si="1139"/>
        <v>0.85154790077554321</v>
      </c>
      <c r="CR194">
        <f t="shared" si="1140"/>
        <v>0.36439084373867797</v>
      </c>
      <c r="CS194">
        <f t="shared" si="1343"/>
        <v>1.7346599999999999</v>
      </c>
      <c r="CT194">
        <f t="shared" si="1141"/>
        <v>0.56619718309859157</v>
      </c>
      <c r="CU194">
        <f t="shared" si="1142"/>
        <v>0.40848272096213151</v>
      </c>
      <c r="CV194">
        <f t="shared" si="1143"/>
        <v>0.45257459818558549</v>
      </c>
      <c r="CW194">
        <f t="shared" si="1038"/>
        <v>0.11945005403405279</v>
      </c>
      <c r="CX194" t="str">
        <f t="shared" si="1039"/>
        <v>Curl</v>
      </c>
      <c r="CY194">
        <f t="shared" si="1144"/>
        <v>27.622931707853667</v>
      </c>
      <c r="CZ194">
        <f t="shared" si="1145"/>
        <v>0.19677654357647575</v>
      </c>
      <c r="DA194">
        <f t="shared" si="1040"/>
        <v>0.51540168229731365</v>
      </c>
      <c r="DB194">
        <f t="shared" si="1146"/>
        <v>6.6544160383532365</v>
      </c>
      <c r="DC194">
        <f t="shared" si="1147"/>
        <v>0.24544838949282247</v>
      </c>
      <c r="DD194">
        <f t="shared" si="1148"/>
        <v>0.68210042663207637</v>
      </c>
      <c r="DE194">
        <f t="shared" ca="1" si="1149"/>
        <v>0.40224110393668067</v>
      </c>
      <c r="DF194">
        <f t="shared" ca="1" si="1150"/>
        <v>0.6476894934295031</v>
      </c>
      <c r="DH194">
        <f t="shared" si="1151"/>
        <v>0.39401151923465616</v>
      </c>
      <c r="DI194">
        <f t="shared" si="1344"/>
        <v>1.72224</v>
      </c>
      <c r="DJ194">
        <f t="shared" si="1152"/>
        <v>0.56197183098591552</v>
      </c>
      <c r="DK194">
        <f t="shared" si="1153"/>
        <v>0.45289689260549293</v>
      </c>
      <c r="DL194">
        <f t="shared" si="1154"/>
        <v>0.5117822659763297</v>
      </c>
      <c r="DM194">
        <f t="shared" si="1041"/>
        <v>0.11849215184453421</v>
      </c>
      <c r="DN194" t="str">
        <f t="shared" si="1042"/>
        <v>Curl</v>
      </c>
      <c r="DO194">
        <f t="shared" si="1155"/>
        <v>27.643136631164502</v>
      </c>
      <c r="DP194">
        <f t="shared" si="1156"/>
        <v>0.13511401357753877</v>
      </c>
      <c r="DQ194">
        <f t="shared" si="1043"/>
        <v>0.55866449659619655</v>
      </c>
      <c r="DR194">
        <f t="shared" si="1157"/>
        <v>6.0876345977981545</v>
      </c>
      <c r="DS194">
        <f t="shared" si="1158"/>
        <v>0.1152140899213959</v>
      </c>
      <c r="DT194">
        <f t="shared" si="1159"/>
        <v>0.69673690607115812</v>
      </c>
      <c r="DU194">
        <f t="shared" ca="1" si="1160"/>
        <v>0.44917529401337408</v>
      </c>
      <c r="DV194">
        <f t="shared" ca="1" si="1161"/>
        <v>0.56438938393477001</v>
      </c>
      <c r="DX194">
        <f t="shared" si="1162"/>
        <v>0.39380948668506427</v>
      </c>
      <c r="DY194">
        <f t="shared" si="1345"/>
        <v>1.72224</v>
      </c>
      <c r="DZ194">
        <f t="shared" si="1163"/>
        <v>0.56056338028169017</v>
      </c>
      <c r="EA194">
        <f t="shared" si="1164"/>
        <v>0.4645797468642186</v>
      </c>
      <c r="EB194">
        <f t="shared" si="1165"/>
        <v>0.5353500070433721</v>
      </c>
      <c r="EC194">
        <f t="shared" si="1044"/>
        <v>0.11958589075548798</v>
      </c>
      <c r="ED194" t="str">
        <f t="shared" si="1045"/>
        <v>Curl</v>
      </c>
      <c r="EE194">
        <f t="shared" si="1166"/>
        <v>27.531629513763093</v>
      </c>
      <c r="EF194">
        <f t="shared" si="1167"/>
        <v>9.7799473867229716E-2</v>
      </c>
      <c r="EG194">
        <f t="shared" si="1046"/>
        <v>0.57128188304522731</v>
      </c>
      <c r="EH194">
        <f t="shared" si="1168"/>
        <v>6.0078386040979277</v>
      </c>
      <c r="EI194">
        <f t="shared" si="1169"/>
        <v>6.1006682169063693E-2</v>
      </c>
      <c r="EJ194">
        <f t="shared" si="1170"/>
        <v>0.70536111925320799</v>
      </c>
      <c r="EK194">
        <f t="shared" ca="1" si="1171"/>
        <v>0.50419903701935209</v>
      </c>
      <c r="EL194">
        <f t="shared" ca="1" si="1172"/>
        <v>0.56520571918841578</v>
      </c>
      <c r="EN194">
        <f t="shared" si="1173"/>
        <v>0.40401328168691075</v>
      </c>
      <c r="EO194">
        <f t="shared" si="1346"/>
        <v>1.7178599999999999</v>
      </c>
      <c r="EP194">
        <f t="shared" si="1174"/>
        <v>0.55774647887323947</v>
      </c>
      <c r="EQ194">
        <f t="shared" si="1175"/>
        <v>0.48902238742033383</v>
      </c>
      <c r="ER194">
        <f t="shared" si="1176"/>
        <v>0.5740314931537579</v>
      </c>
      <c r="ES194">
        <f t="shared" si="1047"/>
        <v>0.11894861293788506</v>
      </c>
      <c r="ET194" t="str">
        <f t="shared" si="1048"/>
        <v>Curl</v>
      </c>
      <c r="EU194">
        <f t="shared" si="1177"/>
        <v>27.584334766061037</v>
      </c>
      <c r="EV194">
        <f t="shared" si="1178"/>
        <v>6.2639473504507492E-2</v>
      </c>
      <c r="EW194">
        <f t="shared" si="1049"/>
        <v>0.59501472703150315</v>
      </c>
      <c r="EX194">
        <f t="shared" si="1179"/>
        <v>5.7365413854135303</v>
      </c>
      <c r="EY194">
        <f t="shared" si="1180"/>
        <v>2.6311140669126622E-2</v>
      </c>
      <c r="EZ194">
        <f t="shared" si="1181"/>
        <v>0.72425281627025961</v>
      </c>
      <c r="FA194">
        <f t="shared" ca="1" si="1182"/>
        <v>0.55718802045036409</v>
      </c>
      <c r="FB194">
        <f t="shared" ca="1" si="1183"/>
        <v>0.58349916111949074</v>
      </c>
      <c r="FD194">
        <f t="shared" si="1184"/>
        <v>0.38529118834518217</v>
      </c>
      <c r="FE194">
        <f t="shared" si="1347"/>
        <v>1.7264999999999999</v>
      </c>
      <c r="FF194">
        <f t="shared" si="1185"/>
        <v>0.55774647887323947</v>
      </c>
      <c r="FG194">
        <f t="shared" si="1186"/>
        <v>0.47890629487009351</v>
      </c>
      <c r="FH194">
        <f t="shared" si="1187"/>
        <v>0.57252140139500574</v>
      </c>
      <c r="FI194">
        <f t="shared" si="1050"/>
        <v>0.1193948704280198</v>
      </c>
      <c r="FJ194" t="str">
        <f t="shared" si="1051"/>
        <v>Curl</v>
      </c>
      <c r="FK194">
        <f t="shared" si="1188"/>
        <v>27.405375372265574</v>
      </c>
      <c r="FL194">
        <f t="shared" si="1189"/>
        <v>4.4767202425444803E-2</v>
      </c>
      <c r="FM194">
        <f t="shared" si="1052"/>
        <v>0.58535735202913808</v>
      </c>
      <c r="FN194">
        <f t="shared" si="1190"/>
        <v>5.8534640414456494</v>
      </c>
      <c r="FO194">
        <f t="shared" si="1191"/>
        <v>1.4173650501651331E-2</v>
      </c>
      <c r="FP194">
        <f t="shared" si="1192"/>
        <v>0.73285991695907171</v>
      </c>
      <c r="FQ194">
        <f t="shared" ca="1" si="1193"/>
        <v>0.61343615152084074</v>
      </c>
      <c r="FR194">
        <f t="shared" ca="1" si="1194"/>
        <v>0.62760980202249206</v>
      </c>
      <c r="FT194">
        <f t="shared" si="1195"/>
        <v>0.37696356918910751</v>
      </c>
      <c r="FU194">
        <f t="shared" si="1348"/>
        <v>1.73064</v>
      </c>
      <c r="FV194">
        <f t="shared" si="1196"/>
        <v>0.5570422535211268</v>
      </c>
      <c r="FW194">
        <f t="shared" si="1197"/>
        <v>0.48126553574667019</v>
      </c>
      <c r="FX194">
        <f t="shared" si="1198"/>
        <v>0.5855675023042326</v>
      </c>
      <c r="FY194">
        <f t="shared" si="1053"/>
        <v>0.11872033629667841</v>
      </c>
      <c r="FZ194" t="str">
        <f t="shared" si="1054"/>
        <v>Curl</v>
      </c>
      <c r="GA194">
        <f t="shared" si="1199"/>
        <v>27.377384327354537</v>
      </c>
      <c r="GB194">
        <f t="shared" si="1200"/>
        <v>2.5935882412291784E-2</v>
      </c>
      <c r="GC194">
        <f t="shared" si="1055"/>
        <v>0.58708900510714368</v>
      </c>
      <c r="GD194">
        <f t="shared" si="1201"/>
        <v>5.803053434188933</v>
      </c>
      <c r="GE194">
        <f t="shared" si="1202"/>
        <v>5.4906659453739229E-3</v>
      </c>
      <c r="GF194">
        <f t="shared" si="1203"/>
        <v>0.75140151806344435</v>
      </c>
      <c r="GG194">
        <f t="shared" ca="1" si="1204"/>
        <v>0.66888845403207231</v>
      </c>
      <c r="GH194">
        <f t="shared" ca="1" si="1205"/>
        <v>0.67437911997744626</v>
      </c>
      <c r="GJ194">
        <f t="shared" si="1206"/>
        <v>0.38230631255407088</v>
      </c>
      <c r="GK194">
        <f t="shared" si="1349"/>
        <v>1.73064</v>
      </c>
      <c r="GL194">
        <f t="shared" si="1207"/>
        <v>0.55492957746478877</v>
      </c>
      <c r="GM194">
        <f t="shared" si="1208"/>
        <v>0.50127483382787397</v>
      </c>
      <c r="GN194">
        <f t="shared" si="1209"/>
        <v>0.62024335510167772</v>
      </c>
      <c r="GO194">
        <f t="shared" si="1056"/>
        <v>0.11896852127380342</v>
      </c>
      <c r="GP194" t="str">
        <f t="shared" si="1057"/>
        <v>Curl</v>
      </c>
      <c r="GQ194">
        <f t="shared" si="1210"/>
        <v>27.552079131813922</v>
      </c>
      <c r="GR194">
        <f t="shared" si="1211"/>
        <v>6.5465526741170623E-3</v>
      </c>
      <c r="GS194">
        <f t="shared" si="1058"/>
        <v>0.60722518179662177</v>
      </c>
      <c r="GT194">
        <f t="shared" si="1212"/>
        <v>5.621755952020429</v>
      </c>
      <c r="GU194">
        <f t="shared" si="1213"/>
        <v>6.9436676838946531E-4</v>
      </c>
      <c r="GV194">
        <f t="shared" si="1214"/>
        <v>0.75899923108004619</v>
      </c>
      <c r="GW194">
        <f t="shared" ca="1" si="1215"/>
        <v>0.71754662354770438</v>
      </c>
      <c r="GX194">
        <f t="shared" ca="1" si="1216"/>
        <v>0.7182409903160939</v>
      </c>
      <c r="GZ194">
        <f t="shared" si="1217"/>
        <v>0.36113694381005718</v>
      </c>
      <c r="HA194">
        <f t="shared" si="1350"/>
        <v>1.7385599999999999</v>
      </c>
      <c r="HB194">
        <f t="shared" si="1218"/>
        <v>0.55563380281690145</v>
      </c>
      <c r="HC194">
        <f t="shared" si="1219"/>
        <v>0.48644145950910256</v>
      </c>
      <c r="HD194">
        <f t="shared" si="1220"/>
        <v>0.61174597520814744</v>
      </c>
      <c r="HE194">
        <f t="shared" si="1059"/>
        <v>0.12530451569904513</v>
      </c>
      <c r="HF194" t="str">
        <f t="shared" si="1060"/>
        <v>No Curl</v>
      </c>
      <c r="HG194">
        <f t="shared" si="1221"/>
        <v>27.528917322513667</v>
      </c>
      <c r="HH194">
        <f t="shared" si="1222"/>
        <v>0</v>
      </c>
      <c r="HI194">
        <f t="shared" si="1061"/>
        <v>0.59824806526307606</v>
      </c>
      <c r="HJ194">
        <f t="shared" si="1223"/>
        <v>6.0113930951386054</v>
      </c>
      <c r="HK194">
        <f t="shared" si="1224"/>
        <v>0</v>
      </c>
      <c r="HL194">
        <f t="shared" si="1225"/>
        <v>0.79210518407192465</v>
      </c>
      <c r="HM194">
        <f t="shared" ca="1" si="1226"/>
        <v>0.77534741423355336</v>
      </c>
      <c r="HN194">
        <f t="shared" ca="1" si="1227"/>
        <v>0.77534741423355336</v>
      </c>
      <c r="HP194">
        <f t="shared" si="1228"/>
        <v>0.33995670974143455</v>
      </c>
      <c r="HQ194">
        <f t="shared" si="1351"/>
        <v>1.7459999999999998</v>
      </c>
      <c r="HR194">
        <f t="shared" si="1229"/>
        <v>0.55633802816901412</v>
      </c>
      <c r="HS194">
        <f t="shared" si="1230"/>
        <v>0.47080659564972921</v>
      </c>
      <c r="HT194">
        <f t="shared" si="1231"/>
        <v>0.60165648155802354</v>
      </c>
      <c r="HU194">
        <f t="shared" si="1062"/>
        <v>0.13084988590829449</v>
      </c>
      <c r="HV194" t="str">
        <f t="shared" si="1063"/>
        <v>No Curl</v>
      </c>
      <c r="HW194">
        <f t="shared" si="1232"/>
        <v>27.497958282048895</v>
      </c>
      <c r="HX194">
        <f t="shared" si="1233"/>
        <v>0</v>
      </c>
      <c r="HY194">
        <f t="shared" si="1064"/>
        <v>0.58777845712585242</v>
      </c>
      <c r="HZ194">
        <f t="shared" si="1234"/>
        <v>6.3907704151102012</v>
      </c>
      <c r="IA194">
        <f t="shared" si="1235"/>
        <v>0</v>
      </c>
      <c r="IB194">
        <f t="shared" si="1236"/>
        <v>0.79450512897659364</v>
      </c>
      <c r="IC194">
        <f t="shared" ca="1" si="1237"/>
        <v>0.82391008003458233</v>
      </c>
      <c r="ID194">
        <f t="shared" ca="1" si="1238"/>
        <v>0.82391008003458233</v>
      </c>
      <c r="IF194">
        <f t="shared" si="1239"/>
        <v>0.31884256492937807</v>
      </c>
      <c r="IG194">
        <f t="shared" si="1352"/>
        <v>1.7529599999999999</v>
      </c>
      <c r="IH194">
        <f t="shared" si="1240"/>
        <v>0.5570422535211268</v>
      </c>
      <c r="II194">
        <f t="shared" si="1241"/>
        <v>0.45440499608223933</v>
      </c>
      <c r="IJ194">
        <f t="shared" si="1242"/>
        <v>0.58996742723510087</v>
      </c>
      <c r="IK194">
        <f t="shared" si="1065"/>
        <v>0.1355624311528614</v>
      </c>
      <c r="IL194" t="str">
        <f t="shared" si="1066"/>
        <v>No Curl</v>
      </c>
      <c r="IM194">
        <f t="shared" si="1243"/>
        <v>27.45501822348707</v>
      </c>
      <c r="IN194">
        <f t="shared" si="1244"/>
        <v>0</v>
      </c>
      <c r="IO194">
        <f t="shared" si="1067"/>
        <v>0.57580884764822093</v>
      </c>
      <c r="IP194">
        <f t="shared" si="1245"/>
        <v>6.7602346942328619</v>
      </c>
      <c r="IQ194">
        <f t="shared" si="1246"/>
        <v>0</v>
      </c>
      <c r="IR194">
        <f t="shared" si="1247"/>
        <v>0.79582980501648537</v>
      </c>
      <c r="IS194">
        <f t="shared" ca="1" si="1248"/>
        <v>0.87079103363313737</v>
      </c>
      <c r="IT194">
        <f t="shared" ca="1" si="1249"/>
        <v>0.87079103363313737</v>
      </c>
      <c r="IV194">
        <f t="shared" si="1250"/>
        <v>0.24583532677476713</v>
      </c>
      <c r="IW194">
        <f t="shared" si="1353"/>
        <v>1.7735399999999999</v>
      </c>
      <c r="IX194">
        <f t="shared" si="1251"/>
        <v>0.55845070422535215</v>
      </c>
      <c r="IY194">
        <f t="shared" si="1252"/>
        <v>0.40608977536634938</v>
      </c>
      <c r="IZ194">
        <f t="shared" si="1253"/>
        <v>0.56634422395793083</v>
      </c>
      <c r="JA194">
        <f t="shared" si="1068"/>
        <v>0.16025444859158183</v>
      </c>
      <c r="JB194" t="str">
        <f t="shared" si="1069"/>
        <v>No Curl</v>
      </c>
      <c r="JC194">
        <f t="shared" si="1254"/>
        <v>27.632422478899098</v>
      </c>
      <c r="JD194">
        <f t="shared" si="1255"/>
        <v>0</v>
      </c>
      <c r="JE194">
        <f t="shared" si="1070"/>
        <v>0.55073429593392731</v>
      </c>
      <c r="JF194">
        <f t="shared" si="1256"/>
        <v>8.3657487798688788</v>
      </c>
      <c r="JG194">
        <f t="shared" si="1257"/>
        <v>0</v>
      </c>
      <c r="JH194">
        <f t="shared" si="1258"/>
        <v>0.84247294502441061</v>
      </c>
      <c r="JI194">
        <f t="shared" ca="1" si="1259"/>
        <v>1.0961173388105816</v>
      </c>
      <c r="JJ194">
        <f t="shared" ca="1" si="1260"/>
        <v>1.0961173388105816</v>
      </c>
      <c r="JL194">
        <f t="shared" si="1261"/>
        <v>0.1329264444606664</v>
      </c>
      <c r="JM194">
        <f t="shared" si="1354"/>
        <v>1.79514</v>
      </c>
      <c r="JN194">
        <f t="shared" si="1262"/>
        <v>0.5626760563380282</v>
      </c>
      <c r="JO194">
        <f t="shared" si="1263"/>
        <v>0.31826777481759572</v>
      </c>
      <c r="JP194">
        <f t="shared" si="1264"/>
        <v>0.50360910517452473</v>
      </c>
      <c r="JQ194">
        <f t="shared" si="1071"/>
        <v>0.18534133035692918</v>
      </c>
      <c r="JR194" t="str">
        <f t="shared" si="1072"/>
        <v>No Curl</v>
      </c>
      <c r="JS194">
        <f t="shared" si="1265"/>
        <v>27.830815684941093</v>
      </c>
      <c r="JT194">
        <f t="shared" si="1266"/>
        <v>0</v>
      </c>
      <c r="JU194">
        <f t="shared" si="1073"/>
        <v>0.48766412370752671</v>
      </c>
      <c r="JV194">
        <f t="shared" si="1267"/>
        <v>10.954517228068065</v>
      </c>
      <c r="JW194">
        <f t="shared" si="1268"/>
        <v>0</v>
      </c>
      <c r="JX194">
        <f t="shared" si="1269"/>
        <v>0.86972727044270381</v>
      </c>
      <c r="JY194">
        <f t="shared" ca="1" si="1270"/>
        <v>1.4604081991724724</v>
      </c>
      <c r="JZ194">
        <f t="shared" ca="1" si="1271"/>
        <v>1.4604081991724724</v>
      </c>
      <c r="KB194">
        <f t="shared" si="1272"/>
        <v>5.7453838378657092E-2</v>
      </c>
      <c r="KC194">
        <f t="shared" si="1355"/>
        <v>1.7999399999999999</v>
      </c>
      <c r="KD194">
        <f t="shared" si="1273"/>
        <v>0.56619718309859157</v>
      </c>
      <c r="KE194">
        <f t="shared" si="1274"/>
        <v>0.25440721640288566</v>
      </c>
      <c r="KF194">
        <f t="shared" si="1275"/>
        <v>0.45136059442711418</v>
      </c>
      <c r="KG194">
        <f t="shared" si="1074"/>
        <v>0.19695337802422855</v>
      </c>
      <c r="KH194" t="str">
        <f t="shared" si="1075"/>
        <v>No Curl</v>
      </c>
      <c r="KI194">
        <f t="shared" si="1276"/>
        <v>27.777957574231255</v>
      </c>
      <c r="KJ194">
        <f t="shared" si="1277"/>
        <v>0</v>
      </c>
      <c r="KK194">
        <f t="shared" si="1076"/>
        <v>0.43623437201341553</v>
      </c>
      <c r="KL194">
        <f t="shared" si="1278"/>
        <v>13.046550579252795</v>
      </c>
      <c r="KM194">
        <f t="shared" si="1279"/>
        <v>0</v>
      </c>
      <c r="KN194">
        <f t="shared" si="1280"/>
        <v>0.89980455383499036</v>
      </c>
      <c r="KO194">
        <f t="shared" ca="1" si="1281"/>
        <v>1.7724693240542526</v>
      </c>
      <c r="KP194">
        <f t="shared" ca="1" si="1282"/>
        <v>1.7724693240542526</v>
      </c>
      <c r="KR194">
        <f t="shared" si="1283"/>
        <v>9.2118347662782235E-3</v>
      </c>
      <c r="KS194">
        <f t="shared" si="1356"/>
        <v>1.7999999999999998</v>
      </c>
      <c r="KT194">
        <f t="shared" si="1284"/>
        <v>0.56478873239436622</v>
      </c>
      <c r="KU194">
        <f t="shared" si="1285"/>
        <v>0.24033468410740477</v>
      </c>
      <c r="KV194">
        <f t="shared" si="1286"/>
        <v>0.47145753344853059</v>
      </c>
      <c r="KW194">
        <f t="shared" si="1077"/>
        <v>0.23112284934112617</v>
      </c>
      <c r="KX194" t="str">
        <f t="shared" si="1078"/>
        <v>No Curl</v>
      </c>
      <c r="KY194">
        <f t="shared" si="1287"/>
        <v>27.917996398629697</v>
      </c>
      <c r="KZ194">
        <f t="shared" si="1288"/>
        <v>0</v>
      </c>
      <c r="LA194">
        <f t="shared" si="1079"/>
        <v>0.45539924871782866</v>
      </c>
      <c r="LB194">
        <f t="shared" si="1289"/>
        <v>14.700032173356522</v>
      </c>
      <c r="LC194">
        <f t="shared" si="1290"/>
        <v>0</v>
      </c>
      <c r="LD194">
        <f t="shared" si="1291"/>
        <v>0.91629765299576071</v>
      </c>
      <c r="LE194">
        <f t="shared" ca="1" si="1292"/>
        <v>2.0143664343914263</v>
      </c>
      <c r="LF194">
        <f t="shared" ca="1" si="1293"/>
        <v>2.0143664343914263</v>
      </c>
      <c r="LH194">
        <f t="shared" si="1294"/>
        <v>-3.8487249868604016E-2</v>
      </c>
      <c r="LI194">
        <f t="shared" si="1357"/>
        <v>1.7999999999999998</v>
      </c>
      <c r="LJ194">
        <f t="shared" si="1295"/>
        <v>0.56126760563380285</v>
      </c>
      <c r="LK194">
        <f t="shared" si="1296"/>
        <v>0.23834914058792139</v>
      </c>
      <c r="LL194">
        <f t="shared" si="1297"/>
        <v>0.51518553104444709</v>
      </c>
      <c r="LM194">
        <f t="shared" si="1080"/>
        <v>0.27683639045652553</v>
      </c>
      <c r="LN194" t="str">
        <f t="shared" si="1081"/>
        <v>No Curl</v>
      </c>
      <c r="LO194">
        <f t="shared" si="1298"/>
        <v>27.80074878998753</v>
      </c>
      <c r="LP194">
        <f t="shared" si="1299"/>
        <v>0</v>
      </c>
      <c r="LQ194">
        <f t="shared" si="1082"/>
        <v>0.49773069831894012</v>
      </c>
      <c r="LR194">
        <f t="shared" si="1300"/>
        <v>16.146754124357088</v>
      </c>
      <c r="LS194">
        <f t="shared" si="1301"/>
        <v>0</v>
      </c>
      <c r="LT194">
        <f t="shared" si="1302"/>
        <v>0.91011970903630002</v>
      </c>
      <c r="LU194">
        <f t="shared" ca="1" si="1303"/>
        <v>2.1993077295572778</v>
      </c>
      <c r="LV194">
        <f t="shared" ca="1" si="1304"/>
        <v>2.1993077295572778</v>
      </c>
      <c r="LX194">
        <f t="shared" si="1305"/>
        <v>-0.10471311562897014</v>
      </c>
      <c r="LY194">
        <f t="shared" si="1358"/>
        <v>1.7978399999999999</v>
      </c>
      <c r="LZ194">
        <f t="shared" si="1306"/>
        <v>0.55000000000000004</v>
      </c>
      <c r="MA194">
        <f t="shared" si="1307"/>
        <v>0.28428529681655257</v>
      </c>
      <c r="MB194">
        <f t="shared" si="1308"/>
        <v>0.67328370926207526</v>
      </c>
      <c r="MC194">
        <f t="shared" si="1083"/>
        <v>0.38899841244552269</v>
      </c>
      <c r="MD194" t="str">
        <f t="shared" si="1084"/>
        <v>No Curl</v>
      </c>
      <c r="ME194">
        <f t="shared" si="1309"/>
        <v>27.844270199380563</v>
      </c>
      <c r="MF194">
        <f t="shared" si="1310"/>
        <v>0</v>
      </c>
      <c r="MG194">
        <f t="shared" si="1085"/>
        <v>0.65090658468017193</v>
      </c>
      <c r="MH194">
        <f t="shared" si="1311"/>
        <v>17.386309906653214</v>
      </c>
      <c r="MI194">
        <f t="shared" si="1312"/>
        <v>0</v>
      </c>
      <c r="MJ194">
        <f t="shared" si="1313"/>
        <v>0.90031392638154861</v>
      </c>
      <c r="MK194">
        <f t="shared" ca="1" si="1314"/>
        <v>2.333902043698715</v>
      </c>
      <c r="ML194">
        <f t="shared" ca="1" si="1315"/>
        <v>2.333902043698715</v>
      </c>
      <c r="MN194">
        <f t="shared" si="1316"/>
        <v>-0.23384657045163748</v>
      </c>
      <c r="MO194">
        <f t="shared" si="1359"/>
        <v>1.77834</v>
      </c>
      <c r="MP194">
        <f t="shared" si="1317"/>
        <v>0.52746478873239444</v>
      </c>
      <c r="MQ194">
        <f t="shared" si="1318"/>
        <v>0.37737546006465461</v>
      </c>
      <c r="MR194">
        <f t="shared" si="1319"/>
        <v>0.98859749058094626</v>
      </c>
      <c r="MS194">
        <f t="shared" si="1086"/>
        <v>0.61122203051629187</v>
      </c>
      <c r="MT194" t="str">
        <f t="shared" si="1087"/>
        <v>No Curl</v>
      </c>
      <c r="MU194">
        <f t="shared" si="1320"/>
        <v>27.599749822009581</v>
      </c>
      <c r="MV194">
        <f t="shared" si="1321"/>
        <v>0</v>
      </c>
      <c r="MW194">
        <f t="shared" si="1088"/>
        <v>0.95682798109970313</v>
      </c>
      <c r="MX194">
        <f t="shared" si="1322"/>
        <v>18.626653307038037</v>
      </c>
      <c r="MY194">
        <f t="shared" si="1323"/>
        <v>0</v>
      </c>
      <c r="MZ194">
        <f t="shared" si="1324"/>
        <v>0.87636527964981681</v>
      </c>
      <c r="NA194">
        <f t="shared" ca="1" si="1325"/>
        <v>2.4268576974918008</v>
      </c>
      <c r="NB194">
        <f t="shared" ca="1" si="1326"/>
        <v>2.4268576974918008</v>
      </c>
    </row>
    <row r="195" spans="1:366" x14ac:dyDescent="0.25">
      <c r="A195">
        <v>-1.2</v>
      </c>
      <c r="B195">
        <f t="shared" si="1360"/>
        <v>1.6774999999999998E-2</v>
      </c>
      <c r="C195">
        <f>(Overview!C3*10/C$13)*$B195</f>
        <v>1.0065</v>
      </c>
      <c r="D195">
        <f t="shared" si="1361"/>
        <v>0.51549295774648318</v>
      </c>
      <c r="E195">
        <f t="shared" si="1022"/>
        <v>0.51216389244558691</v>
      </c>
      <c r="F195">
        <f t="shared" si="1023"/>
        <v>8.5915492957747194E-3</v>
      </c>
      <c r="H195">
        <v>172</v>
      </c>
      <c r="I195">
        <v>17.2</v>
      </c>
      <c r="J195">
        <f t="shared" si="1089"/>
        <v>0.68283599999999944</v>
      </c>
      <c r="K195">
        <f t="shared" si="1090"/>
        <v>1.5465</v>
      </c>
      <c r="L195">
        <f t="shared" si="1091"/>
        <v>0.9754530589155157</v>
      </c>
      <c r="M195" t="str">
        <f t="shared" si="1024"/>
        <v>No Curl</v>
      </c>
      <c r="N195">
        <f t="shared" si="1327"/>
        <v>26.943672533333316</v>
      </c>
      <c r="P195">
        <f t="shared" si="1328"/>
        <v>0.38853844164766199</v>
      </c>
      <c r="Q195">
        <f t="shared" si="1329"/>
        <v>1.72224</v>
      </c>
      <c r="R195">
        <f t="shared" si="1330"/>
        <v>0.57042253521126762</v>
      </c>
      <c r="S195">
        <f t="shared" si="1331"/>
        <v>0.39519320799336177</v>
      </c>
      <c r="T195">
        <f t="shared" si="1332"/>
        <v>0.4018479743390625</v>
      </c>
      <c r="U195">
        <f t="shared" si="1092"/>
        <v>2.4279883569304994E-2</v>
      </c>
      <c r="V195" t="str">
        <f t="shared" si="1333"/>
        <v>Curl</v>
      </c>
      <c r="W195">
        <f t="shared" si="1093"/>
        <v>27.66786658024083</v>
      </c>
      <c r="X195">
        <f t="shared" si="1334"/>
        <v>0.28698958446470563</v>
      </c>
      <c r="Y195">
        <f t="shared" si="1025"/>
        <v>0.41639720985551476</v>
      </c>
      <c r="Z195">
        <f t="shared" si="1335"/>
        <v>1.6706788313051704</v>
      </c>
      <c r="AA195">
        <f t="shared" si="1336"/>
        <v>0.70862590224939959</v>
      </c>
      <c r="AB195">
        <f t="shared" si="1094"/>
        <v>0.37371282004896544</v>
      </c>
      <c r="AC195">
        <f t="shared" ca="1" si="1095"/>
        <v>5.7834182245847049E-2</v>
      </c>
      <c r="AD195">
        <f t="shared" ca="1" si="1337"/>
        <v>0.76646008449524661</v>
      </c>
      <c r="AF195">
        <f t="shared" si="1096"/>
        <v>0.36469927898757387</v>
      </c>
      <c r="AG195">
        <f t="shared" si="1339"/>
        <v>1.73064</v>
      </c>
      <c r="AH195">
        <f t="shared" si="1097"/>
        <v>0.5711267605633803</v>
      </c>
      <c r="AI195">
        <f t="shared" si="1098"/>
        <v>0.37717419769311583</v>
      </c>
      <c r="AJ195">
        <f t="shared" si="1099"/>
        <v>0.38964911639865757</v>
      </c>
      <c r="AK195">
        <f t="shared" si="1026"/>
        <v>4.8431772972372111E-2</v>
      </c>
      <c r="AL195" t="str">
        <f t="shared" si="1027"/>
        <v>Curl</v>
      </c>
      <c r="AM195">
        <f t="shared" si="1100"/>
        <v>27.673692508126717</v>
      </c>
      <c r="AN195">
        <f t="shared" si="1101"/>
        <v>0.2952578302401232</v>
      </c>
      <c r="AO195">
        <f t="shared" si="1028"/>
        <v>0.41981633690034992</v>
      </c>
      <c r="AP195">
        <f t="shared" si="1102"/>
        <v>3.3067761494694596</v>
      </c>
      <c r="AQ195">
        <f t="shared" si="1103"/>
        <v>0.71625460512931527</v>
      </c>
      <c r="AR195">
        <f t="shared" si="1104"/>
        <v>0.53177618151827</v>
      </c>
      <c r="AS195">
        <f t="shared" ca="1" si="1105"/>
        <v>0.13993683879519189</v>
      </c>
      <c r="AT195">
        <f t="shared" ca="1" si="1106"/>
        <v>0.85619144392450719</v>
      </c>
      <c r="AV195">
        <f t="shared" si="1107"/>
        <v>0.34056542074611229</v>
      </c>
      <c r="AW195">
        <f t="shared" si="1340"/>
        <v>1.74234</v>
      </c>
      <c r="AX195">
        <f t="shared" si="1108"/>
        <v>0.57183098591549297</v>
      </c>
      <c r="AY195">
        <f t="shared" si="1109"/>
        <v>0.35826906206060083</v>
      </c>
      <c r="AZ195">
        <f t="shared" si="1110"/>
        <v>0.37597270337508998</v>
      </c>
      <c r="BA195">
        <f t="shared" si="1029"/>
        <v>7.3479218343156183E-2</v>
      </c>
      <c r="BB195" t="str">
        <f t="shared" si="1030"/>
        <v>Curl</v>
      </c>
      <c r="BC195">
        <f t="shared" si="1111"/>
        <v>27.676009015739687</v>
      </c>
      <c r="BD195">
        <f t="shared" si="1112"/>
        <v>0.30560762787698315</v>
      </c>
      <c r="BE195">
        <f t="shared" si="1031"/>
        <v>0.42350056262890862</v>
      </c>
      <c r="BF195">
        <f t="shared" si="1113"/>
        <v>4.9767912920873636</v>
      </c>
      <c r="BG195">
        <f t="shared" si="1114"/>
        <v>0.74496423573300519</v>
      </c>
      <c r="BH195">
        <f t="shared" si="1115"/>
        <v>0.60148266658197125</v>
      </c>
      <c r="BI195">
        <f t="shared" ca="1" si="1116"/>
        <v>0.21812252676311011</v>
      </c>
      <c r="BJ195">
        <f t="shared" ca="1" si="1117"/>
        <v>0.96308676249611525</v>
      </c>
      <c r="BL195">
        <f t="shared" si="1118"/>
        <v>0.31910832004901407</v>
      </c>
      <c r="BM195">
        <f t="shared" si="1341"/>
        <v>1.7495399999999999</v>
      </c>
      <c r="BN195">
        <f t="shared" si="1119"/>
        <v>0.57253521126760565</v>
      </c>
      <c r="BO195">
        <f t="shared" si="1120"/>
        <v>0.34135035365937244</v>
      </c>
      <c r="BP195">
        <f t="shared" si="1121"/>
        <v>0.36359238726973048</v>
      </c>
      <c r="BQ195">
        <f t="shared" si="1032"/>
        <v>9.8401667739102638E-2</v>
      </c>
      <c r="BR195" t="str">
        <f t="shared" si="1033"/>
        <v>Curl</v>
      </c>
      <c r="BS195">
        <f t="shared" si="1122"/>
        <v>27.68585319560335</v>
      </c>
      <c r="BT195">
        <f t="shared" si="1123"/>
        <v>0.30379274028439651</v>
      </c>
      <c r="BU195">
        <f t="shared" si="1034"/>
        <v>0.42939675814761757</v>
      </c>
      <c r="BV195">
        <f t="shared" si="1124"/>
        <v>6.5794750137081541</v>
      </c>
      <c r="BW195">
        <f t="shared" si="1125"/>
        <v>0.67532470944806888</v>
      </c>
      <c r="BX195">
        <f t="shared" si="1126"/>
        <v>0.6516169399102606</v>
      </c>
      <c r="BY195">
        <f t="shared" ca="1" si="1127"/>
        <v>0.29321309463562006</v>
      </c>
      <c r="BZ195">
        <f t="shared" ca="1" si="1128"/>
        <v>0.96853780408368895</v>
      </c>
      <c r="CB195">
        <f t="shared" si="1129"/>
        <v>0.31550836122258913</v>
      </c>
      <c r="CC195">
        <f t="shared" si="1342"/>
        <v>1.7495399999999999</v>
      </c>
      <c r="CD195">
        <f t="shared" si="1130"/>
        <v>0.57183098591549297</v>
      </c>
      <c r="CE195">
        <f t="shared" si="1131"/>
        <v>0.34401525312602782</v>
      </c>
      <c r="CF195">
        <f t="shared" si="1132"/>
        <v>0.37252214502946701</v>
      </c>
      <c r="CG195">
        <f t="shared" si="1035"/>
        <v>0.11964901675558615</v>
      </c>
      <c r="CH195" t="str">
        <f t="shared" si="1036"/>
        <v>Curl</v>
      </c>
      <c r="CI195">
        <f t="shared" si="1133"/>
        <v>27.795662466938957</v>
      </c>
      <c r="CJ195">
        <f t="shared" si="1134"/>
        <v>0.27938589642876949</v>
      </c>
      <c r="CK195">
        <f t="shared" si="1037"/>
        <v>0.45161429915482149</v>
      </c>
      <c r="CL195">
        <f t="shared" si="1135"/>
        <v>7.6122403398437957</v>
      </c>
      <c r="CM195">
        <f t="shared" si="1136"/>
        <v>0.52162222846487916</v>
      </c>
      <c r="CN195">
        <f t="shared" si="1137"/>
        <v>0.64669025186800211</v>
      </c>
      <c r="CO195">
        <f t="shared" ca="1" si="1138"/>
        <v>0.35565428504204505</v>
      </c>
      <c r="CP195">
        <f t="shared" ca="1" si="1139"/>
        <v>0.87727651350692426</v>
      </c>
      <c r="CR195">
        <f t="shared" si="1140"/>
        <v>0.34436135710471177</v>
      </c>
      <c r="CS195">
        <f t="shared" si="1343"/>
        <v>1.74234</v>
      </c>
      <c r="CT195">
        <f t="shared" si="1141"/>
        <v>0.5683098591549296</v>
      </c>
      <c r="CU195">
        <f t="shared" si="1142"/>
        <v>0.3860296342825314</v>
      </c>
      <c r="CV195">
        <f t="shared" si="1143"/>
        <v>0.42769791146035141</v>
      </c>
      <c r="CW195">
        <f t="shared" si="1038"/>
        <v>0.11945005403405279</v>
      </c>
      <c r="CX195" t="str">
        <f t="shared" si="1039"/>
        <v>Curl</v>
      </c>
      <c r="CY195">
        <f t="shared" si="1144"/>
        <v>27.663779979949879</v>
      </c>
      <c r="CZ195">
        <f t="shared" si="1145"/>
        <v>0.20332020332629852</v>
      </c>
      <c r="DA195">
        <f t="shared" si="1040"/>
        <v>0.49310672297293517</v>
      </c>
      <c r="DB195">
        <f t="shared" si="1146"/>
        <v>6.9567384198458457</v>
      </c>
      <c r="DC195">
        <f t="shared" si="1147"/>
        <v>0.26005665225439167</v>
      </c>
      <c r="DD195">
        <f t="shared" si="1148"/>
        <v>0.69104222204350862</v>
      </c>
      <c r="DE195">
        <f t="shared" ca="1" si="1149"/>
        <v>0.40751416566929055</v>
      </c>
      <c r="DF195">
        <f t="shared" ca="1" si="1150"/>
        <v>0.66757081792368222</v>
      </c>
      <c r="DH195">
        <f t="shared" si="1151"/>
        <v>0.37460197360924086</v>
      </c>
      <c r="DI195">
        <f t="shared" si="1344"/>
        <v>1.73064</v>
      </c>
      <c r="DJ195">
        <f t="shared" si="1152"/>
        <v>0.56408450704225355</v>
      </c>
      <c r="DK195">
        <f t="shared" si="1153"/>
        <v>0.43058657305516557</v>
      </c>
      <c r="DL195">
        <f t="shared" si="1154"/>
        <v>0.48657117250109033</v>
      </c>
      <c r="DM195">
        <f t="shared" si="1041"/>
        <v>0.11849215184453421</v>
      </c>
      <c r="DN195" t="str">
        <f t="shared" si="1042"/>
        <v>Curl</v>
      </c>
      <c r="DO195">
        <f t="shared" si="1155"/>
        <v>27.688426320425052</v>
      </c>
      <c r="DP195">
        <f t="shared" si="1156"/>
        <v>0.14161254939714515</v>
      </c>
      <c r="DQ195">
        <f t="shared" si="1043"/>
        <v>0.53648520544850875</v>
      </c>
      <c r="DR195">
        <f t="shared" si="1157"/>
        <v>6.3403202594587942</v>
      </c>
      <c r="DS195">
        <f t="shared" si="1158"/>
        <v>0.12545736725667089</v>
      </c>
      <c r="DT195">
        <f t="shared" si="1159"/>
        <v>0.70413974940713264</v>
      </c>
      <c r="DU195">
        <f t="shared" ca="1" si="1160"/>
        <v>0.45394779035022192</v>
      </c>
      <c r="DV195">
        <f t="shared" ca="1" si="1161"/>
        <v>0.57940515760689282</v>
      </c>
      <c r="DX195">
        <f t="shared" si="1162"/>
        <v>0.37490636300379654</v>
      </c>
      <c r="DY195">
        <f t="shared" si="1345"/>
        <v>1.73064</v>
      </c>
      <c r="DZ195">
        <f t="shared" si="1163"/>
        <v>0.56197183098591552</v>
      </c>
      <c r="EA195">
        <f t="shared" si="1164"/>
        <v>0.44227960247534182</v>
      </c>
      <c r="EB195">
        <f t="shared" si="1165"/>
        <v>0.50965284194688631</v>
      </c>
      <c r="EC195">
        <f t="shared" si="1044"/>
        <v>0.11958589075548798</v>
      </c>
      <c r="ED195" t="str">
        <f t="shared" si="1045"/>
        <v>Curl</v>
      </c>
      <c r="EE195">
        <f t="shared" si="1166"/>
        <v>27.578087488449516</v>
      </c>
      <c r="EF195">
        <f t="shared" si="1167"/>
        <v>0.10430922248502118</v>
      </c>
      <c r="EG195">
        <f t="shared" si="1046"/>
        <v>0.54910918081550664</v>
      </c>
      <c r="EH195">
        <f t="shared" si="1168"/>
        <v>6.2513797840268737</v>
      </c>
      <c r="EI195">
        <f t="shared" si="1169"/>
        <v>6.8612612394582176E-2</v>
      </c>
      <c r="EJ195">
        <f t="shared" si="1170"/>
        <v>0.71191367269383754</v>
      </c>
      <c r="EK195">
        <f t="shared" ca="1" si="1171"/>
        <v>0.50888286640064984</v>
      </c>
      <c r="EL195">
        <f t="shared" ca="1" si="1172"/>
        <v>0.577495478795232</v>
      </c>
      <c r="EN195">
        <f t="shared" si="1173"/>
        <v>0.38563351110849708</v>
      </c>
      <c r="EO195">
        <f t="shared" si="1346"/>
        <v>1.7264999999999999</v>
      </c>
      <c r="EP195">
        <f t="shared" si="1174"/>
        <v>0.5598591549295775</v>
      </c>
      <c r="EQ195">
        <f t="shared" si="1175"/>
        <v>0.46677529878264096</v>
      </c>
      <c r="ER195">
        <f t="shared" si="1176"/>
        <v>0.54791708645678583</v>
      </c>
      <c r="ES195">
        <f t="shared" si="1047"/>
        <v>0.11894861293788506</v>
      </c>
      <c r="ET195" t="str">
        <f t="shared" si="1048"/>
        <v>Curl</v>
      </c>
      <c r="EU195">
        <f t="shared" si="1177"/>
        <v>27.633237004803071</v>
      </c>
      <c r="EV195">
        <f t="shared" si="1178"/>
        <v>6.9136387981703976E-2</v>
      </c>
      <c r="EW195">
        <f t="shared" si="1049"/>
        <v>0.57288336700310782</v>
      </c>
      <c r="EX195">
        <f t="shared" si="1179"/>
        <v>5.9589401479288959</v>
      </c>
      <c r="EY195">
        <f t="shared" si="1180"/>
        <v>3.1429522160168061E-2</v>
      </c>
      <c r="EZ195">
        <f t="shared" si="1181"/>
        <v>0.73004432975920086</v>
      </c>
      <c r="FA195">
        <f t="shared" ca="1" si="1182"/>
        <v>0.56164359433813016</v>
      </c>
      <c r="FB195">
        <f t="shared" ca="1" si="1183"/>
        <v>0.59307311649829819</v>
      </c>
      <c r="FD195">
        <f t="shared" si="1184"/>
        <v>0.36735741928837967</v>
      </c>
      <c r="FE195">
        <f t="shared" si="1347"/>
        <v>1.73064</v>
      </c>
      <c r="FF195">
        <f t="shared" si="1185"/>
        <v>0.5598591549295775</v>
      </c>
      <c r="FG195">
        <f t="shared" si="1186"/>
        <v>0.45661511575193864</v>
      </c>
      <c r="FH195">
        <f t="shared" si="1187"/>
        <v>0.54587281221549844</v>
      </c>
      <c r="FI195">
        <f t="shared" si="1050"/>
        <v>0.1193948704280198</v>
      </c>
      <c r="FJ195" t="str">
        <f t="shared" si="1051"/>
        <v>Curl</v>
      </c>
      <c r="FK195">
        <f t="shared" si="1188"/>
        <v>27.453266001752585</v>
      </c>
      <c r="FL195">
        <f t="shared" si="1189"/>
        <v>5.1287757776494629E-2</v>
      </c>
      <c r="FM195">
        <f t="shared" si="1052"/>
        <v>0.56318698794377486</v>
      </c>
      <c r="FN195">
        <f t="shared" si="1190"/>
        <v>6.0847444451533672</v>
      </c>
      <c r="FO195">
        <f t="shared" si="1191"/>
        <v>1.8030779078504054E-2</v>
      </c>
      <c r="FP195">
        <f t="shared" si="1192"/>
        <v>0.7382940780809667</v>
      </c>
      <c r="FQ195">
        <f t="shared" ca="1" si="1193"/>
        <v>0.61798478463368922</v>
      </c>
      <c r="FR195">
        <f t="shared" ca="1" si="1194"/>
        <v>0.63601556371219325</v>
      </c>
      <c r="FT195">
        <f t="shared" si="1195"/>
        <v>0.3594738318699256</v>
      </c>
      <c r="FU195">
        <f t="shared" si="1348"/>
        <v>1.7346599999999999</v>
      </c>
      <c r="FV195">
        <f t="shared" si="1196"/>
        <v>0.55845070422535215</v>
      </c>
      <c r="FW195">
        <f t="shared" si="1197"/>
        <v>0.45893656687816387</v>
      </c>
      <c r="FX195">
        <f t="shared" si="1198"/>
        <v>0.55839930188640186</v>
      </c>
      <c r="FY195">
        <f t="shared" si="1053"/>
        <v>0.11872033629667841</v>
      </c>
      <c r="FZ195" t="str">
        <f t="shared" si="1054"/>
        <v>Curl</v>
      </c>
      <c r="GA195">
        <f t="shared" si="1199"/>
        <v>27.425510880929206</v>
      </c>
      <c r="GB195">
        <f t="shared" si="1200"/>
        <v>3.2486277833860169E-2</v>
      </c>
      <c r="GC195">
        <f t="shared" si="1055"/>
        <v>0.56487897667331455</v>
      </c>
      <c r="GD195">
        <f t="shared" si="1201"/>
        <v>6.0320496051350414</v>
      </c>
      <c r="GE195">
        <f t="shared" si="1202"/>
        <v>8.0193841316594135E-3</v>
      </c>
      <c r="GF195">
        <f t="shared" si="1203"/>
        <v>0.75647941625620418</v>
      </c>
      <c r="GG195">
        <f t="shared" ca="1" si="1204"/>
        <v>0.67340873698364412</v>
      </c>
      <c r="GH195">
        <f t="shared" ca="1" si="1205"/>
        <v>0.68142812111530349</v>
      </c>
      <c r="GJ195">
        <f t="shared" si="1206"/>
        <v>0.3652833227060695</v>
      </c>
      <c r="GK195">
        <f t="shared" si="1349"/>
        <v>1.7346599999999999</v>
      </c>
      <c r="GL195">
        <f t="shared" si="1207"/>
        <v>0.55633802816901412</v>
      </c>
      <c r="GM195">
        <f t="shared" si="1208"/>
        <v>0.47895452122224935</v>
      </c>
      <c r="GN195">
        <f t="shared" si="1209"/>
        <v>0.59262571973842992</v>
      </c>
      <c r="GO195">
        <f t="shared" si="1056"/>
        <v>0.11896852127380342</v>
      </c>
      <c r="GP195" t="str">
        <f t="shared" si="1057"/>
        <v>Curl</v>
      </c>
      <c r="GQ195">
        <f t="shared" si="1210"/>
        <v>27.60220661519671</v>
      </c>
      <c r="GR195">
        <f t="shared" si="1211"/>
        <v>1.3107651590215808E-2</v>
      </c>
      <c r="GS195">
        <f t="shared" si="1058"/>
        <v>0.58501630985941588</v>
      </c>
      <c r="GT195">
        <f t="shared" si="1212"/>
        <v>5.8359010988985114</v>
      </c>
      <c r="GU195">
        <f t="shared" si="1213"/>
        <v>1.8531875776571448E-3</v>
      </c>
      <c r="GV195">
        <f t="shared" si="1214"/>
        <v>0.76360689888349398</v>
      </c>
      <c r="GW195">
        <f t="shared" ca="1" si="1215"/>
        <v>0.72190264439648533</v>
      </c>
      <c r="GX195">
        <f t="shared" ca="1" si="1216"/>
        <v>0.72375583197414251</v>
      </c>
      <c r="GZ195">
        <f t="shared" si="1217"/>
        <v>0.34940608434075915</v>
      </c>
      <c r="HA195">
        <f t="shared" si="1350"/>
        <v>1.74234</v>
      </c>
      <c r="HB195">
        <f t="shared" si="1218"/>
        <v>0.5570422535211268</v>
      </c>
      <c r="HC195">
        <f t="shared" si="1219"/>
        <v>0.47064031675882551</v>
      </c>
      <c r="HD195">
        <f t="shared" si="1220"/>
        <v>0.59187454917689131</v>
      </c>
      <c r="HE195">
        <f t="shared" si="1059"/>
        <v>0.12123423241806608</v>
      </c>
      <c r="HF195" t="str">
        <f t="shared" si="1060"/>
        <v>No Curl</v>
      </c>
      <c r="HG195">
        <f t="shared" si="1221"/>
        <v>27.577561468464577</v>
      </c>
      <c r="HH195">
        <f t="shared" si="1222"/>
        <v>0</v>
      </c>
      <c r="HI195">
        <f t="shared" si="1061"/>
        <v>0.57881509363923767</v>
      </c>
      <c r="HJ195">
        <f t="shared" si="1223"/>
        <v>6.0113930951386054</v>
      </c>
      <c r="HK195">
        <f t="shared" si="1224"/>
        <v>0</v>
      </c>
      <c r="HL195">
        <f t="shared" si="1225"/>
        <v>0.79673737813082479</v>
      </c>
      <c r="HM195">
        <f t="shared" ca="1" si="1226"/>
        <v>0.7798816096384279</v>
      </c>
      <c r="HN195">
        <f t="shared" ca="1" si="1227"/>
        <v>0.7798816096384279</v>
      </c>
      <c r="HP195">
        <f t="shared" si="1228"/>
        <v>0.32851902447345549</v>
      </c>
      <c r="HQ195">
        <f t="shared" si="1351"/>
        <v>1.7495399999999999</v>
      </c>
      <c r="HR195">
        <f t="shared" si="1229"/>
        <v>0.55774647887323947</v>
      </c>
      <c r="HS195">
        <f t="shared" si="1230"/>
        <v>0.45496652687383721</v>
      </c>
      <c r="HT195">
        <f t="shared" si="1231"/>
        <v>0.58141402927421859</v>
      </c>
      <c r="HU195">
        <f t="shared" si="1062"/>
        <v>0.12644750240038155</v>
      </c>
      <c r="HV195" t="str">
        <f t="shared" si="1063"/>
        <v>No Curl</v>
      </c>
      <c r="HW195">
        <f t="shared" si="1232"/>
        <v>27.545038941613868</v>
      </c>
      <c r="HX195">
        <f t="shared" si="1233"/>
        <v>0</v>
      </c>
      <c r="HY195">
        <f t="shared" si="1064"/>
        <v>0.56800292451460577</v>
      </c>
      <c r="HZ195">
        <f t="shared" si="1234"/>
        <v>6.3907704151102021</v>
      </c>
      <c r="IA195">
        <f t="shared" si="1235"/>
        <v>0</v>
      </c>
      <c r="IB195">
        <f t="shared" si="1236"/>
        <v>0.7991513578010182</v>
      </c>
      <c r="IC195">
        <f t="shared" ca="1" si="1237"/>
        <v>0.82872826763712382</v>
      </c>
      <c r="ID195">
        <f t="shared" ca="1" si="1238"/>
        <v>0.82872826763712382</v>
      </c>
      <c r="IF195">
        <f t="shared" si="1239"/>
        <v>0.30770282606507748</v>
      </c>
      <c r="IG195">
        <f t="shared" si="1352"/>
        <v>1.7562599999999999</v>
      </c>
      <c r="IH195">
        <f t="shared" si="1240"/>
        <v>0.55845070422535215</v>
      </c>
      <c r="II195">
        <f t="shared" si="1241"/>
        <v>0.43852896962977722</v>
      </c>
      <c r="IJ195">
        <f t="shared" si="1242"/>
        <v>0.56935511319447718</v>
      </c>
      <c r="IK195">
        <f t="shared" si="1065"/>
        <v>0.13082614356469985</v>
      </c>
      <c r="IL195" t="str">
        <f t="shared" si="1066"/>
        <v>No Curl</v>
      </c>
      <c r="IM195">
        <f t="shared" si="1243"/>
        <v>27.500458723095292</v>
      </c>
      <c r="IN195">
        <f t="shared" si="1244"/>
        <v>0</v>
      </c>
      <c r="IO195">
        <f t="shared" si="1067"/>
        <v>0.55569120683079809</v>
      </c>
      <c r="IP195">
        <f t="shared" si="1245"/>
        <v>6.7602346942328619</v>
      </c>
      <c r="IQ195">
        <f t="shared" si="1246"/>
        <v>0</v>
      </c>
      <c r="IR195">
        <f t="shared" si="1247"/>
        <v>0.80048378048441804</v>
      </c>
      <c r="IS195">
        <f t="shared" ca="1" si="1248"/>
        <v>0.87588337885906209</v>
      </c>
      <c r="IT195">
        <f t="shared" ca="1" si="1249"/>
        <v>0.87588337885906209</v>
      </c>
      <c r="IV195">
        <f t="shared" si="1250"/>
        <v>0.23617622736744248</v>
      </c>
      <c r="IW195">
        <f t="shared" si="1353"/>
        <v>1.7759999999999998</v>
      </c>
      <c r="IX195">
        <f t="shared" si="1251"/>
        <v>0.5598591549295775</v>
      </c>
      <c r="IY195">
        <f t="shared" si="1252"/>
        <v>0.39013412912126988</v>
      </c>
      <c r="IZ195">
        <f t="shared" si="1253"/>
        <v>0.5440920308750965</v>
      </c>
      <c r="JA195">
        <f t="shared" si="1068"/>
        <v>0.15395790175382701</v>
      </c>
      <c r="JB195" t="str">
        <f t="shared" si="1069"/>
        <v>No Curl</v>
      </c>
      <c r="JC195">
        <f t="shared" si="1254"/>
        <v>27.673031456435734</v>
      </c>
      <c r="JD195">
        <f t="shared" si="1255"/>
        <v>0</v>
      </c>
      <c r="JE195">
        <f t="shared" si="1070"/>
        <v>0.52909543149064686</v>
      </c>
      <c r="JF195">
        <f t="shared" si="1256"/>
        <v>8.365748779868877</v>
      </c>
      <c r="JG195">
        <f t="shared" si="1257"/>
        <v>0</v>
      </c>
      <c r="JH195">
        <f t="shared" si="1258"/>
        <v>0.84739968739297444</v>
      </c>
      <c r="JI195">
        <f t="shared" ca="1" si="1259"/>
        <v>1.1025273817276027</v>
      </c>
      <c r="JJ195">
        <f t="shared" ca="1" si="1260"/>
        <v>1.1025273817276027</v>
      </c>
      <c r="JL195">
        <f t="shared" si="1261"/>
        <v>0.12623247001516533</v>
      </c>
      <c r="JM195">
        <f t="shared" si="1354"/>
        <v>1.7961599999999998</v>
      </c>
      <c r="JN195">
        <f t="shared" si="1262"/>
        <v>0.56478873239436622</v>
      </c>
      <c r="JO195">
        <f t="shared" si="1263"/>
        <v>0.30224029164748883</v>
      </c>
      <c r="JP195">
        <f t="shared" si="1264"/>
        <v>0.47824811327981209</v>
      </c>
      <c r="JQ195">
        <f t="shared" si="1071"/>
        <v>0.17600782163232337</v>
      </c>
      <c r="JR195" t="str">
        <f t="shared" si="1072"/>
        <v>No Curl</v>
      </c>
      <c r="JS195">
        <f t="shared" si="1265"/>
        <v>27.862642462422855</v>
      </c>
      <c r="JT195">
        <f t="shared" si="1266"/>
        <v>0</v>
      </c>
      <c r="JU195">
        <f t="shared" si="1073"/>
        <v>0.46310609693316412</v>
      </c>
      <c r="JV195">
        <f t="shared" si="1267"/>
        <v>10.954517228068065</v>
      </c>
      <c r="JW195">
        <f t="shared" si="1268"/>
        <v>0</v>
      </c>
      <c r="JX195">
        <f t="shared" si="1269"/>
        <v>0.87481339483125764</v>
      </c>
      <c r="JY195">
        <f t="shared" ca="1" si="1270"/>
        <v>1.4689485979980423</v>
      </c>
      <c r="JZ195">
        <f t="shared" ca="1" si="1271"/>
        <v>1.4689485979980423</v>
      </c>
      <c r="KB195">
        <f t="shared" si="1272"/>
        <v>5.384220087750765E-2</v>
      </c>
      <c r="KC195">
        <f t="shared" si="1355"/>
        <v>1.7999399999999999</v>
      </c>
      <c r="KD195">
        <f t="shared" si="1273"/>
        <v>0.5683098591549296</v>
      </c>
      <c r="KE195">
        <f t="shared" si="1274"/>
        <v>0.23841478370817071</v>
      </c>
      <c r="KF195">
        <f t="shared" si="1275"/>
        <v>0.42298736653883373</v>
      </c>
      <c r="KG195">
        <f t="shared" si="1074"/>
        <v>0.18457258283066305</v>
      </c>
      <c r="KH195" t="str">
        <f t="shared" si="1075"/>
        <v>No Curl</v>
      </c>
      <c r="KI195">
        <f t="shared" si="1276"/>
        <v>27.803398295871546</v>
      </c>
      <c r="KJ195">
        <f t="shared" si="1277"/>
        <v>0</v>
      </c>
      <c r="KK195">
        <f t="shared" si="1076"/>
        <v>0.40881200195572931</v>
      </c>
      <c r="KL195">
        <f t="shared" si="1278"/>
        <v>13.046550579252795</v>
      </c>
      <c r="KM195">
        <f t="shared" si="1279"/>
        <v>0</v>
      </c>
      <c r="KN195">
        <f t="shared" si="1280"/>
        <v>0.90506656876969793</v>
      </c>
      <c r="KO195">
        <f t="shared" ca="1" si="1281"/>
        <v>1.7828346417387806</v>
      </c>
      <c r="KP195">
        <f t="shared" ca="1" si="1282"/>
        <v>1.7828346417387806</v>
      </c>
      <c r="KR195">
        <f t="shared" si="1283"/>
        <v>8.6026575058611582E-3</v>
      </c>
      <c r="KS195">
        <f t="shared" si="1356"/>
        <v>1.7999999999999998</v>
      </c>
      <c r="KT195">
        <f t="shared" si="1284"/>
        <v>0.56690140845070425</v>
      </c>
      <c r="KU195">
        <f t="shared" si="1285"/>
        <v>0.22444138726021209</v>
      </c>
      <c r="KV195">
        <f t="shared" si="1286"/>
        <v>0.44028011701456238</v>
      </c>
      <c r="KW195">
        <f t="shared" si="1077"/>
        <v>0.21583872975435062</v>
      </c>
      <c r="KX195" t="str">
        <f t="shared" si="1078"/>
        <v>No Curl</v>
      </c>
      <c r="KY195">
        <f t="shared" si="1287"/>
        <v>27.942029867040436</v>
      </c>
      <c r="KZ195">
        <f t="shared" si="1288"/>
        <v>0</v>
      </c>
      <c r="LA195">
        <f t="shared" si="1079"/>
        <v>0.42528376426021947</v>
      </c>
      <c r="LB195">
        <f t="shared" si="1289"/>
        <v>14.700032173356526</v>
      </c>
      <c r="LC195">
        <f t="shared" si="1290"/>
        <v>0</v>
      </c>
      <c r="LD195">
        <f t="shared" si="1291"/>
        <v>0.92165611880275344</v>
      </c>
      <c r="LE195">
        <f t="shared" ca="1" si="1292"/>
        <v>2.0261463550603818</v>
      </c>
      <c r="LF195">
        <f t="shared" ca="1" si="1293"/>
        <v>2.0261463550603818</v>
      </c>
      <c r="LH195">
        <f t="shared" si="1294"/>
        <v>-3.5939887430248452E-2</v>
      </c>
      <c r="LI195">
        <f t="shared" si="1357"/>
        <v>1.7999999999999998</v>
      </c>
      <c r="LJ195">
        <f t="shared" si="1295"/>
        <v>0.56338028169014087</v>
      </c>
      <c r="LK195">
        <f t="shared" si="1296"/>
        <v>0.22257348371399929</v>
      </c>
      <c r="LL195">
        <f t="shared" si="1297"/>
        <v>0.48108685485824731</v>
      </c>
      <c r="LM195">
        <f t="shared" si="1080"/>
        <v>0.25851337114424788</v>
      </c>
      <c r="LN195" t="str">
        <f t="shared" si="1081"/>
        <v>No Curl</v>
      </c>
      <c r="LO195">
        <f t="shared" si="1298"/>
        <v>27.824583704046322</v>
      </c>
      <c r="LP195">
        <f t="shared" si="1299"/>
        <v>0</v>
      </c>
      <c r="LQ195">
        <f t="shared" si="1082"/>
        <v>0.46478730824449249</v>
      </c>
      <c r="LR195">
        <f t="shared" si="1300"/>
        <v>16.146754124357091</v>
      </c>
      <c r="LS195">
        <f t="shared" si="1301"/>
        <v>0</v>
      </c>
      <c r="LT195">
        <f t="shared" si="1302"/>
        <v>0.91544204651604444</v>
      </c>
      <c r="LU195">
        <f t="shared" ca="1" si="1303"/>
        <v>2.2121691782681392</v>
      </c>
      <c r="LV195">
        <f t="shared" ca="1" si="1304"/>
        <v>2.2121691782681392</v>
      </c>
      <c r="LX195">
        <f t="shared" si="1305"/>
        <v>-9.8972335032292552E-2</v>
      </c>
      <c r="LY195">
        <f t="shared" si="1358"/>
        <v>1.7985</v>
      </c>
      <c r="LZ195">
        <f t="shared" si="1306"/>
        <v>0.55281690140845074</v>
      </c>
      <c r="MA195">
        <f t="shared" si="1307"/>
        <v>0.26869967025886399</v>
      </c>
      <c r="MB195">
        <f t="shared" si="1308"/>
        <v>0.6363716755500205</v>
      </c>
      <c r="MC195">
        <f t="shared" si="1083"/>
        <v>0.36767200529115651</v>
      </c>
      <c r="MD195" t="str">
        <f t="shared" si="1084"/>
        <v>No Curl</v>
      </c>
      <c r="ME195">
        <f t="shared" si="1309"/>
        <v>27.872698729062218</v>
      </c>
      <c r="MF195">
        <f t="shared" si="1310"/>
        <v>0</v>
      </c>
      <c r="MG195">
        <f t="shared" si="1085"/>
        <v>0.61522135204110229</v>
      </c>
      <c r="MH195">
        <f t="shared" si="1311"/>
        <v>17.386309906653207</v>
      </c>
      <c r="MI195">
        <f t="shared" si="1312"/>
        <v>0</v>
      </c>
      <c r="MJ195">
        <f t="shared" si="1313"/>
        <v>0.90557892010307817</v>
      </c>
      <c r="MK195">
        <f t="shared" ca="1" si="1314"/>
        <v>2.3475505936618655</v>
      </c>
      <c r="ML195">
        <f t="shared" ca="1" si="1315"/>
        <v>2.3475505936618655</v>
      </c>
      <c r="MN195">
        <f t="shared" si="1316"/>
        <v>-0.22443822822143944</v>
      </c>
      <c r="MO195">
        <f t="shared" si="1359"/>
        <v>1.7805599999999999</v>
      </c>
      <c r="MP195">
        <f t="shared" si="1317"/>
        <v>0.53028169014084514</v>
      </c>
      <c r="MQ195">
        <f t="shared" si="1318"/>
        <v>0.36219252421612147</v>
      </c>
      <c r="MR195">
        <f t="shared" si="1319"/>
        <v>0.94882327665368194</v>
      </c>
      <c r="MS195">
        <f t="shared" si="1086"/>
        <v>0.58663075243756069</v>
      </c>
      <c r="MT195" t="str">
        <f t="shared" si="1087"/>
        <v>No Curl</v>
      </c>
      <c r="MU195">
        <f t="shared" si="1320"/>
        <v>27.637487368016046</v>
      </c>
      <c r="MV195">
        <f t="shared" si="1321"/>
        <v>0</v>
      </c>
      <c r="MW195">
        <f t="shared" si="1088"/>
        <v>0.9183319489183065</v>
      </c>
      <c r="MX195">
        <f t="shared" si="1322"/>
        <v>18.626653307038037</v>
      </c>
      <c r="MY195">
        <f t="shared" si="1323"/>
        <v>0</v>
      </c>
      <c r="MZ195">
        <f t="shared" si="1324"/>
        <v>0.88149022280566369</v>
      </c>
      <c r="NA195">
        <f t="shared" ca="1" si="1325"/>
        <v>2.4410498477695306</v>
      </c>
      <c r="NB195">
        <f t="shared" ca="1" si="1326"/>
        <v>2.4410498477695306</v>
      </c>
    </row>
    <row r="196" spans="1:366" x14ac:dyDescent="0.25">
      <c r="A196">
        <v>-1.19</v>
      </c>
      <c r="B196">
        <f t="shared" si="1360"/>
        <v>1.7003999999999998E-2</v>
      </c>
      <c r="C196">
        <f>(Overview!C3*10/C$13)*$B196</f>
        <v>1.0202399999999998</v>
      </c>
      <c r="D196">
        <f t="shared" si="1361"/>
        <v>0.51619718309859586</v>
      </c>
      <c r="E196">
        <f t="shared" si="1022"/>
        <v>0.50595662108777928</v>
      </c>
      <c r="F196">
        <f t="shared" si="1023"/>
        <v>8.6032863849765974E-3</v>
      </c>
      <c r="H196">
        <v>173</v>
      </c>
      <c r="I196">
        <v>17.3</v>
      </c>
      <c r="J196">
        <f t="shared" si="1089"/>
        <v>0.66548199999999946</v>
      </c>
      <c r="K196">
        <f t="shared" si="1090"/>
        <v>1.5618599999999998</v>
      </c>
      <c r="L196">
        <f t="shared" si="1091"/>
        <v>0.97458540557322693</v>
      </c>
      <c r="M196" t="str">
        <f t="shared" si="1024"/>
        <v>No Curl</v>
      </c>
      <c r="N196">
        <f t="shared" si="1327"/>
        <v>27.011088433333317</v>
      </c>
      <c r="P196">
        <f t="shared" si="1328"/>
        <v>0.36651355512297229</v>
      </c>
      <c r="Q196">
        <f t="shared" si="1329"/>
        <v>1.73064</v>
      </c>
      <c r="R196">
        <f t="shared" si="1330"/>
        <v>0.57183098591549297</v>
      </c>
      <c r="S196">
        <f t="shared" si="1331"/>
        <v>0.37279108601935385</v>
      </c>
      <c r="T196">
        <f t="shared" si="1332"/>
        <v>0.37906861691573629</v>
      </c>
      <c r="U196">
        <f t="shared" si="1092"/>
        <v>2.4279883569304994E-2</v>
      </c>
      <c r="V196" t="str">
        <f t="shared" si="1333"/>
        <v>Curl</v>
      </c>
      <c r="W196">
        <f t="shared" si="1093"/>
        <v>27.707385901040166</v>
      </c>
      <c r="X196">
        <f t="shared" si="1334"/>
        <v>0.293428762760091</v>
      </c>
      <c r="Y196">
        <f t="shared" si="1025"/>
        <v>0.39400515211078307</v>
      </c>
      <c r="Z196">
        <f t="shared" si="1335"/>
        <v>1.7656559261774176</v>
      </c>
      <c r="AA196">
        <f t="shared" si="1336"/>
        <v>0.72960210837558026</v>
      </c>
      <c r="AB196">
        <f t="shared" si="1094"/>
        <v>0.38022467730306891</v>
      </c>
      <c r="AC196">
        <f t="shared" ca="1" si="1095"/>
        <v>5.8841929154672436E-2</v>
      </c>
      <c r="AD196">
        <f t="shared" ca="1" si="1337"/>
        <v>0.78844403753025272</v>
      </c>
      <c r="AF196">
        <f t="shared" si="1096"/>
        <v>0.34292004602881349</v>
      </c>
      <c r="AG196">
        <f t="shared" si="1339"/>
        <v>1.74234</v>
      </c>
      <c r="AH196">
        <f t="shared" si="1097"/>
        <v>0.57253521126760565</v>
      </c>
      <c r="AI196">
        <f t="shared" si="1098"/>
        <v>0.35464998338593096</v>
      </c>
      <c r="AJ196">
        <f t="shared" si="1099"/>
        <v>0.3663799207430482</v>
      </c>
      <c r="AK196">
        <f t="shared" si="1026"/>
        <v>4.8431772972372111E-2</v>
      </c>
      <c r="AL196" t="str">
        <f t="shared" si="1027"/>
        <v>Curl</v>
      </c>
      <c r="AM196">
        <f t="shared" si="1100"/>
        <v>27.711409927896028</v>
      </c>
      <c r="AN196">
        <f t="shared" si="1101"/>
        <v>0.30176204167819293</v>
      </c>
      <c r="AO196">
        <f t="shared" si="1028"/>
        <v>0.39733174958930118</v>
      </c>
      <c r="AP196">
        <f t="shared" si="1102"/>
        <v>3.4941292241728745</v>
      </c>
      <c r="AQ196">
        <f t="shared" si="1103"/>
        <v>0.7378223623275566</v>
      </c>
      <c r="AR196">
        <f t="shared" si="1104"/>
        <v>0.54114853995136936</v>
      </c>
      <c r="AS196">
        <f t="shared" ca="1" si="1105"/>
        <v>0.14240317379996553</v>
      </c>
      <c r="AT196">
        <f t="shared" ca="1" si="1106"/>
        <v>0.88022553612752219</v>
      </c>
      <c r="AV196">
        <f t="shared" si="1107"/>
        <v>0.31909352788851419</v>
      </c>
      <c r="AW196">
        <f t="shared" si="1340"/>
        <v>1.7495399999999999</v>
      </c>
      <c r="AX196">
        <f t="shared" si="1108"/>
        <v>0.57323943661971832</v>
      </c>
      <c r="AY196">
        <f t="shared" si="1109"/>
        <v>0.33568099396518425</v>
      </c>
      <c r="AZ196">
        <f t="shared" si="1110"/>
        <v>0.35226846004185491</v>
      </c>
      <c r="BA196">
        <f t="shared" si="1029"/>
        <v>7.3479218343156183E-2</v>
      </c>
      <c r="BB196" t="str">
        <f t="shared" si="1030"/>
        <v>Curl</v>
      </c>
      <c r="BC196">
        <f t="shared" si="1111"/>
        <v>27.711835921945749</v>
      </c>
      <c r="BD196">
        <f t="shared" si="1112"/>
        <v>0.31215463744191513</v>
      </c>
      <c r="BE196">
        <f t="shared" si="1031"/>
        <v>0.40100244124571277</v>
      </c>
      <c r="BF196">
        <f t="shared" si="1113"/>
        <v>5.2567777156468267</v>
      </c>
      <c r="BG196">
        <f t="shared" si="1114"/>
        <v>0.76726837356739863</v>
      </c>
      <c r="BH196">
        <f t="shared" si="1115"/>
        <v>0.61219654237809806</v>
      </c>
      <c r="BI196">
        <f t="shared" ca="1" si="1116"/>
        <v>0.22200782186788406</v>
      </c>
      <c r="BJ196">
        <f t="shared" ca="1" si="1117"/>
        <v>0.98927619543528267</v>
      </c>
      <c r="BL196">
        <f t="shared" si="1118"/>
        <v>0.29794007225617514</v>
      </c>
      <c r="BM196">
        <f t="shared" si="1341"/>
        <v>1.7562599999999999</v>
      </c>
      <c r="BN196">
        <f t="shared" si="1119"/>
        <v>0.57464788732394367</v>
      </c>
      <c r="BO196">
        <f t="shared" si="1120"/>
        <v>0.31870666680932436</v>
      </c>
      <c r="BP196">
        <f t="shared" si="1121"/>
        <v>0.33947326136247324</v>
      </c>
      <c r="BQ196">
        <f t="shared" si="1032"/>
        <v>9.8401667739102638E-2</v>
      </c>
      <c r="BR196" t="str">
        <f t="shared" si="1033"/>
        <v>Curl</v>
      </c>
      <c r="BS196">
        <f t="shared" si="1122"/>
        <v>27.719988230969289</v>
      </c>
      <c r="BT196">
        <f t="shared" si="1123"/>
        <v>0.31037827814622154</v>
      </c>
      <c r="BU196">
        <f t="shared" si="1034"/>
        <v>0.40691047718204038</v>
      </c>
      <c r="BV196">
        <f t="shared" si="1124"/>
        <v>6.9448068714088995</v>
      </c>
      <c r="BW196">
        <f t="shared" si="1125"/>
        <v>0.6975046018930815</v>
      </c>
      <c r="BX196">
        <f t="shared" si="1126"/>
        <v>0.66329225697783356</v>
      </c>
      <c r="BY196">
        <f t="shared" ca="1" si="1127"/>
        <v>0.29846672700543936</v>
      </c>
      <c r="BZ196">
        <f t="shared" ca="1" si="1128"/>
        <v>0.9959713288985208</v>
      </c>
      <c r="CB196">
        <f t="shared" si="1129"/>
        <v>0.29476389920809115</v>
      </c>
      <c r="CC196">
        <f t="shared" si="1342"/>
        <v>1.7562599999999999</v>
      </c>
      <c r="CD196">
        <f t="shared" si="1130"/>
        <v>0.573943661971831</v>
      </c>
      <c r="CE196">
        <f t="shared" si="1131"/>
        <v>0.32139648219004591</v>
      </c>
      <c r="CF196">
        <f t="shared" si="1132"/>
        <v>0.34802906517200111</v>
      </c>
      <c r="CG196">
        <f t="shared" si="1035"/>
        <v>0.11964901675558615</v>
      </c>
      <c r="CH196" t="str">
        <f t="shared" si="1036"/>
        <v>Curl</v>
      </c>
      <c r="CI196">
        <f t="shared" si="1133"/>
        <v>27.83006399225156</v>
      </c>
      <c r="CJ196">
        <f t="shared" si="1134"/>
        <v>0.28598242060928919</v>
      </c>
      <c r="CK196">
        <f t="shared" si="1037"/>
        <v>0.42920532003641149</v>
      </c>
      <c r="CL196">
        <f t="shared" si="1135"/>
        <v>8.0122233275569297</v>
      </c>
      <c r="CM196">
        <f t="shared" si="1136"/>
        <v>0.54207746170519167</v>
      </c>
      <c r="CN196">
        <f t="shared" si="1137"/>
        <v>0.65767735196184074</v>
      </c>
      <c r="CO196">
        <f t="shared" ca="1" si="1138"/>
        <v>0.36169675934449852</v>
      </c>
      <c r="CP196">
        <f t="shared" ca="1" si="1139"/>
        <v>0.90377422104969019</v>
      </c>
      <c r="CR196">
        <f t="shared" si="1140"/>
        <v>0.32425891253142647</v>
      </c>
      <c r="CS196">
        <f t="shared" si="1343"/>
        <v>1.7495399999999999</v>
      </c>
      <c r="CT196">
        <f t="shared" si="1141"/>
        <v>0.56971830985915495</v>
      </c>
      <c r="CU196">
        <f t="shared" si="1142"/>
        <v>0.36349476163580025</v>
      </c>
      <c r="CV196">
        <f t="shared" si="1143"/>
        <v>0.40273061074017441</v>
      </c>
      <c r="CW196">
        <f t="shared" si="1038"/>
        <v>0.11945005403405279</v>
      </c>
      <c r="CX196" t="str">
        <f t="shared" si="1039"/>
        <v>Curl</v>
      </c>
      <c r="CY196">
        <f t="shared" si="1144"/>
        <v>27.702382943378133</v>
      </c>
      <c r="CZ196">
        <f t="shared" si="1145"/>
        <v>0.20989807010804171</v>
      </c>
      <c r="DA196">
        <f t="shared" si="1040"/>
        <v>0.47074566737240431</v>
      </c>
      <c r="DB196">
        <f t="shared" si="1146"/>
        <v>7.2889457978076866</v>
      </c>
      <c r="DC196">
        <f t="shared" si="1147"/>
        <v>0.27513124983788384</v>
      </c>
      <c r="DD196">
        <f t="shared" si="1148"/>
        <v>0.70041101790092997</v>
      </c>
      <c r="DE196">
        <f t="shared" ca="1" si="1149"/>
        <v>0.41303903362290539</v>
      </c>
      <c r="DF196">
        <f t="shared" ca="1" si="1150"/>
        <v>0.68817028346078923</v>
      </c>
      <c r="DH196">
        <f t="shared" si="1151"/>
        <v>0.35511306054264502</v>
      </c>
      <c r="DI196">
        <f t="shared" si="1344"/>
        <v>1.7385599999999999</v>
      </c>
      <c r="DJ196">
        <f t="shared" si="1152"/>
        <v>0.5654929577464789</v>
      </c>
      <c r="DK196">
        <f t="shared" si="1153"/>
        <v>0.40818502452870437</v>
      </c>
      <c r="DL196">
        <f t="shared" si="1154"/>
        <v>0.46125698851476377</v>
      </c>
      <c r="DM196">
        <f t="shared" si="1041"/>
        <v>0.11849215184453421</v>
      </c>
      <c r="DN196" t="str">
        <f t="shared" si="1042"/>
        <v>Curl</v>
      </c>
      <c r="DO196">
        <f t="shared" si="1155"/>
        <v>27.731484977730567</v>
      </c>
      <c r="DP196">
        <f t="shared" si="1156"/>
        <v>0.1481488043265628</v>
      </c>
      <c r="DQ196">
        <f t="shared" si="1043"/>
        <v>0.51422662711778544</v>
      </c>
      <c r="DR196">
        <f t="shared" si="1157"/>
        <v>6.6159649476045814</v>
      </c>
      <c r="DS196">
        <f t="shared" si="1158"/>
        <v>0.13616416118227781</v>
      </c>
      <c r="DT196">
        <f t="shared" si="1159"/>
        <v>0.71186443049880932</v>
      </c>
      <c r="DU196">
        <f t="shared" ca="1" si="1160"/>
        <v>0.45892777041196287</v>
      </c>
      <c r="DV196">
        <f t="shared" ca="1" si="1161"/>
        <v>0.59509193159424068</v>
      </c>
      <c r="DX196">
        <f t="shared" si="1162"/>
        <v>0.3559224481233354</v>
      </c>
      <c r="DY196">
        <f t="shared" si="1345"/>
        <v>1.7385599999999999</v>
      </c>
      <c r="DZ196">
        <f t="shared" si="1163"/>
        <v>0.56408450704225355</v>
      </c>
      <c r="EA196">
        <f t="shared" si="1164"/>
        <v>0.41988414815580272</v>
      </c>
      <c r="EB196">
        <f t="shared" si="1165"/>
        <v>0.48384584818826926</v>
      </c>
      <c r="EC196">
        <f t="shared" si="1044"/>
        <v>0.11958589075548798</v>
      </c>
      <c r="ED196" t="str">
        <f t="shared" si="1045"/>
        <v>Curl</v>
      </c>
      <c r="EE196">
        <f t="shared" si="1166"/>
        <v>27.622315448697051</v>
      </c>
      <c r="EF196">
        <f t="shared" si="1167"/>
        <v>0.11085272081562569</v>
      </c>
      <c r="EG196">
        <f t="shared" si="1046"/>
        <v>0.52685254020290639</v>
      </c>
      <c r="EH196">
        <f t="shared" si="1168"/>
        <v>6.5165875420378043</v>
      </c>
      <c r="EI196">
        <f t="shared" si="1169"/>
        <v>7.6682431056865646E-2</v>
      </c>
      <c r="EJ196">
        <f t="shared" si="1170"/>
        <v>0.71874421084620654</v>
      </c>
      <c r="EK196">
        <f t="shared" ca="1" si="1171"/>
        <v>0.51376540197674547</v>
      </c>
      <c r="EL196">
        <f t="shared" ca="1" si="1172"/>
        <v>0.59044783303361115</v>
      </c>
      <c r="EN196">
        <f t="shared" si="1173"/>
        <v>0.36721240437087704</v>
      </c>
      <c r="EO196">
        <f t="shared" si="1346"/>
        <v>1.73064</v>
      </c>
      <c r="EP196">
        <f t="shared" si="1174"/>
        <v>0.56126760563380285</v>
      </c>
      <c r="EQ196">
        <f t="shared" si="1175"/>
        <v>0.44447817637581688</v>
      </c>
      <c r="ER196">
        <f t="shared" si="1176"/>
        <v>0.52174394838075766</v>
      </c>
      <c r="ES196">
        <f t="shared" si="1047"/>
        <v>0.11894861293788506</v>
      </c>
      <c r="ET196" t="str">
        <f t="shared" si="1048"/>
        <v>Curl</v>
      </c>
      <c r="EU196">
        <f t="shared" si="1177"/>
        <v>27.679914534681334</v>
      </c>
      <c r="EV196">
        <f t="shared" si="1178"/>
        <v>7.5649750075207509E-2</v>
      </c>
      <c r="EW196">
        <f t="shared" si="1049"/>
        <v>0.55071159089792787</v>
      </c>
      <c r="EX196">
        <f t="shared" si="1179"/>
        <v>6.1997707576950987</v>
      </c>
      <c r="EY196">
        <f t="shared" si="1180"/>
        <v>3.7009049412724725E-2</v>
      </c>
      <c r="EZ196">
        <f t="shared" si="1181"/>
        <v>0.73606990730825783</v>
      </c>
      <c r="FA196">
        <f t="shared" ca="1" si="1182"/>
        <v>0.56627924027723597</v>
      </c>
      <c r="FB196">
        <f t="shared" ca="1" si="1183"/>
        <v>0.60328828968996073</v>
      </c>
      <c r="FD196">
        <f t="shared" si="1184"/>
        <v>0.34934979147991363</v>
      </c>
      <c r="FE196">
        <f t="shared" si="1347"/>
        <v>1.7385599999999999</v>
      </c>
      <c r="FF196">
        <f t="shared" si="1185"/>
        <v>0.56126760563380285</v>
      </c>
      <c r="FG196">
        <f t="shared" si="1186"/>
        <v>0.43423213224745755</v>
      </c>
      <c r="FH196">
        <f t="shared" si="1187"/>
        <v>0.51911447301500224</v>
      </c>
      <c r="FI196">
        <f t="shared" si="1050"/>
        <v>0.1193948704280198</v>
      </c>
      <c r="FJ196" t="str">
        <f t="shared" si="1051"/>
        <v>Curl</v>
      </c>
      <c r="FK196">
        <f t="shared" si="1188"/>
        <v>27.498927513327779</v>
      </c>
      <c r="FL196">
        <f t="shared" si="1189"/>
        <v>5.7845838122466763E-2</v>
      </c>
      <c r="FM196">
        <f t="shared" si="1052"/>
        <v>0.54093530881063134</v>
      </c>
      <c r="FN196">
        <f t="shared" si="1190"/>
        <v>6.3360486353074554</v>
      </c>
      <c r="FO196">
        <f t="shared" si="1191"/>
        <v>2.2352960672695765E-2</v>
      </c>
      <c r="FP196">
        <f t="shared" si="1192"/>
        <v>0.74395267384793418</v>
      </c>
      <c r="FQ196">
        <f t="shared" ca="1" si="1193"/>
        <v>0.62272127946711386</v>
      </c>
      <c r="FR196">
        <f t="shared" ca="1" si="1194"/>
        <v>0.64507424013980963</v>
      </c>
      <c r="FT196">
        <f t="shared" si="1195"/>
        <v>0.34191119644680507</v>
      </c>
      <c r="FU196">
        <f t="shared" si="1348"/>
        <v>1.74234</v>
      </c>
      <c r="FV196">
        <f t="shared" si="1196"/>
        <v>0.56056338028169017</v>
      </c>
      <c r="FW196">
        <f t="shared" si="1197"/>
        <v>0.4365145297454685</v>
      </c>
      <c r="FX196">
        <f t="shared" si="1198"/>
        <v>0.53111786304413167</v>
      </c>
      <c r="FY196">
        <f t="shared" si="1053"/>
        <v>0.11872033629667841</v>
      </c>
      <c r="FZ196" t="str">
        <f t="shared" si="1054"/>
        <v>Curl</v>
      </c>
      <c r="GA196">
        <f t="shared" si="1199"/>
        <v>27.471404537617023</v>
      </c>
      <c r="GB196">
        <f t="shared" si="1200"/>
        <v>3.9068946211864963E-2</v>
      </c>
      <c r="GC196">
        <f t="shared" si="1055"/>
        <v>0.5425862003432228</v>
      </c>
      <c r="GD196">
        <f t="shared" si="1201"/>
        <v>6.2808608656926328</v>
      </c>
      <c r="GE196">
        <f t="shared" si="1202"/>
        <v>1.1014708284101105E-2</v>
      </c>
      <c r="GF196">
        <f t="shared" si="1203"/>
        <v>0.76176676866983917</v>
      </c>
      <c r="GG196">
        <f t="shared" ca="1" si="1204"/>
        <v>0.67811547352444046</v>
      </c>
      <c r="GH196">
        <f t="shared" ca="1" si="1205"/>
        <v>0.68913018180854158</v>
      </c>
      <c r="GJ196">
        <f t="shared" si="1206"/>
        <v>0.34822109185168348</v>
      </c>
      <c r="GK196">
        <f t="shared" si="1349"/>
        <v>1.7385599999999999</v>
      </c>
      <c r="GL196">
        <f t="shared" si="1207"/>
        <v>0.55845070422535215</v>
      </c>
      <c r="GM196">
        <f t="shared" si="1208"/>
        <v>0.45658275634312373</v>
      </c>
      <c r="GN196">
        <f t="shared" si="1209"/>
        <v>0.56494442083456475</v>
      </c>
      <c r="GO196">
        <f t="shared" si="1056"/>
        <v>0.11896852127380342</v>
      </c>
      <c r="GP196" t="str">
        <f t="shared" si="1057"/>
        <v>Curl</v>
      </c>
      <c r="GQ196">
        <f t="shared" si="1210"/>
        <v>27.650102067318937</v>
      </c>
      <c r="GR196">
        <f t="shared" si="1211"/>
        <v>1.9679894025303943E-2</v>
      </c>
      <c r="GS196">
        <f t="shared" si="1058"/>
        <v>0.56276509094358529</v>
      </c>
      <c r="GT196">
        <f t="shared" si="1212"/>
        <v>6.0674970728886075</v>
      </c>
      <c r="GU196">
        <f t="shared" si="1213"/>
        <v>3.4771300891622897E-3</v>
      </c>
      <c r="GV196">
        <f t="shared" si="1214"/>
        <v>0.76839742059325011</v>
      </c>
      <c r="GW196">
        <f t="shared" ca="1" si="1215"/>
        <v>0.7264315326181191</v>
      </c>
      <c r="GX196">
        <f t="shared" ca="1" si="1216"/>
        <v>0.72990866270728139</v>
      </c>
      <c r="GZ196">
        <f t="shared" si="1217"/>
        <v>0.33764863846802062</v>
      </c>
      <c r="HA196">
        <f t="shared" si="1350"/>
        <v>1.7459999999999998</v>
      </c>
      <c r="HB196">
        <f t="shared" si="1218"/>
        <v>0.55845070422535215</v>
      </c>
      <c r="HC196">
        <f t="shared" si="1219"/>
        <v>0.45480336285958023</v>
      </c>
      <c r="HD196">
        <f t="shared" si="1220"/>
        <v>0.57195808725113928</v>
      </c>
      <c r="HE196">
        <f t="shared" si="1059"/>
        <v>0.11715472439155933</v>
      </c>
      <c r="HF196" t="str">
        <f t="shared" si="1060"/>
        <v>Curl</v>
      </c>
      <c r="HG196">
        <f t="shared" si="1221"/>
        <v>27.624625500140461</v>
      </c>
      <c r="HH196">
        <f t="shared" si="1222"/>
        <v>6.6145564757720543E-3</v>
      </c>
      <c r="HI196">
        <f t="shared" si="1061"/>
        <v>0.55933807981840655</v>
      </c>
      <c r="HJ196">
        <f t="shared" si="1223"/>
        <v>6.0113930951386054</v>
      </c>
      <c r="HK196">
        <f t="shared" si="1224"/>
        <v>7.0157966078397173E-4</v>
      </c>
      <c r="HL196">
        <f t="shared" si="1225"/>
        <v>0.80136957218972493</v>
      </c>
      <c r="HM196">
        <f t="shared" ca="1" si="1226"/>
        <v>0.78441580504330244</v>
      </c>
      <c r="HN196">
        <f t="shared" ca="1" si="1227"/>
        <v>0.78511738470408643</v>
      </c>
      <c r="HP196">
        <f t="shared" si="1228"/>
        <v>0.31705645977681518</v>
      </c>
      <c r="HQ196">
        <f t="shared" si="1351"/>
        <v>1.7529599999999999</v>
      </c>
      <c r="HR196">
        <f t="shared" si="1229"/>
        <v>0.55915492957746482</v>
      </c>
      <c r="HS196">
        <f t="shared" si="1230"/>
        <v>0.43909200253706332</v>
      </c>
      <c r="HT196">
        <f t="shared" si="1231"/>
        <v>0.56112754529731113</v>
      </c>
      <c r="HU196">
        <f t="shared" si="1062"/>
        <v>0.12203554276024797</v>
      </c>
      <c r="HV196" t="str">
        <f t="shared" si="1063"/>
        <v>No Curl</v>
      </c>
      <c r="HW196">
        <f t="shared" si="1232"/>
        <v>27.590535594301251</v>
      </c>
      <c r="HX196">
        <f t="shared" si="1233"/>
        <v>0</v>
      </c>
      <c r="HY196">
        <f t="shared" si="1064"/>
        <v>0.54818437586109958</v>
      </c>
      <c r="HZ196">
        <f t="shared" si="1234"/>
        <v>6.3907704151102029</v>
      </c>
      <c r="IA196">
        <f t="shared" si="1235"/>
        <v>0</v>
      </c>
      <c r="IB196">
        <f t="shared" si="1236"/>
        <v>0.80379758662544276</v>
      </c>
      <c r="IC196">
        <f t="shared" ca="1" si="1237"/>
        <v>0.8335464552396652</v>
      </c>
      <c r="ID196">
        <f t="shared" ca="1" si="1238"/>
        <v>0.8335464552396652</v>
      </c>
      <c r="IF196">
        <f t="shared" si="1239"/>
        <v>0.2965398624219639</v>
      </c>
      <c r="IG196">
        <f t="shared" si="1352"/>
        <v>1.7594399999999999</v>
      </c>
      <c r="IH196">
        <f t="shared" si="1240"/>
        <v>0.5598591549295775</v>
      </c>
      <c r="II196">
        <f t="shared" si="1241"/>
        <v>0.42261984390925506</v>
      </c>
      <c r="IJ196">
        <f t="shared" si="1242"/>
        <v>0.54869982539654649</v>
      </c>
      <c r="IK196">
        <f t="shared" si="1065"/>
        <v>0.1260799814872913</v>
      </c>
      <c r="IL196" t="str">
        <f t="shared" si="1066"/>
        <v>No Curl</v>
      </c>
      <c r="IM196">
        <f t="shared" si="1243"/>
        <v>27.54431162005827</v>
      </c>
      <c r="IN196">
        <f t="shared" si="1244"/>
        <v>0</v>
      </c>
      <c r="IO196">
        <f t="shared" si="1067"/>
        <v>0.53553162357972262</v>
      </c>
      <c r="IP196">
        <f t="shared" si="1245"/>
        <v>6.7602346942328619</v>
      </c>
      <c r="IQ196">
        <f t="shared" si="1246"/>
        <v>0</v>
      </c>
      <c r="IR196">
        <f t="shared" si="1247"/>
        <v>0.80513775595235071</v>
      </c>
      <c r="IS196">
        <f t="shared" ca="1" si="1248"/>
        <v>0.88097572408498692</v>
      </c>
      <c r="IT196">
        <f t="shared" ca="1" si="1249"/>
        <v>0.88097572408498692</v>
      </c>
      <c r="IV196">
        <f t="shared" si="1250"/>
        <v>0.22649534832597579</v>
      </c>
      <c r="IW196">
        <f t="shared" si="1353"/>
        <v>1.77834</v>
      </c>
      <c r="IX196">
        <f t="shared" si="1251"/>
        <v>0.56197183098591552</v>
      </c>
      <c r="IY196">
        <f t="shared" si="1252"/>
        <v>0.37414250559476242</v>
      </c>
      <c r="IZ196">
        <f t="shared" si="1253"/>
        <v>0.52178966286354833</v>
      </c>
      <c r="JA196">
        <f t="shared" si="1068"/>
        <v>0.14764715726878627</v>
      </c>
      <c r="JB196" t="str">
        <f t="shared" si="1069"/>
        <v>No Curl</v>
      </c>
      <c r="JC196">
        <f t="shared" si="1254"/>
        <v>27.71204486934786</v>
      </c>
      <c r="JD196">
        <f t="shared" si="1255"/>
        <v>0</v>
      </c>
      <c r="JE196">
        <f t="shared" si="1070"/>
        <v>0.50740777507091483</v>
      </c>
      <c r="JF196">
        <f t="shared" si="1256"/>
        <v>8.3657487798688788</v>
      </c>
      <c r="JG196">
        <f t="shared" si="1257"/>
        <v>0</v>
      </c>
      <c r="JH196">
        <f t="shared" si="1258"/>
        <v>0.85232642976153827</v>
      </c>
      <c r="JI196">
        <f t="shared" ca="1" si="1259"/>
        <v>1.1089374246446237</v>
      </c>
      <c r="JJ196">
        <f t="shared" ca="1" si="1260"/>
        <v>1.1089374246446237</v>
      </c>
      <c r="JL196">
        <f t="shared" si="1261"/>
        <v>0.11953219550861467</v>
      </c>
      <c r="JM196">
        <f t="shared" si="1354"/>
        <v>1.7961599999999998</v>
      </c>
      <c r="JN196">
        <f t="shared" si="1262"/>
        <v>0.56619718309859157</v>
      </c>
      <c r="JO196">
        <f t="shared" si="1263"/>
        <v>0.28619772414694944</v>
      </c>
      <c r="JP196">
        <f t="shared" si="1264"/>
        <v>0.452863252785284</v>
      </c>
      <c r="JQ196">
        <f t="shared" si="1071"/>
        <v>0.16666552863833467</v>
      </c>
      <c r="JR196" t="str">
        <f t="shared" si="1072"/>
        <v>No Curl</v>
      </c>
      <c r="JS196">
        <f t="shared" si="1265"/>
        <v>27.892866491587604</v>
      </c>
      <c r="JT196">
        <f t="shared" si="1266"/>
        <v>0</v>
      </c>
      <c r="JU196">
        <f t="shared" si="1073"/>
        <v>0.43852495727284796</v>
      </c>
      <c r="JV196">
        <f t="shared" si="1267"/>
        <v>10.954517228068067</v>
      </c>
      <c r="JW196">
        <f t="shared" si="1268"/>
        <v>0</v>
      </c>
      <c r="JX196">
        <f t="shared" si="1269"/>
        <v>0.87989951921981147</v>
      </c>
      <c r="JY196">
        <f t="shared" ca="1" si="1270"/>
        <v>1.4774889968236125</v>
      </c>
      <c r="JZ196">
        <f t="shared" ca="1" si="1271"/>
        <v>1.4774889968236125</v>
      </c>
      <c r="KB196">
        <f t="shared" si="1272"/>
        <v>5.0225456978442731E-2</v>
      </c>
      <c r="KC196">
        <f t="shared" si="1355"/>
        <v>1.7999999999999998</v>
      </c>
      <c r="KD196">
        <f t="shared" si="1273"/>
        <v>0.57042253521126762</v>
      </c>
      <c r="KE196">
        <f t="shared" si="1274"/>
        <v>0.22239973973949773</v>
      </c>
      <c r="KF196">
        <f t="shared" si="1275"/>
        <v>0.39457402250055268</v>
      </c>
      <c r="KG196">
        <f t="shared" si="1074"/>
        <v>0.17217428276105498</v>
      </c>
      <c r="KH196" t="str">
        <f t="shared" si="1075"/>
        <v>No Curl</v>
      </c>
      <c r="KI196">
        <f t="shared" si="1276"/>
        <v>27.827239774242361</v>
      </c>
      <c r="KJ196">
        <f t="shared" si="1277"/>
        <v>0</v>
      </c>
      <c r="KK196">
        <f t="shared" si="1076"/>
        <v>0.38135086014056319</v>
      </c>
      <c r="KL196">
        <f t="shared" si="1278"/>
        <v>13.046550579252793</v>
      </c>
      <c r="KM196">
        <f t="shared" si="1279"/>
        <v>0</v>
      </c>
      <c r="KN196">
        <f t="shared" si="1280"/>
        <v>0.9103285837044055</v>
      </c>
      <c r="KO196">
        <f t="shared" ca="1" si="1281"/>
        <v>1.7931999594233083</v>
      </c>
      <c r="KP196">
        <f t="shared" ca="1" si="1282"/>
        <v>1.7931999594233083</v>
      </c>
      <c r="KR196">
        <f t="shared" si="1283"/>
        <v>7.9926384368018775E-3</v>
      </c>
      <c r="KS196">
        <f t="shared" si="1356"/>
        <v>1.7999999999999998</v>
      </c>
      <c r="KT196">
        <f t="shared" si="1284"/>
        <v>0.56901408450704227</v>
      </c>
      <c r="KU196">
        <f t="shared" si="1285"/>
        <v>0.20852612781607335</v>
      </c>
      <c r="KV196">
        <f t="shared" si="1286"/>
        <v>0.40905961719534423</v>
      </c>
      <c r="KW196">
        <f t="shared" si="1077"/>
        <v>0.20053348937927118</v>
      </c>
      <c r="KX196" t="str">
        <f t="shared" si="1078"/>
        <v>No Curl</v>
      </c>
      <c r="KY196">
        <f t="shared" si="1287"/>
        <v>27.964474005766458</v>
      </c>
      <c r="KZ196">
        <f t="shared" si="1288"/>
        <v>0</v>
      </c>
      <c r="LA196">
        <f t="shared" si="1079"/>
        <v>0.3951266638777749</v>
      </c>
      <c r="LB196">
        <f t="shared" si="1289"/>
        <v>14.700032173356526</v>
      </c>
      <c r="LC196">
        <f t="shared" si="1290"/>
        <v>0</v>
      </c>
      <c r="LD196">
        <f t="shared" si="1291"/>
        <v>0.92701458460974617</v>
      </c>
      <c r="LE196">
        <f t="shared" ca="1" si="1292"/>
        <v>2.0379262757293377</v>
      </c>
      <c r="LF196">
        <f t="shared" ca="1" si="1293"/>
        <v>2.0379262757293377</v>
      </c>
      <c r="LH196">
        <f t="shared" si="1294"/>
        <v>-3.3387861892443201E-2</v>
      </c>
      <c r="LI196">
        <f t="shared" si="1357"/>
        <v>1.7999999999999998</v>
      </c>
      <c r="LJ196">
        <f t="shared" si="1295"/>
        <v>0.56619718309859157</v>
      </c>
      <c r="LK196">
        <f t="shared" si="1296"/>
        <v>0.2067689485557076</v>
      </c>
      <c r="LL196">
        <f t="shared" si="1297"/>
        <v>0.44692575900385867</v>
      </c>
      <c r="LM196">
        <f t="shared" si="1080"/>
        <v>0.24015681044815093</v>
      </c>
      <c r="LN196" t="str">
        <f t="shared" si="1081"/>
        <v>No Curl</v>
      </c>
      <c r="LO196">
        <f t="shared" si="1298"/>
        <v>27.846841052417723</v>
      </c>
      <c r="LP196">
        <f t="shared" si="1299"/>
        <v>0</v>
      </c>
      <c r="LQ196">
        <f t="shared" si="1082"/>
        <v>0.43178361332224868</v>
      </c>
      <c r="LR196">
        <f t="shared" si="1300"/>
        <v>16.146754124357091</v>
      </c>
      <c r="LS196">
        <f t="shared" si="1301"/>
        <v>0</v>
      </c>
      <c r="LT196">
        <f t="shared" si="1302"/>
        <v>0.92076438399578886</v>
      </c>
      <c r="LU196">
        <f t="shared" ca="1" si="1303"/>
        <v>2.2250306269790006</v>
      </c>
      <c r="LV196">
        <f t="shared" ca="1" si="1304"/>
        <v>2.2250306269790006</v>
      </c>
      <c r="LX196">
        <f t="shared" si="1305"/>
        <v>-9.3223680032765974E-2</v>
      </c>
      <c r="LY196">
        <f t="shared" si="1358"/>
        <v>1.7985</v>
      </c>
      <c r="LZ196">
        <f t="shared" si="1306"/>
        <v>0.55492957746478877</v>
      </c>
      <c r="MA196">
        <f t="shared" si="1307"/>
        <v>0.25309266551050907</v>
      </c>
      <c r="MB196">
        <f t="shared" si="1308"/>
        <v>0.59940901105378408</v>
      </c>
      <c r="MC196">
        <f t="shared" si="1083"/>
        <v>0.34631634554327501</v>
      </c>
      <c r="MD196" t="str">
        <f t="shared" si="1084"/>
        <v>No Curl</v>
      </c>
      <c r="ME196">
        <f t="shared" si="1309"/>
        <v>27.899568696088103</v>
      </c>
      <c r="MF196">
        <f t="shared" si="1310"/>
        <v>0</v>
      </c>
      <c r="MG196">
        <f t="shared" si="1085"/>
        <v>0.57948717137260886</v>
      </c>
      <c r="MH196">
        <f t="shared" si="1311"/>
        <v>17.38630990665321</v>
      </c>
      <c r="MI196">
        <f t="shared" si="1312"/>
        <v>0</v>
      </c>
      <c r="MJ196">
        <f t="shared" si="1313"/>
        <v>0.91084391382460772</v>
      </c>
      <c r="MK196">
        <f t="shared" ca="1" si="1314"/>
        <v>2.3611991436250159</v>
      </c>
      <c r="ML196">
        <f t="shared" ca="1" si="1315"/>
        <v>2.3611991436250159</v>
      </c>
      <c r="MN196">
        <f t="shared" si="1316"/>
        <v>-0.21500524030143678</v>
      </c>
      <c r="MO196">
        <f t="shared" si="1359"/>
        <v>1.7826599999999999</v>
      </c>
      <c r="MP196">
        <f t="shared" si="1317"/>
        <v>0.53309859154929584</v>
      </c>
      <c r="MQ196">
        <f t="shared" si="1318"/>
        <v>0.3469698157999998</v>
      </c>
      <c r="MR196">
        <f t="shared" si="1319"/>
        <v>0.90894487190143591</v>
      </c>
      <c r="MS196">
        <f t="shared" si="1086"/>
        <v>0.56197505610143639</v>
      </c>
      <c r="MT196" t="str">
        <f t="shared" si="1087"/>
        <v>No Curl</v>
      </c>
      <c r="MU196">
        <f t="shared" si="1320"/>
        <v>27.67370662043766</v>
      </c>
      <c r="MV196">
        <f t="shared" si="1321"/>
        <v>0</v>
      </c>
      <c r="MW196">
        <f t="shared" si="1088"/>
        <v>0.87973507418201158</v>
      </c>
      <c r="MX196">
        <f t="shared" si="1322"/>
        <v>18.626653307038037</v>
      </c>
      <c r="MY196">
        <f t="shared" si="1323"/>
        <v>0</v>
      </c>
      <c r="MZ196">
        <f t="shared" si="1324"/>
        <v>0.88661516596151058</v>
      </c>
      <c r="NA196">
        <f t="shared" ca="1" si="1325"/>
        <v>2.4552419980472604</v>
      </c>
      <c r="NB196">
        <f t="shared" ca="1" si="1326"/>
        <v>2.4552419980472604</v>
      </c>
    </row>
    <row r="197" spans="1:366" x14ac:dyDescent="0.25">
      <c r="A197">
        <v>-1.18</v>
      </c>
      <c r="B197">
        <f t="shared" si="1360"/>
        <v>1.7231000000000003E-2</v>
      </c>
      <c r="C197">
        <f>(Overview!C3*10/C$13)*$B197</f>
        <v>1.0338600000000002</v>
      </c>
      <c r="D197">
        <f t="shared" si="1361"/>
        <v>0.51690140845070853</v>
      </c>
      <c r="E197">
        <f t="shared" si="1022"/>
        <v>0.49997234485395353</v>
      </c>
      <c r="F197">
        <f t="shared" si="1023"/>
        <v>8.6150234741784754E-3</v>
      </c>
      <c r="H197">
        <v>174</v>
      </c>
      <c r="I197">
        <v>17.399999999999999</v>
      </c>
      <c r="J197">
        <f t="shared" si="1089"/>
        <v>0.64804466666666616</v>
      </c>
      <c r="K197">
        <f t="shared" si="1090"/>
        <v>1.5693599999999999</v>
      </c>
      <c r="L197">
        <f t="shared" si="1091"/>
        <v>0.97379743804741026</v>
      </c>
      <c r="M197" t="str">
        <f t="shared" si="1024"/>
        <v>No Curl</v>
      </c>
      <c r="N197">
        <f t="shared" si="1327"/>
        <v>27.076764766666649</v>
      </c>
      <c r="P197">
        <f t="shared" si="1328"/>
        <v>0.34439493387496078</v>
      </c>
      <c r="Q197">
        <f t="shared" si="1329"/>
        <v>1.7385599999999999</v>
      </c>
      <c r="R197">
        <f t="shared" si="1330"/>
        <v>0.57323943661971832</v>
      </c>
      <c r="S197">
        <f t="shared" si="1331"/>
        <v>0.35029362386265295</v>
      </c>
      <c r="T197">
        <f t="shared" si="1332"/>
        <v>0.356192313850346</v>
      </c>
      <c r="U197">
        <f t="shared" si="1092"/>
        <v>2.4279883569304994E-2</v>
      </c>
      <c r="V197" t="str">
        <f t="shared" si="1333"/>
        <v>Curl</v>
      </c>
      <c r="W197">
        <f t="shared" si="1093"/>
        <v>27.744665009642102</v>
      </c>
      <c r="X197">
        <f t="shared" si="1334"/>
        <v>0.2999042779397228</v>
      </c>
      <c r="Y197">
        <f t="shared" si="1025"/>
        <v>0.37151901822233258</v>
      </c>
      <c r="Z197">
        <f t="shared" si="1335"/>
        <v>1.8725589691030231</v>
      </c>
      <c r="AA197">
        <f t="shared" si="1336"/>
        <v>0.75103748727414332</v>
      </c>
      <c r="AB197">
        <f t="shared" si="1094"/>
        <v>0.38713080013589585</v>
      </c>
      <c r="AC197">
        <f t="shared" ca="1" si="1095"/>
        <v>5.9910690901924205E-2</v>
      </c>
      <c r="AD197">
        <f t="shared" ca="1" si="1337"/>
        <v>0.81094817817606757</v>
      </c>
      <c r="AF197">
        <f t="shared" si="1096"/>
        <v>0.32105772059520937</v>
      </c>
      <c r="AG197">
        <f t="shared" si="1339"/>
        <v>1.7495399999999999</v>
      </c>
      <c r="AH197">
        <f t="shared" si="1097"/>
        <v>0.573943661971831</v>
      </c>
      <c r="AI197">
        <f t="shared" si="1098"/>
        <v>0.33203983433925194</v>
      </c>
      <c r="AJ197">
        <f t="shared" si="1099"/>
        <v>0.34302194808329423</v>
      </c>
      <c r="AK197">
        <f t="shared" si="1026"/>
        <v>4.8431772972372111E-2</v>
      </c>
      <c r="AL197" t="str">
        <f t="shared" si="1027"/>
        <v>Curl</v>
      </c>
      <c r="AM197">
        <f t="shared" si="1100"/>
        <v>27.746874926234621</v>
      </c>
      <c r="AN197">
        <f t="shared" si="1101"/>
        <v>0.30829905985302475</v>
      </c>
      <c r="AO197">
        <f t="shared" si="1028"/>
        <v>0.37476616516243455</v>
      </c>
      <c r="AP197">
        <f t="shared" si="1102"/>
        <v>3.704804593548273</v>
      </c>
      <c r="AQ197">
        <f t="shared" si="1103"/>
        <v>0.75985351640711585</v>
      </c>
      <c r="AR197">
        <f t="shared" si="1104"/>
        <v>0.55108599628100674</v>
      </c>
      <c r="AS197">
        <f t="shared" ca="1" si="1105"/>
        <v>0.14501821424887093</v>
      </c>
      <c r="AT197">
        <f t="shared" ca="1" si="1106"/>
        <v>0.90487173065598681</v>
      </c>
      <c r="AV197">
        <f t="shared" si="1107"/>
        <v>0.29754357830087974</v>
      </c>
      <c r="AW197">
        <f t="shared" si="1340"/>
        <v>1.7562599999999999</v>
      </c>
      <c r="AX197">
        <f t="shared" si="1108"/>
        <v>0.57535211267605635</v>
      </c>
      <c r="AY197">
        <f t="shared" si="1109"/>
        <v>0.31301081151007615</v>
      </c>
      <c r="AZ197">
        <f t="shared" si="1110"/>
        <v>0.32847804471927311</v>
      </c>
      <c r="BA197">
        <f t="shared" si="1029"/>
        <v>7.3479218343156183E-2</v>
      </c>
      <c r="BB197" t="str">
        <f t="shared" si="1030"/>
        <v>Curl</v>
      </c>
      <c r="BC197">
        <f t="shared" si="1111"/>
        <v>27.745404021342267</v>
      </c>
      <c r="BD197">
        <f t="shared" si="1112"/>
        <v>0.31872868056830989</v>
      </c>
      <c r="BE197">
        <f t="shared" si="1031"/>
        <v>0.37843330731179931</v>
      </c>
      <c r="BF197">
        <f t="shared" si="1113"/>
        <v>5.5712468249141862</v>
      </c>
      <c r="BG197">
        <f t="shared" si="1114"/>
        <v>0.79003832222997228</v>
      </c>
      <c r="BH197">
        <f t="shared" si="1115"/>
        <v>0.62355133988723188</v>
      </c>
      <c r="BI197">
        <f t="shared" ca="1" si="1116"/>
        <v>0.2261255417311184</v>
      </c>
      <c r="BJ197">
        <f t="shared" ca="1" si="1117"/>
        <v>1.0161638639610906</v>
      </c>
      <c r="BL197">
        <f t="shared" si="1118"/>
        <v>0.27670651387296524</v>
      </c>
      <c r="BM197">
        <f t="shared" si="1341"/>
        <v>1.7625</v>
      </c>
      <c r="BN197">
        <f t="shared" si="1119"/>
        <v>0.57605633802816902</v>
      </c>
      <c r="BO197">
        <f t="shared" si="1120"/>
        <v>0.29599311718315874</v>
      </c>
      <c r="BP197">
        <f t="shared" si="1121"/>
        <v>0.3152797204933519</v>
      </c>
      <c r="BQ197">
        <f t="shared" si="1032"/>
        <v>9.8401667739102638E-2</v>
      </c>
      <c r="BR197" t="str">
        <f t="shared" si="1033"/>
        <v>Curl</v>
      </c>
      <c r="BS197">
        <f t="shared" si="1122"/>
        <v>27.751858897650223</v>
      </c>
      <c r="BT197">
        <f t="shared" si="1123"/>
        <v>0.31699311223840304</v>
      </c>
      <c r="BU197">
        <f t="shared" si="1034"/>
        <v>0.38437338646026137</v>
      </c>
      <c r="BV197">
        <f t="shared" si="1124"/>
        <v>7.3541915820605226</v>
      </c>
      <c r="BW197">
        <f t="shared" si="1125"/>
        <v>0.72015326952055214</v>
      </c>
      <c r="BX197">
        <f t="shared" si="1126"/>
        <v>0.67565581439362288</v>
      </c>
      <c r="BY197">
        <f t="shared" ca="1" si="1127"/>
        <v>0.30403005218708368</v>
      </c>
      <c r="BZ197">
        <f t="shared" ca="1" si="1128"/>
        <v>1.0241833217076359</v>
      </c>
      <c r="CB197">
        <f t="shared" si="1129"/>
        <v>0.27392714364637077</v>
      </c>
      <c r="CC197">
        <f t="shared" si="1342"/>
        <v>1.7654399999999999</v>
      </c>
      <c r="CD197">
        <f t="shared" si="1130"/>
        <v>0.57535211267605635</v>
      </c>
      <c r="CE197">
        <f t="shared" si="1131"/>
        <v>0.29867707877672933</v>
      </c>
      <c r="CF197">
        <f t="shared" si="1132"/>
        <v>0.32342701390708833</v>
      </c>
      <c r="CG197">
        <f t="shared" si="1035"/>
        <v>0.11964901675558615</v>
      </c>
      <c r="CH197" t="str">
        <f t="shared" si="1036"/>
        <v>Curl</v>
      </c>
      <c r="CI197">
        <f t="shared" si="1133"/>
        <v>27.862203640470565</v>
      </c>
      <c r="CJ197">
        <f t="shared" si="1134"/>
        <v>0.29262522211024772</v>
      </c>
      <c r="CK197">
        <f t="shared" si="1037"/>
        <v>0.40672002365835136</v>
      </c>
      <c r="CL197">
        <f t="shared" si="1135"/>
        <v>8.458333813298804</v>
      </c>
      <c r="CM197">
        <f t="shared" si="1136"/>
        <v>0.56300404809459947</v>
      </c>
      <c r="CN197">
        <f t="shared" si="1137"/>
        <v>0.66927619992632337</v>
      </c>
      <c r="CO197">
        <f t="shared" ca="1" si="1138"/>
        <v>0.36807567099223659</v>
      </c>
      <c r="CP197">
        <f t="shared" ca="1" si="1139"/>
        <v>0.93107971908683607</v>
      </c>
      <c r="CR197">
        <f t="shared" si="1140"/>
        <v>0.30408567020333477</v>
      </c>
      <c r="CS197">
        <f t="shared" si="1343"/>
        <v>1.7562599999999999</v>
      </c>
      <c r="CT197">
        <f t="shared" si="1141"/>
        <v>0.57183098591549297</v>
      </c>
      <c r="CU197">
        <f t="shared" si="1142"/>
        <v>0.3408805245922456</v>
      </c>
      <c r="CV197">
        <f t="shared" si="1143"/>
        <v>0.37767537898115677</v>
      </c>
      <c r="CW197">
        <f t="shared" si="1038"/>
        <v>0.11945005403405279</v>
      </c>
      <c r="CX197" t="str">
        <f t="shared" si="1039"/>
        <v>Curl</v>
      </c>
      <c r="CY197">
        <f t="shared" si="1144"/>
        <v>27.738732419541712</v>
      </c>
      <c r="CZ197">
        <f t="shared" si="1145"/>
        <v>0.21650390352565768</v>
      </c>
      <c r="DA197">
        <f t="shared" si="1040"/>
        <v>0.44832335829524866</v>
      </c>
      <c r="DB197">
        <f t="shared" si="1146"/>
        <v>7.6556249289553531</v>
      </c>
      <c r="DC197">
        <f t="shared" si="1147"/>
        <v>0.29067393915176815</v>
      </c>
      <c r="DD197">
        <f t="shared" si="1148"/>
        <v>0.71025112223288167</v>
      </c>
      <c r="DE197">
        <f t="shared" ca="1" si="1149"/>
        <v>0.41884183666303798</v>
      </c>
      <c r="DF197">
        <f t="shared" ca="1" si="1150"/>
        <v>0.70951577581480607</v>
      </c>
      <c r="DH197">
        <f t="shared" si="1151"/>
        <v>0.33558201298903523</v>
      </c>
      <c r="DI197">
        <f t="shared" si="1344"/>
        <v>1.74234</v>
      </c>
      <c r="DJ197">
        <f t="shared" si="1152"/>
        <v>0.56760563380281692</v>
      </c>
      <c r="DK197">
        <f t="shared" si="1153"/>
        <v>0.38573504447852219</v>
      </c>
      <c r="DL197">
        <f t="shared" si="1154"/>
        <v>0.43588807596800927</v>
      </c>
      <c r="DM197">
        <f t="shared" si="1041"/>
        <v>0.11849215184453421</v>
      </c>
      <c r="DN197" t="str">
        <f t="shared" si="1042"/>
        <v>Curl</v>
      </c>
      <c r="DO197">
        <f t="shared" si="1155"/>
        <v>27.772303480183439</v>
      </c>
      <c r="DP197">
        <f t="shared" si="1156"/>
        <v>0.15469610555941748</v>
      </c>
      <c r="DQ197">
        <f t="shared" si="1043"/>
        <v>0.49193294820325489</v>
      </c>
      <c r="DR197">
        <f t="shared" si="1157"/>
        <v>6.9172237264548881</v>
      </c>
      <c r="DS197">
        <f t="shared" si="1158"/>
        <v>0.14733430976371034</v>
      </c>
      <c r="DT197">
        <f t="shared" si="1159"/>
        <v>0.71994085589552936</v>
      </c>
      <c r="DU197">
        <f t="shared" ca="1" si="1160"/>
        <v>0.46413451447925402</v>
      </c>
      <c r="DV197">
        <f t="shared" ca="1" si="1161"/>
        <v>0.61146882424296434</v>
      </c>
      <c r="DX197">
        <f t="shared" si="1162"/>
        <v>0.3368972416959205</v>
      </c>
      <c r="DY197">
        <f t="shared" si="1345"/>
        <v>1.74234</v>
      </c>
      <c r="DZ197">
        <f t="shared" si="1163"/>
        <v>0.56619718309859157</v>
      </c>
      <c r="EA197">
        <f t="shared" si="1164"/>
        <v>0.39743998191570301</v>
      </c>
      <c r="EB197">
        <f t="shared" si="1165"/>
        <v>0.4579827221354848</v>
      </c>
      <c r="EC197">
        <f t="shared" si="1044"/>
        <v>0.11958589075548798</v>
      </c>
      <c r="ED197" t="str">
        <f t="shared" si="1045"/>
        <v>Curl</v>
      </c>
      <c r="EE197">
        <f t="shared" si="1166"/>
        <v>27.664303863512632</v>
      </c>
      <c r="EF197">
        <f t="shared" si="1167"/>
        <v>0.11740717078089775</v>
      </c>
      <c r="EG197">
        <f t="shared" si="1046"/>
        <v>0.50455981447490572</v>
      </c>
      <c r="EH197">
        <f t="shared" si="1168"/>
        <v>6.8058394048018682</v>
      </c>
      <c r="EI197">
        <f t="shared" si="1169"/>
        <v>8.5216106519645229E-2</v>
      </c>
      <c r="EJ197">
        <f t="shared" si="1170"/>
        <v>0.72587793619149032</v>
      </c>
      <c r="EK197">
        <f t="shared" ca="1" si="1171"/>
        <v>0.51886465872804</v>
      </c>
      <c r="EL197">
        <f t="shared" ca="1" si="1172"/>
        <v>0.60408076524768517</v>
      </c>
      <c r="EN197">
        <f t="shared" si="1173"/>
        <v>0.34871248227008284</v>
      </c>
      <c r="EO197">
        <f t="shared" si="1346"/>
        <v>1.7385599999999999</v>
      </c>
      <c r="EP197">
        <f t="shared" si="1174"/>
        <v>0.56338028169014087</v>
      </c>
      <c r="EQ197">
        <f t="shared" si="1175"/>
        <v>0.42208565493432765</v>
      </c>
      <c r="ER197">
        <f t="shared" si="1176"/>
        <v>0.49545882759857335</v>
      </c>
      <c r="ES197">
        <f t="shared" si="1047"/>
        <v>0.11894861293788506</v>
      </c>
      <c r="ET197" t="str">
        <f t="shared" si="1048"/>
        <v>Curl</v>
      </c>
      <c r="EU197">
        <f t="shared" si="1177"/>
        <v>27.724362352318916</v>
      </c>
      <c r="EV197">
        <f t="shared" si="1178"/>
        <v>8.2196831777638354E-2</v>
      </c>
      <c r="EW197">
        <f t="shared" si="1049"/>
        <v>0.52845556769327229</v>
      </c>
      <c r="EX197">
        <f t="shared" si="1179"/>
        <v>6.461965415194741</v>
      </c>
      <c r="EY197">
        <f t="shared" si="1180"/>
        <v>4.3052717420365087E-2</v>
      </c>
      <c r="EZ197">
        <f t="shared" si="1181"/>
        <v>0.7423503127055463</v>
      </c>
      <c r="FA197">
        <f t="shared" ca="1" si="1182"/>
        <v>0.5711109324326934</v>
      </c>
      <c r="FB197">
        <f t="shared" ca="1" si="1183"/>
        <v>0.61416364985305849</v>
      </c>
      <c r="FD197">
        <f t="shared" si="1184"/>
        <v>0.33126992896476143</v>
      </c>
      <c r="FE197">
        <f t="shared" si="1347"/>
        <v>1.7459999999999998</v>
      </c>
      <c r="FF197">
        <f t="shared" si="1185"/>
        <v>0.56338028169014087</v>
      </c>
      <c r="FG197">
        <f t="shared" si="1186"/>
        <v>0.41175936299965676</v>
      </c>
      <c r="FH197">
        <f t="shared" si="1187"/>
        <v>0.49224879703455282</v>
      </c>
      <c r="FI197">
        <f t="shared" si="1050"/>
        <v>0.1193948704280198</v>
      </c>
      <c r="FJ197" t="str">
        <f t="shared" si="1051"/>
        <v>Curl</v>
      </c>
      <c r="FK197">
        <f t="shared" si="1188"/>
        <v>27.542350726552524</v>
      </c>
      <c r="FL197">
        <f t="shared" si="1189"/>
        <v>6.4435065923779566E-2</v>
      </c>
      <c r="FM197">
        <f t="shared" si="1052"/>
        <v>0.51860573978226387</v>
      </c>
      <c r="FN197">
        <f t="shared" si="1190"/>
        <v>6.6100507430864148</v>
      </c>
      <c r="FO197">
        <f t="shared" si="1191"/>
        <v>2.7142172261841003E-2</v>
      </c>
      <c r="FP197">
        <f t="shared" si="1192"/>
        <v>0.74985597530711778</v>
      </c>
      <c r="FQ197">
        <f t="shared" ca="1" si="1193"/>
        <v>0.62766260378379246</v>
      </c>
      <c r="FR197">
        <f t="shared" ca="1" si="1194"/>
        <v>0.65480477604563347</v>
      </c>
      <c r="FT197">
        <f t="shared" si="1195"/>
        <v>0.3242802523248669</v>
      </c>
      <c r="FU197">
        <f t="shared" si="1348"/>
        <v>1.7495399999999999</v>
      </c>
      <c r="FV197">
        <f t="shared" si="1196"/>
        <v>0.5626760563380282</v>
      </c>
      <c r="FW197">
        <f t="shared" si="1197"/>
        <v>0.41400528359519262</v>
      </c>
      <c r="FX197">
        <f t="shared" si="1198"/>
        <v>0.50373031486551811</v>
      </c>
      <c r="FY197">
        <f t="shared" si="1053"/>
        <v>0.11872033629667841</v>
      </c>
      <c r="FZ197" t="str">
        <f t="shared" si="1054"/>
        <v>Curl</v>
      </c>
      <c r="GA197">
        <f t="shared" si="1199"/>
        <v>27.51505599059157</v>
      </c>
      <c r="GB197">
        <f t="shared" si="1200"/>
        <v>4.5681398296984928E-2</v>
      </c>
      <c r="GC197">
        <f t="shared" si="1055"/>
        <v>0.52021789325531165</v>
      </c>
      <c r="GD197">
        <f t="shared" si="1201"/>
        <v>6.5520837294350622</v>
      </c>
      <c r="GE197">
        <f t="shared" si="1202"/>
        <v>1.4478656420572243E-2</v>
      </c>
      <c r="GF197">
        <f t="shared" si="1203"/>
        <v>0.76728244183343286</v>
      </c>
      <c r="GG197">
        <f t="shared" ca="1" si="1204"/>
        <v>0.68302545840822249</v>
      </c>
      <c r="GH197">
        <f t="shared" ca="1" si="1205"/>
        <v>0.69750411482879471</v>
      </c>
      <c r="GJ197">
        <f t="shared" si="1206"/>
        <v>0.33108996593773937</v>
      </c>
      <c r="GK197">
        <f t="shared" si="1349"/>
        <v>1.7459999999999998</v>
      </c>
      <c r="GL197">
        <f t="shared" si="1207"/>
        <v>0.56056338028169017</v>
      </c>
      <c r="GM197">
        <f t="shared" si="1208"/>
        <v>0.43412065719956805</v>
      </c>
      <c r="GN197">
        <f t="shared" si="1209"/>
        <v>0.53715134846139745</v>
      </c>
      <c r="GO197">
        <f t="shared" si="1056"/>
        <v>0.11896852127380342</v>
      </c>
      <c r="GP197" t="str">
        <f t="shared" si="1057"/>
        <v>Curl</v>
      </c>
      <c r="GQ197">
        <f t="shared" si="1210"/>
        <v>27.69576034295325</v>
      </c>
      <c r="GR197">
        <f t="shared" si="1211"/>
        <v>2.6283098796454258E-2</v>
      </c>
      <c r="GS197">
        <f t="shared" si="1058"/>
        <v>0.54043403830563408</v>
      </c>
      <c r="GT197">
        <f t="shared" si="1212"/>
        <v>6.3192106218224033</v>
      </c>
      <c r="GU197">
        <f t="shared" si="1213"/>
        <v>5.5690843716813569E-3</v>
      </c>
      <c r="GV197">
        <f t="shared" si="1214"/>
        <v>0.7733866798065141</v>
      </c>
      <c r="GW197">
        <f t="shared" ca="1" si="1215"/>
        <v>0.73114830432997902</v>
      </c>
      <c r="GX197">
        <f t="shared" ca="1" si="1216"/>
        <v>0.73671738870166037</v>
      </c>
      <c r="GZ197">
        <f t="shared" si="1217"/>
        <v>0.32094559280061102</v>
      </c>
      <c r="HA197">
        <f t="shared" si="1350"/>
        <v>1.7495399999999999</v>
      </c>
      <c r="HB197">
        <f t="shared" si="1218"/>
        <v>0.5598591549295775</v>
      </c>
      <c r="HC197">
        <f t="shared" si="1219"/>
        <v>0.43230482303426859</v>
      </c>
      <c r="HD197">
        <f t="shared" si="1220"/>
        <v>0.54366405326792555</v>
      </c>
      <c r="HE197">
        <f t="shared" si="1059"/>
        <v>0.11715472439155933</v>
      </c>
      <c r="HF197" t="str">
        <f t="shared" si="1060"/>
        <v>Curl</v>
      </c>
      <c r="HG197">
        <f t="shared" si="1221"/>
        <v>27.670105836426419</v>
      </c>
      <c r="HH197">
        <f t="shared" si="1222"/>
        <v>1.3240997919536809E-2</v>
      </c>
      <c r="HI197">
        <f t="shared" si="1061"/>
        <v>0.53696842685910462</v>
      </c>
      <c r="HJ197">
        <f t="shared" si="1223"/>
        <v>6.2628045333423801</v>
      </c>
      <c r="HK197">
        <f t="shared" si="1224"/>
        <v>1.8721396866431979E-3</v>
      </c>
      <c r="HL197">
        <f t="shared" si="1225"/>
        <v>0.80619549614649666</v>
      </c>
      <c r="HM197">
        <f t="shared" ca="1" si="1226"/>
        <v>0.78913963179814794</v>
      </c>
      <c r="HN197">
        <f t="shared" ca="1" si="1227"/>
        <v>0.79101177148479118</v>
      </c>
      <c r="HP197">
        <f t="shared" si="1228"/>
        <v>0.30556949703348363</v>
      </c>
      <c r="HQ197">
        <f t="shared" si="1351"/>
        <v>1.7562599999999999</v>
      </c>
      <c r="HR197">
        <f t="shared" si="1229"/>
        <v>0.56056338028169017</v>
      </c>
      <c r="HS197">
        <f t="shared" si="1230"/>
        <v>0.4231836893060742</v>
      </c>
      <c r="HT197">
        <f t="shared" si="1231"/>
        <v>0.54079788157866437</v>
      </c>
      <c r="HU197">
        <f t="shared" si="1062"/>
        <v>0.11761419227259037</v>
      </c>
      <c r="HV197" t="str">
        <f t="shared" si="1063"/>
        <v>Curl</v>
      </c>
      <c r="HW197">
        <f t="shared" si="1232"/>
        <v>27.634444794554959</v>
      </c>
      <c r="HX197">
        <f t="shared" si="1233"/>
        <v>6.6621113204660132E-3</v>
      </c>
      <c r="HY197">
        <f t="shared" si="1064"/>
        <v>0.52832364346528127</v>
      </c>
      <c r="HZ197">
        <f t="shared" si="1234"/>
        <v>6.3907704151102029</v>
      </c>
      <c r="IA197">
        <f t="shared" si="1235"/>
        <v>7.066236137581775E-4</v>
      </c>
      <c r="IB197">
        <f t="shared" si="1236"/>
        <v>0.80844381544986732</v>
      </c>
      <c r="IC197">
        <f t="shared" ca="1" si="1237"/>
        <v>0.83836464284220669</v>
      </c>
      <c r="ID197">
        <f t="shared" ca="1" si="1238"/>
        <v>0.83907126645596486</v>
      </c>
      <c r="IF197">
        <f t="shared" si="1239"/>
        <v>0.28535414178034729</v>
      </c>
      <c r="IG197">
        <f t="shared" si="1352"/>
        <v>1.7625</v>
      </c>
      <c r="IH197">
        <f t="shared" si="1240"/>
        <v>0.56126760563380285</v>
      </c>
      <c r="II197">
        <f t="shared" si="1241"/>
        <v>0.40667828558733954</v>
      </c>
      <c r="IJ197">
        <f t="shared" si="1242"/>
        <v>0.52800242939433206</v>
      </c>
      <c r="IK197">
        <f t="shared" si="1065"/>
        <v>0.12132414380699238</v>
      </c>
      <c r="IL197" t="str">
        <f t="shared" si="1066"/>
        <v>No Curl</v>
      </c>
      <c r="IM197">
        <f t="shared" si="1243"/>
        <v>27.586573604449196</v>
      </c>
      <c r="IN197">
        <f t="shared" si="1244"/>
        <v>0</v>
      </c>
      <c r="IO197">
        <f t="shared" si="1067"/>
        <v>0.51533094267568214</v>
      </c>
      <c r="IP197">
        <f t="shared" si="1245"/>
        <v>6.7602346942328628</v>
      </c>
      <c r="IQ197">
        <f t="shared" si="1246"/>
        <v>0</v>
      </c>
      <c r="IR197">
        <f t="shared" si="1247"/>
        <v>0.80979173142028338</v>
      </c>
      <c r="IS197">
        <f t="shared" ca="1" si="1248"/>
        <v>0.88606806931091164</v>
      </c>
      <c r="IT197">
        <f t="shared" ca="1" si="1249"/>
        <v>0.88606806931091164</v>
      </c>
      <c r="IV197">
        <f t="shared" si="1250"/>
        <v>0.21679772983155704</v>
      </c>
      <c r="IW197">
        <f t="shared" si="1353"/>
        <v>1.7805599999999999</v>
      </c>
      <c r="IX197">
        <f t="shared" si="1251"/>
        <v>0.56338028169014087</v>
      </c>
      <c r="IY197">
        <f t="shared" si="1252"/>
        <v>0.358123230547303</v>
      </c>
      <c r="IZ197">
        <f t="shared" si="1253"/>
        <v>0.49944873126304823</v>
      </c>
      <c r="JA197">
        <f t="shared" si="1068"/>
        <v>0.14132550071574559</v>
      </c>
      <c r="JB197" t="str">
        <f t="shared" si="1069"/>
        <v>No Curl</v>
      </c>
      <c r="JC197">
        <f t="shared" si="1254"/>
        <v>27.749459119907335</v>
      </c>
      <c r="JD197">
        <f t="shared" si="1255"/>
        <v>0</v>
      </c>
      <c r="JE197">
        <f t="shared" si="1070"/>
        <v>0.48568261797560147</v>
      </c>
      <c r="JF197">
        <f t="shared" si="1256"/>
        <v>8.365748779868877</v>
      </c>
      <c r="JG197">
        <f t="shared" si="1257"/>
        <v>0</v>
      </c>
      <c r="JH197">
        <f t="shared" si="1258"/>
        <v>0.8572531721301021</v>
      </c>
      <c r="JI197">
        <f t="shared" ca="1" si="1259"/>
        <v>1.1153474675616446</v>
      </c>
      <c r="JJ197">
        <f t="shared" ca="1" si="1260"/>
        <v>1.1153474675616446</v>
      </c>
      <c r="JL197">
        <f t="shared" si="1261"/>
        <v>0.11282038263051004</v>
      </c>
      <c r="JM197">
        <f t="shared" si="1354"/>
        <v>1.7970599999999999</v>
      </c>
      <c r="JN197">
        <f t="shared" si="1262"/>
        <v>0.5683098591549296</v>
      </c>
      <c r="JO197">
        <f t="shared" si="1263"/>
        <v>0.27012753015076124</v>
      </c>
      <c r="JP197">
        <f t="shared" si="1264"/>
        <v>0.42743467767101229</v>
      </c>
      <c r="JQ197">
        <f t="shared" si="1071"/>
        <v>0.15730714752025113</v>
      </c>
      <c r="JR197" t="str">
        <f t="shared" si="1072"/>
        <v>No Curl</v>
      </c>
      <c r="JS197">
        <f t="shared" si="1265"/>
        <v>27.921486264002301</v>
      </c>
      <c r="JT197">
        <f t="shared" si="1266"/>
        <v>0</v>
      </c>
      <c r="JU197">
        <f t="shared" si="1073"/>
        <v>0.41390148705990382</v>
      </c>
      <c r="JV197">
        <f t="shared" si="1267"/>
        <v>10.954517228068067</v>
      </c>
      <c r="JW197">
        <f t="shared" si="1268"/>
        <v>0</v>
      </c>
      <c r="JX197">
        <f t="shared" si="1269"/>
        <v>0.88498564360836529</v>
      </c>
      <c r="JY197">
        <f t="shared" ca="1" si="1270"/>
        <v>1.4860293956491823</v>
      </c>
      <c r="JZ197">
        <f t="shared" ca="1" si="1271"/>
        <v>1.4860293956491823</v>
      </c>
      <c r="KB197">
        <f t="shared" si="1272"/>
        <v>4.6603681959513525E-2</v>
      </c>
      <c r="KC197">
        <f t="shared" si="1355"/>
        <v>1.7999999999999998</v>
      </c>
      <c r="KD197">
        <f t="shared" si="1273"/>
        <v>0.57253521126760565</v>
      </c>
      <c r="KE197">
        <f t="shared" si="1274"/>
        <v>0.20636241783020001</v>
      </c>
      <c r="KF197">
        <f t="shared" si="1275"/>
        <v>0.36612115370088644</v>
      </c>
      <c r="KG197">
        <f t="shared" si="1074"/>
        <v>0.15975873587068645</v>
      </c>
      <c r="KH197" t="str">
        <f t="shared" si="1075"/>
        <v>No Curl</v>
      </c>
      <c r="KI197">
        <f t="shared" si="1276"/>
        <v>27.849479748216311</v>
      </c>
      <c r="KJ197">
        <f t="shared" si="1277"/>
        <v>0</v>
      </c>
      <c r="KK197">
        <f t="shared" si="1076"/>
        <v>0.353851518137621</v>
      </c>
      <c r="KL197">
        <f t="shared" si="1278"/>
        <v>13.046550579252793</v>
      </c>
      <c r="KM197">
        <f t="shared" si="1279"/>
        <v>0</v>
      </c>
      <c r="KN197">
        <f t="shared" si="1280"/>
        <v>0.91559059863911307</v>
      </c>
      <c r="KO197">
        <f t="shared" ca="1" si="1281"/>
        <v>1.8035652771078363</v>
      </c>
      <c r="KP197">
        <f t="shared" ca="1" si="1282"/>
        <v>1.8035652771078363</v>
      </c>
      <c r="KR197">
        <f t="shared" si="1283"/>
        <v>7.3817775591003831E-3</v>
      </c>
      <c r="KS197">
        <f t="shared" si="1356"/>
        <v>1.7999999999999998</v>
      </c>
      <c r="KT197">
        <f t="shared" si="1284"/>
        <v>0.5711267605633803</v>
      </c>
      <c r="KU197">
        <f t="shared" si="1285"/>
        <v>0.19258890577498855</v>
      </c>
      <c r="KV197">
        <f t="shared" si="1286"/>
        <v>0.37779603399087613</v>
      </c>
      <c r="KW197">
        <f t="shared" si="1077"/>
        <v>0.18520712821588786</v>
      </c>
      <c r="KX197" t="str">
        <f t="shared" si="1078"/>
        <v>No Curl</v>
      </c>
      <c r="KY197">
        <f t="shared" si="1287"/>
        <v>27.985326618548065</v>
      </c>
      <c r="KZ197">
        <f t="shared" si="1288"/>
        <v>0</v>
      </c>
      <c r="LA197">
        <f t="shared" si="1079"/>
        <v>0.36492794757049496</v>
      </c>
      <c r="LB197">
        <f t="shared" si="1289"/>
        <v>14.700032173356522</v>
      </c>
      <c r="LC197">
        <f t="shared" si="1290"/>
        <v>0</v>
      </c>
      <c r="LD197">
        <f t="shared" si="1291"/>
        <v>0.9323730504167389</v>
      </c>
      <c r="LE197">
        <f t="shared" ca="1" si="1292"/>
        <v>2.0497061963982932</v>
      </c>
      <c r="LF197">
        <f t="shared" ca="1" si="1293"/>
        <v>2.0497061963982932</v>
      </c>
      <c r="LH197">
        <f t="shared" si="1294"/>
        <v>-3.0832339030050677E-2</v>
      </c>
      <c r="LI197">
        <f t="shared" si="1357"/>
        <v>1.7999999999999998</v>
      </c>
      <c r="LJ197">
        <f t="shared" si="1295"/>
        <v>0.5683098591549296</v>
      </c>
      <c r="LK197">
        <f t="shared" si="1296"/>
        <v>0.19094275468413868</v>
      </c>
      <c r="LL197">
        <f t="shared" si="1297"/>
        <v>0.41271784839832831</v>
      </c>
      <c r="LM197">
        <f t="shared" si="1080"/>
        <v>0.22177509371418949</v>
      </c>
      <c r="LN197" t="str">
        <f t="shared" si="1081"/>
        <v>No Curl</v>
      </c>
      <c r="LO197">
        <f t="shared" si="1298"/>
        <v>27.867517947273292</v>
      </c>
      <c r="LP197">
        <f t="shared" si="1299"/>
        <v>0</v>
      </c>
      <c r="LQ197">
        <f t="shared" si="1082"/>
        <v>0.3987346897641576</v>
      </c>
      <c r="LR197">
        <f t="shared" si="1300"/>
        <v>16.146754124357091</v>
      </c>
      <c r="LS197">
        <f t="shared" si="1301"/>
        <v>0</v>
      </c>
      <c r="LT197">
        <f t="shared" si="1302"/>
        <v>0.92608672147553328</v>
      </c>
      <c r="LU197">
        <f t="shared" ca="1" si="1303"/>
        <v>2.2378920756898615</v>
      </c>
      <c r="LV197">
        <f t="shared" ca="1" si="1304"/>
        <v>2.2378920756898615</v>
      </c>
      <c r="LX197">
        <f t="shared" si="1305"/>
        <v>-8.7463420815040036E-2</v>
      </c>
      <c r="LY197">
        <f t="shared" si="1358"/>
        <v>1.79904</v>
      </c>
      <c r="LZ197">
        <f t="shared" si="1306"/>
        <v>0.55774647887323947</v>
      </c>
      <c r="MA197">
        <f t="shared" si="1307"/>
        <v>0.23745415650793239</v>
      </c>
      <c r="MB197">
        <f t="shared" si="1308"/>
        <v>0.56237173383090477</v>
      </c>
      <c r="MC197">
        <f t="shared" si="1083"/>
        <v>0.32491757732297238</v>
      </c>
      <c r="MD197" t="str">
        <f t="shared" si="1084"/>
        <v>No Curl</v>
      </c>
      <c r="ME197">
        <f t="shared" si="1309"/>
        <v>27.924877962639155</v>
      </c>
      <c r="MF197">
        <f t="shared" si="1310"/>
        <v>0</v>
      </c>
      <c r="MG197">
        <f t="shared" si="1085"/>
        <v>0.54368085779134101</v>
      </c>
      <c r="MH197">
        <f t="shared" si="1311"/>
        <v>17.386309906653207</v>
      </c>
      <c r="MI197">
        <f t="shared" si="1312"/>
        <v>0</v>
      </c>
      <c r="MJ197">
        <f t="shared" si="1313"/>
        <v>0.91610890754613727</v>
      </c>
      <c r="MK197">
        <f t="shared" ca="1" si="1314"/>
        <v>2.3748476935881664</v>
      </c>
      <c r="ML197">
        <f t="shared" ca="1" si="1315"/>
        <v>2.3748476935881664</v>
      </c>
      <c r="MN197">
        <f t="shared" si="1316"/>
        <v>-0.20555483612299782</v>
      </c>
      <c r="MO197">
        <f t="shared" si="1359"/>
        <v>1.7826599999999999</v>
      </c>
      <c r="MP197">
        <f t="shared" si="1317"/>
        <v>0.53591549295774654</v>
      </c>
      <c r="MQ197">
        <f t="shared" si="1318"/>
        <v>0.33171900148295635</v>
      </c>
      <c r="MR197">
        <f t="shared" si="1319"/>
        <v>0.86899283908891012</v>
      </c>
      <c r="MS197">
        <f t="shared" si="1086"/>
        <v>0.53727383760595393</v>
      </c>
      <c r="MT197" t="str">
        <f t="shared" si="1087"/>
        <v>No Curl</v>
      </c>
      <c r="MU197">
        <f t="shared" si="1320"/>
        <v>27.708403602017661</v>
      </c>
      <c r="MV197">
        <f t="shared" si="1321"/>
        <v>0</v>
      </c>
      <c r="MW197">
        <f t="shared" si="1088"/>
        <v>0.84106693749235228</v>
      </c>
      <c r="MX197">
        <f t="shared" si="1322"/>
        <v>18.626653307038037</v>
      </c>
      <c r="MY197">
        <f t="shared" si="1323"/>
        <v>0</v>
      </c>
      <c r="MZ197">
        <f t="shared" si="1324"/>
        <v>0.89174010911735746</v>
      </c>
      <c r="NA197">
        <f t="shared" ca="1" si="1325"/>
        <v>2.4694341483249902</v>
      </c>
      <c r="NB197">
        <f t="shared" ca="1" si="1326"/>
        <v>2.4694341483249902</v>
      </c>
    </row>
    <row r="198" spans="1:366" x14ac:dyDescent="0.25">
      <c r="A198">
        <v>-1.17</v>
      </c>
      <c r="B198">
        <f t="shared" si="1360"/>
        <v>1.7455999999999999E-2</v>
      </c>
      <c r="C198">
        <f>(Overview!C3*10/C$13)*$B198</f>
        <v>1.0473599999999998</v>
      </c>
      <c r="D198">
        <f t="shared" si="1361"/>
        <v>0.51760563380282121</v>
      </c>
      <c r="E198">
        <f t="shared" si="1022"/>
        <v>0.49420030725139519</v>
      </c>
      <c r="F198">
        <f t="shared" si="1023"/>
        <v>8.6267605633803535E-3</v>
      </c>
      <c r="H198">
        <v>175</v>
      </c>
      <c r="I198">
        <v>17.5</v>
      </c>
      <c r="J198">
        <f t="shared" si="1089"/>
        <v>0.63044466666666621</v>
      </c>
      <c r="K198">
        <f t="shared" si="1090"/>
        <v>1.5840000000000001</v>
      </c>
      <c r="L198">
        <f t="shared" si="1091"/>
        <v>0.97284137821775662</v>
      </c>
      <c r="M198" t="str">
        <f t="shared" si="1024"/>
        <v>No Curl</v>
      </c>
      <c r="N198">
        <f t="shared" si="1327"/>
        <v>27.140689233333315</v>
      </c>
      <c r="P198">
        <f t="shared" si="1328"/>
        <v>0.32214924233979703</v>
      </c>
      <c r="Q198">
        <f t="shared" si="1329"/>
        <v>1.7495399999999999</v>
      </c>
      <c r="R198">
        <f t="shared" si="1330"/>
        <v>0.57464788732394367</v>
      </c>
      <c r="S198">
        <f t="shared" si="1331"/>
        <v>0.32766691499819417</v>
      </c>
      <c r="T198">
        <f t="shared" si="1332"/>
        <v>0.3331845876565922</v>
      </c>
      <c r="U198">
        <f t="shared" si="1092"/>
        <v>2.4279883569304994E-2</v>
      </c>
      <c r="V198" t="str">
        <f t="shared" si="1333"/>
        <v>Curl</v>
      </c>
      <c r="W198">
        <f t="shared" si="1093"/>
        <v>27.779694372028366</v>
      </c>
      <c r="X198">
        <f t="shared" si="1334"/>
        <v>0.30643316119435615</v>
      </c>
      <c r="Y198">
        <f t="shared" si="1025"/>
        <v>0.34890517584895059</v>
      </c>
      <c r="Z198">
        <f t="shared" si="1335"/>
        <v>1.9939740093104954</v>
      </c>
      <c r="AA198">
        <f t="shared" si="1336"/>
        <v>0.77293641478138564</v>
      </c>
      <c r="AB198">
        <f t="shared" si="1094"/>
        <v>0.39448470976489886</v>
      </c>
      <c r="AC198">
        <f t="shared" ca="1" si="1095"/>
        <v>6.1048750200097396E-2</v>
      </c>
      <c r="AD198">
        <f t="shared" ca="1" si="1337"/>
        <v>0.83398516498148301</v>
      </c>
      <c r="AF198">
        <f t="shared" si="1096"/>
        <v>0.29911404977976835</v>
      </c>
      <c r="AG198">
        <f t="shared" si="1339"/>
        <v>1.7562599999999999</v>
      </c>
      <c r="AH198">
        <f t="shared" si="1097"/>
        <v>0.57605633802816902</v>
      </c>
      <c r="AI198">
        <f t="shared" si="1098"/>
        <v>0.30934555740722158</v>
      </c>
      <c r="AJ198">
        <f t="shared" si="1099"/>
        <v>0.31957706503467453</v>
      </c>
      <c r="AK198">
        <f t="shared" si="1026"/>
        <v>4.8431772972372111E-2</v>
      </c>
      <c r="AL198" t="str">
        <f t="shared" si="1027"/>
        <v>Curl</v>
      </c>
      <c r="AM198">
        <f t="shared" si="1100"/>
        <v>27.780078909668546</v>
      </c>
      <c r="AN198">
        <f t="shared" si="1101"/>
        <v>0.31486243486736243</v>
      </c>
      <c r="AO198">
        <f t="shared" si="1028"/>
        <v>0.35212236810554415</v>
      </c>
      <c r="AP198">
        <f t="shared" si="1102"/>
        <v>3.9434134840570945</v>
      </c>
      <c r="AQ198">
        <f t="shared" si="1103"/>
        <v>0.78234970303968321</v>
      </c>
      <c r="AR198">
        <f t="shared" si="1104"/>
        <v>0.56166347703552844</v>
      </c>
      <c r="AS198">
        <f t="shared" ca="1" si="1105"/>
        <v>0.14780167704891342</v>
      </c>
      <c r="AT198">
        <f t="shared" ca="1" si="1106"/>
        <v>0.93015138008859666</v>
      </c>
      <c r="AV198">
        <f t="shared" si="1107"/>
        <v>0.27592508074311917</v>
      </c>
      <c r="AW198">
        <f t="shared" si="1340"/>
        <v>1.7625</v>
      </c>
      <c r="AX198">
        <f t="shared" si="1108"/>
        <v>0.5767605633802817</v>
      </c>
      <c r="AY198">
        <f t="shared" si="1109"/>
        <v>0.29026851774986417</v>
      </c>
      <c r="AZ198">
        <f t="shared" si="1110"/>
        <v>0.30461195475660968</v>
      </c>
      <c r="BA198">
        <f t="shared" si="1029"/>
        <v>7.3479218343156183E-2</v>
      </c>
      <c r="BB198" t="str">
        <f t="shared" si="1030"/>
        <v>Curl</v>
      </c>
      <c r="BC198">
        <f t="shared" si="1111"/>
        <v>27.776705102493274</v>
      </c>
      <c r="BD198">
        <f t="shared" si="1112"/>
        <v>0.32533125785702671</v>
      </c>
      <c r="BE198">
        <f t="shared" si="1031"/>
        <v>0.3558052930404817</v>
      </c>
      <c r="BF198">
        <f t="shared" si="1113"/>
        <v>5.9267900920948513</v>
      </c>
      <c r="BG198">
        <f t="shared" si="1114"/>
        <v>0.81327615244494555</v>
      </c>
      <c r="BH198">
        <f t="shared" si="1115"/>
        <v>0.63563077264076351</v>
      </c>
      <c r="BI198">
        <f t="shared" ca="1" si="1116"/>
        <v>0.23050604434649397</v>
      </c>
      <c r="BJ198">
        <f t="shared" ca="1" si="1117"/>
        <v>1.0437821967914396</v>
      </c>
      <c r="BL198">
        <f t="shared" si="1118"/>
        <v>0.25541388901434398</v>
      </c>
      <c r="BM198">
        <f t="shared" si="1341"/>
        <v>1.7682599999999997</v>
      </c>
      <c r="BN198">
        <f t="shared" si="1119"/>
        <v>0.57746478873239437</v>
      </c>
      <c r="BO198">
        <f t="shared" si="1120"/>
        <v>0.27321638411424243</v>
      </c>
      <c r="BP198">
        <f t="shared" si="1121"/>
        <v>0.29101887921414055</v>
      </c>
      <c r="BQ198">
        <f t="shared" si="1032"/>
        <v>9.8401667739102638E-2</v>
      </c>
      <c r="BR198" t="str">
        <f t="shared" si="1033"/>
        <v>Curl</v>
      </c>
      <c r="BS198">
        <f t="shared" si="1122"/>
        <v>27.781458209368537</v>
      </c>
      <c r="BT198">
        <f t="shared" si="1123"/>
        <v>0.32363503191300758</v>
      </c>
      <c r="BU198">
        <f t="shared" si="1034"/>
        <v>0.36179576614187198</v>
      </c>
      <c r="BV198">
        <f t="shared" si="1124"/>
        <v>7.8159070648039659</v>
      </c>
      <c r="BW198">
        <f t="shared" si="1125"/>
        <v>0.7432725494121738</v>
      </c>
      <c r="BX198">
        <f t="shared" si="1126"/>
        <v>0.68879558844953648</v>
      </c>
      <c r="BY198">
        <f t="shared" ca="1" si="1127"/>
        <v>0.30994265755040934</v>
      </c>
      <c r="BZ198">
        <f t="shared" ca="1" si="1128"/>
        <v>1.0532152069625831</v>
      </c>
      <c r="CB198">
        <f t="shared" si="1129"/>
        <v>0.25303339470772757</v>
      </c>
      <c r="CC198">
        <f t="shared" si="1342"/>
        <v>1.7709599999999999</v>
      </c>
      <c r="CD198">
        <f t="shared" si="1130"/>
        <v>0.57746478873239437</v>
      </c>
      <c r="CE198">
        <f t="shared" si="1131"/>
        <v>0.27589553250636567</v>
      </c>
      <c r="CF198">
        <f t="shared" si="1132"/>
        <v>0.29875767030500422</v>
      </c>
      <c r="CG198">
        <f t="shared" si="1035"/>
        <v>0.11964901675558615</v>
      </c>
      <c r="CH198" t="str">
        <f t="shared" si="1036"/>
        <v>Curl</v>
      </c>
      <c r="CI198">
        <f t="shared" si="1133"/>
        <v>27.892071348348239</v>
      </c>
      <c r="CJ198">
        <f t="shared" si="1134"/>
        <v>0.2992906456848865</v>
      </c>
      <c r="CK198">
        <f t="shared" si="1037"/>
        <v>0.38420088367583949</v>
      </c>
      <c r="CL198">
        <f t="shared" si="1135"/>
        <v>8.958065124552105</v>
      </c>
      <c r="CM198">
        <f t="shared" si="1136"/>
        <v>0.58440275091600324</v>
      </c>
      <c r="CN198">
        <f t="shared" si="1137"/>
        <v>0.6815603255861844</v>
      </c>
      <c r="CO198">
        <f t="shared" ca="1" si="1138"/>
        <v>0.37483145850612704</v>
      </c>
      <c r="CP198">
        <f t="shared" ca="1" si="1139"/>
        <v>0.95923420942213022</v>
      </c>
      <c r="CR198">
        <f t="shared" si="1140"/>
        <v>0.28385077942099973</v>
      </c>
      <c r="CS198">
        <f t="shared" si="1343"/>
        <v>1.7625</v>
      </c>
      <c r="CT198">
        <f t="shared" si="1141"/>
        <v>0.57323943661971832</v>
      </c>
      <c r="CU198">
        <f t="shared" si="1142"/>
        <v>0.31819717953249038</v>
      </c>
      <c r="CV198">
        <f t="shared" si="1143"/>
        <v>0.35254357964398136</v>
      </c>
      <c r="CW198">
        <f t="shared" si="1038"/>
        <v>0.11945005403405279</v>
      </c>
      <c r="CX198" t="str">
        <f t="shared" si="1039"/>
        <v>Curl</v>
      </c>
      <c r="CY198">
        <f t="shared" si="1144"/>
        <v>27.772820472000937</v>
      </c>
      <c r="CZ198">
        <f t="shared" si="1145"/>
        <v>0.22313929260113172</v>
      </c>
      <c r="DA198">
        <f t="shared" si="1040"/>
        <v>0.42585291890419952</v>
      </c>
      <c r="DB198">
        <f t="shared" si="1146"/>
        <v>8.0621981179329207</v>
      </c>
      <c r="DC198">
        <f t="shared" si="1147"/>
        <v>0.30668686627706504</v>
      </c>
      <c r="DD198">
        <f t="shared" si="1148"/>
        <v>0.72061381258951984</v>
      </c>
      <c r="DE198">
        <f t="shared" ca="1" si="1149"/>
        <v>0.42495281364833243</v>
      </c>
      <c r="DF198">
        <f t="shared" ca="1" si="1150"/>
        <v>0.73163967992539747</v>
      </c>
      <c r="DH198">
        <f t="shared" si="1151"/>
        <v>0.3159797588712453</v>
      </c>
      <c r="DI198">
        <f t="shared" si="1344"/>
        <v>1.7495399999999999</v>
      </c>
      <c r="DJ198">
        <f t="shared" si="1152"/>
        <v>0.56901408450704227</v>
      </c>
      <c r="DK198">
        <f t="shared" si="1153"/>
        <v>0.36320321597956134</v>
      </c>
      <c r="DL198">
        <f t="shared" si="1154"/>
        <v>0.4104266730878775</v>
      </c>
      <c r="DM198">
        <f t="shared" si="1041"/>
        <v>0.11849215184453421</v>
      </c>
      <c r="DN198" t="str">
        <f t="shared" si="1042"/>
        <v>Curl</v>
      </c>
      <c r="DO198">
        <f t="shared" si="1155"/>
        <v>27.810876984631292</v>
      </c>
      <c r="DP198">
        <f t="shared" si="1156"/>
        <v>0.16127759258765917</v>
      </c>
      <c r="DQ198">
        <f t="shared" si="1043"/>
        <v>0.4695729657562801</v>
      </c>
      <c r="DR198">
        <f t="shared" si="1157"/>
        <v>7.2483335610971675</v>
      </c>
      <c r="DS198">
        <f t="shared" si="1158"/>
        <v>0.15897104840632589</v>
      </c>
      <c r="DT198">
        <f t="shared" si="1159"/>
        <v>0.72840387915048854</v>
      </c>
      <c r="DU198">
        <f t="shared" ca="1" si="1160"/>
        <v>0.46959049208811066</v>
      </c>
      <c r="DV198">
        <f t="shared" ca="1" si="1161"/>
        <v>0.62856154049443658</v>
      </c>
      <c r="DX198">
        <f t="shared" si="1162"/>
        <v>0.31780237074152912</v>
      </c>
      <c r="DY198">
        <f t="shared" si="1345"/>
        <v>1.7495399999999999</v>
      </c>
      <c r="DZ198">
        <f t="shared" si="1163"/>
        <v>0.56760563380281692</v>
      </c>
      <c r="EA198">
        <f t="shared" si="1164"/>
        <v>0.37491363195631155</v>
      </c>
      <c r="EB198">
        <f t="shared" si="1165"/>
        <v>0.43202489317109333</v>
      </c>
      <c r="EC198">
        <f t="shared" si="1044"/>
        <v>0.11958589075548798</v>
      </c>
      <c r="ED198" t="str">
        <f t="shared" si="1045"/>
        <v>Curl</v>
      </c>
      <c r="EE198">
        <f t="shared" si="1166"/>
        <v>27.704047861704204</v>
      </c>
      <c r="EF198">
        <f t="shared" si="1167"/>
        <v>0.12399569320231185</v>
      </c>
      <c r="EG198">
        <f t="shared" si="1046"/>
        <v>0.48219958718170047</v>
      </c>
      <c r="EH198">
        <f t="shared" si="1168"/>
        <v>7.1230342582934307</v>
      </c>
      <c r="EI198">
        <f t="shared" si="1169"/>
        <v>9.4216865513882447E-2</v>
      </c>
      <c r="EJ198">
        <f t="shared" si="1170"/>
        <v>0.73334413793404984</v>
      </c>
      <c r="EK198">
        <f t="shared" ca="1" si="1171"/>
        <v>0.52420157286469715</v>
      </c>
      <c r="EL198">
        <f t="shared" ca="1" si="1172"/>
        <v>0.61841843837857957</v>
      </c>
      <c r="EN198">
        <f t="shared" si="1173"/>
        <v>0.33014180466140652</v>
      </c>
      <c r="EO198">
        <f t="shared" si="1346"/>
        <v>1.7459999999999998</v>
      </c>
      <c r="EP198">
        <f t="shared" si="1174"/>
        <v>0.56478873239436622</v>
      </c>
      <c r="EQ198">
        <f t="shared" si="1175"/>
        <v>0.39960749020100605</v>
      </c>
      <c r="ER198">
        <f t="shared" si="1176"/>
        <v>0.46907317574060647</v>
      </c>
      <c r="ES198">
        <f t="shared" si="1047"/>
        <v>0.11894861293788506</v>
      </c>
      <c r="ET198" t="str">
        <f t="shared" si="1048"/>
        <v>Curl</v>
      </c>
      <c r="EU198">
        <f t="shared" si="1177"/>
        <v>27.766570917812349</v>
      </c>
      <c r="EV198">
        <f t="shared" si="1178"/>
        <v>8.8779051179015495E-2</v>
      </c>
      <c r="EW198">
        <f t="shared" si="1049"/>
        <v>0.50612653391857398</v>
      </c>
      <c r="EX198">
        <f t="shared" si="1179"/>
        <v>6.7483483220398224</v>
      </c>
      <c r="EY198">
        <f t="shared" si="1180"/>
        <v>4.9563060930662602E-2</v>
      </c>
      <c r="EZ198">
        <f t="shared" si="1181"/>
        <v>0.7489090545899989</v>
      </c>
      <c r="FA198">
        <f t="shared" ca="1" si="1182"/>
        <v>0.57615675666029209</v>
      </c>
      <c r="FB198">
        <f t="shared" ca="1" si="1183"/>
        <v>0.62571981759095474</v>
      </c>
      <c r="FD198">
        <f t="shared" si="1184"/>
        <v>0.31312263277141805</v>
      </c>
      <c r="FE198">
        <f t="shared" si="1347"/>
        <v>1.7529599999999999</v>
      </c>
      <c r="FF198">
        <f t="shared" si="1185"/>
        <v>0.5654929577464789</v>
      </c>
      <c r="FG198">
        <f t="shared" si="1186"/>
        <v>0.38920277555422034</v>
      </c>
      <c r="FH198">
        <f t="shared" si="1187"/>
        <v>0.46528291833702329</v>
      </c>
      <c r="FI198">
        <f t="shared" si="1050"/>
        <v>0.1193948704280198</v>
      </c>
      <c r="FJ198" t="str">
        <f t="shared" si="1051"/>
        <v>Curl</v>
      </c>
      <c r="FK198">
        <f t="shared" si="1188"/>
        <v>27.583526662852488</v>
      </c>
      <c r="FL198">
        <f t="shared" si="1189"/>
        <v>7.105298873938809E-2</v>
      </c>
      <c r="FM198">
        <f t="shared" si="1052"/>
        <v>0.49620588877760896</v>
      </c>
      <c r="FN198">
        <f t="shared" si="1190"/>
        <v>6.9098664979590554</v>
      </c>
      <c r="FO198">
        <f t="shared" si="1191"/>
        <v>3.2400356182974571E-2</v>
      </c>
      <c r="FP198">
        <f t="shared" si="1192"/>
        <v>0.75602703610008215</v>
      </c>
      <c r="FQ198">
        <f t="shared" ca="1" si="1193"/>
        <v>0.6328280545009568</v>
      </c>
      <c r="FR198">
        <f t="shared" ca="1" si="1194"/>
        <v>0.66522841068393135</v>
      </c>
      <c r="FT198">
        <f t="shared" si="1195"/>
        <v>0.30658566302068591</v>
      </c>
      <c r="FU198">
        <f t="shared" si="1348"/>
        <v>1.7562599999999999</v>
      </c>
      <c r="FV198">
        <f t="shared" si="1196"/>
        <v>0.56478873239436622</v>
      </c>
      <c r="FW198">
        <f t="shared" si="1197"/>
        <v>0.39141478229128029</v>
      </c>
      <c r="FX198">
        <f t="shared" si="1198"/>
        <v>0.47624390156187452</v>
      </c>
      <c r="FY198">
        <f t="shared" si="1053"/>
        <v>0.11872033629667841</v>
      </c>
      <c r="FZ198" t="str">
        <f t="shared" si="1054"/>
        <v>Curl</v>
      </c>
      <c r="GA198">
        <f t="shared" si="1199"/>
        <v>27.556456518951091</v>
      </c>
      <c r="GB198">
        <f t="shared" si="1200"/>
        <v>5.2321176978931072E-2</v>
      </c>
      <c r="GC198">
        <f t="shared" si="1055"/>
        <v>0.49778161520841946</v>
      </c>
      <c r="GD198">
        <f t="shared" si="1201"/>
        <v>6.8487863798140589</v>
      </c>
      <c r="GE198">
        <f t="shared" si="1202"/>
        <v>1.8413073951297709E-2</v>
      </c>
      <c r="GF198">
        <f t="shared" si="1203"/>
        <v>0.77304788513334377</v>
      </c>
      <c r="GG198">
        <f t="shared" ca="1" si="1204"/>
        <v>0.68815778561675145</v>
      </c>
      <c r="GH198">
        <f t="shared" ca="1" si="1205"/>
        <v>0.7065708595680491</v>
      </c>
      <c r="GJ198">
        <f t="shared" si="1206"/>
        <v>0.31389735188084539</v>
      </c>
      <c r="GK198">
        <f t="shared" si="1349"/>
        <v>1.7529599999999999</v>
      </c>
      <c r="GL198">
        <f t="shared" si="1207"/>
        <v>0.56197183098591552</v>
      </c>
      <c r="GM198">
        <f t="shared" si="1208"/>
        <v>0.41157793563983081</v>
      </c>
      <c r="GN198">
        <f t="shared" si="1209"/>
        <v>0.50925851939881694</v>
      </c>
      <c r="GO198">
        <f t="shared" si="1056"/>
        <v>0.11896852127380342</v>
      </c>
      <c r="GP198" t="str">
        <f t="shared" si="1057"/>
        <v>Curl</v>
      </c>
      <c r="GQ198">
        <f t="shared" si="1210"/>
        <v>27.739172408673205</v>
      </c>
      <c r="GR198">
        <f t="shared" si="1211"/>
        <v>3.2918669072964382E-2</v>
      </c>
      <c r="GS198">
        <f t="shared" si="1058"/>
        <v>0.51803422608736871</v>
      </c>
      <c r="GT198">
        <f t="shared" si="1212"/>
        <v>6.5936406049803251</v>
      </c>
      <c r="GU198">
        <f t="shared" si="1213"/>
        <v>8.1313886215722674E-3</v>
      </c>
      <c r="GV198">
        <f t="shared" si="1214"/>
        <v>0.77859261201958885</v>
      </c>
      <c r="GW198">
        <f t="shared" ca="1" si="1215"/>
        <v>0.7360699154844389</v>
      </c>
      <c r="GX198">
        <f t="shared" ca="1" si="1216"/>
        <v>0.74420130410601115</v>
      </c>
      <c r="GZ198">
        <f t="shared" si="1217"/>
        <v>0.30418178071394952</v>
      </c>
      <c r="HA198">
        <f t="shared" si="1350"/>
        <v>1.7562599999999999</v>
      </c>
      <c r="HB198">
        <f t="shared" si="1218"/>
        <v>0.56197183098591552</v>
      </c>
      <c r="HC198">
        <f t="shared" si="1219"/>
        <v>0.4097244325255065</v>
      </c>
      <c r="HD198">
        <f t="shared" si="1220"/>
        <v>0.51526708433706292</v>
      </c>
      <c r="HE198">
        <f t="shared" si="1059"/>
        <v>0.11715472439155933</v>
      </c>
      <c r="HF198" t="str">
        <f t="shared" si="1060"/>
        <v>Curl</v>
      </c>
      <c r="HG198">
        <f t="shared" si="1221"/>
        <v>27.713336318729848</v>
      </c>
      <c r="HH198">
        <f t="shared" si="1222"/>
        <v>1.9894564731014867E-2</v>
      </c>
      <c r="HI198">
        <f t="shared" si="1061"/>
        <v>0.51452869290237646</v>
      </c>
      <c r="HJ198">
        <f t="shared" si="1223"/>
        <v>6.5371054140543734</v>
      </c>
      <c r="HK198">
        <f t="shared" si="1224"/>
        <v>3.514136960222426E-3</v>
      </c>
      <c r="HL198">
        <f t="shared" si="1225"/>
        <v>0.81123278789936426</v>
      </c>
      <c r="HM198">
        <f t="shared" ca="1" si="1226"/>
        <v>0.79407035465397924</v>
      </c>
      <c r="HN198">
        <f t="shared" ca="1" si="1227"/>
        <v>0.79758449161420164</v>
      </c>
      <c r="HP198">
        <f t="shared" si="1228"/>
        <v>0.28924094550880125</v>
      </c>
      <c r="HQ198">
        <f t="shared" si="1351"/>
        <v>1.7594399999999999</v>
      </c>
      <c r="HR198">
        <f t="shared" si="1229"/>
        <v>0.56197183098591552</v>
      </c>
      <c r="HS198">
        <f t="shared" si="1230"/>
        <v>0.40057025196261375</v>
      </c>
      <c r="HT198">
        <f t="shared" si="1231"/>
        <v>0.51189955841642587</v>
      </c>
      <c r="HU198">
        <f t="shared" si="1062"/>
        <v>0.11761419227259037</v>
      </c>
      <c r="HV198" t="str">
        <f t="shared" si="1063"/>
        <v>Curl</v>
      </c>
      <c r="HW198">
        <f t="shared" si="1232"/>
        <v>27.676763163485568</v>
      </c>
      <c r="HX198">
        <f t="shared" si="1233"/>
        <v>1.3334113205388808E-2</v>
      </c>
      <c r="HY198">
        <f t="shared" si="1064"/>
        <v>0.50585699148456964</v>
      </c>
      <c r="HZ198">
        <f t="shared" si="1234"/>
        <v>6.6758676058495627</v>
      </c>
      <c r="IA198">
        <f t="shared" si="1235"/>
        <v>1.8853786894680461E-3</v>
      </c>
      <c r="IB198">
        <f t="shared" si="1236"/>
        <v>0.81329731612092926</v>
      </c>
      <c r="IC198">
        <f t="shared" ca="1" si="1237"/>
        <v>0.84339777350492939</v>
      </c>
      <c r="ID198">
        <f t="shared" ca="1" si="1238"/>
        <v>0.84528315219439742</v>
      </c>
      <c r="IF198">
        <f t="shared" si="1239"/>
        <v>0.27414613192053777</v>
      </c>
      <c r="IG198">
        <f t="shared" si="1352"/>
        <v>1.7654399999999999</v>
      </c>
      <c r="IH198">
        <f t="shared" si="1240"/>
        <v>0.5626760563380282</v>
      </c>
      <c r="II198">
        <f t="shared" si="1241"/>
        <v>0.39070496133069738</v>
      </c>
      <c r="IJ198">
        <f t="shared" si="1242"/>
        <v>0.50726379074085726</v>
      </c>
      <c r="IK198">
        <f t="shared" si="1065"/>
        <v>0.11655882941015974</v>
      </c>
      <c r="IL198" t="str">
        <f t="shared" si="1066"/>
        <v>Curl</v>
      </c>
      <c r="IM198">
        <f t="shared" si="1243"/>
        <v>27.627241433007931</v>
      </c>
      <c r="IN198">
        <f t="shared" si="1244"/>
        <v>6.7037554422422936E-3</v>
      </c>
      <c r="IO198">
        <f t="shared" si="1067"/>
        <v>0.4950900088993645</v>
      </c>
      <c r="IP198">
        <f t="shared" si="1245"/>
        <v>6.7602346942328637</v>
      </c>
      <c r="IQ198">
        <f t="shared" si="1246"/>
        <v>7.1104063989386242E-4</v>
      </c>
      <c r="IR198">
        <f t="shared" si="1247"/>
        <v>0.81444570688821605</v>
      </c>
      <c r="IS198">
        <f t="shared" ca="1" si="1248"/>
        <v>0.89116041453683648</v>
      </c>
      <c r="IT198">
        <f t="shared" ca="1" si="1249"/>
        <v>0.89187145517673039</v>
      </c>
      <c r="IV198">
        <f t="shared" si="1250"/>
        <v>0.20708377546543305</v>
      </c>
      <c r="IW198">
        <f t="shared" si="1353"/>
        <v>1.7826599999999999</v>
      </c>
      <c r="IX198">
        <f t="shared" si="1251"/>
        <v>0.56478873239436622</v>
      </c>
      <c r="IY198">
        <f t="shared" si="1252"/>
        <v>0.34207697064555825</v>
      </c>
      <c r="IZ198">
        <f t="shared" si="1253"/>
        <v>0.47707016582568273</v>
      </c>
      <c r="JA198">
        <f t="shared" si="1068"/>
        <v>0.13499319518012484</v>
      </c>
      <c r="JB198" t="str">
        <f t="shared" si="1069"/>
        <v>No Curl</v>
      </c>
      <c r="JC198">
        <f t="shared" si="1254"/>
        <v>27.785271442962067</v>
      </c>
      <c r="JD198">
        <f t="shared" si="1255"/>
        <v>0</v>
      </c>
      <c r="JE198">
        <f t="shared" si="1070"/>
        <v>0.46392086433039376</v>
      </c>
      <c r="JF198">
        <f t="shared" si="1256"/>
        <v>8.365748779868877</v>
      </c>
      <c r="JG198">
        <f t="shared" si="1257"/>
        <v>0</v>
      </c>
      <c r="JH198">
        <f t="shared" si="1258"/>
        <v>0.86217991449866593</v>
      </c>
      <c r="JI198">
        <f t="shared" ca="1" si="1259"/>
        <v>1.1217575104786657</v>
      </c>
      <c r="JJ198">
        <f t="shared" ca="1" si="1260"/>
        <v>1.1217575104786657</v>
      </c>
      <c r="JL198">
        <f t="shared" si="1261"/>
        <v>0.10610045984870685</v>
      </c>
      <c r="JM198">
        <f t="shared" si="1354"/>
        <v>1.7978399999999999</v>
      </c>
      <c r="JN198">
        <f t="shared" si="1262"/>
        <v>0.56971830985915495</v>
      </c>
      <c r="JO198">
        <f t="shared" si="1263"/>
        <v>0.2540379184908072</v>
      </c>
      <c r="JP198">
        <f t="shared" si="1264"/>
        <v>0.40197537713290743</v>
      </c>
      <c r="JQ198">
        <f t="shared" si="1071"/>
        <v>0.14793745864210028</v>
      </c>
      <c r="JR198" t="str">
        <f t="shared" si="1072"/>
        <v>No Curl</v>
      </c>
      <c r="JS198">
        <f t="shared" si="1265"/>
        <v>27.948499017017376</v>
      </c>
      <c r="JT198">
        <f t="shared" si="1266"/>
        <v>0</v>
      </c>
      <c r="JU198">
        <f t="shared" si="1073"/>
        <v>0.38924826423380171</v>
      </c>
      <c r="JV198">
        <f t="shared" si="1267"/>
        <v>10.954517228068067</v>
      </c>
      <c r="JW198">
        <f t="shared" si="1268"/>
        <v>0</v>
      </c>
      <c r="JX198">
        <f t="shared" si="1269"/>
        <v>0.89007176799691912</v>
      </c>
      <c r="JY198">
        <f t="shared" ca="1" si="1270"/>
        <v>1.4945697944747525</v>
      </c>
      <c r="JZ198">
        <f t="shared" ca="1" si="1271"/>
        <v>1.4945697944747525</v>
      </c>
      <c r="KB198">
        <f t="shared" si="1272"/>
        <v>4.2978552860674799E-2</v>
      </c>
      <c r="KC198">
        <f t="shared" si="1355"/>
        <v>1.7999999999999998</v>
      </c>
      <c r="KD198">
        <f t="shared" si="1273"/>
        <v>0.573943661971831</v>
      </c>
      <c r="KE198">
        <f t="shared" si="1274"/>
        <v>0.19031024396048582</v>
      </c>
      <c r="KF198">
        <f t="shared" si="1275"/>
        <v>0.33764193506029677</v>
      </c>
      <c r="KG198">
        <f t="shared" si="1074"/>
        <v>0.14733169109981098</v>
      </c>
      <c r="KH198" t="str">
        <f t="shared" si="1075"/>
        <v>No Curl</v>
      </c>
      <c r="KI198">
        <f t="shared" si="1276"/>
        <v>27.870115989999331</v>
      </c>
      <c r="KJ198">
        <f t="shared" si="1277"/>
        <v>0</v>
      </c>
      <c r="KK198">
        <f t="shared" si="1076"/>
        <v>0.32632670934282809</v>
      </c>
      <c r="KL198">
        <f t="shared" si="1278"/>
        <v>13.046550579252791</v>
      </c>
      <c r="KM198">
        <f t="shared" si="1279"/>
        <v>0</v>
      </c>
      <c r="KN198">
        <f t="shared" si="1280"/>
        <v>0.92085261357382064</v>
      </c>
      <c r="KO198">
        <f t="shared" ca="1" si="1281"/>
        <v>1.8139305947923641</v>
      </c>
      <c r="KP198">
        <f t="shared" ca="1" si="1282"/>
        <v>1.8139305947923641</v>
      </c>
      <c r="KR198">
        <f t="shared" si="1283"/>
        <v>6.7700748727566751E-3</v>
      </c>
      <c r="KS198">
        <f t="shared" si="1356"/>
        <v>1.7999999999999998</v>
      </c>
      <c r="KT198">
        <f t="shared" si="1284"/>
        <v>0.57323943661971832</v>
      </c>
      <c r="KU198">
        <f t="shared" si="1285"/>
        <v>0.17662972113695768</v>
      </c>
      <c r="KV198">
        <f t="shared" si="1286"/>
        <v>0.34648936740115815</v>
      </c>
      <c r="KW198">
        <f t="shared" si="1077"/>
        <v>0.16985964626420075</v>
      </c>
      <c r="KX198" t="str">
        <f t="shared" si="1078"/>
        <v>No Curl</v>
      </c>
      <c r="KY198">
        <f t="shared" si="1287"/>
        <v>28.004585509125565</v>
      </c>
      <c r="KZ198">
        <f t="shared" si="1288"/>
        <v>0</v>
      </c>
      <c r="LA198">
        <f t="shared" si="1079"/>
        <v>0.33468761533837982</v>
      </c>
      <c r="LB198">
        <f t="shared" si="1289"/>
        <v>14.700032173356522</v>
      </c>
      <c r="LC198">
        <f t="shared" si="1290"/>
        <v>0</v>
      </c>
      <c r="LD198">
        <f t="shared" si="1291"/>
        <v>0.93773151622373163</v>
      </c>
      <c r="LE198">
        <f t="shared" ca="1" si="1292"/>
        <v>2.0614861170672487</v>
      </c>
      <c r="LF198">
        <f t="shared" ca="1" si="1293"/>
        <v>2.0614861170672487</v>
      </c>
      <c r="LH198">
        <f t="shared" si="1294"/>
        <v>-2.8272153068208461E-2</v>
      </c>
      <c r="LI198">
        <f t="shared" si="1357"/>
        <v>1.7999999999999998</v>
      </c>
      <c r="LJ198">
        <f t="shared" si="1295"/>
        <v>0.5711267605633803</v>
      </c>
      <c r="LK198">
        <f t="shared" si="1296"/>
        <v>0.17508768252820014</v>
      </c>
      <c r="LL198">
        <f t="shared" si="1297"/>
        <v>0.37844751812460897</v>
      </c>
      <c r="LM198">
        <f t="shared" si="1080"/>
        <v>0.20335983559640872</v>
      </c>
      <c r="LN198" t="str">
        <f t="shared" si="1081"/>
        <v>No Curl</v>
      </c>
      <c r="LO198">
        <f t="shared" si="1298"/>
        <v>27.886612222741707</v>
      </c>
      <c r="LP198">
        <f t="shared" si="1299"/>
        <v>0</v>
      </c>
      <c r="LQ198">
        <f t="shared" si="1082"/>
        <v>0.36562546135827012</v>
      </c>
      <c r="LR198">
        <f t="shared" si="1300"/>
        <v>16.146754124357091</v>
      </c>
      <c r="LS198">
        <f t="shared" si="1301"/>
        <v>0</v>
      </c>
      <c r="LT198">
        <f t="shared" si="1302"/>
        <v>0.9314090589552777</v>
      </c>
      <c r="LU198">
        <f t="shared" ca="1" si="1303"/>
        <v>2.2507535244007228</v>
      </c>
      <c r="LV198">
        <f t="shared" ca="1" si="1304"/>
        <v>2.2507535244007228</v>
      </c>
      <c r="LX198">
        <f t="shared" si="1305"/>
        <v>-8.1692662393515428E-2</v>
      </c>
      <c r="LY198">
        <f t="shared" si="1358"/>
        <v>1.79904</v>
      </c>
      <c r="LZ198">
        <f t="shared" si="1306"/>
        <v>0.56056338028169017</v>
      </c>
      <c r="MA198">
        <f t="shared" si="1307"/>
        <v>0.22178714325113394</v>
      </c>
      <c r="MB198">
        <f t="shared" si="1308"/>
        <v>0.52526694889578329</v>
      </c>
      <c r="MC198">
        <f t="shared" si="1083"/>
        <v>0.30347980564464938</v>
      </c>
      <c r="MD198" t="str">
        <f t="shared" si="1084"/>
        <v>No Curl</v>
      </c>
      <c r="ME198">
        <f t="shared" si="1309"/>
        <v>27.948623378289948</v>
      </c>
      <c r="MF198">
        <f t="shared" si="1310"/>
        <v>0</v>
      </c>
      <c r="MG198">
        <f t="shared" si="1085"/>
        <v>0.5078092801708417</v>
      </c>
      <c r="MH198">
        <f t="shared" si="1311"/>
        <v>17.38630990665321</v>
      </c>
      <c r="MI198">
        <f t="shared" si="1312"/>
        <v>0</v>
      </c>
      <c r="MJ198">
        <f t="shared" si="1313"/>
        <v>0.92137390126766683</v>
      </c>
      <c r="MK198">
        <f t="shared" ca="1" si="1314"/>
        <v>2.3884962435513168</v>
      </c>
      <c r="ML198">
        <f t="shared" ca="1" si="1315"/>
        <v>2.3884962435513168</v>
      </c>
      <c r="MN198">
        <f t="shared" si="1316"/>
        <v>-0.19608019936511811</v>
      </c>
      <c r="MO198">
        <f t="shared" si="1359"/>
        <v>1.78464</v>
      </c>
      <c r="MP198">
        <f t="shared" si="1317"/>
        <v>0.53873239436619724</v>
      </c>
      <c r="MQ198">
        <f t="shared" si="1318"/>
        <v>0.31642908126499103</v>
      </c>
      <c r="MR198">
        <f t="shared" si="1319"/>
        <v>0.82893836189509984</v>
      </c>
      <c r="MS198">
        <f t="shared" si="1086"/>
        <v>0.51250928063010903</v>
      </c>
      <c r="MT198" t="str">
        <f t="shared" si="1087"/>
        <v>No Curl</v>
      </c>
      <c r="MU198">
        <f t="shared" si="1320"/>
        <v>27.741575502165958</v>
      </c>
      <c r="MV198">
        <f t="shared" si="1321"/>
        <v>0</v>
      </c>
      <c r="MW198">
        <f t="shared" si="1088"/>
        <v>0.80229964856788227</v>
      </c>
      <c r="MX198">
        <f t="shared" si="1322"/>
        <v>18.626653307038037</v>
      </c>
      <c r="MY198">
        <f t="shared" si="1323"/>
        <v>0</v>
      </c>
      <c r="MZ198">
        <f t="shared" si="1324"/>
        <v>0.89686505227320434</v>
      </c>
      <c r="NA198">
        <f t="shared" ca="1" si="1325"/>
        <v>2.48362629860272</v>
      </c>
      <c r="NB198">
        <f t="shared" ca="1" si="1326"/>
        <v>2.48362629860272</v>
      </c>
    </row>
    <row r="199" spans="1:366" x14ac:dyDescent="0.25">
      <c r="A199">
        <v>-1.1599999999999999</v>
      </c>
      <c r="B199">
        <f t="shared" si="1360"/>
        <v>1.7679E-2</v>
      </c>
      <c r="C199">
        <f>(Overview!C3*10/C$13)*$B199</f>
        <v>1.06074</v>
      </c>
      <c r="D199">
        <f t="shared" si="1361"/>
        <v>0.51830985915493388</v>
      </c>
      <c r="E199">
        <f t="shared" si="1022"/>
        <v>0.48863044587263033</v>
      </c>
      <c r="F199">
        <f t="shared" si="1023"/>
        <v>8.6384976525822315E-3</v>
      </c>
      <c r="H199">
        <v>176</v>
      </c>
      <c r="I199">
        <v>17.600000000000001</v>
      </c>
      <c r="J199">
        <f t="shared" si="1089"/>
        <v>0.61268733333333292</v>
      </c>
      <c r="K199">
        <f t="shared" si="1090"/>
        <v>1.59816</v>
      </c>
      <c r="L199">
        <f t="shared" si="1091"/>
        <v>0.97183363699907055</v>
      </c>
      <c r="M199" t="str">
        <f t="shared" si="1024"/>
        <v>No Curl</v>
      </c>
      <c r="N199">
        <f t="shared" si="1327"/>
        <v>27.202845833333317</v>
      </c>
      <c r="P199">
        <f t="shared" si="1328"/>
        <v>0.29981929561655896</v>
      </c>
      <c r="Q199">
        <f t="shared" si="1329"/>
        <v>1.7562599999999999</v>
      </c>
      <c r="R199">
        <f t="shared" si="1330"/>
        <v>0.5767605633802817</v>
      </c>
      <c r="S199">
        <f t="shared" si="1331"/>
        <v>0.30495450784883993</v>
      </c>
      <c r="T199">
        <f t="shared" si="1332"/>
        <v>0.31008972008112173</v>
      </c>
      <c r="U199">
        <f t="shared" si="1092"/>
        <v>2.4279883569304994E-2</v>
      </c>
      <c r="V199" t="str">
        <f t="shared" si="1333"/>
        <v>Curl</v>
      </c>
      <c r="W199">
        <f t="shared" si="1093"/>
        <v>27.812461063528186</v>
      </c>
      <c r="X199">
        <f t="shared" si="1334"/>
        <v>0.31298787602636097</v>
      </c>
      <c r="Y199">
        <f t="shared" si="1025"/>
        <v>0.32620747848538995</v>
      </c>
      <c r="Z199">
        <f t="shared" si="1335"/>
        <v>2.1327778556746146</v>
      </c>
      <c r="AA199">
        <f t="shared" si="1336"/>
        <v>0.79529974390344982</v>
      </c>
      <c r="AB199">
        <f t="shared" si="1094"/>
        <v>0.40235053727124309</v>
      </c>
      <c r="AC199">
        <f t="shared" ca="1" si="1095"/>
        <v>6.226603169837916E-2</v>
      </c>
      <c r="AD199">
        <f t="shared" ca="1" si="1337"/>
        <v>0.85756577560182901</v>
      </c>
      <c r="AF199">
        <f t="shared" si="1096"/>
        <v>0.27709839730543595</v>
      </c>
      <c r="AG199">
        <f t="shared" si="1339"/>
        <v>1.7625</v>
      </c>
      <c r="AH199">
        <f t="shared" si="1097"/>
        <v>0.57746478873239437</v>
      </c>
      <c r="AI199">
        <f t="shared" si="1098"/>
        <v>0.28657683660868194</v>
      </c>
      <c r="AJ199">
        <f t="shared" si="1099"/>
        <v>0.29605527591192765</v>
      </c>
      <c r="AK199">
        <f t="shared" si="1026"/>
        <v>4.8431772972372111E-2</v>
      </c>
      <c r="AL199" t="str">
        <f t="shared" si="1027"/>
        <v>Curl</v>
      </c>
      <c r="AM199">
        <f t="shared" si="1100"/>
        <v>27.811013465409268</v>
      </c>
      <c r="AN199">
        <f t="shared" si="1101"/>
        <v>0.32145355922380708</v>
      </c>
      <c r="AO199">
        <f t="shared" si="1028"/>
        <v>0.3294112747972931</v>
      </c>
      <c r="AP199">
        <f t="shared" si="1102"/>
        <v>4.2157658786183889</v>
      </c>
      <c r="AQ199">
        <f t="shared" si="1103"/>
        <v>0.80531293363245804</v>
      </c>
      <c r="AR199">
        <f t="shared" si="1104"/>
        <v>0.57297149295294059</v>
      </c>
      <c r="AS199">
        <f t="shared" ca="1" si="1105"/>
        <v>0.15077738009001324</v>
      </c>
      <c r="AT199">
        <f t="shared" ca="1" si="1106"/>
        <v>0.95609031372247122</v>
      </c>
      <c r="AV199">
        <f t="shared" si="1107"/>
        <v>0.25424040872670106</v>
      </c>
      <c r="AW199">
        <f t="shared" si="1340"/>
        <v>1.7682599999999997</v>
      </c>
      <c r="AX199">
        <f t="shared" si="1108"/>
        <v>0.57887323943661972</v>
      </c>
      <c r="AY199">
        <f t="shared" si="1109"/>
        <v>0.26745660957846606</v>
      </c>
      <c r="AZ199">
        <f t="shared" si="1110"/>
        <v>0.28067281043023151</v>
      </c>
      <c r="BA199">
        <f t="shared" si="1029"/>
        <v>7.3479218343156183E-2</v>
      </c>
      <c r="BB199" t="str">
        <f t="shared" si="1030"/>
        <v>Curl</v>
      </c>
      <c r="BC199">
        <f t="shared" si="1111"/>
        <v>27.805731954268261</v>
      </c>
      <c r="BD199">
        <f t="shared" si="1112"/>
        <v>0.33195615254286986</v>
      </c>
      <c r="BE199">
        <f t="shared" si="1031"/>
        <v>0.33312365055084631</v>
      </c>
      <c r="BF199">
        <f t="shared" si="1113"/>
        <v>6.3319295350869291</v>
      </c>
      <c r="BG199">
        <f t="shared" si="1114"/>
        <v>0.83698322249476176</v>
      </c>
      <c r="BH199">
        <f t="shared" si="1115"/>
        <v>0.64853592295496154</v>
      </c>
      <c r="BI199">
        <f t="shared" ca="1" si="1116"/>
        <v>0.23518598634845853</v>
      </c>
      <c r="BJ199">
        <f t="shared" ca="1" si="1117"/>
        <v>1.0721692088432202</v>
      </c>
      <c r="BL199">
        <f t="shared" si="1118"/>
        <v>0.23406521035816791</v>
      </c>
      <c r="BM199">
        <f t="shared" si="1341"/>
        <v>1.7735399999999999</v>
      </c>
      <c r="BN199">
        <f t="shared" si="1119"/>
        <v>0.5795774647887324</v>
      </c>
      <c r="BO199">
        <f t="shared" si="1120"/>
        <v>0.25037969026581292</v>
      </c>
      <c r="BP199">
        <f t="shared" si="1121"/>
        <v>0.26669417017345759</v>
      </c>
      <c r="BQ199">
        <f t="shared" si="1032"/>
        <v>9.8401667739102638E-2</v>
      </c>
      <c r="BR199" t="str">
        <f t="shared" si="1033"/>
        <v>Curl</v>
      </c>
      <c r="BS199">
        <f t="shared" si="1122"/>
        <v>27.808779847779963</v>
      </c>
      <c r="BT199">
        <f t="shared" si="1123"/>
        <v>0.33029806934794953</v>
      </c>
      <c r="BU199">
        <f t="shared" si="1034"/>
        <v>0.33918543996057582</v>
      </c>
      <c r="BV199">
        <f t="shared" si="1124"/>
        <v>8.3405136189478366</v>
      </c>
      <c r="BW199">
        <f t="shared" si="1125"/>
        <v>0.76686372382472712</v>
      </c>
      <c r="BX199">
        <f t="shared" si="1126"/>
        <v>0.70281730896829164</v>
      </c>
      <c r="BY199">
        <f t="shared" ca="1" si="1127"/>
        <v>0.31625211915830764</v>
      </c>
      <c r="BZ199">
        <f t="shared" ca="1" si="1128"/>
        <v>1.0831158429830348</v>
      </c>
      <c r="CB199">
        <f t="shared" si="1129"/>
        <v>0.232092847127011</v>
      </c>
      <c r="CC199">
        <f t="shared" si="1342"/>
        <v>1.7759999999999998</v>
      </c>
      <c r="CD199">
        <f t="shared" si="1130"/>
        <v>0.57887323943661972</v>
      </c>
      <c r="CE199">
        <f t="shared" si="1131"/>
        <v>0.25306295923108707</v>
      </c>
      <c r="CF199">
        <f t="shared" si="1132"/>
        <v>0.27403307133516353</v>
      </c>
      <c r="CG199">
        <f t="shared" si="1035"/>
        <v>0.11964901675558615</v>
      </c>
      <c r="CH199" t="str">
        <f t="shared" si="1036"/>
        <v>Curl</v>
      </c>
      <c r="CI199">
        <f t="shared" si="1133"/>
        <v>27.919660901598874</v>
      </c>
      <c r="CJ199">
        <f t="shared" si="1134"/>
        <v>0.30598057638479548</v>
      </c>
      <c r="CK199">
        <f t="shared" si="1037"/>
        <v>0.36166428446000171</v>
      </c>
      <c r="CL199">
        <f t="shared" si="1135"/>
        <v>9.5213131054911084</v>
      </c>
      <c r="CM199">
        <f t="shared" si="1136"/>
        <v>0.60627536973148766</v>
      </c>
      <c r="CN199">
        <f t="shared" si="1137"/>
        <v>0.69461682886100096</v>
      </c>
      <c r="CO199">
        <f t="shared" ca="1" si="1138"/>
        <v>0.38201202342718571</v>
      </c>
      <c r="CP199">
        <f t="shared" ca="1" si="1139"/>
        <v>0.98828739315867331</v>
      </c>
      <c r="CR199">
        <f t="shared" si="1140"/>
        <v>0.26355680077638755</v>
      </c>
      <c r="CS199">
        <f t="shared" si="1343"/>
        <v>1.7682599999999997</v>
      </c>
      <c r="CT199">
        <f t="shared" si="1141"/>
        <v>0.57535211267605635</v>
      </c>
      <c r="CU199">
        <f t="shared" si="1142"/>
        <v>0.29544759688424049</v>
      </c>
      <c r="CV199">
        <f t="shared" si="1143"/>
        <v>0.32733839299209372</v>
      </c>
      <c r="CW199">
        <f t="shared" si="1038"/>
        <v>0.11945005403405279</v>
      </c>
      <c r="CX199" t="str">
        <f t="shared" si="1039"/>
        <v>Curl</v>
      </c>
      <c r="CY199">
        <f t="shared" si="1144"/>
        <v>27.804640189954185</v>
      </c>
      <c r="CZ199">
        <f t="shared" si="1145"/>
        <v>0.2297981505734279</v>
      </c>
      <c r="DA199">
        <f t="shared" si="1040"/>
        <v>0.40334080351578405</v>
      </c>
      <c r="DB199">
        <f t="shared" si="1146"/>
        <v>8.5154349161372291</v>
      </c>
      <c r="DC199">
        <f t="shared" si="1147"/>
        <v>0.32317147551588332</v>
      </c>
      <c r="DD199">
        <f t="shared" si="1148"/>
        <v>0.73155906771687207</v>
      </c>
      <c r="DE199">
        <f t="shared" ca="1" si="1149"/>
        <v>0.43140733461533004</v>
      </c>
      <c r="DF199">
        <f t="shared" ca="1" si="1150"/>
        <v>0.75457881013121342</v>
      </c>
      <c r="DH199">
        <f t="shared" si="1151"/>
        <v>0.29630839782282864</v>
      </c>
      <c r="DI199">
        <f t="shared" si="1344"/>
        <v>1.7562599999999999</v>
      </c>
      <c r="DJ199">
        <f t="shared" si="1152"/>
        <v>0.5711267605633803</v>
      </c>
      <c r="DK199">
        <f t="shared" si="1153"/>
        <v>0.34059195245748453</v>
      </c>
      <c r="DL199">
        <f t="shared" si="1154"/>
        <v>0.38487550709214058</v>
      </c>
      <c r="DM199">
        <f t="shared" si="1041"/>
        <v>0.11849215184453421</v>
      </c>
      <c r="DN199" t="str">
        <f t="shared" si="1042"/>
        <v>Curl</v>
      </c>
      <c r="DO199">
        <f t="shared" si="1155"/>
        <v>27.847197306229248</v>
      </c>
      <c r="DP199">
        <f t="shared" si="1156"/>
        <v>0.16788702220187179</v>
      </c>
      <c r="DQ199">
        <f t="shared" si="1043"/>
        <v>0.44715149829865475</v>
      </c>
      <c r="DR199">
        <f t="shared" si="1157"/>
        <v>7.6138881373009122</v>
      </c>
      <c r="DS199">
        <f t="shared" si="1158"/>
        <v>0.17107613221854115</v>
      </c>
      <c r="DT199">
        <f t="shared" si="1159"/>
        <v>0.73729371732135807</v>
      </c>
      <c r="DU199">
        <f t="shared" ca="1" si="1160"/>
        <v>0.47532163054128718</v>
      </c>
      <c r="DV199">
        <f t="shared" ca="1" si="1161"/>
        <v>0.6463977627598283</v>
      </c>
      <c r="DX199">
        <f t="shared" si="1162"/>
        <v>0.29863981717522081</v>
      </c>
      <c r="DY199">
        <f t="shared" si="1345"/>
        <v>1.7562599999999999</v>
      </c>
      <c r="DZ199">
        <f t="shared" si="1163"/>
        <v>0.56971830985915495</v>
      </c>
      <c r="EA199">
        <f t="shared" si="1164"/>
        <v>0.35230743635638928</v>
      </c>
      <c r="EB199">
        <f t="shared" si="1165"/>
        <v>0.40597505553755714</v>
      </c>
      <c r="EC199">
        <f t="shared" si="1044"/>
        <v>0.11958589075548798</v>
      </c>
      <c r="ED199" t="str">
        <f t="shared" si="1045"/>
        <v>Curl</v>
      </c>
      <c r="EE199">
        <f t="shared" si="1166"/>
        <v>27.741539224899835</v>
      </c>
      <c r="EF199">
        <f t="shared" si="1167"/>
        <v>0.13061201920745449</v>
      </c>
      <c r="EG199">
        <f t="shared" si="1046"/>
        <v>0.45977640774889555</v>
      </c>
      <c r="EH199">
        <f t="shared" si="1168"/>
        <v>7.4723589095093406</v>
      </c>
      <c r="EI199">
        <f t="shared" si="1169"/>
        <v>0.10368645241172718</v>
      </c>
      <c r="EJ199">
        <f t="shared" si="1170"/>
        <v>0.74117649379366846</v>
      </c>
      <c r="EK199">
        <f t="shared" ca="1" si="1171"/>
        <v>0.52980021755068951</v>
      </c>
      <c r="EL199">
        <f t="shared" ca="1" si="1172"/>
        <v>0.63348666996241665</v>
      </c>
      <c r="EN199">
        <f t="shared" si="1173"/>
        <v>0.31150217238803884</v>
      </c>
      <c r="EO199">
        <f t="shared" si="1346"/>
        <v>1.7529599999999999</v>
      </c>
      <c r="EP199">
        <f t="shared" si="1174"/>
        <v>0.56690140845070425</v>
      </c>
      <c r="EQ199">
        <f t="shared" si="1175"/>
        <v>0.37704586193745016</v>
      </c>
      <c r="ER199">
        <f t="shared" si="1176"/>
        <v>0.44258955148686235</v>
      </c>
      <c r="ES199">
        <f t="shared" si="1047"/>
        <v>0.11894861293788506</v>
      </c>
      <c r="ET199" t="str">
        <f t="shared" si="1048"/>
        <v>Curl</v>
      </c>
      <c r="EU199">
        <f t="shared" si="1177"/>
        <v>27.806531666832448</v>
      </c>
      <c r="EV199">
        <f t="shared" si="1178"/>
        <v>9.5390085470568958E-2</v>
      </c>
      <c r="EW199">
        <f t="shared" si="1049"/>
        <v>0.48372848140831459</v>
      </c>
      <c r="EX199">
        <f t="shared" si="1179"/>
        <v>7.0623730640524967</v>
      </c>
      <c r="EY199">
        <f t="shared" si="1180"/>
        <v>5.6541893918993683E-2</v>
      </c>
      <c r="EZ199">
        <f t="shared" si="1181"/>
        <v>0.75577299815194443</v>
      </c>
      <c r="FA199">
        <f t="shared" ca="1" si="1182"/>
        <v>0.58143738110502508</v>
      </c>
      <c r="FB199">
        <f t="shared" ca="1" si="1183"/>
        <v>0.63797927502401874</v>
      </c>
      <c r="FD199">
        <f t="shared" si="1184"/>
        <v>0.29491587938984365</v>
      </c>
      <c r="FE199">
        <f t="shared" si="1347"/>
        <v>1.7594399999999999</v>
      </c>
      <c r="FF199">
        <f t="shared" si="1185"/>
        <v>0.56690140845070425</v>
      </c>
      <c r="FG199">
        <f t="shared" si="1186"/>
        <v>0.36657228446764062</v>
      </c>
      <c r="FH199">
        <f t="shared" si="1187"/>
        <v>0.43822868954543825</v>
      </c>
      <c r="FI199">
        <f t="shared" si="1050"/>
        <v>0.1193948704280198</v>
      </c>
      <c r="FJ199" t="str">
        <f t="shared" si="1051"/>
        <v>Curl</v>
      </c>
      <c r="FK199">
        <f t="shared" si="1188"/>
        <v>27.622446940407912</v>
      </c>
      <c r="FL199">
        <f t="shared" si="1189"/>
        <v>7.7701078744719529E-2</v>
      </c>
      <c r="FM199">
        <f t="shared" si="1052"/>
        <v>0.47374759462788069</v>
      </c>
      <c r="FN199">
        <f t="shared" si="1190"/>
        <v>7.2391467931311269</v>
      </c>
      <c r="FO199">
        <f t="shared" si="1191"/>
        <v>3.8129697627800101E-2</v>
      </c>
      <c r="FP199">
        <f t="shared" si="1192"/>
        <v>0.76249217040662776</v>
      </c>
      <c r="FQ199">
        <f t="shared" ca="1" si="1193"/>
        <v>0.63823965775049596</v>
      </c>
      <c r="FR199">
        <f t="shared" ca="1" si="1194"/>
        <v>0.67636935537829601</v>
      </c>
      <c r="FT199">
        <f t="shared" si="1195"/>
        <v>0.28886181394466054</v>
      </c>
      <c r="FU199">
        <f t="shared" si="1348"/>
        <v>1.7594399999999999</v>
      </c>
      <c r="FV199">
        <f t="shared" si="1196"/>
        <v>0.56619718309859157</v>
      </c>
      <c r="FW199">
        <f t="shared" si="1197"/>
        <v>0.3687869253357256</v>
      </c>
      <c r="FX199">
        <f t="shared" si="1198"/>
        <v>0.4487120367267905</v>
      </c>
      <c r="FY199">
        <f t="shared" si="1053"/>
        <v>0.11872033629667841</v>
      </c>
      <c r="FZ199" t="str">
        <f t="shared" si="1054"/>
        <v>Curl</v>
      </c>
      <c r="GA199">
        <f t="shared" si="1199"/>
        <v>27.595597997180217</v>
      </c>
      <c r="GB199">
        <f t="shared" si="1200"/>
        <v>5.8972749276765081E-2</v>
      </c>
      <c r="GC199">
        <f t="shared" si="1055"/>
        <v>0.47532288240450699</v>
      </c>
      <c r="GD199">
        <f t="shared" si="1201"/>
        <v>7.1740503341893218</v>
      </c>
      <c r="GE199">
        <f t="shared" si="1202"/>
        <v>2.2818245637046725E-2</v>
      </c>
      <c r="GF199">
        <f t="shared" si="1203"/>
        <v>0.77908714203795149</v>
      </c>
      <c r="GG199">
        <f t="shared" ca="1" si="1204"/>
        <v>0.69353385835192061</v>
      </c>
      <c r="GH199">
        <f t="shared" ca="1" si="1205"/>
        <v>0.71635210398896731</v>
      </c>
      <c r="GJ199">
        <f t="shared" si="1206"/>
        <v>0.29664486582733718</v>
      </c>
      <c r="GK199">
        <f t="shared" si="1349"/>
        <v>1.7594399999999999</v>
      </c>
      <c r="GL199">
        <f t="shared" si="1207"/>
        <v>0.56408450704225355</v>
      </c>
      <c r="GM199">
        <f t="shared" si="1208"/>
        <v>0.38895671073299154</v>
      </c>
      <c r="GN199">
        <f t="shared" si="1209"/>
        <v>0.48126855563864657</v>
      </c>
      <c r="GO199">
        <f t="shared" si="1056"/>
        <v>0.11896852127380342</v>
      </c>
      <c r="GP199" t="str">
        <f t="shared" si="1057"/>
        <v>Curl</v>
      </c>
      <c r="GQ199">
        <f t="shared" si="1210"/>
        <v>27.780330202237188</v>
      </c>
      <c r="GR199">
        <f t="shared" si="1211"/>
        <v>3.9580261409348158E-2</v>
      </c>
      <c r="GS199">
        <f t="shared" si="1058"/>
        <v>0.49556943640097595</v>
      </c>
      <c r="GT199">
        <f t="shared" si="1212"/>
        <v>6.8939575506544903</v>
      </c>
      <c r="GU199">
        <f t="shared" si="1213"/>
        <v>1.1165658601668762E-2</v>
      </c>
      <c r="GV199">
        <f t="shared" si="1214"/>
        <v>0.78403565598249669</v>
      </c>
      <c r="GW199">
        <f t="shared" ca="1" si="1215"/>
        <v>0.7412156885728366</v>
      </c>
      <c r="GX199">
        <f t="shared" ca="1" si="1216"/>
        <v>0.75238134717450533</v>
      </c>
      <c r="GZ199">
        <f t="shared" si="1217"/>
        <v>0.28736447873909365</v>
      </c>
      <c r="HA199">
        <f t="shared" si="1350"/>
        <v>1.7625</v>
      </c>
      <c r="HB199">
        <f t="shared" si="1218"/>
        <v>0.56338028169014087</v>
      </c>
      <c r="HC199">
        <f t="shared" si="1219"/>
        <v>0.38707199261906239</v>
      </c>
      <c r="HD199">
        <f t="shared" si="1220"/>
        <v>0.48677950649903062</v>
      </c>
      <c r="HE199">
        <f t="shared" si="1059"/>
        <v>0.11715472439155933</v>
      </c>
      <c r="HF199" t="str">
        <f t="shared" si="1060"/>
        <v>Curl</v>
      </c>
      <c r="HG199">
        <f t="shared" si="1221"/>
        <v>27.754308761982397</v>
      </c>
      <c r="HH199">
        <f t="shared" si="1222"/>
        <v>2.6576690441156556E-2</v>
      </c>
      <c r="HI199">
        <f t="shared" si="1061"/>
        <v>0.49203029007694699</v>
      </c>
      <c r="HJ199">
        <f t="shared" si="1223"/>
        <v>6.8374141604905994</v>
      </c>
      <c r="HK199">
        <f t="shared" si="1224"/>
        <v>5.6296415835852846E-3</v>
      </c>
      <c r="HL199">
        <f t="shared" si="1225"/>
        <v>0.81650148830727431</v>
      </c>
      <c r="HM199">
        <f t="shared" ca="1" si="1226"/>
        <v>0.79922759048551917</v>
      </c>
      <c r="HN199">
        <f t="shared" ca="1" si="1227"/>
        <v>0.80485723206910442</v>
      </c>
      <c r="HP199">
        <f t="shared" si="1228"/>
        <v>0.27285974817982928</v>
      </c>
      <c r="HQ199">
        <f t="shared" si="1351"/>
        <v>1.7654399999999999</v>
      </c>
      <c r="HR199">
        <f t="shared" si="1229"/>
        <v>0.56408450704225355</v>
      </c>
      <c r="HS199">
        <f t="shared" si="1230"/>
        <v>0.37788390535987826</v>
      </c>
      <c r="HT199">
        <f t="shared" si="1231"/>
        <v>0.48290806253992685</v>
      </c>
      <c r="HU199">
        <f t="shared" si="1062"/>
        <v>0.11761419227259037</v>
      </c>
      <c r="HV199" t="str">
        <f t="shared" si="1063"/>
        <v>Curl</v>
      </c>
      <c r="HW199">
        <f t="shared" si="1232"/>
        <v>27.71682018868183</v>
      </c>
      <c r="HX199">
        <f t="shared" si="1233"/>
        <v>2.00295585055872E-2</v>
      </c>
      <c r="HY199">
        <f t="shared" si="1064"/>
        <v>0.48333166057486282</v>
      </c>
      <c r="HZ199">
        <f t="shared" si="1234"/>
        <v>6.9885087158607959</v>
      </c>
      <c r="IA199">
        <f t="shared" si="1235"/>
        <v>3.5384020925570804E-3</v>
      </c>
      <c r="IB199">
        <f t="shared" si="1236"/>
        <v>0.81837811366587043</v>
      </c>
      <c r="IC199">
        <f t="shared" ca="1" si="1237"/>
        <v>0.84866661338930394</v>
      </c>
      <c r="ID199">
        <f t="shared" ca="1" si="1238"/>
        <v>0.85220501548186101</v>
      </c>
      <c r="IF199">
        <f t="shared" si="1239"/>
        <v>0.25818588267982501</v>
      </c>
      <c r="IG199">
        <f t="shared" si="1352"/>
        <v>1.7709599999999999</v>
      </c>
      <c r="IH199">
        <f t="shared" si="1240"/>
        <v>0.56408450704225355</v>
      </c>
      <c r="II199">
        <f t="shared" si="1241"/>
        <v>0.36795888602138599</v>
      </c>
      <c r="IJ199">
        <f t="shared" si="1242"/>
        <v>0.47773188936294719</v>
      </c>
      <c r="IK199">
        <f t="shared" si="1065"/>
        <v>0.11655882941015974</v>
      </c>
      <c r="IL199" t="str">
        <f t="shared" si="1066"/>
        <v>Curl</v>
      </c>
      <c r="IM199">
        <f t="shared" si="1243"/>
        <v>27.666311929141003</v>
      </c>
      <c r="IN199">
        <f t="shared" si="1244"/>
        <v>1.3430407226851484E-2</v>
      </c>
      <c r="IO199">
        <f t="shared" si="1067"/>
        <v>0.4725096633537445</v>
      </c>
      <c r="IP199">
        <f t="shared" si="1245"/>
        <v>7.084911865848377</v>
      </c>
      <c r="IQ199">
        <f t="shared" si="1246"/>
        <v>1.8985368968930999E-3</v>
      </c>
      <c r="IR199">
        <f t="shared" si="1247"/>
        <v>0.81932320116282353</v>
      </c>
      <c r="IS199">
        <f t="shared" ca="1" si="1248"/>
        <v>0.89649733237297757</v>
      </c>
      <c r="IT199">
        <f t="shared" ca="1" si="1249"/>
        <v>0.89839586926987069</v>
      </c>
      <c r="IV199">
        <f t="shared" si="1250"/>
        <v>0.19735388880885057</v>
      </c>
      <c r="IW199">
        <f t="shared" si="1353"/>
        <v>1.78464</v>
      </c>
      <c r="IX199">
        <f t="shared" si="1251"/>
        <v>0.56619718309859157</v>
      </c>
      <c r="IY199">
        <f t="shared" si="1252"/>
        <v>0.32600439255619484</v>
      </c>
      <c r="IZ199">
        <f t="shared" si="1253"/>
        <v>0.45465489630353839</v>
      </c>
      <c r="JA199">
        <f t="shared" si="1068"/>
        <v>0.12865050374734391</v>
      </c>
      <c r="JB199" t="str">
        <f t="shared" si="1069"/>
        <v>No Curl</v>
      </c>
      <c r="JC199">
        <f t="shared" si="1254"/>
        <v>27.819479140026623</v>
      </c>
      <c r="JD199">
        <f t="shared" si="1255"/>
        <v>0</v>
      </c>
      <c r="JE199">
        <f t="shared" si="1070"/>
        <v>0.44212341826097934</v>
      </c>
      <c r="JF199">
        <f t="shared" si="1256"/>
        <v>8.3657487798688752</v>
      </c>
      <c r="JG199">
        <f t="shared" si="1257"/>
        <v>0</v>
      </c>
      <c r="JH199">
        <f t="shared" si="1258"/>
        <v>0.86710665686722976</v>
      </c>
      <c r="JI199">
        <f t="shared" ca="1" si="1259"/>
        <v>1.1281675533956865</v>
      </c>
      <c r="JJ199">
        <f t="shared" ca="1" si="1260"/>
        <v>1.1281675533956865</v>
      </c>
      <c r="JL199">
        <f t="shared" si="1261"/>
        <v>9.9371086975329287E-2</v>
      </c>
      <c r="JM199">
        <f t="shared" si="1354"/>
        <v>1.7978399999999999</v>
      </c>
      <c r="JN199">
        <f t="shared" si="1262"/>
        <v>0.57183098591549297</v>
      </c>
      <c r="JO199">
        <f t="shared" si="1263"/>
        <v>0.23792568033520439</v>
      </c>
      <c r="JP199">
        <f t="shared" si="1264"/>
        <v>0.37648027369507936</v>
      </c>
      <c r="JQ199">
        <f t="shared" si="1071"/>
        <v>0.13855459335987502</v>
      </c>
      <c r="JR199" t="str">
        <f t="shared" si="1072"/>
        <v>No Curl</v>
      </c>
      <c r="JS199">
        <f t="shared" si="1265"/>
        <v>27.973902808866455</v>
      </c>
      <c r="JT199">
        <f t="shared" si="1266"/>
        <v>0</v>
      </c>
      <c r="JU199">
        <f t="shared" si="1073"/>
        <v>0.36456037207876901</v>
      </c>
      <c r="JV199">
        <f t="shared" si="1267"/>
        <v>10.954517228068065</v>
      </c>
      <c r="JW199">
        <f t="shared" si="1268"/>
        <v>0</v>
      </c>
      <c r="JX199">
        <f t="shared" si="1269"/>
        <v>0.89515789238547294</v>
      </c>
      <c r="JY199">
        <f t="shared" ca="1" si="1270"/>
        <v>1.5031101933003224</v>
      </c>
      <c r="JZ199">
        <f t="shared" ca="1" si="1271"/>
        <v>1.5031101933003224</v>
      </c>
      <c r="KB199">
        <f t="shared" si="1272"/>
        <v>3.9348392641971791E-2</v>
      </c>
      <c r="KC199">
        <f t="shared" si="1355"/>
        <v>1.7999999999999998</v>
      </c>
      <c r="KD199">
        <f t="shared" si="1273"/>
        <v>0.57605633802816902</v>
      </c>
      <c r="KE199">
        <f t="shared" si="1274"/>
        <v>0.17423579215014692</v>
      </c>
      <c r="KF199">
        <f t="shared" si="1275"/>
        <v>0.30912319165832197</v>
      </c>
      <c r="KG199">
        <f t="shared" si="1074"/>
        <v>0.13488739950817508</v>
      </c>
      <c r="KH199" t="str">
        <f t="shared" si="1075"/>
        <v>No Curl</v>
      </c>
      <c r="KI199">
        <f t="shared" si="1276"/>
        <v>27.88914701439538</v>
      </c>
      <c r="KJ199">
        <f t="shared" si="1277"/>
        <v>0</v>
      </c>
      <c r="KK199">
        <f t="shared" si="1076"/>
        <v>0.29876370036025912</v>
      </c>
      <c r="KL199">
        <f t="shared" si="1278"/>
        <v>13.046550579252791</v>
      </c>
      <c r="KM199">
        <f t="shared" si="1279"/>
        <v>0</v>
      </c>
      <c r="KN199">
        <f t="shared" si="1280"/>
        <v>0.92611462850852821</v>
      </c>
      <c r="KO199">
        <f t="shared" ca="1" si="1281"/>
        <v>1.8242959124768918</v>
      </c>
      <c r="KP199">
        <f t="shared" ca="1" si="1282"/>
        <v>1.8242959124768918</v>
      </c>
      <c r="KR199">
        <f t="shared" si="1283"/>
        <v>6.1575303777707526E-3</v>
      </c>
      <c r="KS199">
        <f t="shared" si="1356"/>
        <v>1.7999999999999998</v>
      </c>
      <c r="KT199">
        <f t="shared" si="1284"/>
        <v>0.57535211267605635</v>
      </c>
      <c r="KU199">
        <f t="shared" si="1285"/>
        <v>0.16064857390198076</v>
      </c>
      <c r="KV199">
        <f t="shared" si="1286"/>
        <v>0.31513961742619029</v>
      </c>
      <c r="KW199">
        <f t="shared" si="1077"/>
        <v>0.15449104352420978</v>
      </c>
      <c r="KX199" t="str">
        <f t="shared" si="1078"/>
        <v>No Curl</v>
      </c>
      <c r="KY199">
        <f t="shared" si="1287"/>
        <v>28.022248481239259</v>
      </c>
      <c r="KZ199">
        <f t="shared" si="1288"/>
        <v>0</v>
      </c>
      <c r="LA199">
        <f t="shared" si="1079"/>
        <v>0.30440566718142936</v>
      </c>
      <c r="LB199">
        <f t="shared" si="1289"/>
        <v>14.700032173356526</v>
      </c>
      <c r="LC199">
        <f t="shared" si="1290"/>
        <v>0</v>
      </c>
      <c r="LD199">
        <f t="shared" si="1291"/>
        <v>0.94308998203072436</v>
      </c>
      <c r="LE199">
        <f t="shared" ca="1" si="1292"/>
        <v>2.0732660377362047</v>
      </c>
      <c r="LF199">
        <f t="shared" ca="1" si="1293"/>
        <v>2.0732660377362047</v>
      </c>
      <c r="LH199">
        <f t="shared" si="1294"/>
        <v>-2.5708469781778983E-2</v>
      </c>
      <c r="LI199">
        <f t="shared" si="1357"/>
        <v>1.7999999999999998</v>
      </c>
      <c r="LJ199">
        <f t="shared" si="1295"/>
        <v>0.57323943661971832</v>
      </c>
      <c r="LK199">
        <f t="shared" si="1296"/>
        <v>0.15921095165898441</v>
      </c>
      <c r="LL199">
        <f t="shared" si="1297"/>
        <v>0.34413037309974803</v>
      </c>
      <c r="LM199">
        <f t="shared" si="1080"/>
        <v>0.18491942144076351</v>
      </c>
      <c r="LN199" t="str">
        <f t="shared" si="1081"/>
        <v>No Curl</v>
      </c>
      <c r="LO199">
        <f t="shared" si="1298"/>
        <v>27.904120990994528</v>
      </c>
      <c r="LP199">
        <f t="shared" si="1299"/>
        <v>0</v>
      </c>
      <c r="LQ199">
        <f t="shared" si="1082"/>
        <v>0.33247100431653548</v>
      </c>
      <c r="LR199">
        <f t="shared" si="1300"/>
        <v>16.146754124357088</v>
      </c>
      <c r="LS199">
        <f t="shared" si="1301"/>
        <v>0</v>
      </c>
      <c r="LT199">
        <f t="shared" si="1302"/>
        <v>0.93673139643502212</v>
      </c>
      <c r="LU199">
        <f t="shared" ca="1" si="1303"/>
        <v>2.2636149731115842</v>
      </c>
      <c r="LV199">
        <f t="shared" ca="1" si="1304"/>
        <v>2.2636149731115842</v>
      </c>
      <c r="LX199">
        <f t="shared" si="1305"/>
        <v>-7.5913170113496825E-2</v>
      </c>
      <c r="LY199">
        <f t="shared" si="1358"/>
        <v>1.7994600000000001</v>
      </c>
      <c r="LZ199">
        <f t="shared" si="1306"/>
        <v>0.5626760563380282</v>
      </c>
      <c r="MA199">
        <f t="shared" si="1307"/>
        <v>0.20609641847033583</v>
      </c>
      <c r="MB199">
        <f t="shared" si="1308"/>
        <v>0.48810600705416846</v>
      </c>
      <c r="MC199">
        <f t="shared" si="1083"/>
        <v>0.28200958858383263</v>
      </c>
      <c r="MD199" t="str">
        <f t="shared" si="1084"/>
        <v>No Curl</v>
      </c>
      <c r="ME199">
        <f t="shared" si="1309"/>
        <v>27.970802092615063</v>
      </c>
      <c r="MF199">
        <f t="shared" si="1310"/>
        <v>0</v>
      </c>
      <c r="MG199">
        <f t="shared" si="1085"/>
        <v>0.47188341206371848</v>
      </c>
      <c r="MH199">
        <f t="shared" si="1311"/>
        <v>17.38630990665321</v>
      </c>
      <c r="MI199">
        <f t="shared" si="1312"/>
        <v>0</v>
      </c>
      <c r="MJ199">
        <f t="shared" si="1313"/>
        <v>0.92663889498919638</v>
      </c>
      <c r="MK199">
        <f t="shared" ca="1" si="1314"/>
        <v>2.4021447935144673</v>
      </c>
      <c r="ML199">
        <f t="shared" ca="1" si="1315"/>
        <v>2.4021447935144673</v>
      </c>
      <c r="MN199">
        <f t="shared" si="1316"/>
        <v>-0.18658174313816162</v>
      </c>
      <c r="MO199">
        <f t="shared" si="1359"/>
        <v>1.7865</v>
      </c>
      <c r="MP199">
        <f t="shared" si="1317"/>
        <v>0.54154929577464794</v>
      </c>
      <c r="MQ199">
        <f t="shared" si="1318"/>
        <v>0.30110072181277059</v>
      </c>
      <c r="MR199">
        <f t="shared" si="1319"/>
        <v>0.7887831867637024</v>
      </c>
      <c r="MS199">
        <f t="shared" si="1086"/>
        <v>0.48768246495093204</v>
      </c>
      <c r="MT199" t="str">
        <f t="shared" si="1087"/>
        <v>No Curl</v>
      </c>
      <c r="MU199">
        <f t="shared" si="1320"/>
        <v>27.773218410292458</v>
      </c>
      <c r="MV199">
        <f t="shared" si="1321"/>
        <v>0</v>
      </c>
      <c r="MW199">
        <f t="shared" si="1088"/>
        <v>0.76343489772868911</v>
      </c>
      <c r="MX199">
        <f t="shared" si="1322"/>
        <v>18.626653307038037</v>
      </c>
      <c r="MY199">
        <f t="shared" si="1323"/>
        <v>0</v>
      </c>
      <c r="MZ199">
        <f t="shared" si="1324"/>
        <v>0.90198999542905123</v>
      </c>
      <c r="NA199">
        <f t="shared" ca="1" si="1325"/>
        <v>2.4978184488804498</v>
      </c>
      <c r="NB199">
        <f t="shared" ca="1" si="1326"/>
        <v>2.4978184488804498</v>
      </c>
    </row>
    <row r="200" spans="1:366" x14ac:dyDescent="0.25">
      <c r="A200">
        <v>-1.1499999999999999</v>
      </c>
      <c r="B200">
        <f t="shared" si="1360"/>
        <v>1.7899999999999999E-2</v>
      </c>
      <c r="C200">
        <f>(Overview!C3*10/C$13)*$B200</f>
        <v>1.0739999999999998</v>
      </c>
      <c r="D200">
        <f t="shared" si="1361"/>
        <v>0.51901408450704656</v>
      </c>
      <c r="E200">
        <f t="shared" si="1022"/>
        <v>0.48325333752983857</v>
      </c>
      <c r="F200">
        <f t="shared" si="1023"/>
        <v>8.6502347417841095E-3</v>
      </c>
      <c r="H200">
        <v>177</v>
      </c>
      <c r="I200">
        <v>17.7</v>
      </c>
      <c r="J200">
        <f t="shared" si="1089"/>
        <v>0.59477799999999958</v>
      </c>
      <c r="K200">
        <f t="shared" si="1090"/>
        <v>1.6118399999999999</v>
      </c>
      <c r="L200">
        <f t="shared" si="1091"/>
        <v>0.97076921235518709</v>
      </c>
      <c r="M200" t="str">
        <f t="shared" si="1024"/>
        <v>No Curl</v>
      </c>
      <c r="N200">
        <f t="shared" si="1327"/>
        <v>27.263219099999983</v>
      </c>
      <c r="P200">
        <f t="shared" si="1328"/>
        <v>0.27741432973196661</v>
      </c>
      <c r="Q200">
        <f t="shared" si="1329"/>
        <v>1.7625</v>
      </c>
      <c r="R200">
        <f t="shared" si="1330"/>
        <v>0.57816901408450705</v>
      </c>
      <c r="S200">
        <f t="shared" si="1331"/>
        <v>0.28216579663312141</v>
      </c>
      <c r="T200">
        <f t="shared" si="1332"/>
        <v>0.28691726353427693</v>
      </c>
      <c r="U200">
        <f t="shared" si="1092"/>
        <v>2.4279883569304994E-2</v>
      </c>
      <c r="V200" t="str">
        <f t="shared" si="1333"/>
        <v>Curl</v>
      </c>
      <c r="W200">
        <f t="shared" si="1093"/>
        <v>27.84295651431307</v>
      </c>
      <c r="X200">
        <f t="shared" si="1334"/>
        <v>0.31956971770766446</v>
      </c>
      <c r="Y200">
        <f t="shared" si="1025"/>
        <v>0.30343573895339765</v>
      </c>
      <c r="Z200">
        <f t="shared" si="1335"/>
        <v>2.292917523232922</v>
      </c>
      <c r="AA200">
        <f t="shared" si="1336"/>
        <v>0.81812943859302312</v>
      </c>
      <c r="AB200">
        <f t="shared" si="1094"/>
        <v>0.41080697059177723</v>
      </c>
      <c r="AC200">
        <f t="shared" ca="1" si="1095"/>
        <v>6.3574712802082115E-2</v>
      </c>
      <c r="AD200">
        <f t="shared" ca="1" si="1337"/>
        <v>0.88170415139510527</v>
      </c>
      <c r="AF200">
        <f t="shared" si="1096"/>
        <v>0.2550164933837531</v>
      </c>
      <c r="AG200">
        <f t="shared" si="1339"/>
        <v>1.7682599999999997</v>
      </c>
      <c r="AH200">
        <f t="shared" si="1097"/>
        <v>0.57887323943661972</v>
      </c>
      <c r="AI200">
        <f t="shared" si="1098"/>
        <v>0.26373959816302822</v>
      </c>
      <c r="AJ200">
        <f t="shared" si="1099"/>
        <v>0.27246270294230313</v>
      </c>
      <c r="AK200">
        <f t="shared" si="1026"/>
        <v>4.8431772972372111E-2</v>
      </c>
      <c r="AL200" t="str">
        <f t="shared" si="1027"/>
        <v>Curl</v>
      </c>
      <c r="AM200">
        <f t="shared" si="1100"/>
        <v>27.839671149070135</v>
      </c>
      <c r="AN200">
        <f t="shared" si="1101"/>
        <v>0.32806996492128271</v>
      </c>
      <c r="AO200">
        <f t="shared" si="1028"/>
        <v>0.30664042310348294</v>
      </c>
      <c r="AP200">
        <f t="shared" si="1102"/>
        <v>4.529456038399533</v>
      </c>
      <c r="AQ200">
        <f t="shared" si="1103"/>
        <v>0.82874490858919359</v>
      </c>
      <c r="AR200">
        <f t="shared" si="1104"/>
        <v>0.58512092497885426</v>
      </c>
      <c r="AS200">
        <f t="shared" ca="1" si="1105"/>
        <v>0.15397450167979435</v>
      </c>
      <c r="AT200">
        <f t="shared" ca="1" si="1106"/>
        <v>0.9827194102689879</v>
      </c>
      <c r="AV200">
        <f t="shared" si="1107"/>
        <v>0.23247355518910018</v>
      </c>
      <c r="AW200">
        <f t="shared" si="1340"/>
        <v>1.7759999999999998</v>
      </c>
      <c r="AX200">
        <f t="shared" si="1108"/>
        <v>0.58028169014084507</v>
      </c>
      <c r="AY200">
        <f t="shared" si="1109"/>
        <v>0.24455824783686003</v>
      </c>
      <c r="AZ200">
        <f t="shared" si="1110"/>
        <v>0.25664294048462033</v>
      </c>
      <c r="BA200">
        <f t="shared" si="1029"/>
        <v>7.3479218343156183E-2</v>
      </c>
      <c r="BB200" t="str">
        <f t="shared" si="1030"/>
        <v>Curl</v>
      </c>
      <c r="BC200">
        <f t="shared" si="1111"/>
        <v>27.832477615226107</v>
      </c>
      <c r="BD200">
        <f t="shared" si="1112"/>
        <v>0.33861869827576674</v>
      </c>
      <c r="BE200">
        <f t="shared" si="1031"/>
        <v>0.31037525127011528</v>
      </c>
      <c r="BF200">
        <f t="shared" si="1113"/>
        <v>6.7981311970269216</v>
      </c>
      <c r="BG200">
        <f t="shared" si="1114"/>
        <v>0.86116273683688227</v>
      </c>
      <c r="BH200">
        <f t="shared" si="1115"/>
        <v>0.66239124216960699</v>
      </c>
      <c r="BI200">
        <f t="shared" ca="1" si="1116"/>
        <v>0.24021049894727017</v>
      </c>
      <c r="BJ200">
        <f t="shared" ca="1" si="1117"/>
        <v>1.1013732357841524</v>
      </c>
      <c r="BL200">
        <f t="shared" si="1118"/>
        <v>0.21264799457844208</v>
      </c>
      <c r="BM200">
        <f t="shared" si="1341"/>
        <v>1.7805599999999999</v>
      </c>
      <c r="BN200">
        <f t="shared" si="1119"/>
        <v>0.58098591549295775</v>
      </c>
      <c r="BO200">
        <f t="shared" si="1120"/>
        <v>0.22746968221686706</v>
      </c>
      <c r="BP200">
        <f t="shared" si="1121"/>
        <v>0.24229136985529173</v>
      </c>
      <c r="BQ200">
        <f t="shared" si="1032"/>
        <v>9.8401667739102638E-2</v>
      </c>
      <c r="BR200" t="str">
        <f t="shared" si="1033"/>
        <v>Curl</v>
      </c>
      <c r="BS200">
        <f t="shared" si="1122"/>
        <v>27.833817816806544</v>
      </c>
      <c r="BT200">
        <f t="shared" si="1123"/>
        <v>0.33699650768478751</v>
      </c>
      <c r="BU200">
        <f t="shared" si="1034"/>
        <v>0.31653518574699518</v>
      </c>
      <c r="BV200">
        <f t="shared" si="1124"/>
        <v>8.94206000517846</v>
      </c>
      <c r="BW200">
        <f t="shared" si="1125"/>
        <v>0.79092980096530385</v>
      </c>
      <c r="BX200">
        <f t="shared" si="1126"/>
        <v>0.71785032395788506</v>
      </c>
      <c r="BY200">
        <f t="shared" ca="1" si="1127"/>
        <v>0.32301664073045921</v>
      </c>
      <c r="BZ200">
        <f t="shared" ca="1" si="1128"/>
        <v>1.113946441695763</v>
      </c>
      <c r="CB200">
        <f t="shared" si="1129"/>
        <v>0.21110923245780619</v>
      </c>
      <c r="CC200">
        <f t="shared" si="1342"/>
        <v>1.7805599999999999</v>
      </c>
      <c r="CD200">
        <f t="shared" si="1130"/>
        <v>0.58098591549295775</v>
      </c>
      <c r="CE200">
        <f t="shared" si="1131"/>
        <v>0.23018342765875963</v>
      </c>
      <c r="CF200">
        <f t="shared" si="1132"/>
        <v>0.2492576228597134</v>
      </c>
      <c r="CG200">
        <f t="shared" si="1035"/>
        <v>0.11964901675558615</v>
      </c>
      <c r="CH200" t="str">
        <f t="shared" si="1036"/>
        <v>Curl</v>
      </c>
      <c r="CI200">
        <f t="shared" si="1133"/>
        <v>27.944967197521983</v>
      </c>
      <c r="CJ200">
        <f t="shared" si="1134"/>
        <v>0.31268934119676517</v>
      </c>
      <c r="CK200">
        <f t="shared" si="1037"/>
        <v>0.33912105699133166</v>
      </c>
      <c r="CL200">
        <f t="shared" si="1135"/>
        <v>10.160749770261083</v>
      </c>
      <c r="CM200">
        <f t="shared" si="1136"/>
        <v>0.62862303574258283</v>
      </c>
      <c r="CN200">
        <f t="shared" si="1137"/>
        <v>0.70855018670567638</v>
      </c>
      <c r="CO200">
        <f t="shared" ca="1" si="1138"/>
        <v>0.38967482398459152</v>
      </c>
      <c r="CP200">
        <f t="shared" ca="1" si="1139"/>
        <v>1.0182978597271743</v>
      </c>
      <c r="CR200">
        <f t="shared" si="1140"/>
        <v>0.24321335613757536</v>
      </c>
      <c r="CS200">
        <f t="shared" si="1343"/>
        <v>1.7735399999999999</v>
      </c>
      <c r="CT200">
        <f t="shared" si="1141"/>
        <v>0.5767605633802817</v>
      </c>
      <c r="CU200">
        <f t="shared" si="1142"/>
        <v>0.27264256277706095</v>
      </c>
      <c r="CV200">
        <f t="shared" si="1143"/>
        <v>0.30207176941654679</v>
      </c>
      <c r="CW200">
        <f t="shared" si="1038"/>
        <v>0.11945005403405279</v>
      </c>
      <c r="CX200" t="str">
        <f t="shared" si="1039"/>
        <v>Curl</v>
      </c>
      <c r="CY200">
        <f t="shared" si="1144"/>
        <v>27.834184949642609</v>
      </c>
      <c r="CZ200">
        <f t="shared" si="1145"/>
        <v>0.23648224857249464</v>
      </c>
      <c r="DA200">
        <f t="shared" si="1040"/>
        <v>0.38080214490353564</v>
      </c>
      <c r="DB200">
        <f t="shared" si="1146"/>
        <v>9.023528675200593</v>
      </c>
      <c r="DC200">
        <f t="shared" si="1147"/>
        <v>0.34012961422653148</v>
      </c>
      <c r="DD200">
        <f t="shared" si="1148"/>
        <v>0.74315739762858146</v>
      </c>
      <c r="DE200">
        <f t="shared" ca="1" si="1149"/>
        <v>0.43824697998916923</v>
      </c>
      <c r="DF200">
        <f t="shared" ca="1" si="1150"/>
        <v>0.77837659421570071</v>
      </c>
      <c r="DH200">
        <f t="shared" si="1151"/>
        <v>0.27657353233180165</v>
      </c>
      <c r="DI200">
        <f t="shared" si="1344"/>
        <v>1.7625</v>
      </c>
      <c r="DJ200">
        <f t="shared" si="1152"/>
        <v>0.57323943661971832</v>
      </c>
      <c r="DK200">
        <f t="shared" si="1153"/>
        <v>0.31790769369714483</v>
      </c>
      <c r="DL200">
        <f t="shared" si="1154"/>
        <v>0.35924185506248818</v>
      </c>
      <c r="DM200">
        <f t="shared" si="1041"/>
        <v>0.11849215184453421</v>
      </c>
      <c r="DN200" t="str">
        <f t="shared" si="1042"/>
        <v>Curl</v>
      </c>
      <c r="DO200">
        <f t="shared" si="1155"/>
        <v>27.881256501474997</v>
      </c>
      <c r="DP200">
        <f t="shared" si="1156"/>
        <v>0.17452210306746962</v>
      </c>
      <c r="DQ200">
        <f t="shared" si="1043"/>
        <v>0.42467787228501308</v>
      </c>
      <c r="DR200">
        <f t="shared" si="1157"/>
        <v>8.0193930483924927</v>
      </c>
      <c r="DS200">
        <f t="shared" si="1158"/>
        <v>0.18365129400682495</v>
      </c>
      <c r="DT200">
        <f t="shared" si="1159"/>
        <v>0.74665701569706511</v>
      </c>
      <c r="DU200">
        <f t="shared" ca="1" si="1160"/>
        <v>0.48135800132083884</v>
      </c>
      <c r="DV200">
        <f t="shared" ca="1" si="1161"/>
        <v>0.66500929532766384</v>
      </c>
      <c r="DX200">
        <f t="shared" si="1162"/>
        <v>0.27941819329421314</v>
      </c>
      <c r="DY200">
        <f t="shared" si="1345"/>
        <v>1.7625</v>
      </c>
      <c r="DZ200">
        <f t="shared" si="1163"/>
        <v>0.5711267605633803</v>
      </c>
      <c r="EA200">
        <f t="shared" si="1164"/>
        <v>0.32963155510191045</v>
      </c>
      <c r="EB200">
        <f t="shared" si="1165"/>
        <v>0.3798449169096072</v>
      </c>
      <c r="EC200">
        <f t="shared" si="1044"/>
        <v>0.11958589075548798</v>
      </c>
      <c r="ED200" t="str">
        <f t="shared" si="1045"/>
        <v>Curl</v>
      </c>
      <c r="EE200">
        <f t="shared" si="1166"/>
        <v>27.776769968535476</v>
      </c>
      <c r="EF200">
        <f t="shared" si="1167"/>
        <v>0.13725770482065841</v>
      </c>
      <c r="EG200">
        <f t="shared" si="1046"/>
        <v>0.43730303975573909</v>
      </c>
      <c r="EH200">
        <f t="shared" si="1168"/>
        <v>7.8587355537643262</v>
      </c>
      <c r="EI200">
        <f t="shared" si="1169"/>
        <v>0.1136269982647426</v>
      </c>
      <c r="EJ200">
        <f t="shared" si="1170"/>
        <v>0.7494138408227824</v>
      </c>
      <c r="EK200">
        <f t="shared" ca="1" si="1171"/>
        <v>0.53568835389150549</v>
      </c>
      <c r="EL200">
        <f t="shared" ca="1" si="1172"/>
        <v>0.64931535215624803</v>
      </c>
      <c r="EN200">
        <f t="shared" si="1173"/>
        <v>0.29279867296636775</v>
      </c>
      <c r="EO200">
        <f t="shared" si="1346"/>
        <v>1.7594399999999999</v>
      </c>
      <c r="EP200">
        <f t="shared" si="1174"/>
        <v>0.56901408450704227</v>
      </c>
      <c r="EQ200">
        <f t="shared" si="1175"/>
        <v>0.35440692813282232</v>
      </c>
      <c r="ER200">
        <f t="shared" si="1176"/>
        <v>0.41601518329927772</v>
      </c>
      <c r="ES200">
        <f t="shared" si="1047"/>
        <v>0.11894861293788506</v>
      </c>
      <c r="ET200" t="str">
        <f t="shared" si="1048"/>
        <v>Curl</v>
      </c>
      <c r="EU200">
        <f t="shared" si="1177"/>
        <v>27.844236253026192</v>
      </c>
      <c r="EV200">
        <f t="shared" si="1178"/>
        <v>0.10202754705537669</v>
      </c>
      <c r="EW200">
        <f t="shared" si="1049"/>
        <v>0.46126970978210097</v>
      </c>
      <c r="EX200">
        <f t="shared" si="1179"/>
        <v>7.4081165675682064</v>
      </c>
      <c r="EY200">
        <f t="shared" si="1180"/>
        <v>6.399100066288646E-2</v>
      </c>
      <c r="EZ200">
        <f t="shared" si="1181"/>
        <v>0.76297297095979888</v>
      </c>
      <c r="FA200">
        <f t="shared" ca="1" si="1182"/>
        <v>0.58697652228056707</v>
      </c>
      <c r="FB200">
        <f t="shared" ca="1" si="1183"/>
        <v>0.6509675229434535</v>
      </c>
      <c r="FD200">
        <f t="shared" si="1184"/>
        <v>0.27665159864229266</v>
      </c>
      <c r="FE200">
        <f t="shared" si="1347"/>
        <v>1.7654399999999999</v>
      </c>
      <c r="FF200">
        <f t="shared" si="1185"/>
        <v>0.56901408450704227</v>
      </c>
      <c r="FG200">
        <f t="shared" si="1186"/>
        <v>0.34387028845562567</v>
      </c>
      <c r="FH200">
        <f t="shared" si="1187"/>
        <v>0.41108897826895929</v>
      </c>
      <c r="FI200">
        <f t="shared" si="1050"/>
        <v>0.1193948704280198</v>
      </c>
      <c r="FJ200" t="str">
        <f t="shared" si="1051"/>
        <v>Curl</v>
      </c>
      <c r="FK200">
        <f t="shared" si="1188"/>
        <v>27.659104168854675</v>
      </c>
      <c r="FL200">
        <f t="shared" si="1189"/>
        <v>8.4373087741932376E-2</v>
      </c>
      <c r="FM200">
        <f t="shared" si="1052"/>
        <v>0.45123562802772821</v>
      </c>
      <c r="FN200">
        <f t="shared" si="1190"/>
        <v>7.6023877883662401</v>
      </c>
      <c r="FO200">
        <f t="shared" si="1191"/>
        <v>4.4331667017300236E-2</v>
      </c>
      <c r="FP200">
        <f t="shared" si="1192"/>
        <v>0.76928170783510852</v>
      </c>
      <c r="FQ200">
        <f t="shared" ca="1" si="1193"/>
        <v>0.64392280075552755</v>
      </c>
      <c r="FR200">
        <f t="shared" ca="1" si="1194"/>
        <v>0.68825446777282773</v>
      </c>
      <c r="FT200">
        <f t="shared" si="1195"/>
        <v>0.27108183884163622</v>
      </c>
      <c r="FU200">
        <f t="shared" si="1348"/>
        <v>1.7654399999999999</v>
      </c>
      <c r="FV200">
        <f t="shared" si="1196"/>
        <v>0.5683098591549296</v>
      </c>
      <c r="FW200">
        <f t="shared" si="1197"/>
        <v>0.34608741285517924</v>
      </c>
      <c r="FX200">
        <f t="shared" si="1198"/>
        <v>0.4210929868687221</v>
      </c>
      <c r="FY200">
        <f t="shared" si="1053"/>
        <v>0.11872033629667841</v>
      </c>
      <c r="FZ200" t="str">
        <f t="shared" si="1054"/>
        <v>Curl</v>
      </c>
      <c r="GA200">
        <f t="shared" si="1199"/>
        <v>27.632476689713791</v>
      </c>
      <c r="GB200">
        <f t="shared" si="1200"/>
        <v>6.5648189454213912E-2</v>
      </c>
      <c r="GC200">
        <f t="shared" si="1055"/>
        <v>0.452809949835561</v>
      </c>
      <c r="GD200">
        <f t="shared" si="1201"/>
        <v>7.5327512111381321</v>
      </c>
      <c r="GE200">
        <f t="shared" si="1202"/>
        <v>2.7696286081460072E-2</v>
      </c>
      <c r="GF200">
        <f t="shared" si="1203"/>
        <v>0.78542836040740682</v>
      </c>
      <c r="GG200">
        <f t="shared" ca="1" si="1204"/>
        <v>0.69917873349504833</v>
      </c>
      <c r="GH200">
        <f t="shared" ca="1" si="1205"/>
        <v>0.72687501957650835</v>
      </c>
      <c r="GJ200">
        <f t="shared" si="1206"/>
        <v>0.27936206335010555</v>
      </c>
      <c r="GK200">
        <f t="shared" si="1349"/>
        <v>1.7625</v>
      </c>
      <c r="GL200">
        <f t="shared" si="1207"/>
        <v>0.56619718309859157</v>
      </c>
      <c r="GM200">
        <f t="shared" si="1208"/>
        <v>0.36629573534397297</v>
      </c>
      <c r="GN200">
        <f t="shared" si="1209"/>
        <v>0.45322940733784101</v>
      </c>
      <c r="GO200">
        <f t="shared" si="1056"/>
        <v>0.11896852127380342</v>
      </c>
      <c r="GP200" t="str">
        <f t="shared" si="1057"/>
        <v>Curl</v>
      </c>
      <c r="GQ200">
        <f t="shared" si="1210"/>
        <v>27.819225873310486</v>
      </c>
      <c r="GR200">
        <f t="shared" si="1211"/>
        <v>4.6249130404194067E-2</v>
      </c>
      <c r="GS200">
        <f t="shared" si="1058"/>
        <v>0.47308011944540929</v>
      </c>
      <c r="GT200">
        <f t="shared" si="1212"/>
        <v>7.2233900798237123</v>
      </c>
      <c r="GU200">
        <f t="shared" si="1213"/>
        <v>1.467174609940243E-2</v>
      </c>
      <c r="GV200">
        <f t="shared" si="1214"/>
        <v>0.78973879956538406</v>
      </c>
      <c r="GW200">
        <f t="shared" ca="1" si="1215"/>
        <v>0.74660735598689365</v>
      </c>
      <c r="GX200">
        <f t="shared" ca="1" si="1216"/>
        <v>0.76127910208629612</v>
      </c>
      <c r="GZ200">
        <f t="shared" si="1217"/>
        <v>0.27051861234471059</v>
      </c>
      <c r="HA200">
        <f t="shared" si="1350"/>
        <v>1.7654399999999999</v>
      </c>
      <c r="HB200">
        <f t="shared" si="1218"/>
        <v>0.5654929577464789</v>
      </c>
      <c r="HC200">
        <f t="shared" si="1219"/>
        <v>0.36438107723077406</v>
      </c>
      <c r="HD200">
        <f t="shared" si="1220"/>
        <v>0.4582435421168371</v>
      </c>
      <c r="HE200">
        <f t="shared" si="1059"/>
        <v>0.11715472439155933</v>
      </c>
      <c r="HF200" t="str">
        <f t="shared" si="1060"/>
        <v>Curl</v>
      </c>
      <c r="HG200">
        <f t="shared" si="1221"/>
        <v>27.793015961244304</v>
      </c>
      <c r="HH200">
        <f t="shared" si="1222"/>
        <v>3.3265406220494634E-2</v>
      </c>
      <c r="HI200">
        <f t="shared" si="1061"/>
        <v>0.46950852455869441</v>
      </c>
      <c r="HJ200">
        <f t="shared" si="1223"/>
        <v>7.1670781688002005</v>
      </c>
      <c r="HK200">
        <f t="shared" si="1224"/>
        <v>8.2183428295789472E-3</v>
      </c>
      <c r="HL200">
        <f t="shared" si="1225"/>
        <v>0.82202421762937394</v>
      </c>
      <c r="HM200">
        <f t="shared" ca="1" si="1226"/>
        <v>0.80463348099792487</v>
      </c>
      <c r="HN200">
        <f t="shared" ca="1" si="1227"/>
        <v>0.81285182382750376</v>
      </c>
      <c r="HP200">
        <f t="shared" si="1228"/>
        <v>0.25643034149656962</v>
      </c>
      <c r="HQ200">
        <f t="shared" si="1351"/>
        <v>1.7709599999999999</v>
      </c>
      <c r="HR200">
        <f t="shared" si="1229"/>
        <v>0.56619718309859157</v>
      </c>
      <c r="HS200">
        <f t="shared" si="1230"/>
        <v>0.35513079354463106</v>
      </c>
      <c r="HT200">
        <f t="shared" si="1231"/>
        <v>0.45383124559269217</v>
      </c>
      <c r="HU200">
        <f t="shared" si="1062"/>
        <v>0.11761419227259037</v>
      </c>
      <c r="HV200" t="str">
        <f t="shared" si="1063"/>
        <v>Curl</v>
      </c>
      <c r="HW200">
        <f t="shared" si="1232"/>
        <v>27.754608579217816</v>
      </c>
      <c r="HX200">
        <f t="shared" si="1233"/>
        <v>2.67460548224751E-2</v>
      </c>
      <c r="HY200">
        <f t="shared" si="1064"/>
        <v>0.46075590807171973</v>
      </c>
      <c r="HZ200">
        <f t="shared" si="1234"/>
        <v>7.3327632143666364</v>
      </c>
      <c r="IA200">
        <f t="shared" si="1235"/>
        <v>5.6670977706273062E-3</v>
      </c>
      <c r="IB200">
        <f t="shared" si="1236"/>
        <v>0.82370919170439871</v>
      </c>
      <c r="IC200">
        <f t="shared" ca="1" si="1237"/>
        <v>0.85419499674795163</v>
      </c>
      <c r="ID200">
        <f t="shared" ca="1" si="1238"/>
        <v>0.85986209451857898</v>
      </c>
      <c r="IF200">
        <f t="shared" si="1239"/>
        <v>0.24220193268242535</v>
      </c>
      <c r="IG200">
        <f t="shared" si="1352"/>
        <v>1.7735399999999999</v>
      </c>
      <c r="IH200">
        <f t="shared" si="1240"/>
        <v>0.56619718309859157</v>
      </c>
      <c r="II200">
        <f t="shared" si="1241"/>
        <v>0.34517903309442227</v>
      </c>
      <c r="IJ200">
        <f t="shared" si="1242"/>
        <v>0.44815613350641942</v>
      </c>
      <c r="IK200">
        <f t="shared" si="1065"/>
        <v>0.11655882941015974</v>
      </c>
      <c r="IL200" t="str">
        <f t="shared" si="1066"/>
        <v>Curl</v>
      </c>
      <c r="IM200">
        <f t="shared" si="1243"/>
        <v>27.703107817743142</v>
      </c>
      <c r="IN200">
        <f t="shared" si="1244"/>
        <v>2.0161885240440838E-2</v>
      </c>
      <c r="IO200">
        <f t="shared" si="1067"/>
        <v>0.44991252025669748</v>
      </c>
      <c r="IP200">
        <f t="shared" si="1245"/>
        <v>7.4427221171151032</v>
      </c>
      <c r="IQ200">
        <f t="shared" si="1246"/>
        <v>3.5621911619360272E-3</v>
      </c>
      <c r="IR200">
        <f t="shared" si="1247"/>
        <v>0.82444702418293903</v>
      </c>
      <c r="IS200">
        <f t="shared" ca="1" si="1248"/>
        <v>0.90210378128418311</v>
      </c>
      <c r="IT200">
        <f t="shared" ca="1" si="1249"/>
        <v>0.90566597244611913</v>
      </c>
      <c r="IV200">
        <f t="shared" si="1250"/>
        <v>0.18760383684311319</v>
      </c>
      <c r="IW200">
        <f t="shared" si="1353"/>
        <v>1.7865</v>
      </c>
      <c r="IX200">
        <f t="shared" si="1251"/>
        <v>0.5683098591549296</v>
      </c>
      <c r="IY200">
        <f t="shared" si="1252"/>
        <v>0.30989850385207013</v>
      </c>
      <c r="IZ200">
        <f t="shared" si="1253"/>
        <v>0.43219317086102638</v>
      </c>
      <c r="JA200">
        <f t="shared" si="1068"/>
        <v>0.1222946670089566</v>
      </c>
      <c r="JB200" t="str">
        <f t="shared" si="1069"/>
        <v>No Curl</v>
      </c>
      <c r="JC200">
        <f t="shared" si="1254"/>
        <v>27.852079579282243</v>
      </c>
      <c r="JD200">
        <f t="shared" si="1255"/>
        <v>0</v>
      </c>
      <c r="JE200">
        <f t="shared" si="1070"/>
        <v>0.42028079671786295</v>
      </c>
      <c r="JF200">
        <f t="shared" si="1256"/>
        <v>8.3657487798688752</v>
      </c>
      <c r="JG200">
        <f t="shared" si="1257"/>
        <v>0</v>
      </c>
      <c r="JH200">
        <f t="shared" si="1258"/>
        <v>0.87203339923579359</v>
      </c>
      <c r="JI200">
        <f t="shared" ca="1" si="1259"/>
        <v>1.1345775963127076</v>
      </c>
      <c r="JJ200">
        <f t="shared" ca="1" si="1260"/>
        <v>1.1345775963127076</v>
      </c>
      <c r="JL200">
        <f t="shared" si="1261"/>
        <v>9.2633882635583767E-2</v>
      </c>
      <c r="JM200">
        <f t="shared" si="1354"/>
        <v>1.7985</v>
      </c>
      <c r="JN200">
        <f t="shared" si="1262"/>
        <v>0.57323943661971832</v>
      </c>
      <c r="JO200">
        <f t="shared" si="1263"/>
        <v>0.22179469118250239</v>
      </c>
      <c r="JP200">
        <f t="shared" si="1264"/>
        <v>0.35095549972942092</v>
      </c>
      <c r="JQ200">
        <f t="shared" si="1071"/>
        <v>0.12916080854691858</v>
      </c>
      <c r="JR200" t="str">
        <f t="shared" si="1072"/>
        <v>No Curl</v>
      </c>
      <c r="JS200">
        <f t="shared" si="1265"/>
        <v>27.997695376899976</v>
      </c>
      <c r="JT200">
        <f t="shared" si="1266"/>
        <v>0</v>
      </c>
      <c r="JU200">
        <f t="shared" si="1073"/>
        <v>0.3398437488070713</v>
      </c>
      <c r="JV200">
        <f t="shared" si="1267"/>
        <v>10.95451722806807</v>
      </c>
      <c r="JW200">
        <f t="shared" si="1268"/>
        <v>0</v>
      </c>
      <c r="JX200">
        <f t="shared" si="1269"/>
        <v>0.90024401677402677</v>
      </c>
      <c r="JY200">
        <f t="shared" ca="1" si="1270"/>
        <v>1.5116505921258925</v>
      </c>
      <c r="JZ200">
        <f t="shared" ca="1" si="1271"/>
        <v>1.5116505921258925</v>
      </c>
      <c r="KB200">
        <f t="shared" si="1272"/>
        <v>3.5713201303404496E-2</v>
      </c>
      <c r="KC200">
        <f t="shared" si="1355"/>
        <v>1.7999999999999998</v>
      </c>
      <c r="KD200">
        <f t="shared" si="1273"/>
        <v>0.57816901408450705</v>
      </c>
      <c r="KE200">
        <f t="shared" si="1274"/>
        <v>0.15813906239918329</v>
      </c>
      <c r="KF200">
        <f t="shared" si="1275"/>
        <v>0.28056492349496204</v>
      </c>
      <c r="KG200">
        <f t="shared" si="1074"/>
        <v>0.12242586109577877</v>
      </c>
      <c r="KH200" t="str">
        <f t="shared" si="1075"/>
        <v>No Curl</v>
      </c>
      <c r="KI200">
        <f t="shared" si="1276"/>
        <v>27.906570593610397</v>
      </c>
      <c r="KJ200">
        <f t="shared" si="1277"/>
        <v>0</v>
      </c>
      <c r="KK200">
        <f t="shared" si="1076"/>
        <v>0.27116249118991409</v>
      </c>
      <c r="KL200">
        <f t="shared" si="1278"/>
        <v>13.046550579252795</v>
      </c>
      <c r="KM200">
        <f t="shared" si="1279"/>
        <v>0</v>
      </c>
      <c r="KN200">
        <f t="shared" si="1280"/>
        <v>0.93137664344323579</v>
      </c>
      <c r="KO200">
        <f t="shared" ca="1" si="1281"/>
        <v>1.8346612301614198</v>
      </c>
      <c r="KP200">
        <f t="shared" ca="1" si="1282"/>
        <v>1.8346612301614198</v>
      </c>
      <c r="KR200">
        <f t="shared" si="1283"/>
        <v>5.5441440741426148E-3</v>
      </c>
      <c r="KS200">
        <f t="shared" si="1356"/>
        <v>1.7999999999999998</v>
      </c>
      <c r="KT200">
        <f t="shared" si="1284"/>
        <v>0.57746478873239437</v>
      </c>
      <c r="KU200">
        <f t="shared" si="1285"/>
        <v>0.14464546407005777</v>
      </c>
      <c r="KV200">
        <f t="shared" si="1286"/>
        <v>0.28374678406597248</v>
      </c>
      <c r="KW200">
        <f t="shared" si="1077"/>
        <v>0.13910131999591493</v>
      </c>
      <c r="KX200" t="str">
        <f t="shared" si="1078"/>
        <v>No Curl</v>
      </c>
      <c r="KY200">
        <f t="shared" si="1287"/>
        <v>28.038313338629457</v>
      </c>
      <c r="KZ200">
        <f t="shared" si="1288"/>
        <v>0</v>
      </c>
      <c r="LA200">
        <f t="shared" si="1079"/>
        <v>0.27408210309964359</v>
      </c>
      <c r="LB200">
        <f t="shared" si="1289"/>
        <v>14.700032173356522</v>
      </c>
      <c r="LC200">
        <f t="shared" si="1290"/>
        <v>0</v>
      </c>
      <c r="LD200">
        <f t="shared" si="1291"/>
        <v>0.94844844783771709</v>
      </c>
      <c r="LE200">
        <f t="shared" ca="1" si="1292"/>
        <v>2.0850459584051602</v>
      </c>
      <c r="LF200">
        <f t="shared" ca="1" si="1293"/>
        <v>2.0850459584051602</v>
      </c>
      <c r="LH200">
        <f t="shared" si="1294"/>
        <v>-2.3140123395899811E-2</v>
      </c>
      <c r="LI200">
        <f t="shared" si="1357"/>
        <v>1.7999999999999998</v>
      </c>
      <c r="LJ200">
        <f t="shared" si="1295"/>
        <v>0.57605633802816902</v>
      </c>
      <c r="LK200">
        <f t="shared" si="1296"/>
        <v>0.14330534250539906</v>
      </c>
      <c r="LL200">
        <f t="shared" si="1297"/>
        <v>0.30975080840669816</v>
      </c>
      <c r="LM200">
        <f t="shared" si="1080"/>
        <v>0.16644546590129899</v>
      </c>
      <c r="LN200" t="str">
        <f t="shared" si="1081"/>
        <v>No Curl</v>
      </c>
      <c r="LO200">
        <f t="shared" si="1298"/>
        <v>27.920042086160425</v>
      </c>
      <c r="LP200">
        <f t="shared" si="1299"/>
        <v>0</v>
      </c>
      <c r="LQ200">
        <f t="shared" si="1082"/>
        <v>0.29925624242700449</v>
      </c>
      <c r="LR200">
        <f t="shared" si="1300"/>
        <v>16.146754124357091</v>
      </c>
      <c r="LS200">
        <f t="shared" si="1301"/>
        <v>0</v>
      </c>
      <c r="LT200">
        <f t="shared" si="1302"/>
        <v>0.94205373391476654</v>
      </c>
      <c r="LU200">
        <f t="shared" ca="1" si="1303"/>
        <v>2.2764764218224451</v>
      </c>
      <c r="LV200">
        <f t="shared" ca="1" si="1304"/>
        <v>2.2764764218224451</v>
      </c>
      <c r="LX200">
        <f t="shared" si="1305"/>
        <v>-7.0123178629679567E-2</v>
      </c>
      <c r="LY200">
        <f t="shared" si="1358"/>
        <v>1.7994600000000001</v>
      </c>
      <c r="LZ200">
        <f t="shared" si="1306"/>
        <v>0.5654929577464789</v>
      </c>
      <c r="MA200">
        <f t="shared" si="1307"/>
        <v>0.19037718943531595</v>
      </c>
      <c r="MB200">
        <f t="shared" si="1308"/>
        <v>0.45087755750031144</v>
      </c>
      <c r="MC200">
        <f t="shared" si="1083"/>
        <v>0.26050036806499549</v>
      </c>
      <c r="MD200" t="str">
        <f t="shared" si="1084"/>
        <v>No Curl</v>
      </c>
      <c r="ME200">
        <f t="shared" si="1309"/>
        <v>27.991411734462098</v>
      </c>
      <c r="MF200">
        <f t="shared" si="1310"/>
        <v>0</v>
      </c>
      <c r="MG200">
        <f t="shared" si="1085"/>
        <v>0.43589227991736385</v>
      </c>
      <c r="MH200">
        <f t="shared" si="1311"/>
        <v>17.38630990665321</v>
      </c>
      <c r="MI200">
        <f t="shared" si="1312"/>
        <v>0</v>
      </c>
      <c r="MJ200">
        <f t="shared" si="1313"/>
        <v>0.93190388871072594</v>
      </c>
      <c r="MK200">
        <f t="shared" ca="1" si="1314"/>
        <v>2.4157933434776178</v>
      </c>
      <c r="ML200">
        <f t="shared" ca="1" si="1315"/>
        <v>2.4157933434776178</v>
      </c>
      <c r="MN200">
        <f t="shared" si="1316"/>
        <v>-0.17705988055249219</v>
      </c>
      <c r="MO200">
        <f t="shared" si="1359"/>
        <v>1.7882399999999998</v>
      </c>
      <c r="MP200">
        <f t="shared" si="1317"/>
        <v>0.54436619718309864</v>
      </c>
      <c r="MQ200">
        <f t="shared" si="1318"/>
        <v>0.28573458979296162</v>
      </c>
      <c r="MR200">
        <f t="shared" si="1319"/>
        <v>0.74852906013841503</v>
      </c>
      <c r="MS200">
        <f t="shared" si="1086"/>
        <v>0.46279447034545362</v>
      </c>
      <c r="MT200" t="str">
        <f t="shared" si="1087"/>
        <v>No Curl</v>
      </c>
      <c r="MU200">
        <f t="shared" si="1320"/>
        <v>27.803328482473734</v>
      </c>
      <c r="MV200">
        <f t="shared" si="1321"/>
        <v>0</v>
      </c>
      <c r="MW200">
        <f t="shared" si="1088"/>
        <v>0.7244743752948607</v>
      </c>
      <c r="MX200">
        <f t="shared" si="1322"/>
        <v>18.626653307038037</v>
      </c>
      <c r="MY200">
        <f t="shared" si="1323"/>
        <v>0</v>
      </c>
      <c r="MZ200">
        <f t="shared" si="1324"/>
        <v>0.90711493858489811</v>
      </c>
      <c r="NA200">
        <f t="shared" ca="1" si="1325"/>
        <v>2.5120105991581796</v>
      </c>
      <c r="NB200">
        <f t="shared" ca="1" si="1326"/>
        <v>2.5120105991581796</v>
      </c>
    </row>
    <row r="201" spans="1:366" x14ac:dyDescent="0.25">
      <c r="A201">
        <v>-1.1399999999999999</v>
      </c>
      <c r="B201">
        <f t="shared" si="1360"/>
        <v>1.8119000000000003E-2</v>
      </c>
      <c r="C201">
        <f>(Overview!C3*10/C$13)*$B201</f>
        <v>1.0871400000000002</v>
      </c>
      <c r="D201">
        <f t="shared" si="1361"/>
        <v>0.51971830985915923</v>
      </c>
      <c r="E201">
        <f t="shared" si="1022"/>
        <v>0.47806014851735668</v>
      </c>
      <c r="F201">
        <f t="shared" si="1023"/>
        <v>8.6619718309859876E-3</v>
      </c>
      <c r="H201">
        <v>178</v>
      </c>
      <c r="I201">
        <v>17.8</v>
      </c>
      <c r="J201">
        <f t="shared" si="1089"/>
        <v>0.57672199999999962</v>
      </c>
      <c r="K201">
        <f t="shared" si="1090"/>
        <v>1.62504</v>
      </c>
      <c r="L201">
        <f t="shared" si="1091"/>
        <v>0.96964245483188694</v>
      </c>
      <c r="M201" t="str">
        <f t="shared" si="1024"/>
        <v>No Curl</v>
      </c>
      <c r="N201">
        <f t="shared" si="1327"/>
        <v>27.321794099999984</v>
      </c>
      <c r="P201">
        <f t="shared" si="1328"/>
        <v>0.25493978845795229</v>
      </c>
      <c r="Q201">
        <f t="shared" si="1329"/>
        <v>1.7682599999999997</v>
      </c>
      <c r="R201">
        <f t="shared" si="1330"/>
        <v>0.5795774647887324</v>
      </c>
      <c r="S201">
        <f t="shared" si="1331"/>
        <v>0.25930631836221407</v>
      </c>
      <c r="T201">
        <f t="shared" si="1332"/>
        <v>0.26367284826647652</v>
      </c>
      <c r="U201">
        <f t="shared" si="1092"/>
        <v>2.4279883569304994E-2</v>
      </c>
      <c r="V201" t="str">
        <f t="shared" si="1333"/>
        <v>Curl</v>
      </c>
      <c r="W201">
        <f t="shared" si="1093"/>
        <v>27.871173093976381</v>
      </c>
      <c r="X201">
        <f t="shared" si="1334"/>
        <v>0.3261760875682711</v>
      </c>
      <c r="Y201">
        <f t="shared" si="1025"/>
        <v>0.28059605362889556</v>
      </c>
      <c r="Z201">
        <f t="shared" si="1335"/>
        <v>2.4796664135428386</v>
      </c>
      <c r="AA201">
        <f t="shared" si="1336"/>
        <v>0.84142714137743835</v>
      </c>
      <c r="AB201">
        <f t="shared" si="1094"/>
        <v>0.41995214632131128</v>
      </c>
      <c r="AC201">
        <f t="shared" ca="1" si="1095"/>
        <v>6.4989980706840839E-2</v>
      </c>
      <c r="AD201">
        <f t="shared" ca="1" si="1337"/>
        <v>0.90641712208427916</v>
      </c>
      <c r="AF201">
        <f t="shared" si="1096"/>
        <v>0.23287049929873455</v>
      </c>
      <c r="AG201">
        <f t="shared" si="1339"/>
        <v>1.7735399999999999</v>
      </c>
      <c r="AH201">
        <f t="shared" si="1097"/>
        <v>0.58098591549295775</v>
      </c>
      <c r="AI201">
        <f t="shared" si="1098"/>
        <v>0.24083607728324616</v>
      </c>
      <c r="AJ201">
        <f t="shared" si="1099"/>
        <v>0.24880165526775758</v>
      </c>
      <c r="AK201">
        <f t="shared" si="1026"/>
        <v>4.8431772972372111E-2</v>
      </c>
      <c r="AL201" t="str">
        <f t="shared" si="1027"/>
        <v>Curl</v>
      </c>
      <c r="AM201">
        <f t="shared" si="1100"/>
        <v>27.866045108886439</v>
      </c>
      <c r="AN201">
        <f t="shared" si="1101"/>
        <v>0.33470534592959483</v>
      </c>
      <c r="AO201">
        <f t="shared" si="1028"/>
        <v>0.28381419649909723</v>
      </c>
      <c r="AP201">
        <f t="shared" si="1102"/>
        <v>4.8946004629480422</v>
      </c>
      <c r="AQ201">
        <f t="shared" si="1103"/>
        <v>0.85264674671515084</v>
      </c>
      <c r="AR201">
        <f t="shared" si="1104"/>
        <v>0.59824978970663856</v>
      </c>
      <c r="AS201">
        <f t="shared" ca="1" si="1105"/>
        <v>0.15742936086835452</v>
      </c>
      <c r="AT201">
        <f t="shared" ca="1" si="1106"/>
        <v>1.0100761075835054</v>
      </c>
      <c r="AV201">
        <f t="shared" si="1107"/>
        <v>0.21065973433692187</v>
      </c>
      <c r="AW201">
        <f t="shared" si="1340"/>
        <v>1.7805599999999999</v>
      </c>
      <c r="AX201">
        <f t="shared" si="1108"/>
        <v>0.58169014084507042</v>
      </c>
      <c r="AY201">
        <f t="shared" si="1109"/>
        <v>0.22161047727475691</v>
      </c>
      <c r="AZ201">
        <f t="shared" si="1110"/>
        <v>0.23256122021259235</v>
      </c>
      <c r="BA201">
        <f t="shared" si="1029"/>
        <v>7.3479218343156183E-2</v>
      </c>
      <c r="BB201" t="str">
        <f t="shared" si="1030"/>
        <v>Curl</v>
      </c>
      <c r="BC201">
        <f t="shared" si="1111"/>
        <v>27.856933440009794</v>
      </c>
      <c r="BD201">
        <f t="shared" si="1112"/>
        <v>0.34530180665122034</v>
      </c>
      <c r="BE201">
        <f t="shared" si="1031"/>
        <v>0.28760164615840311</v>
      </c>
      <c r="BF201">
        <f t="shared" si="1113"/>
        <v>7.3392911732036792</v>
      </c>
      <c r="BG201">
        <f t="shared" si="1114"/>
        <v>0.88581554530337103</v>
      </c>
      <c r="BH201">
        <f t="shared" si="1115"/>
        <v>0.67734950335445132</v>
      </c>
      <c r="BI201">
        <f t="shared" ca="1" si="1116"/>
        <v>0.24563498398548722</v>
      </c>
      <c r="BJ201">
        <f t="shared" ca="1" si="1117"/>
        <v>1.1314505292888581</v>
      </c>
      <c r="BL201">
        <f t="shared" si="1118"/>
        <v>0.19119188670046058</v>
      </c>
      <c r="BM201">
        <f t="shared" si="1341"/>
        <v>1.78464</v>
      </c>
      <c r="BN201">
        <f t="shared" si="1119"/>
        <v>0.58309859154929577</v>
      </c>
      <c r="BO201">
        <f t="shared" si="1120"/>
        <v>0.20451807126802785</v>
      </c>
      <c r="BP201">
        <f t="shared" si="1121"/>
        <v>0.21784425583559486</v>
      </c>
      <c r="BQ201">
        <f t="shared" si="1032"/>
        <v>9.8401667739102638E-2</v>
      </c>
      <c r="BR201" t="str">
        <f t="shared" si="1033"/>
        <v>Curl</v>
      </c>
      <c r="BS201">
        <f t="shared" si="1122"/>
        <v>27.85656478502823</v>
      </c>
      <c r="BT201">
        <f t="shared" si="1123"/>
        <v>0.34371110975072677</v>
      </c>
      <c r="BU201">
        <f t="shared" si="1034"/>
        <v>0.29388418196146865</v>
      </c>
      <c r="BV201">
        <f t="shared" si="1124"/>
        <v>9.6375977968331465</v>
      </c>
      <c r="BW201">
        <f t="shared" si="1125"/>
        <v>0.81547124364538282</v>
      </c>
      <c r="BX201">
        <f t="shared" si="1126"/>
        <v>0.73405264781386026</v>
      </c>
      <c r="BY201">
        <f t="shared" ca="1" si="1127"/>
        <v>0.33030732522180051</v>
      </c>
      <c r="BZ201">
        <f t="shared" ca="1" si="1128"/>
        <v>1.1457785688671833</v>
      </c>
      <c r="CB201">
        <f t="shared" si="1129"/>
        <v>0.19009380561998676</v>
      </c>
      <c r="CC201">
        <f t="shared" si="1342"/>
        <v>1.78464</v>
      </c>
      <c r="CD201">
        <f t="shared" si="1130"/>
        <v>0.5823943661971831</v>
      </c>
      <c r="CE201">
        <f t="shared" si="1131"/>
        <v>0.20726920961664722</v>
      </c>
      <c r="CF201">
        <f t="shared" si="1132"/>
        <v>0.224444613613308</v>
      </c>
      <c r="CG201">
        <f t="shared" si="1035"/>
        <v>0.11964901675558615</v>
      </c>
      <c r="CH201" t="str">
        <f t="shared" si="1036"/>
        <v>Curl</v>
      </c>
      <c r="CI201">
        <f t="shared" si="1133"/>
        <v>27.967985540287859</v>
      </c>
      <c r="CJ201">
        <f t="shared" si="1134"/>
        <v>0.31941922734262657</v>
      </c>
      <c r="CK201">
        <f t="shared" si="1037"/>
        <v>0.31659201731498393</v>
      </c>
      <c r="CL201">
        <f t="shared" si="1135"/>
        <v>10.892333259844682</v>
      </c>
      <c r="CM201">
        <f t="shared" si="1136"/>
        <v>0.65144732331863431</v>
      </c>
      <c r="CN201">
        <f t="shared" si="1137"/>
        <v>0.72348675935084406</v>
      </c>
      <c r="CO201">
        <f t="shared" ca="1" si="1138"/>
        <v>0.39788935335124104</v>
      </c>
      <c r="CP201">
        <f t="shared" ca="1" si="1139"/>
        <v>1.0493366766698753</v>
      </c>
      <c r="CR201">
        <f t="shared" si="1140"/>
        <v>0.22282366292629724</v>
      </c>
      <c r="CS201">
        <f t="shared" si="1343"/>
        <v>1.77834</v>
      </c>
      <c r="CT201">
        <f t="shared" si="1141"/>
        <v>0.57887323943661972</v>
      </c>
      <c r="CU201">
        <f t="shared" si="1142"/>
        <v>0.2497856839458821</v>
      </c>
      <c r="CV201">
        <f t="shared" si="1143"/>
        <v>0.27674770496546719</v>
      </c>
      <c r="CW201">
        <f t="shared" si="1038"/>
        <v>0.11945005403405279</v>
      </c>
      <c r="CX201" t="str">
        <f t="shared" si="1039"/>
        <v>Curl</v>
      </c>
      <c r="CY201">
        <f t="shared" si="1144"/>
        <v>27.861449205920316</v>
      </c>
      <c r="CZ201">
        <f t="shared" si="1145"/>
        <v>0.24318575349416222</v>
      </c>
      <c r="DA201">
        <f t="shared" si="1040"/>
        <v>0.35824607930800595</v>
      </c>
      <c r="DB201">
        <f t="shared" si="1146"/>
        <v>9.5968819924188065</v>
      </c>
      <c r="DC201">
        <f t="shared" si="1147"/>
        <v>0.35756244845429114</v>
      </c>
      <c r="DD201">
        <f t="shared" si="1148"/>
        <v>0.75549268324447638</v>
      </c>
      <c r="DE201">
        <f t="shared" ca="1" si="1149"/>
        <v>0.4455212151454363</v>
      </c>
      <c r="DF201">
        <f t="shared" ca="1" si="1150"/>
        <v>0.80308366359972738</v>
      </c>
      <c r="DH201">
        <f t="shared" si="1151"/>
        <v>0.2567842804332609</v>
      </c>
      <c r="DI201">
        <f t="shared" si="1344"/>
        <v>1.7682599999999997</v>
      </c>
      <c r="DJ201">
        <f t="shared" si="1152"/>
        <v>0.57464788732394367</v>
      </c>
      <c r="DK201">
        <f t="shared" si="1153"/>
        <v>0.29516092043212566</v>
      </c>
      <c r="DL201">
        <f t="shared" si="1154"/>
        <v>0.33353756043099059</v>
      </c>
      <c r="DM201">
        <f t="shared" si="1041"/>
        <v>0.11849215184453421</v>
      </c>
      <c r="DN201" t="str">
        <f t="shared" si="1042"/>
        <v>Curl</v>
      </c>
      <c r="DO201">
        <f t="shared" si="1155"/>
        <v>27.913047270844711</v>
      </c>
      <c r="DP201">
        <f t="shared" si="1156"/>
        <v>0.18118450111485895</v>
      </c>
      <c r="DQ201">
        <f t="shared" si="1043"/>
        <v>0.40216606204803029</v>
      </c>
      <c r="DR201">
        <f t="shared" si="1157"/>
        <v>8.4715003044853514</v>
      </c>
      <c r="DS201">
        <f t="shared" si="1158"/>
        <v>0.19669852428716045</v>
      </c>
      <c r="DT201">
        <f t="shared" si="1159"/>
        <v>0.75654818633331289</v>
      </c>
      <c r="DU201">
        <f t="shared" ca="1" si="1160"/>
        <v>0.48773468302085959</v>
      </c>
      <c r="DV201">
        <f t="shared" ca="1" si="1161"/>
        <v>0.68443320730802004</v>
      </c>
      <c r="DX201">
        <f t="shared" si="1162"/>
        <v>0.26013981955003324</v>
      </c>
      <c r="DY201">
        <f t="shared" si="1345"/>
        <v>1.7682599999999997</v>
      </c>
      <c r="DZ201">
        <f t="shared" si="1163"/>
        <v>0.57323943661971832</v>
      </c>
      <c r="EA201">
        <f t="shared" si="1164"/>
        <v>0.30688872564542397</v>
      </c>
      <c r="EB201">
        <f t="shared" si="1165"/>
        <v>0.3536376317408142</v>
      </c>
      <c r="EC201">
        <f t="shared" si="1044"/>
        <v>0.11958589075548798</v>
      </c>
      <c r="ED201" t="str">
        <f t="shared" si="1045"/>
        <v>Curl</v>
      </c>
      <c r="EE201">
        <f t="shared" si="1166"/>
        <v>27.809733124045668</v>
      </c>
      <c r="EF201">
        <f t="shared" si="1167"/>
        <v>0.14392661769275467</v>
      </c>
      <c r="EG201">
        <f t="shared" si="1046"/>
        <v>0.41478546326490795</v>
      </c>
      <c r="EH201">
        <f t="shared" si="1168"/>
        <v>8.288286934008088</v>
      </c>
      <c r="EI201">
        <f t="shared" si="1169"/>
        <v>0.12403992867687173</v>
      </c>
      <c r="EJ201">
        <f t="shared" si="1170"/>
        <v>0.75810143379307804</v>
      </c>
      <c r="EK201">
        <f t="shared" ca="1" si="1171"/>
        <v>0.54189833044121483</v>
      </c>
      <c r="EL201">
        <f t="shared" ca="1" si="1172"/>
        <v>0.66593825911808657</v>
      </c>
      <c r="EN201">
        <f t="shared" si="1173"/>
        <v>0.27403968357128128</v>
      </c>
      <c r="EO201">
        <f t="shared" si="1346"/>
        <v>1.7654399999999999</v>
      </c>
      <c r="EP201">
        <f t="shared" si="1174"/>
        <v>0.57042253521126762</v>
      </c>
      <c r="EQ201">
        <f t="shared" si="1175"/>
        <v>0.33170082861729466</v>
      </c>
      <c r="ER201">
        <f t="shared" si="1176"/>
        <v>0.38936197366330882</v>
      </c>
      <c r="ES201">
        <f t="shared" si="1047"/>
        <v>0.11894861293788506</v>
      </c>
      <c r="ET201" t="str">
        <f t="shared" si="1048"/>
        <v>Curl</v>
      </c>
      <c r="EU201">
        <f t="shared" si="1177"/>
        <v>27.879676945839474</v>
      </c>
      <c r="EV201">
        <f t="shared" si="1178"/>
        <v>0.10869298502570143</v>
      </c>
      <c r="EW201">
        <f t="shared" si="1049"/>
        <v>0.43876290758614983</v>
      </c>
      <c r="EX201">
        <f t="shared" si="1179"/>
        <v>7.7904241713989935</v>
      </c>
      <c r="EY201">
        <f t="shared" si="1180"/>
        <v>7.191241416021435E-2</v>
      </c>
      <c r="EZ201">
        <f t="shared" si="1181"/>
        <v>0.77054450978267364</v>
      </c>
      <c r="FA201">
        <f t="shared" ca="1" si="1182"/>
        <v>0.59280151962086935</v>
      </c>
      <c r="FB201">
        <f t="shared" ca="1" si="1183"/>
        <v>0.66471393378108368</v>
      </c>
      <c r="FD201">
        <f t="shared" si="1184"/>
        <v>0.25835909179221744</v>
      </c>
      <c r="FE201">
        <f t="shared" si="1347"/>
        <v>1.7682599999999997</v>
      </c>
      <c r="FF201">
        <f t="shared" si="1185"/>
        <v>0.5711267605633803</v>
      </c>
      <c r="FG201">
        <f t="shared" si="1186"/>
        <v>0.32113320817854729</v>
      </c>
      <c r="FH201">
        <f t="shared" si="1187"/>
        <v>0.38390732456487769</v>
      </c>
      <c r="FI201">
        <f t="shared" si="1050"/>
        <v>0.1193948704280198</v>
      </c>
      <c r="FJ201" t="str">
        <f t="shared" si="1051"/>
        <v>Curl</v>
      </c>
      <c r="FK201">
        <f t="shared" si="1188"/>
        <v>27.693491197700236</v>
      </c>
      <c r="FL201">
        <f t="shared" si="1189"/>
        <v>9.1051717896810977E-2</v>
      </c>
      <c r="FM201">
        <f t="shared" si="1052"/>
        <v>0.42870895932089909</v>
      </c>
      <c r="FN201">
        <f t="shared" si="1190"/>
        <v>8.0044105306431135</v>
      </c>
      <c r="FO201">
        <f t="shared" si="1191"/>
        <v>5.1006120967229777E-2</v>
      </c>
      <c r="FP201">
        <f t="shared" si="1192"/>
        <v>0.77643028357257504</v>
      </c>
      <c r="FQ201">
        <f t="shared" ca="1" si="1193"/>
        <v>0.64990647469889529</v>
      </c>
      <c r="FR201">
        <f t="shared" ca="1" si="1194"/>
        <v>0.70091259566612507</v>
      </c>
      <c r="FT201">
        <f t="shared" si="1195"/>
        <v>0.25325074557980509</v>
      </c>
      <c r="FU201">
        <f t="shared" si="1348"/>
        <v>1.7709599999999999</v>
      </c>
      <c r="FV201">
        <f t="shared" si="1196"/>
        <v>0.57042253521126762</v>
      </c>
      <c r="FW201">
        <f t="shared" si="1197"/>
        <v>0.32332263834377545</v>
      </c>
      <c r="FX201">
        <f t="shared" si="1198"/>
        <v>0.39339453110774564</v>
      </c>
      <c r="FY201">
        <f t="shared" si="1053"/>
        <v>0.11872033629667841</v>
      </c>
      <c r="FZ201" t="str">
        <f t="shared" si="1054"/>
        <v>Curl</v>
      </c>
      <c r="GA201">
        <f t="shared" si="1199"/>
        <v>27.667085430999308</v>
      </c>
      <c r="GB201">
        <f t="shared" si="1200"/>
        <v>7.2345190347522653E-2</v>
      </c>
      <c r="GC201">
        <f t="shared" si="1055"/>
        <v>0.43025198324303537</v>
      </c>
      <c r="GD201">
        <f t="shared" si="1201"/>
        <v>7.930167577367496</v>
      </c>
      <c r="GE201">
        <f t="shared" si="1202"/>
        <v>3.3048638286820101E-2</v>
      </c>
      <c r="GF201">
        <f t="shared" si="1203"/>
        <v>0.7921041317033054</v>
      </c>
      <c r="GG201">
        <f t="shared" ca="1" si="1204"/>
        <v>0.70512142356718654</v>
      </c>
      <c r="GH201">
        <f t="shared" ca="1" si="1205"/>
        <v>0.73817006185400669</v>
      </c>
      <c r="GJ201">
        <f t="shared" si="1206"/>
        <v>0.2620267442681718</v>
      </c>
      <c r="GK201">
        <f t="shared" si="1349"/>
        <v>1.7682599999999997</v>
      </c>
      <c r="GL201">
        <f t="shared" si="1207"/>
        <v>0.5683098591549296</v>
      </c>
      <c r="GM201">
        <f t="shared" si="1208"/>
        <v>0.34356590089762051</v>
      </c>
      <c r="GN201">
        <f t="shared" si="1209"/>
        <v>0.42510505752706979</v>
      </c>
      <c r="GO201">
        <f t="shared" si="1056"/>
        <v>0.11896852127380342</v>
      </c>
      <c r="GP201" t="str">
        <f t="shared" si="1057"/>
        <v>Curl</v>
      </c>
      <c r="GQ201">
        <f t="shared" si="1210"/>
        <v>27.855855446844885</v>
      </c>
      <c r="GR201">
        <f t="shared" si="1211"/>
        <v>5.2940577951652287E-2</v>
      </c>
      <c r="GS201">
        <f t="shared" si="1058"/>
        <v>0.45053974640547523</v>
      </c>
      <c r="GT201">
        <f t="shared" si="1212"/>
        <v>7.5868496239152847</v>
      </c>
      <c r="GU201">
        <f t="shared" si="1213"/>
        <v>1.8651788663195355E-2</v>
      </c>
      <c r="GV201">
        <f t="shared" si="1214"/>
        <v>0.79572890840192911</v>
      </c>
      <c r="GW201">
        <f t="shared" ca="1" si="1215"/>
        <v>0.75227031609849992</v>
      </c>
      <c r="GX201">
        <f t="shared" ca="1" si="1216"/>
        <v>0.77092210476169531</v>
      </c>
      <c r="GZ201">
        <f t="shared" si="1217"/>
        <v>0.25362356033352196</v>
      </c>
      <c r="HA201">
        <f t="shared" si="1350"/>
        <v>1.7709599999999999</v>
      </c>
      <c r="HB201">
        <f t="shared" si="1218"/>
        <v>0.56760563380281692</v>
      </c>
      <c r="HC201">
        <f t="shared" si="1219"/>
        <v>0.34162391017913241</v>
      </c>
      <c r="HD201">
        <f t="shared" si="1220"/>
        <v>0.42962426002474241</v>
      </c>
      <c r="HE201">
        <f t="shared" si="1059"/>
        <v>0.11715472439155933</v>
      </c>
      <c r="HF201" t="str">
        <f t="shared" si="1060"/>
        <v>Curl</v>
      </c>
      <c r="HG201">
        <f t="shared" si="1221"/>
        <v>27.829454068967383</v>
      </c>
      <c r="HH201">
        <f t="shared" si="1222"/>
        <v>3.9975346901400602E-2</v>
      </c>
      <c r="HI201">
        <f t="shared" si="1061"/>
        <v>0.44693818795342932</v>
      </c>
      <c r="HJ201">
        <f t="shared" si="1223"/>
        <v>7.5310624394867798</v>
      </c>
      <c r="HK201">
        <f t="shared" si="1224"/>
        <v>1.1282258944846853E-2</v>
      </c>
      <c r="HL201">
        <f t="shared" si="1225"/>
        <v>0.82782742200102089</v>
      </c>
      <c r="HM201">
        <f t="shared" ca="1" si="1226"/>
        <v>0.81031391283236265</v>
      </c>
      <c r="HN201">
        <f t="shared" ca="1" si="1227"/>
        <v>0.82159617177720945</v>
      </c>
      <c r="HP201">
        <f t="shared" si="1228"/>
        <v>0.23997701736233981</v>
      </c>
      <c r="HQ201">
        <f t="shared" si="1351"/>
        <v>1.7735399999999999</v>
      </c>
      <c r="HR201">
        <f t="shared" si="1229"/>
        <v>0.5683098591549296</v>
      </c>
      <c r="HS201">
        <f t="shared" si="1230"/>
        <v>0.33234455841295796</v>
      </c>
      <c r="HT201">
        <f t="shared" si="1231"/>
        <v>0.4247120994635758</v>
      </c>
      <c r="HU201">
        <f t="shared" si="1062"/>
        <v>0.11761419227259037</v>
      </c>
      <c r="HV201" t="str">
        <f t="shared" si="1063"/>
        <v>Curl</v>
      </c>
      <c r="HW201">
        <f t="shared" si="1232"/>
        <v>27.790121658572279</v>
      </c>
      <c r="HX201">
        <f t="shared" si="1233"/>
        <v>3.3467599233200439E-2</v>
      </c>
      <c r="HY201">
        <f t="shared" si="1064"/>
        <v>0.43816567899160097</v>
      </c>
      <c r="HZ201">
        <f t="shared" si="1234"/>
        <v>7.7130566780285026</v>
      </c>
      <c r="IA201">
        <f t="shared" si="1235"/>
        <v>8.2712568890538005E-3</v>
      </c>
      <c r="IB201">
        <f t="shared" si="1236"/>
        <v>0.82931675134652649</v>
      </c>
      <c r="IC201">
        <f t="shared" ca="1" si="1237"/>
        <v>0.86001009440439513</v>
      </c>
      <c r="ID201">
        <f t="shared" ca="1" si="1238"/>
        <v>0.86828135129344897</v>
      </c>
      <c r="IF201">
        <f t="shared" si="1239"/>
        <v>0.226177703962397</v>
      </c>
      <c r="IG201">
        <f t="shared" si="1352"/>
        <v>1.77834</v>
      </c>
      <c r="IH201">
        <f t="shared" si="1240"/>
        <v>0.5683098591549296</v>
      </c>
      <c r="II201">
        <f t="shared" si="1241"/>
        <v>0.32234177612291914</v>
      </c>
      <c r="IJ201">
        <f t="shared" si="1242"/>
        <v>0.41850584828344145</v>
      </c>
      <c r="IK201">
        <f t="shared" si="1065"/>
        <v>0.11655882941015974</v>
      </c>
      <c r="IL201" t="str">
        <f t="shared" si="1066"/>
        <v>Curl</v>
      </c>
      <c r="IM201">
        <f t="shared" si="1243"/>
        <v>27.737625721052584</v>
      </c>
      <c r="IN201">
        <f t="shared" si="1244"/>
        <v>2.6910875439782215E-2</v>
      </c>
      <c r="IO201">
        <f t="shared" si="1067"/>
        <v>0.42727791120379804</v>
      </c>
      <c r="IP201">
        <f t="shared" si="1245"/>
        <v>7.839407960018641</v>
      </c>
      <c r="IQ201">
        <f t="shared" si="1246"/>
        <v>5.7036902498554714E-3</v>
      </c>
      <c r="IR201">
        <f t="shared" si="1247"/>
        <v>0.82984393922793998</v>
      </c>
      <c r="IS201">
        <f t="shared" ca="1" si="1248"/>
        <v>0.90800904545102246</v>
      </c>
      <c r="IT201">
        <f t="shared" ca="1" si="1249"/>
        <v>0.91371273570087796</v>
      </c>
      <c r="IV201">
        <f t="shared" si="1250"/>
        <v>0.1778386597494109</v>
      </c>
      <c r="IW201">
        <f t="shared" si="1353"/>
        <v>1.7882399999999998</v>
      </c>
      <c r="IX201">
        <f t="shared" si="1251"/>
        <v>0.56971830985915495</v>
      </c>
      <c r="IY201">
        <f t="shared" si="1252"/>
        <v>0.2937676302936601</v>
      </c>
      <c r="IZ201">
        <f t="shared" si="1253"/>
        <v>0.40969660083790865</v>
      </c>
      <c r="JA201">
        <f t="shared" si="1068"/>
        <v>0.11592897054424887</v>
      </c>
      <c r="JB201" t="str">
        <f t="shared" si="1069"/>
        <v>Curl</v>
      </c>
      <c r="JC201">
        <f t="shared" si="1254"/>
        <v>27.883069429667451</v>
      </c>
      <c r="JD201">
        <f t="shared" si="1255"/>
        <v>6.8032432603341896E-3</v>
      </c>
      <c r="JE201">
        <f t="shared" si="1070"/>
        <v>0.39840429100191449</v>
      </c>
      <c r="JF201">
        <f t="shared" si="1256"/>
        <v>8.365748779868877</v>
      </c>
      <c r="JG201">
        <f t="shared" si="1257"/>
        <v>7.2159291651659738E-4</v>
      </c>
      <c r="JH201">
        <f t="shared" si="1258"/>
        <v>0.87696014160435742</v>
      </c>
      <c r="JI201">
        <f t="shared" ca="1" si="1259"/>
        <v>1.1409876392297285</v>
      </c>
      <c r="JJ201">
        <f t="shared" ca="1" si="1260"/>
        <v>1.141709232146245</v>
      </c>
      <c r="JL201">
        <f t="shared" si="1261"/>
        <v>8.5885975236276127E-2</v>
      </c>
      <c r="JM201">
        <f t="shared" si="1354"/>
        <v>1.79904</v>
      </c>
      <c r="JN201">
        <f t="shared" si="1262"/>
        <v>0.57535211267605635</v>
      </c>
      <c r="JO201">
        <f t="shared" si="1263"/>
        <v>0.20563807553415162</v>
      </c>
      <c r="JP201">
        <f t="shared" si="1264"/>
        <v>0.32539017583202706</v>
      </c>
      <c r="JQ201">
        <f t="shared" si="1071"/>
        <v>0.11975210029787547</v>
      </c>
      <c r="JR201" t="str">
        <f t="shared" si="1072"/>
        <v>Curl</v>
      </c>
      <c r="JS201">
        <f t="shared" si="1265"/>
        <v>28.019874846018226</v>
      </c>
      <c r="JT201">
        <f t="shared" si="1266"/>
        <v>6.8565097567671544E-3</v>
      </c>
      <c r="JU201">
        <f t="shared" si="1073"/>
        <v>0.31508785947222467</v>
      </c>
      <c r="JV201">
        <f t="shared" si="1267"/>
        <v>10.95451722806807</v>
      </c>
      <c r="JW201">
        <f t="shared" si="1268"/>
        <v>7.2724268164226717E-4</v>
      </c>
      <c r="JX201">
        <f t="shared" si="1269"/>
        <v>0.90533014116258059</v>
      </c>
      <c r="JY201">
        <f t="shared" ca="1" si="1270"/>
        <v>1.5201909909514626</v>
      </c>
      <c r="JZ201">
        <f t="shared" ca="1" si="1271"/>
        <v>1.5209182336331049</v>
      </c>
      <c r="KB201">
        <f t="shared" si="1272"/>
        <v>3.207297884497292E-2</v>
      </c>
      <c r="KC201">
        <f t="shared" si="1355"/>
        <v>1.7999999999999998</v>
      </c>
      <c r="KD201">
        <f t="shared" si="1273"/>
        <v>0.58028169014084507</v>
      </c>
      <c r="KE201">
        <f t="shared" si="1274"/>
        <v>0.14202005470759496</v>
      </c>
      <c r="KF201">
        <f t="shared" si="1275"/>
        <v>0.25196713057021697</v>
      </c>
      <c r="KG201">
        <f t="shared" si="1074"/>
        <v>0.10994707586262202</v>
      </c>
      <c r="KH201" t="str">
        <f t="shared" si="1075"/>
        <v>Curl</v>
      </c>
      <c r="KI201">
        <f t="shared" si="1276"/>
        <v>27.922384499850317</v>
      </c>
      <c r="KJ201">
        <f t="shared" si="1277"/>
        <v>6.8594285174776656E-3</v>
      </c>
      <c r="KK201">
        <f t="shared" si="1076"/>
        <v>0.243523081831793</v>
      </c>
      <c r="KL201">
        <f t="shared" si="1278"/>
        <v>13.046550579252795</v>
      </c>
      <c r="KM201">
        <f t="shared" si="1279"/>
        <v>7.2755226296592672E-4</v>
      </c>
      <c r="KN201">
        <f t="shared" si="1280"/>
        <v>0.93663865837794336</v>
      </c>
      <c r="KO201">
        <f t="shared" ca="1" si="1281"/>
        <v>1.8450265478459476</v>
      </c>
      <c r="KP201">
        <f t="shared" ca="1" si="1282"/>
        <v>1.8457541001089135</v>
      </c>
      <c r="KR201">
        <f t="shared" si="1283"/>
        <v>4.9296353589915257E-3</v>
      </c>
      <c r="KS201">
        <f t="shared" si="1356"/>
        <v>1.7999999999999998</v>
      </c>
      <c r="KT201">
        <f t="shared" si="1284"/>
        <v>0.58028169014084507</v>
      </c>
      <c r="KU201">
        <f t="shared" si="1285"/>
        <v>0.12861307077554004</v>
      </c>
      <c r="KV201">
        <f t="shared" si="1286"/>
        <v>0.25229650619208821</v>
      </c>
      <c r="KW201">
        <f t="shared" si="1077"/>
        <v>0.12368343541654835</v>
      </c>
      <c r="KX201" t="str">
        <f t="shared" si="1078"/>
        <v>No Curl</v>
      </c>
      <c r="KY201">
        <f t="shared" si="1287"/>
        <v>28.052777885036463</v>
      </c>
      <c r="KZ201">
        <f t="shared" si="1288"/>
        <v>0</v>
      </c>
      <c r="LA201">
        <f t="shared" si="1079"/>
        <v>0.24370305111807747</v>
      </c>
      <c r="LB201">
        <f t="shared" si="1289"/>
        <v>14.700032173356526</v>
      </c>
      <c r="LC201">
        <f t="shared" si="1290"/>
        <v>0</v>
      </c>
      <c r="LD201">
        <f t="shared" si="1291"/>
        <v>0.95380691364470982</v>
      </c>
      <c r="LE201">
        <f t="shared" ca="1" si="1292"/>
        <v>2.0968258790741157</v>
      </c>
      <c r="LF201">
        <f t="shared" ca="1" si="1293"/>
        <v>2.0968258790741157</v>
      </c>
      <c r="LH201">
        <f t="shared" si="1294"/>
        <v>-2.0568279685433372E-2</v>
      </c>
      <c r="LI201">
        <f t="shared" si="1357"/>
        <v>1.7999999999999998</v>
      </c>
      <c r="LJ201">
        <f t="shared" si="1295"/>
        <v>0.57816901408450705</v>
      </c>
      <c r="LK201">
        <f t="shared" si="1296"/>
        <v>0.12737807463853651</v>
      </c>
      <c r="LL201">
        <f t="shared" si="1297"/>
        <v>0.27532442896250658</v>
      </c>
      <c r="LM201">
        <f t="shared" si="1080"/>
        <v>0.14794635432396996</v>
      </c>
      <c r="LN201" t="str">
        <f t="shared" si="1081"/>
        <v>No Curl</v>
      </c>
      <c r="LO201">
        <f t="shared" si="1298"/>
        <v>27.934372620410965</v>
      </c>
      <c r="LP201">
        <f t="shared" si="1299"/>
        <v>0</v>
      </c>
      <c r="LQ201">
        <f t="shared" si="1082"/>
        <v>0.26599625190162612</v>
      </c>
      <c r="LR201">
        <f t="shared" si="1300"/>
        <v>16.146754124357091</v>
      </c>
      <c r="LS201">
        <f t="shared" si="1301"/>
        <v>0</v>
      </c>
      <c r="LT201">
        <f t="shared" si="1302"/>
        <v>0.94737607139451097</v>
      </c>
      <c r="LU201">
        <f t="shared" ca="1" si="1303"/>
        <v>2.2893378705333065</v>
      </c>
      <c r="LV201">
        <f t="shared" ca="1" si="1304"/>
        <v>2.2893378705333065</v>
      </c>
      <c r="LX201">
        <f t="shared" si="1305"/>
        <v>-6.4322074045174357E-2</v>
      </c>
      <c r="LY201">
        <f t="shared" si="1358"/>
        <v>1.7997599999999998</v>
      </c>
      <c r="LZ201">
        <f t="shared" si="1306"/>
        <v>0.5683098591549296</v>
      </c>
      <c r="MA201">
        <f t="shared" si="1307"/>
        <v>0.17462778947940763</v>
      </c>
      <c r="MB201">
        <f t="shared" si="1308"/>
        <v>0.41357765300398958</v>
      </c>
      <c r="MC201">
        <f t="shared" si="1083"/>
        <v>0.23894986352458197</v>
      </c>
      <c r="MD201" t="str">
        <f t="shared" si="1084"/>
        <v>No Curl</v>
      </c>
      <c r="ME201">
        <f t="shared" si="1309"/>
        <v>28.010449453405631</v>
      </c>
      <c r="MF201">
        <f t="shared" si="1310"/>
        <v>0</v>
      </c>
      <c r="MG201">
        <f t="shared" si="1085"/>
        <v>0.39983206769092056</v>
      </c>
      <c r="MH201">
        <f t="shared" si="1311"/>
        <v>17.38630990665321</v>
      </c>
      <c r="MI201">
        <f t="shared" si="1312"/>
        <v>0</v>
      </c>
      <c r="MJ201">
        <f t="shared" si="1313"/>
        <v>0.93716888243225549</v>
      </c>
      <c r="MK201">
        <f t="shared" ca="1" si="1314"/>
        <v>2.4294418934407682</v>
      </c>
      <c r="ML201">
        <f t="shared" ca="1" si="1315"/>
        <v>2.4294418934407682</v>
      </c>
      <c r="MN201">
        <f t="shared" si="1316"/>
        <v>-0.16751502471847377</v>
      </c>
      <c r="MO201">
        <f t="shared" si="1359"/>
        <v>1.78986</v>
      </c>
      <c r="MP201">
        <f t="shared" si="1317"/>
        <v>0.54718309859154934</v>
      </c>
      <c r="MQ201">
        <f t="shared" si="1318"/>
        <v>0.27033135187223084</v>
      </c>
      <c r="MR201">
        <f t="shared" si="1319"/>
        <v>0.70817772846293503</v>
      </c>
      <c r="MS201">
        <f t="shared" si="1086"/>
        <v>0.43784637659070441</v>
      </c>
      <c r="MT201" t="str">
        <f t="shared" si="1087"/>
        <v>No Curl</v>
      </c>
      <c r="MU201">
        <f t="shared" si="1320"/>
        <v>27.83190194145303</v>
      </c>
      <c r="MV201">
        <f t="shared" si="1321"/>
        <v>0</v>
      </c>
      <c r="MW201">
        <f t="shared" si="1088"/>
        <v>0.68541977158648448</v>
      </c>
      <c r="MX201">
        <f t="shared" si="1322"/>
        <v>18.626653307038037</v>
      </c>
      <c r="MY201">
        <f t="shared" si="1323"/>
        <v>0</v>
      </c>
      <c r="MZ201">
        <f t="shared" si="1324"/>
        <v>0.912239881740745</v>
      </c>
      <c r="NA201">
        <f t="shared" ca="1" si="1325"/>
        <v>2.5262027494359094</v>
      </c>
      <c r="NB201">
        <f t="shared" ca="1" si="1326"/>
        <v>2.5262027494359094</v>
      </c>
    </row>
    <row r="202" spans="1:366" x14ac:dyDescent="0.25">
      <c r="A202">
        <v>-1.1299999999999999</v>
      </c>
      <c r="B202">
        <f t="shared" si="1360"/>
        <v>1.8336000000000002E-2</v>
      </c>
      <c r="C202">
        <f>(Overview!C3*10/C$13)*$B202</f>
        <v>1.10016</v>
      </c>
      <c r="D202">
        <f t="shared" si="1361"/>
        <v>0.52042253521127191</v>
      </c>
      <c r="E202">
        <f t="shared" si="1022"/>
        <v>0.47304258945178146</v>
      </c>
      <c r="F202">
        <f t="shared" si="1023"/>
        <v>8.6737089201878656E-3</v>
      </c>
      <c r="H202">
        <v>179</v>
      </c>
      <c r="I202">
        <v>17.899999999999999</v>
      </c>
      <c r="J202">
        <f t="shared" si="1089"/>
        <v>0.55859466666666624</v>
      </c>
      <c r="K202">
        <f t="shared" si="1090"/>
        <v>1.6314599999999999</v>
      </c>
      <c r="L202">
        <f t="shared" si="1091"/>
        <v>0.96856833390553265</v>
      </c>
      <c r="M202" t="str">
        <f t="shared" si="1024"/>
        <v>No Curl</v>
      </c>
      <c r="N202">
        <f t="shared" si="1327"/>
        <v>27.378559933333317</v>
      </c>
      <c r="P202">
        <f t="shared" si="1328"/>
        <v>0.23237047564798716</v>
      </c>
      <c r="Q202">
        <f t="shared" si="1329"/>
        <v>1.7759999999999998</v>
      </c>
      <c r="R202">
        <f t="shared" si="1330"/>
        <v>0.58169014084507042</v>
      </c>
      <c r="S202">
        <f t="shared" si="1331"/>
        <v>0.23635044533777849</v>
      </c>
      <c r="T202">
        <f t="shared" si="1332"/>
        <v>0.24033041502757047</v>
      </c>
      <c r="U202">
        <f t="shared" si="1092"/>
        <v>2.4279883569304994E-2</v>
      </c>
      <c r="V202" t="str">
        <f t="shared" si="1333"/>
        <v>Curl</v>
      </c>
      <c r="W202">
        <f t="shared" si="1093"/>
        <v>27.897103725812602</v>
      </c>
      <c r="X202">
        <f t="shared" si="1334"/>
        <v>0.3328141682977736</v>
      </c>
      <c r="Y202">
        <f t="shared" si="1025"/>
        <v>0.25766358974770898</v>
      </c>
      <c r="Z202">
        <f t="shared" si="1335"/>
        <v>2.7005174867958242</v>
      </c>
      <c r="AA202">
        <f t="shared" si="1336"/>
        <v>0.86519534850016477</v>
      </c>
      <c r="AB202">
        <f t="shared" si="1094"/>
        <v>0.42991183559344281</v>
      </c>
      <c r="AC202">
        <f t="shared" ca="1" si="1095"/>
        <v>6.653129921017982E-2</v>
      </c>
      <c r="AD202">
        <f t="shared" ca="1" si="1337"/>
        <v>0.93172664771034464</v>
      </c>
      <c r="AF202">
        <f t="shared" si="1096"/>
        <v>0.21064648123238619</v>
      </c>
      <c r="AG202">
        <f t="shared" si="1339"/>
        <v>1.7805599999999999</v>
      </c>
      <c r="AH202">
        <f t="shared" si="1097"/>
        <v>0.5823943661971831</v>
      </c>
      <c r="AI202">
        <f t="shared" si="1098"/>
        <v>0.21785186353058378</v>
      </c>
      <c r="AJ202">
        <f t="shared" si="1099"/>
        <v>0.22505724582878117</v>
      </c>
      <c r="AK202">
        <f t="shared" si="1026"/>
        <v>4.8431772972372111E-2</v>
      </c>
      <c r="AL202" t="str">
        <f t="shared" si="1027"/>
        <v>Curl</v>
      </c>
      <c r="AM202">
        <f t="shared" si="1100"/>
        <v>27.890128716614765</v>
      </c>
      <c r="AN202">
        <f t="shared" si="1101"/>
        <v>0.34137362052519715</v>
      </c>
      <c r="AO202">
        <f t="shared" si="1028"/>
        <v>0.26092116817632499</v>
      </c>
      <c r="AP202">
        <f t="shared" si="1102"/>
        <v>5.325239420979285</v>
      </c>
      <c r="AQ202">
        <f t="shared" si="1103"/>
        <v>0.87702126602357611</v>
      </c>
      <c r="AR202">
        <f t="shared" si="1104"/>
        <v>0.61253376416591265</v>
      </c>
      <c r="AS202">
        <f t="shared" ca="1" si="1105"/>
        <v>0.16118818704510271</v>
      </c>
      <c r="AT202">
        <f t="shared" ca="1" si="1106"/>
        <v>1.0382094530686787</v>
      </c>
      <c r="AV202">
        <f t="shared" si="1107"/>
        <v>0.18880253863531088</v>
      </c>
      <c r="AW202">
        <f t="shared" si="1340"/>
        <v>1.78464</v>
      </c>
      <c r="AX202">
        <f t="shared" si="1108"/>
        <v>0.58380281690140845</v>
      </c>
      <c r="AY202">
        <f t="shared" si="1109"/>
        <v>0.19861707710472348</v>
      </c>
      <c r="AZ202">
        <f t="shared" si="1110"/>
        <v>0.20843161557413645</v>
      </c>
      <c r="BA202">
        <f t="shared" si="1029"/>
        <v>7.3479218343156183E-2</v>
      </c>
      <c r="BB202" t="str">
        <f t="shared" si="1030"/>
        <v>Curl</v>
      </c>
      <c r="BC202">
        <f t="shared" si="1111"/>
        <v>27.87909448773727</v>
      </c>
      <c r="BD202">
        <f t="shared" si="1112"/>
        <v>0.35199969685493115</v>
      </c>
      <c r="BE202">
        <f t="shared" si="1031"/>
        <v>0.26481291981984856</v>
      </c>
      <c r="BF202">
        <f t="shared" si="1113"/>
        <v>7.9748250868081065</v>
      </c>
      <c r="BG202">
        <f t="shared" si="1114"/>
        <v>0.91094248874467842</v>
      </c>
      <c r="BH202">
        <f t="shared" si="1115"/>
        <v>0.69360305069802308</v>
      </c>
      <c r="BI202">
        <f t="shared" ca="1" si="1116"/>
        <v>0.25152919343227026</v>
      </c>
      <c r="BJ202">
        <f t="shared" ca="1" si="1117"/>
        <v>1.1624716821769487</v>
      </c>
      <c r="BL202">
        <f t="shared" si="1118"/>
        <v>0.16970886880426689</v>
      </c>
      <c r="BM202">
        <f t="shared" si="1341"/>
        <v>1.7882399999999998</v>
      </c>
      <c r="BN202">
        <f t="shared" si="1119"/>
        <v>0.58450704225352113</v>
      </c>
      <c r="BO202">
        <f t="shared" si="1120"/>
        <v>0.18153767465721563</v>
      </c>
      <c r="BP202">
        <f t="shared" si="1121"/>
        <v>0.19336648051016414</v>
      </c>
      <c r="BQ202">
        <f t="shared" si="1032"/>
        <v>9.8401667739102638E-2</v>
      </c>
      <c r="BR202" t="str">
        <f t="shared" si="1033"/>
        <v>Curl</v>
      </c>
      <c r="BS202">
        <f t="shared" si="1122"/>
        <v>27.877016592155034</v>
      </c>
      <c r="BT202">
        <f t="shared" si="1123"/>
        <v>0.35044434565094013</v>
      </c>
      <c r="BU202">
        <f t="shared" si="1034"/>
        <v>0.27125540651377089</v>
      </c>
      <c r="BV202">
        <f t="shared" si="1124"/>
        <v>10.450264681556066</v>
      </c>
      <c r="BW202">
        <f t="shared" si="1125"/>
        <v>0.84048945680742748</v>
      </c>
      <c r="BX202">
        <f t="shared" si="1126"/>
        <v>0.75162119303857056</v>
      </c>
      <c r="BY202">
        <f t="shared" ca="1" si="1127"/>
        <v>0.33821277886806789</v>
      </c>
      <c r="BZ202">
        <f t="shared" ca="1" si="1128"/>
        <v>1.1787022356754955</v>
      </c>
      <c r="CB202">
        <f t="shared" si="1129"/>
        <v>0.16905180325333136</v>
      </c>
      <c r="CC202">
        <f t="shared" si="1342"/>
        <v>1.7882399999999998</v>
      </c>
      <c r="CD202">
        <f t="shared" si="1130"/>
        <v>0.58450704225352113</v>
      </c>
      <c r="CE202">
        <f t="shared" si="1131"/>
        <v>0.18432601488674105</v>
      </c>
      <c r="CF202">
        <f t="shared" si="1132"/>
        <v>0.19960022652015105</v>
      </c>
      <c r="CG202">
        <f t="shared" si="1035"/>
        <v>0.11964901675558615</v>
      </c>
      <c r="CH202" t="str">
        <f t="shared" si="1036"/>
        <v>Curl</v>
      </c>
      <c r="CI202">
        <f t="shared" si="1133"/>
        <v>27.988712461249523</v>
      </c>
      <c r="CJ202">
        <f t="shared" si="1134"/>
        <v>0.32616513530196123</v>
      </c>
      <c r="CK202">
        <f t="shared" si="1037"/>
        <v>0.29409412457041662</v>
      </c>
      <c r="CL202">
        <f t="shared" si="1135"/>
        <v>11.736999399291554</v>
      </c>
      <c r="CM202">
        <f t="shared" si="1136"/>
        <v>0.67474918507766402</v>
      </c>
      <c r="CN202">
        <f t="shared" si="1137"/>
        <v>0.73958161616266249</v>
      </c>
      <c r="CO202">
        <f t="shared" ca="1" si="1138"/>
        <v>0.40674089359902837</v>
      </c>
      <c r="CP202">
        <f t="shared" ca="1" si="1139"/>
        <v>1.0814900786766923</v>
      </c>
      <c r="CR202">
        <f t="shared" si="1140"/>
        <v>0.20239814921172131</v>
      </c>
      <c r="CS202">
        <f t="shared" si="1343"/>
        <v>1.7826599999999999</v>
      </c>
      <c r="CT202">
        <f t="shared" si="1141"/>
        <v>0.58028169014084507</v>
      </c>
      <c r="CU202">
        <f t="shared" si="1142"/>
        <v>0.2268886502729866</v>
      </c>
      <c r="CV202">
        <f t="shared" si="1143"/>
        <v>0.25137915133425209</v>
      </c>
      <c r="CW202">
        <f t="shared" si="1038"/>
        <v>0.11945005403405279</v>
      </c>
      <c r="CX202" t="str">
        <f t="shared" si="1039"/>
        <v>Curl</v>
      </c>
      <c r="CY202">
        <f t="shared" si="1144"/>
        <v>27.886427774314903</v>
      </c>
      <c r="CZ202">
        <f t="shared" si="1145"/>
        <v>0.24991074953668335</v>
      </c>
      <c r="DA202">
        <f t="shared" si="1040"/>
        <v>0.33569119170666861</v>
      </c>
      <c r="DB202">
        <f t="shared" si="1146"/>
        <v>10.248429635796771</v>
      </c>
      <c r="DC202">
        <f t="shared" si="1147"/>
        <v>0.37547157153842725</v>
      </c>
      <c r="DD202">
        <f t="shared" si="1148"/>
        <v>0.76866543109860441</v>
      </c>
      <c r="DE202">
        <f t="shared" ca="1" si="1149"/>
        <v>0.45328930974242454</v>
      </c>
      <c r="DF202">
        <f t="shared" ca="1" si="1150"/>
        <v>0.82876088128085179</v>
      </c>
      <c r="DH202">
        <f t="shared" si="1151"/>
        <v>0.2369434094531454</v>
      </c>
      <c r="DI202">
        <f t="shared" si="1344"/>
        <v>1.7735399999999999</v>
      </c>
      <c r="DJ202">
        <f t="shared" si="1152"/>
        <v>0.5767605633802817</v>
      </c>
      <c r="DK202">
        <f t="shared" si="1153"/>
        <v>0.27235481356769864</v>
      </c>
      <c r="DL202">
        <f t="shared" si="1154"/>
        <v>0.30776621768225204</v>
      </c>
      <c r="DM202">
        <f t="shared" si="1041"/>
        <v>0.11849215184453421</v>
      </c>
      <c r="DN202" t="str">
        <f t="shared" si="1042"/>
        <v>Curl</v>
      </c>
      <c r="DO202">
        <f t="shared" si="1155"/>
        <v>27.942563362887924</v>
      </c>
      <c r="DP202">
        <f t="shared" si="1156"/>
        <v>0.18786823622154625</v>
      </c>
      <c r="DQ202">
        <f t="shared" si="1043"/>
        <v>0.37962365403814746</v>
      </c>
      <c r="DR202">
        <f t="shared" si="1157"/>
        <v>8.9785848375201756</v>
      </c>
      <c r="DS202">
        <f t="shared" si="1158"/>
        <v>0.21021912038822127</v>
      </c>
      <c r="DT202">
        <f t="shared" si="1159"/>
        <v>0.76703141970496469</v>
      </c>
      <c r="DU202">
        <f t="shared" ca="1" si="1160"/>
        <v>0.49449305822804518</v>
      </c>
      <c r="DV202">
        <f t="shared" ca="1" si="1161"/>
        <v>0.70471217861626645</v>
      </c>
      <c r="DX202">
        <f t="shared" si="1162"/>
        <v>0.2408104907404976</v>
      </c>
      <c r="DY202">
        <f t="shared" si="1345"/>
        <v>1.7735399999999999</v>
      </c>
      <c r="DZ202">
        <f t="shared" si="1163"/>
        <v>0.57535211267605635</v>
      </c>
      <c r="EA202">
        <f t="shared" si="1164"/>
        <v>0.2840857841495763</v>
      </c>
      <c r="EB202">
        <f t="shared" si="1165"/>
        <v>0.32736107755865457</v>
      </c>
      <c r="EC202">
        <f t="shared" si="1044"/>
        <v>0.11958589075548798</v>
      </c>
      <c r="ED202" t="str">
        <f t="shared" si="1045"/>
        <v>Curl</v>
      </c>
      <c r="EE202">
        <f t="shared" si="1166"/>
        <v>27.84042199661021</v>
      </c>
      <c r="EF202">
        <f t="shared" si="1167"/>
        <v>0.15061660257838158</v>
      </c>
      <c r="EG202">
        <f t="shared" si="1046"/>
        <v>0.39223446632530373</v>
      </c>
      <c r="EH202">
        <f t="shared" si="1168"/>
        <v>8.7684616139645701</v>
      </c>
      <c r="EI202">
        <f t="shared" si="1169"/>
        <v>0.13492665746505014</v>
      </c>
      <c r="EJ202">
        <f t="shared" si="1170"/>
        <v>0.76729233489053161</v>
      </c>
      <c r="EK202">
        <f t="shared" ca="1" si="1171"/>
        <v>0.54846807657009478</v>
      </c>
      <c r="EL202">
        <f t="shared" ca="1" si="1172"/>
        <v>0.68339473403514495</v>
      </c>
      <c r="EN202">
        <f t="shared" si="1173"/>
        <v>0.25522744225932786</v>
      </c>
      <c r="EO202">
        <f t="shared" si="1346"/>
        <v>1.7709599999999999</v>
      </c>
      <c r="EP202">
        <f t="shared" si="1174"/>
        <v>0.57253521126760565</v>
      </c>
      <c r="EQ202">
        <f t="shared" si="1175"/>
        <v>0.30893027236061171</v>
      </c>
      <c r="ER202">
        <f t="shared" si="1176"/>
        <v>0.36263310246189634</v>
      </c>
      <c r="ES202">
        <f t="shared" si="1047"/>
        <v>0.11894861293788506</v>
      </c>
      <c r="ET202" t="str">
        <f t="shared" si="1048"/>
        <v>Curl</v>
      </c>
      <c r="EU202">
        <f t="shared" si="1177"/>
        <v>27.912847028701204</v>
      </c>
      <c r="EV202">
        <f t="shared" si="1178"/>
        <v>0.11538025723380951</v>
      </c>
      <c r="EW202">
        <f t="shared" si="1049"/>
        <v>0.4162139567100564</v>
      </c>
      <c r="EX202">
        <f t="shared" si="1179"/>
        <v>8.2153206135899435</v>
      </c>
      <c r="EY202">
        <f t="shared" si="1180"/>
        <v>8.0307461167021518E-2</v>
      </c>
      <c r="EZ202">
        <f t="shared" si="1181"/>
        <v>0.77852900685236137</v>
      </c>
      <c r="FA202">
        <f t="shared" ca="1" si="1182"/>
        <v>0.59894421733167935</v>
      </c>
      <c r="FB202">
        <f t="shared" ca="1" si="1183"/>
        <v>0.67925167849870083</v>
      </c>
      <c r="FD202">
        <f t="shared" si="1184"/>
        <v>0.24001742321449265</v>
      </c>
      <c r="FE202">
        <f t="shared" si="1347"/>
        <v>1.7735399999999999</v>
      </c>
      <c r="FF202">
        <f t="shared" si="1185"/>
        <v>0.57323943661971832</v>
      </c>
      <c r="FG202">
        <f t="shared" si="1186"/>
        <v>0.29833502123318723</v>
      </c>
      <c r="FH202">
        <f t="shared" si="1187"/>
        <v>0.3566526192518823</v>
      </c>
      <c r="FI202">
        <f t="shared" si="1050"/>
        <v>0.1193948704280198</v>
      </c>
      <c r="FJ202" t="str">
        <f t="shared" si="1051"/>
        <v>Curl</v>
      </c>
      <c r="FK202">
        <f t="shared" si="1188"/>
        <v>27.725604518518089</v>
      </c>
      <c r="FL202">
        <f t="shared" si="1189"/>
        <v>9.7751081414275076E-2</v>
      </c>
      <c r="FM202">
        <f t="shared" si="1052"/>
        <v>0.40614529451101078</v>
      </c>
      <c r="FN202">
        <f t="shared" si="1190"/>
        <v>8.4522672069362166</v>
      </c>
      <c r="FO202">
        <f t="shared" si="1191"/>
        <v>5.8155024489506629E-2</v>
      </c>
      <c r="FP202">
        <f t="shared" si="1192"/>
        <v>0.7839788309703849</v>
      </c>
      <c r="FQ202">
        <f t="shared" ca="1" si="1193"/>
        <v>0.6562249426054213</v>
      </c>
      <c r="FR202">
        <f t="shared" ca="1" si="1194"/>
        <v>0.7143799670949279</v>
      </c>
      <c r="FT202">
        <f t="shared" si="1195"/>
        <v>0.23537372197724232</v>
      </c>
      <c r="FU202">
        <f t="shared" si="1348"/>
        <v>1.7759999999999998</v>
      </c>
      <c r="FV202">
        <f t="shared" si="1196"/>
        <v>0.57253521126760565</v>
      </c>
      <c r="FW202">
        <f t="shared" si="1197"/>
        <v>0.30049922503582482</v>
      </c>
      <c r="FX202">
        <f t="shared" si="1198"/>
        <v>0.36562472809440716</v>
      </c>
      <c r="FY202">
        <f t="shared" si="1053"/>
        <v>0.11872033629667841</v>
      </c>
      <c r="FZ202" t="str">
        <f t="shared" si="1054"/>
        <v>Curl</v>
      </c>
      <c r="GA202">
        <f t="shared" si="1199"/>
        <v>27.699417694833684</v>
      </c>
      <c r="GB202">
        <f t="shared" si="1200"/>
        <v>7.9061523497059444E-2</v>
      </c>
      <c r="GC202">
        <f t="shared" si="1055"/>
        <v>0.40765899263519761</v>
      </c>
      <c r="GD202">
        <f t="shared" si="1201"/>
        <v>8.3727383815684053</v>
      </c>
      <c r="GE202">
        <f t="shared" si="1202"/>
        <v>3.8876590462128408E-2</v>
      </c>
      <c r="GF202">
        <f t="shared" si="1203"/>
        <v>0.7991524678211025</v>
      </c>
      <c r="GG202">
        <f t="shared" ca="1" si="1204"/>
        <v>0.71139576629340617</v>
      </c>
      <c r="GH202">
        <f t="shared" ca="1" si="1205"/>
        <v>0.75027235675553461</v>
      </c>
      <c r="GJ202">
        <f t="shared" si="1206"/>
        <v>0.24464671053177298</v>
      </c>
      <c r="GK202">
        <f t="shared" si="1349"/>
        <v>1.7735399999999999</v>
      </c>
      <c r="GL202">
        <f t="shared" si="1207"/>
        <v>0.56971830985915495</v>
      </c>
      <c r="GM202">
        <f t="shared" si="1208"/>
        <v>0.32077743720490037</v>
      </c>
      <c r="GN202">
        <f t="shared" si="1209"/>
        <v>0.3969081638780283</v>
      </c>
      <c r="GO202">
        <f t="shared" si="1056"/>
        <v>0.11896852127380342</v>
      </c>
      <c r="GP202" t="str">
        <f t="shared" si="1057"/>
        <v>Curl</v>
      </c>
      <c r="GQ202">
        <f t="shared" si="1210"/>
        <v>27.890212036934646</v>
      </c>
      <c r="GR202">
        <f t="shared" si="1211"/>
        <v>5.9656183944420481E-2</v>
      </c>
      <c r="GS202">
        <f t="shared" si="1058"/>
        <v>0.4279613523262526</v>
      </c>
      <c r="GT202">
        <f t="shared" si="1212"/>
        <v>7.9896646515979795</v>
      </c>
      <c r="GU202">
        <f t="shared" si="1213"/>
        <v>2.3107550410739704E-2</v>
      </c>
      <c r="GV202">
        <f t="shared" si="1214"/>
        <v>0.80203705515624302</v>
      </c>
      <c r="GW202">
        <f t="shared" ca="1" si="1215"/>
        <v>0.75823394454376247</v>
      </c>
      <c r="GX202">
        <f t="shared" ca="1" si="1216"/>
        <v>0.78134149495450222</v>
      </c>
      <c r="GZ202">
        <f t="shared" si="1217"/>
        <v>0.2366840886509293</v>
      </c>
      <c r="HA202">
        <f t="shared" si="1350"/>
        <v>1.7759999999999998</v>
      </c>
      <c r="HB202">
        <f t="shared" si="1218"/>
        <v>0.56971830985915495</v>
      </c>
      <c r="HC202">
        <f t="shared" si="1219"/>
        <v>0.31880691106057252</v>
      </c>
      <c r="HD202">
        <f t="shared" si="1220"/>
        <v>0.40092973347021532</v>
      </c>
      <c r="HE202">
        <f t="shared" si="1059"/>
        <v>0.11715472439155933</v>
      </c>
      <c r="HF202" t="str">
        <f t="shared" si="1060"/>
        <v>Curl</v>
      </c>
      <c r="HG202">
        <f t="shared" si="1221"/>
        <v>27.863616459985295</v>
      </c>
      <c r="HH202">
        <f t="shared" si="1222"/>
        <v>4.6704214166111466E-2</v>
      </c>
      <c r="HI202">
        <f t="shared" si="1061"/>
        <v>0.42432854728514974</v>
      </c>
      <c r="HJ202">
        <f t="shared" si="1223"/>
        <v>7.9348610775606483</v>
      </c>
      <c r="HK202">
        <f t="shared" si="1224"/>
        <v>1.4822646983160539E-2</v>
      </c>
      <c r="HL202">
        <f t="shared" si="1225"/>
        <v>0.83394178114539275</v>
      </c>
      <c r="HM202">
        <f t="shared" ca="1" si="1226"/>
        <v>0.81629891665207444</v>
      </c>
      <c r="HN202">
        <f t="shared" ca="1" si="1227"/>
        <v>0.83112156363523493</v>
      </c>
      <c r="HP202">
        <f t="shared" si="1228"/>
        <v>0.22348281129236997</v>
      </c>
      <c r="HQ202">
        <f t="shared" si="1351"/>
        <v>1.77834</v>
      </c>
      <c r="HR202">
        <f t="shared" si="1229"/>
        <v>0.57042253521126762</v>
      </c>
      <c r="HS202">
        <f t="shared" si="1230"/>
        <v>0.3095017058225385</v>
      </c>
      <c r="HT202">
        <f t="shared" si="1231"/>
        <v>0.39552060035270675</v>
      </c>
      <c r="HU202">
        <f t="shared" si="1062"/>
        <v>0.11761419227259037</v>
      </c>
      <c r="HV202" t="str">
        <f t="shared" si="1063"/>
        <v>Curl</v>
      </c>
      <c r="HW202">
        <f t="shared" si="1232"/>
        <v>27.823356114413574</v>
      </c>
      <c r="HX202">
        <f t="shared" si="1233"/>
        <v>4.0206923023644363E-2</v>
      </c>
      <c r="HY202">
        <f t="shared" si="1064"/>
        <v>0.41554080344945959</v>
      </c>
      <c r="HZ202">
        <f t="shared" si="1234"/>
        <v>8.1357784460579925</v>
      </c>
      <c r="IA202">
        <f t="shared" si="1235"/>
        <v>1.1352586758761982E-2</v>
      </c>
      <c r="IB202">
        <f t="shared" si="1236"/>
        <v>0.83523163889057461</v>
      </c>
      <c r="IC202">
        <f t="shared" ca="1" si="1237"/>
        <v>0.86614389429073402</v>
      </c>
      <c r="ID202">
        <f t="shared" ca="1" si="1238"/>
        <v>0.87749648104949596</v>
      </c>
      <c r="IF202">
        <f t="shared" si="1239"/>
        <v>0.2101342071186752</v>
      </c>
      <c r="IG202">
        <f t="shared" si="1352"/>
        <v>1.7805599999999999</v>
      </c>
      <c r="IH202">
        <f t="shared" si="1240"/>
        <v>0.57042253521126762</v>
      </c>
      <c r="II202">
        <f t="shared" si="1241"/>
        <v>0.29947705879124303</v>
      </c>
      <c r="IJ202">
        <f t="shared" si="1242"/>
        <v>0.38881991046381098</v>
      </c>
      <c r="IK202">
        <f t="shared" si="1065"/>
        <v>0.11655882941015974</v>
      </c>
      <c r="IL202" t="str">
        <f t="shared" si="1066"/>
        <v>Curl</v>
      </c>
      <c r="IM202">
        <f t="shared" si="1243"/>
        <v>27.769859898664876</v>
      </c>
      <c r="IN202">
        <f t="shared" si="1244"/>
        <v>3.3663478133334444E-2</v>
      </c>
      <c r="IO202">
        <f t="shared" si="1067"/>
        <v>0.4046389000411883</v>
      </c>
      <c r="IP202">
        <f t="shared" si="1245"/>
        <v>8.2810087861406831</v>
      </c>
      <c r="IQ202">
        <f t="shared" si="1246"/>
        <v>8.3227981742595228E-3</v>
      </c>
      <c r="IR202">
        <f t="shared" si="1247"/>
        <v>0.83554486729975852</v>
      </c>
      <c r="IS202">
        <f t="shared" ca="1" si="1248"/>
        <v>0.91424695840305648</v>
      </c>
      <c r="IT202">
        <f t="shared" ca="1" si="1249"/>
        <v>0.92256975657731599</v>
      </c>
      <c r="IV202">
        <f t="shared" si="1250"/>
        <v>0.1639395071327194</v>
      </c>
      <c r="IW202">
        <f t="shared" si="1353"/>
        <v>1.78986</v>
      </c>
      <c r="IX202">
        <f t="shared" si="1251"/>
        <v>0.5711267605633803</v>
      </c>
      <c r="IY202">
        <f t="shared" si="1252"/>
        <v>0.27080793675430914</v>
      </c>
      <c r="IZ202">
        <f t="shared" si="1253"/>
        <v>0.37767636637589824</v>
      </c>
      <c r="JA202">
        <f t="shared" si="1068"/>
        <v>0.11592897054424887</v>
      </c>
      <c r="JB202" t="str">
        <f t="shared" si="1069"/>
        <v>Curl</v>
      </c>
      <c r="JC202">
        <f t="shared" si="1254"/>
        <v>27.912446192696816</v>
      </c>
      <c r="JD202">
        <f t="shared" si="1255"/>
        <v>1.3607745053656434E-2</v>
      </c>
      <c r="JE202">
        <f t="shared" si="1070"/>
        <v>0.37570375094977104</v>
      </c>
      <c r="JF202">
        <f t="shared" si="1256"/>
        <v>8.8751815600664532</v>
      </c>
      <c r="JG202">
        <f t="shared" si="1257"/>
        <v>1.924381264959123E-3</v>
      </c>
      <c r="JH202">
        <f t="shared" si="1258"/>
        <v>0.88218689824877117</v>
      </c>
      <c r="JI202">
        <f t="shared" ca="1" si="1259"/>
        <v>1.1477880220996133</v>
      </c>
      <c r="JJ202">
        <f t="shared" ca="1" si="1260"/>
        <v>1.1497124033645725</v>
      </c>
      <c r="JL202">
        <f t="shared" si="1261"/>
        <v>7.6271313859534881E-2</v>
      </c>
      <c r="JM202">
        <f t="shared" si="1354"/>
        <v>1.79904</v>
      </c>
      <c r="JN202">
        <f t="shared" si="1262"/>
        <v>0.5767605633802817</v>
      </c>
      <c r="JO202">
        <f t="shared" si="1263"/>
        <v>0.18261754794525945</v>
      </c>
      <c r="JP202">
        <f t="shared" si="1264"/>
        <v>0.28896378203098394</v>
      </c>
      <c r="JQ202">
        <f t="shared" si="1071"/>
        <v>0.11975210029787547</v>
      </c>
      <c r="JR202" t="str">
        <f t="shared" si="1072"/>
        <v>Curl</v>
      </c>
      <c r="JS202">
        <f t="shared" si="1265"/>
        <v>28.040438653571641</v>
      </c>
      <c r="JT202">
        <f t="shared" si="1266"/>
        <v>1.3705337366876048E-2</v>
      </c>
      <c r="JU202">
        <f t="shared" si="1073"/>
        <v>0.2925195164823568</v>
      </c>
      <c r="JV202">
        <f t="shared" si="1267"/>
        <v>11.811398638645366</v>
      </c>
      <c r="JW202">
        <f t="shared" si="1268"/>
        <v>1.9384990030132938E-3</v>
      </c>
      <c r="JX202">
        <f t="shared" si="1269"/>
        <v>0.91081411105629906</v>
      </c>
      <c r="JY202">
        <f t="shared" ca="1" si="1270"/>
        <v>1.5293994346429254</v>
      </c>
      <c r="JZ202">
        <f t="shared" ca="1" si="1271"/>
        <v>1.5313379336459387</v>
      </c>
      <c r="KB202">
        <f t="shared" si="1272"/>
        <v>2.6881214248146379E-2</v>
      </c>
      <c r="KC202">
        <f t="shared" si="1355"/>
        <v>1.7999999999999998</v>
      </c>
      <c r="KD202">
        <f t="shared" si="1273"/>
        <v>0.5823943661971831</v>
      </c>
      <c r="KE202">
        <f t="shared" si="1274"/>
        <v>0.11903077467737946</v>
      </c>
      <c r="KF202">
        <f t="shared" si="1275"/>
        <v>0.21118033510661252</v>
      </c>
      <c r="KG202">
        <f t="shared" si="1074"/>
        <v>0.10994707586262202</v>
      </c>
      <c r="KH202" t="str">
        <f t="shared" si="1075"/>
        <v>Curl</v>
      </c>
      <c r="KI202">
        <f t="shared" si="1276"/>
        <v>27.936586505321078</v>
      </c>
      <c r="KJ202">
        <f t="shared" si="1277"/>
        <v>1.370742291548013E-2</v>
      </c>
      <c r="KK202">
        <f t="shared" si="1076"/>
        <v>0.22118811454624071</v>
      </c>
      <c r="KL202">
        <f t="shared" si="1278"/>
        <v>14.390985012703654</v>
      </c>
      <c r="KM202">
        <f t="shared" si="1279"/>
        <v>1.9389265963964662E-3</v>
      </c>
      <c r="KN202">
        <f t="shared" si="1280"/>
        <v>0.94244291886825415</v>
      </c>
      <c r="KO202">
        <f t="shared" ca="1" si="1281"/>
        <v>1.8564600015043546</v>
      </c>
      <c r="KP202">
        <f t="shared" ca="1" si="1282"/>
        <v>1.8583989281007511</v>
      </c>
      <c r="KR202">
        <f t="shared" si="1283"/>
        <v>4.314284835198222E-3</v>
      </c>
      <c r="KS202">
        <f t="shared" si="1356"/>
        <v>1.7999999999999998</v>
      </c>
      <c r="KT202">
        <f t="shared" si="1284"/>
        <v>0.5823943661971831</v>
      </c>
      <c r="KU202">
        <f t="shared" si="1285"/>
        <v>0.11255871488407626</v>
      </c>
      <c r="KV202">
        <f t="shared" si="1286"/>
        <v>0.220803144932954</v>
      </c>
      <c r="KW202">
        <f t="shared" si="1077"/>
        <v>0.10824443004887789</v>
      </c>
      <c r="KX202" t="str">
        <f t="shared" si="1078"/>
        <v>Curl</v>
      </c>
      <c r="KY202">
        <f t="shared" si="1287"/>
        <v>28.065639192114016</v>
      </c>
      <c r="KZ202">
        <f t="shared" si="1288"/>
        <v>6.8703821842572305E-3</v>
      </c>
      <c r="LA202">
        <f t="shared" si="1079"/>
        <v>0.21328238321167606</v>
      </c>
      <c r="LB202">
        <f t="shared" si="1289"/>
        <v>14.700032173356526</v>
      </c>
      <c r="LC202">
        <f t="shared" si="1290"/>
        <v>7.2871407477473002E-4</v>
      </c>
      <c r="LD202">
        <f t="shared" si="1291"/>
        <v>0.95916537945170255</v>
      </c>
      <c r="LE202">
        <f t="shared" ca="1" si="1292"/>
        <v>2.1086057997430716</v>
      </c>
      <c r="LF202">
        <f t="shared" ca="1" si="1293"/>
        <v>2.1093345138178465</v>
      </c>
      <c r="LH202">
        <f t="shared" si="1294"/>
        <v>-1.7992938650379667E-2</v>
      </c>
      <c r="LI202">
        <f t="shared" si="1357"/>
        <v>1.7999999999999998</v>
      </c>
      <c r="LJ202">
        <f t="shared" si="1295"/>
        <v>0.58028169014084507</v>
      </c>
      <c r="LK202">
        <f t="shared" si="1296"/>
        <v>0.11142914805839675</v>
      </c>
      <c r="LL202">
        <f t="shared" si="1297"/>
        <v>0.24085123476717335</v>
      </c>
      <c r="LM202">
        <f t="shared" si="1080"/>
        <v>0.1294220867087765</v>
      </c>
      <c r="LN202" t="str">
        <f t="shared" si="1081"/>
        <v>No Curl</v>
      </c>
      <c r="LO202">
        <f t="shared" si="1298"/>
        <v>27.947110427874819</v>
      </c>
      <c r="LP202">
        <f t="shared" si="1299"/>
        <v>0</v>
      </c>
      <c r="LQ202">
        <f t="shared" si="1082"/>
        <v>0.23269103274040073</v>
      </c>
      <c r="LR202">
        <f t="shared" si="1300"/>
        <v>16.146754124357091</v>
      </c>
      <c r="LS202">
        <f t="shared" si="1301"/>
        <v>0</v>
      </c>
      <c r="LT202">
        <f t="shared" si="1302"/>
        <v>0.95269840887425539</v>
      </c>
      <c r="LU202">
        <f t="shared" ca="1" si="1303"/>
        <v>2.3021993192441679</v>
      </c>
      <c r="LV202">
        <f t="shared" ca="1" si="1304"/>
        <v>2.3021993192441679</v>
      </c>
      <c r="LX202">
        <f t="shared" si="1305"/>
        <v>-5.8510101918736929E-2</v>
      </c>
      <c r="LY202">
        <f t="shared" si="1358"/>
        <v>1.7999399999999999</v>
      </c>
      <c r="LZ202">
        <f t="shared" si="1306"/>
        <v>0.5711267605633803</v>
      </c>
      <c r="MA202">
        <f t="shared" si="1307"/>
        <v>0.15884888526927754</v>
      </c>
      <c r="MB202">
        <f t="shared" si="1308"/>
        <v>0.37620787245729198</v>
      </c>
      <c r="MC202">
        <f t="shared" si="1083"/>
        <v>0.21735898718801444</v>
      </c>
      <c r="MD202" t="str">
        <f t="shared" si="1084"/>
        <v>No Curl</v>
      </c>
      <c r="ME202">
        <f t="shared" si="1309"/>
        <v>28.027912232353572</v>
      </c>
      <c r="MF202">
        <f t="shared" si="1310"/>
        <v>0</v>
      </c>
      <c r="MG202">
        <f t="shared" si="1085"/>
        <v>0.36370430180073127</v>
      </c>
      <c r="MH202">
        <f t="shared" si="1311"/>
        <v>17.38630990665321</v>
      </c>
      <c r="MI202">
        <f t="shared" si="1312"/>
        <v>0</v>
      </c>
      <c r="MJ202">
        <f t="shared" si="1313"/>
        <v>0.94243387615378504</v>
      </c>
      <c r="MK202">
        <f t="shared" ca="1" si="1314"/>
        <v>2.4430904434039187</v>
      </c>
      <c r="ML202">
        <f t="shared" ca="1" si="1315"/>
        <v>2.4430904434039187</v>
      </c>
      <c r="MN202">
        <f t="shared" si="1316"/>
        <v>-0.15794758874647025</v>
      </c>
      <c r="MO202">
        <f t="shared" si="1359"/>
        <v>1.7913600000000001</v>
      </c>
      <c r="MP202">
        <f t="shared" si="1317"/>
        <v>0.55000000000000004</v>
      </c>
      <c r="MQ202">
        <f t="shared" si="1318"/>
        <v>0.25489167471724494</v>
      </c>
      <c r="MR202">
        <f t="shared" si="1319"/>
        <v>0.66773093818095974</v>
      </c>
      <c r="MS202">
        <f t="shared" si="1086"/>
        <v>0.41283926346371502</v>
      </c>
      <c r="MT202" t="str">
        <f t="shared" si="1087"/>
        <v>No Curl</v>
      </c>
      <c r="MU202">
        <f t="shared" si="1320"/>
        <v>27.858935076640254</v>
      </c>
      <c r="MV202">
        <f t="shared" si="1321"/>
        <v>0</v>
      </c>
      <c r="MW202">
        <f t="shared" si="1088"/>
        <v>0.64627277692364837</v>
      </c>
      <c r="MX202">
        <f t="shared" si="1322"/>
        <v>18.626653307038037</v>
      </c>
      <c r="MY202">
        <f t="shared" si="1323"/>
        <v>0</v>
      </c>
      <c r="MZ202">
        <f t="shared" si="1324"/>
        <v>0.91736482489659188</v>
      </c>
      <c r="NA202">
        <f t="shared" ca="1" si="1325"/>
        <v>2.5403948997136392</v>
      </c>
      <c r="NB202">
        <f t="shared" ca="1" si="1326"/>
        <v>2.5403948997136392</v>
      </c>
    </row>
    <row r="203" spans="1:366" x14ac:dyDescent="0.25">
      <c r="A203">
        <v>-1.1200000000000001</v>
      </c>
      <c r="B203">
        <f t="shared" si="1360"/>
        <v>1.8550999999999998E-2</v>
      </c>
      <c r="C203">
        <f>(Overview!C3*10/C$13)*$B203</f>
        <v>1.1130599999999999</v>
      </c>
      <c r="D203">
        <f t="shared" si="1361"/>
        <v>0.52112676056338458</v>
      </c>
      <c r="E203">
        <f t="shared" si="1022"/>
        <v>0.46819287420568939</v>
      </c>
      <c r="F203">
        <f t="shared" si="1023"/>
        <v>8.6854460093897436E-3</v>
      </c>
      <c r="H203">
        <v>180</v>
      </c>
      <c r="I203">
        <v>18</v>
      </c>
      <c r="J203">
        <f t="shared" si="1089"/>
        <v>0.54032866666666624</v>
      </c>
      <c r="K203">
        <f t="shared" si="1090"/>
        <v>1.64394</v>
      </c>
      <c r="L203">
        <f t="shared" si="1091"/>
        <v>0.9673000816334324</v>
      </c>
      <c r="M203" t="str">
        <f t="shared" si="1024"/>
        <v>No Curl</v>
      </c>
      <c r="N203">
        <f t="shared" si="1327"/>
        <v>27.433506099999985</v>
      </c>
      <c r="P203">
        <f t="shared" si="1328"/>
        <v>0.20974534004202988</v>
      </c>
      <c r="Q203">
        <f t="shared" si="1329"/>
        <v>1.7805599999999999</v>
      </c>
      <c r="R203">
        <f t="shared" si="1330"/>
        <v>0.58309859154929577</v>
      </c>
      <c r="S203">
        <f t="shared" si="1331"/>
        <v>0.21333779340175379</v>
      </c>
      <c r="T203">
        <f t="shared" si="1332"/>
        <v>0.21693024676147829</v>
      </c>
      <c r="U203">
        <f t="shared" si="1092"/>
        <v>2.4279883569304994E-2</v>
      </c>
      <c r="V203" t="str">
        <f t="shared" si="1333"/>
        <v>Curl</v>
      </c>
      <c r="W203">
        <f t="shared" si="1093"/>
        <v>27.920738770346379</v>
      </c>
      <c r="X203">
        <f t="shared" si="1334"/>
        <v>0.33947032923613318</v>
      </c>
      <c r="Y203">
        <f t="shared" si="1025"/>
        <v>0.23467899924090707</v>
      </c>
      <c r="Z203">
        <f t="shared" si="1335"/>
        <v>2.9652334734452634</v>
      </c>
      <c r="AA203">
        <f t="shared" si="1336"/>
        <v>0.88943485650842391</v>
      </c>
      <c r="AB203">
        <f t="shared" si="1094"/>
        <v>0.44084781514522825</v>
      </c>
      <c r="AC203">
        <f t="shared" ca="1" si="1095"/>
        <v>6.8223704181333722E-2</v>
      </c>
      <c r="AD203">
        <f t="shared" ca="1" si="1337"/>
        <v>0.95765856068975763</v>
      </c>
      <c r="AF203">
        <f t="shared" si="1096"/>
        <v>0.18837741058048252</v>
      </c>
      <c r="AG203">
        <f t="shared" si="1339"/>
        <v>1.78464</v>
      </c>
      <c r="AH203">
        <f t="shared" si="1097"/>
        <v>0.58380281690140845</v>
      </c>
      <c r="AI203">
        <f t="shared" si="1098"/>
        <v>0.19482105612175074</v>
      </c>
      <c r="AJ203">
        <f t="shared" si="1099"/>
        <v>0.2012647016630188</v>
      </c>
      <c r="AK203">
        <f t="shared" si="1026"/>
        <v>4.8431772972372111E-2</v>
      </c>
      <c r="AL203" t="str">
        <f t="shared" si="1027"/>
        <v>Curl</v>
      </c>
      <c r="AM203">
        <f t="shared" si="1100"/>
        <v>27.911913902967822</v>
      </c>
      <c r="AN203">
        <f t="shared" si="1101"/>
        <v>0.34805893679092065</v>
      </c>
      <c r="AO203">
        <f t="shared" si="1028"/>
        <v>0.23799936227566823</v>
      </c>
      <c r="AP203">
        <f t="shared" si="1102"/>
        <v>5.8398194166924373</v>
      </c>
      <c r="AQ203">
        <f t="shared" si="1103"/>
        <v>0.90186911109261358</v>
      </c>
      <c r="AR203">
        <f t="shared" si="1104"/>
        <v>0.62819800473811738</v>
      </c>
      <c r="AS203">
        <f t="shared" ca="1" si="1105"/>
        <v>0.16531023008498341</v>
      </c>
      <c r="AT203">
        <f t="shared" ca="1" si="1106"/>
        <v>1.0671793411775969</v>
      </c>
      <c r="AV203">
        <f t="shared" si="1107"/>
        <v>0.16691360296152649</v>
      </c>
      <c r="AW203">
        <f t="shared" si="1340"/>
        <v>1.7882399999999998</v>
      </c>
      <c r="AX203">
        <f t="shared" si="1108"/>
        <v>0.5852112676056338</v>
      </c>
      <c r="AY203">
        <f t="shared" si="1109"/>
        <v>0.17559028702083596</v>
      </c>
      <c r="AZ203">
        <f t="shared" si="1110"/>
        <v>0.18426697108014575</v>
      </c>
      <c r="BA203">
        <f t="shared" si="1029"/>
        <v>7.3479218343156183E-2</v>
      </c>
      <c r="BB203" t="str">
        <f t="shared" si="1030"/>
        <v>Curl</v>
      </c>
      <c r="BC203">
        <f t="shared" si="1111"/>
        <v>27.898956195447742</v>
      </c>
      <c r="BD203">
        <f t="shared" si="1112"/>
        <v>0.35871463151131761</v>
      </c>
      <c r="BE203">
        <f t="shared" si="1031"/>
        <v>0.24202990415881342</v>
      </c>
      <c r="BF203">
        <f t="shared" si="1113"/>
        <v>8.7311266178292044</v>
      </c>
      <c r="BG203">
        <f t="shared" si="1114"/>
        <v>0.93654485238146479</v>
      </c>
      <c r="BH203">
        <f t="shared" si="1115"/>
        <v>0.7113980215344814</v>
      </c>
      <c r="BI203">
        <f t="shared" ca="1" si="1116"/>
        <v>0.25798238687935887</v>
      </c>
      <c r="BJ203">
        <f t="shared" ca="1" si="1117"/>
        <v>1.1945272392608237</v>
      </c>
      <c r="BL203">
        <f t="shared" si="1118"/>
        <v>0.14820507736758032</v>
      </c>
      <c r="BM203">
        <f t="shared" si="1341"/>
        <v>1.7913600000000001</v>
      </c>
      <c r="BN203">
        <f t="shared" si="1119"/>
        <v>0.58661971830985915</v>
      </c>
      <c r="BO203">
        <f t="shared" si="1120"/>
        <v>0.15853505657817935</v>
      </c>
      <c r="BP203">
        <f t="shared" si="1121"/>
        <v>0.16886503578877818</v>
      </c>
      <c r="BQ203">
        <f t="shared" si="1032"/>
        <v>9.8401667739102638E-2</v>
      </c>
      <c r="BR203" t="str">
        <f t="shared" si="1033"/>
        <v>Curl</v>
      </c>
      <c r="BS203">
        <f t="shared" si="1122"/>
        <v>27.895170359620757</v>
      </c>
      <c r="BT203">
        <f t="shared" si="1123"/>
        <v>0.3571914051167091</v>
      </c>
      <c r="BU203">
        <f t="shared" si="1034"/>
        <v>0.24866934343588643</v>
      </c>
      <c r="BV203">
        <f t="shared" si="1124"/>
        <v>11.411638061370571</v>
      </c>
      <c r="BW203">
        <f t="shared" si="1125"/>
        <v>0.86598524785645081</v>
      </c>
      <c r="BX203">
        <f t="shared" si="1126"/>
        <v>0.77080595873384106</v>
      </c>
      <c r="BY203">
        <f t="shared" ca="1" si="1127"/>
        <v>0.34684549569115147</v>
      </c>
      <c r="BZ203">
        <f t="shared" ca="1" si="1128"/>
        <v>1.2128307435476022</v>
      </c>
      <c r="CB203">
        <f t="shared" si="1129"/>
        <v>0.1479964456366962</v>
      </c>
      <c r="CC203">
        <f t="shared" si="1342"/>
        <v>1.7913600000000001</v>
      </c>
      <c r="CD203">
        <f t="shared" si="1130"/>
        <v>0.58591549295774648</v>
      </c>
      <c r="CE203">
        <f t="shared" si="1131"/>
        <v>0.16136825822990358</v>
      </c>
      <c r="CF203">
        <f t="shared" si="1132"/>
        <v>0.17474007082311122</v>
      </c>
      <c r="CG203">
        <f t="shared" si="1035"/>
        <v>0.11964901675558615</v>
      </c>
      <c r="CH203" t="str">
        <f t="shared" si="1036"/>
        <v>Curl</v>
      </c>
      <c r="CI203">
        <f t="shared" si="1133"/>
        <v>28.007145062738196</v>
      </c>
      <c r="CJ203">
        <f t="shared" si="1134"/>
        <v>0.332930107694968</v>
      </c>
      <c r="CK203">
        <f t="shared" si="1037"/>
        <v>0.27165652116255007</v>
      </c>
      <c r="CL203">
        <f t="shared" si="1135"/>
        <v>12.722021851153007</v>
      </c>
      <c r="CM203">
        <f t="shared" si="1136"/>
        <v>0.69853007665157374</v>
      </c>
      <c r="CN203">
        <f t="shared" si="1137"/>
        <v>0.75702722667053157</v>
      </c>
      <c r="CO203">
        <f t="shared" ca="1" si="1138"/>
        <v>0.41633529542335745</v>
      </c>
      <c r="CP203">
        <f t="shared" ca="1" si="1139"/>
        <v>1.1148653720749313</v>
      </c>
      <c r="CR203">
        <f t="shared" si="1140"/>
        <v>0.18194116814269004</v>
      </c>
      <c r="CS203">
        <f t="shared" si="1343"/>
        <v>1.7865</v>
      </c>
      <c r="CT203">
        <f t="shared" si="1141"/>
        <v>0.5823943661971831</v>
      </c>
      <c r="CU203">
        <f t="shared" si="1142"/>
        <v>0.20395634164521706</v>
      </c>
      <c r="CV203">
        <f t="shared" si="1143"/>
        <v>0.22597151514774425</v>
      </c>
      <c r="CW203">
        <f t="shared" si="1038"/>
        <v>0.11945005403405279</v>
      </c>
      <c r="CX203" t="str">
        <f t="shared" si="1039"/>
        <v>Curl</v>
      </c>
      <c r="CY203">
        <f t="shared" si="1144"/>
        <v>27.909116639342201</v>
      </c>
      <c r="CZ203">
        <f t="shared" si="1145"/>
        <v>0.25665184621119808</v>
      </c>
      <c r="DA203">
        <f t="shared" si="1040"/>
        <v>0.31315133535474998</v>
      </c>
      <c r="DB203">
        <f t="shared" si="1146"/>
        <v>10.994955466454602</v>
      </c>
      <c r="DC203">
        <f t="shared" si="1147"/>
        <v>0.39385793138298492</v>
      </c>
      <c r="DD203">
        <f t="shared" si="1148"/>
        <v>0.7827977207443354</v>
      </c>
      <c r="DE203">
        <f t="shared" ca="1" si="1149"/>
        <v>0.46162325525294101</v>
      </c>
      <c r="DF203">
        <f t="shared" ca="1" si="1150"/>
        <v>0.85548118663592598</v>
      </c>
      <c r="DH203">
        <f t="shared" si="1151"/>
        <v>0.21706063425974267</v>
      </c>
      <c r="DI203">
        <f t="shared" si="1344"/>
        <v>1.77834</v>
      </c>
      <c r="DJ203">
        <f t="shared" si="1152"/>
        <v>0.57816901408450705</v>
      </c>
      <c r="DK203">
        <f t="shared" si="1153"/>
        <v>0.24950053986789147</v>
      </c>
      <c r="DL203">
        <f t="shared" si="1154"/>
        <v>0.28194044547604041</v>
      </c>
      <c r="DM203">
        <f t="shared" si="1041"/>
        <v>0.11849215184453421</v>
      </c>
      <c r="DN203" t="str">
        <f t="shared" si="1042"/>
        <v>Curl</v>
      </c>
      <c r="DO203">
        <f t="shared" si="1155"/>
        <v>27.969798844244693</v>
      </c>
      <c r="DP203">
        <f t="shared" si="1156"/>
        <v>0.19457521089038313</v>
      </c>
      <c r="DQ203">
        <f t="shared" si="1043"/>
        <v>0.35706723435814353</v>
      </c>
      <c r="DR203">
        <f t="shared" si="1157"/>
        <v>9.5509241863628329</v>
      </c>
      <c r="DS203">
        <f t="shared" si="1158"/>
        <v>0.22421479285883958</v>
      </c>
      <c r="DT203">
        <f t="shared" si="1159"/>
        <v>0.77818290615550079</v>
      </c>
      <c r="DU203">
        <f t="shared" ca="1" si="1160"/>
        <v>0.50168224565511987</v>
      </c>
      <c r="DV203">
        <f t="shared" ca="1" si="1161"/>
        <v>0.72589703851395948</v>
      </c>
      <c r="DX203">
        <f t="shared" si="1162"/>
        <v>0.22143950423065481</v>
      </c>
      <c r="DY203">
        <f t="shared" si="1345"/>
        <v>1.77834</v>
      </c>
      <c r="DZ203">
        <f t="shared" si="1163"/>
        <v>0.5767605633802817</v>
      </c>
      <c r="EA203">
        <f t="shared" si="1164"/>
        <v>0.26123369877955094</v>
      </c>
      <c r="EB203">
        <f t="shared" si="1165"/>
        <v>0.30102789332844665</v>
      </c>
      <c r="EC203">
        <f t="shared" si="1044"/>
        <v>0.11958589075548798</v>
      </c>
      <c r="ED203" t="str">
        <f t="shared" si="1045"/>
        <v>Curl</v>
      </c>
      <c r="EE203">
        <f t="shared" si="1166"/>
        <v>27.868830575025168</v>
      </c>
      <c r="EF203">
        <f t="shared" si="1167"/>
        <v>0.15732949346072506</v>
      </c>
      <c r="EG203">
        <f t="shared" si="1046"/>
        <v>0.36966588061664546</v>
      </c>
      <c r="EH203">
        <f t="shared" si="1168"/>
        <v>9.3084068632268249</v>
      </c>
      <c r="EI203">
        <f t="shared" si="1169"/>
        <v>0.14628886916893599</v>
      </c>
      <c r="EJ203">
        <f t="shared" si="1170"/>
        <v>0.77704919426008467</v>
      </c>
      <c r="EK203">
        <f t="shared" ca="1" si="1171"/>
        <v>0.55544237521540463</v>
      </c>
      <c r="EL203">
        <f t="shared" ca="1" si="1172"/>
        <v>0.70173124438434065</v>
      </c>
      <c r="EN203">
        <f t="shared" si="1173"/>
        <v>0.23639015079505268</v>
      </c>
      <c r="EO203">
        <f t="shared" si="1346"/>
        <v>1.7735399999999999</v>
      </c>
      <c r="EP203">
        <f t="shared" si="1174"/>
        <v>0.57464788732394367</v>
      </c>
      <c r="EQ203">
        <f t="shared" si="1175"/>
        <v>0.28612939510744451</v>
      </c>
      <c r="ER203">
        <f t="shared" si="1176"/>
        <v>0.33586863941983702</v>
      </c>
      <c r="ES203">
        <f t="shared" si="1047"/>
        <v>0.11894861293788506</v>
      </c>
      <c r="ET203" t="str">
        <f t="shared" si="1048"/>
        <v>Curl</v>
      </c>
      <c r="EU203">
        <f t="shared" si="1177"/>
        <v>27.943740055937266</v>
      </c>
      <c r="EV203">
        <f t="shared" si="1178"/>
        <v>0.1220735301027196</v>
      </c>
      <c r="EW203">
        <f t="shared" si="1049"/>
        <v>0.39366054368050507</v>
      </c>
      <c r="EX203">
        <f t="shared" si="1179"/>
        <v>8.6895298477448044</v>
      </c>
      <c r="EY203">
        <f t="shared" si="1180"/>
        <v>8.9176006192619756E-2</v>
      </c>
      <c r="EZ203">
        <f t="shared" si="1181"/>
        <v>0.78697438943323228</v>
      </c>
      <c r="FA203">
        <f t="shared" ca="1" si="1182"/>
        <v>0.60544148720273705</v>
      </c>
      <c r="FB203">
        <f t="shared" ca="1" si="1183"/>
        <v>0.69461749339535683</v>
      </c>
      <c r="FD203">
        <f t="shared" si="1184"/>
        <v>0.22163523581874803</v>
      </c>
      <c r="FE203">
        <f t="shared" si="1347"/>
        <v>1.77834</v>
      </c>
      <c r="FF203">
        <f t="shared" si="1185"/>
        <v>0.57464788732394367</v>
      </c>
      <c r="FG203">
        <f t="shared" si="1186"/>
        <v>0.27548647051726249</v>
      </c>
      <c r="FH203">
        <f t="shared" si="1187"/>
        <v>0.32933770521577749</v>
      </c>
      <c r="FI203">
        <f t="shared" si="1050"/>
        <v>0.1193948704280198</v>
      </c>
      <c r="FJ203" t="str">
        <f t="shared" si="1051"/>
        <v>Curl</v>
      </c>
      <c r="FK203">
        <f t="shared" si="1188"/>
        <v>27.755438020641407</v>
      </c>
      <c r="FL203">
        <f t="shared" si="1189"/>
        <v>0.10447293452064259</v>
      </c>
      <c r="FM203">
        <f t="shared" si="1052"/>
        <v>0.38355961286799917</v>
      </c>
      <c r="FN203">
        <f t="shared" si="1190"/>
        <v>8.9539488557059812</v>
      </c>
      <c r="FO203">
        <f t="shared" si="1191"/>
        <v>6.5780029930189693E-2</v>
      </c>
      <c r="FP203">
        <f t="shared" si="1192"/>
        <v>0.79197542001331012</v>
      </c>
      <c r="FQ203">
        <f t="shared" ca="1" si="1193"/>
        <v>0.662918441177618</v>
      </c>
      <c r="FR203">
        <f t="shared" ca="1" si="1194"/>
        <v>0.72869847110780772</v>
      </c>
      <c r="FT203">
        <f t="shared" si="1195"/>
        <v>0.21747847450024627</v>
      </c>
      <c r="FU203">
        <f t="shared" si="1348"/>
        <v>1.77834</v>
      </c>
      <c r="FV203">
        <f t="shared" si="1196"/>
        <v>0.573943661971831</v>
      </c>
      <c r="FW203">
        <f t="shared" si="1197"/>
        <v>0.27765254549365592</v>
      </c>
      <c r="FX203">
        <f t="shared" si="1198"/>
        <v>0.33782661648706541</v>
      </c>
      <c r="FY203">
        <f t="shared" si="1053"/>
        <v>0.11872033629667841</v>
      </c>
      <c r="FZ203" t="str">
        <f t="shared" si="1054"/>
        <v>Curl</v>
      </c>
      <c r="GA203">
        <f t="shared" si="1199"/>
        <v>27.729467617337267</v>
      </c>
      <c r="GB203">
        <f t="shared" si="1200"/>
        <v>8.5786598973067799E-2</v>
      </c>
      <c r="GC203">
        <f t="shared" si="1055"/>
        <v>0.38507019000546705</v>
      </c>
      <c r="GD203">
        <f t="shared" si="1201"/>
        <v>8.8677430803694453</v>
      </c>
      <c r="GE203">
        <f t="shared" si="1202"/>
        <v>4.5180386372660968E-2</v>
      </c>
      <c r="GF203">
        <f t="shared" si="1203"/>
        <v>0.80661750864625315</v>
      </c>
      <c r="GG203">
        <f t="shared" ca="1" si="1204"/>
        <v>0.71804105446063038</v>
      </c>
      <c r="GH203">
        <f t="shared" ca="1" si="1205"/>
        <v>0.76322144083329135</v>
      </c>
      <c r="GJ203">
        <f t="shared" si="1206"/>
        <v>0.22722412305101314</v>
      </c>
      <c r="GK203">
        <f t="shared" si="1349"/>
        <v>1.77834</v>
      </c>
      <c r="GL203">
        <f t="shared" si="1207"/>
        <v>0.57183098591549297</v>
      </c>
      <c r="GM203">
        <f t="shared" si="1208"/>
        <v>0.29793317762173099</v>
      </c>
      <c r="GN203">
        <f t="shared" si="1209"/>
        <v>0.36864223219244929</v>
      </c>
      <c r="GO203">
        <f t="shared" si="1056"/>
        <v>0.11896852127380342</v>
      </c>
      <c r="GP203" t="str">
        <f t="shared" si="1057"/>
        <v>Curl</v>
      </c>
      <c r="GQ203">
        <f t="shared" si="1210"/>
        <v>27.922289780655134</v>
      </c>
      <c r="GR203">
        <f t="shared" si="1211"/>
        <v>6.6389848874461352E-2</v>
      </c>
      <c r="GS203">
        <f t="shared" si="1058"/>
        <v>0.40535127476303445</v>
      </c>
      <c r="GT203">
        <f t="shared" si="1212"/>
        <v>8.4384825149728595</v>
      </c>
      <c r="GU203">
        <f t="shared" si="1213"/>
        <v>2.804009265156137E-2</v>
      </c>
      <c r="GV203">
        <f t="shared" si="1214"/>
        <v>0.80869956083193661</v>
      </c>
      <c r="GW203">
        <f t="shared" ca="1" si="1215"/>
        <v>0.76453257866116275</v>
      </c>
      <c r="GX203">
        <f t="shared" ca="1" si="1216"/>
        <v>0.79257267131272413</v>
      </c>
      <c r="GZ203">
        <f t="shared" si="1217"/>
        <v>0.21972345321888326</v>
      </c>
      <c r="HA203">
        <f t="shared" si="1350"/>
        <v>1.77834</v>
      </c>
      <c r="HB203">
        <f t="shared" si="1218"/>
        <v>0.57183098591549297</v>
      </c>
      <c r="HC203">
        <f t="shared" si="1219"/>
        <v>0.29596140495775292</v>
      </c>
      <c r="HD203">
        <f t="shared" si="1220"/>
        <v>0.37219935669662224</v>
      </c>
      <c r="HE203">
        <f t="shared" si="1059"/>
        <v>0.11715472439155933</v>
      </c>
      <c r="HF203" t="str">
        <f t="shared" si="1060"/>
        <v>Curl</v>
      </c>
      <c r="HG203">
        <f t="shared" si="1221"/>
        <v>27.895497151091352</v>
      </c>
      <c r="HH203">
        <f t="shared" si="1222"/>
        <v>5.3437458179081063E-2</v>
      </c>
      <c r="HI203">
        <f t="shared" si="1061"/>
        <v>0.40171415185857806</v>
      </c>
      <c r="HJ203">
        <f t="shared" si="1223"/>
        <v>8.3846806062476205</v>
      </c>
      <c r="HK203">
        <f t="shared" si="1224"/>
        <v>1.8839302012988342E-2</v>
      </c>
      <c r="HL203">
        <f t="shared" si="1225"/>
        <v>0.84040275734098457</v>
      </c>
      <c r="HM203">
        <f t="shared" ca="1" si="1226"/>
        <v>0.82262320449592441</v>
      </c>
      <c r="HN203">
        <f t="shared" ca="1" si="1227"/>
        <v>0.84146250650891274</v>
      </c>
      <c r="HP203">
        <f t="shared" si="1228"/>
        <v>0.20695535877332008</v>
      </c>
      <c r="HQ203">
        <f t="shared" si="1351"/>
        <v>1.7826599999999999</v>
      </c>
      <c r="HR203">
        <f t="shared" si="1229"/>
        <v>0.57183098591549297</v>
      </c>
      <c r="HS203">
        <f t="shared" si="1230"/>
        <v>0.28661281017116369</v>
      </c>
      <c r="HT203">
        <f t="shared" si="1231"/>
        <v>0.36627026156900699</v>
      </c>
      <c r="HU203">
        <f t="shared" si="1062"/>
        <v>0.11761419227259037</v>
      </c>
      <c r="HV203" t="str">
        <f t="shared" si="1063"/>
        <v>Curl</v>
      </c>
      <c r="HW203">
        <f t="shared" si="1232"/>
        <v>27.854306284995829</v>
      </c>
      <c r="HX203">
        <f t="shared" si="1233"/>
        <v>4.6965724241591136E-2</v>
      </c>
      <c r="HY203">
        <f t="shared" si="1064"/>
        <v>0.39289562667272049</v>
      </c>
      <c r="HZ203">
        <f t="shared" si="1234"/>
        <v>8.6081581792865887</v>
      </c>
      <c r="IA203">
        <f t="shared" si="1235"/>
        <v>1.4912524676913737E-2</v>
      </c>
      <c r="IB203">
        <f t="shared" si="1236"/>
        <v>0.84148995675523186</v>
      </c>
      <c r="IC203">
        <f t="shared" ca="1" si="1237"/>
        <v>0.87263383499054226</v>
      </c>
      <c r="ID203">
        <f t="shared" ca="1" si="1238"/>
        <v>0.88754635966745599</v>
      </c>
      <c r="IF203">
        <f t="shared" si="1239"/>
        <v>0.19405803543194347</v>
      </c>
      <c r="IG203">
        <f t="shared" si="1352"/>
        <v>1.78464</v>
      </c>
      <c r="IH203">
        <f t="shared" si="1240"/>
        <v>0.57253521126760565</v>
      </c>
      <c r="II203">
        <f t="shared" si="1241"/>
        <v>0.27656577423943052</v>
      </c>
      <c r="IJ203">
        <f t="shared" si="1242"/>
        <v>0.35907351304691765</v>
      </c>
      <c r="IK203">
        <f t="shared" si="1065"/>
        <v>0.11655882941015974</v>
      </c>
      <c r="IL203" t="str">
        <f t="shared" si="1066"/>
        <v>Curl</v>
      </c>
      <c r="IM203">
        <f t="shared" si="1243"/>
        <v>27.799807604544</v>
      </c>
      <c r="IN203">
        <f t="shared" si="1244"/>
        <v>4.0430557464710026E-2</v>
      </c>
      <c r="IO203">
        <f t="shared" si="1067"/>
        <v>0.38198075189655845</v>
      </c>
      <c r="IP203">
        <f t="shared" si="1245"/>
        <v>8.7759841054199157</v>
      </c>
      <c r="IQ203">
        <f t="shared" si="1246"/>
        <v>1.1420922693506558E-2</v>
      </c>
      <c r="IR203">
        <f t="shared" si="1247"/>
        <v>0.84158655321466236</v>
      </c>
      <c r="IS203">
        <f t="shared" ca="1" si="1248"/>
        <v>0.92085772604403082</v>
      </c>
      <c r="IT203">
        <f t="shared" ca="1" si="1249"/>
        <v>0.93227864873753741</v>
      </c>
      <c r="IV203">
        <f t="shared" si="1250"/>
        <v>0.15002169425004755</v>
      </c>
      <c r="IW203">
        <f t="shared" si="1353"/>
        <v>1.79274</v>
      </c>
      <c r="IX203">
        <f t="shared" si="1251"/>
        <v>0.57323943661971832</v>
      </c>
      <c r="IY203">
        <f t="shared" si="1252"/>
        <v>0.24781741874672711</v>
      </c>
      <c r="IZ203">
        <f t="shared" si="1253"/>
        <v>0.34561314324340608</v>
      </c>
      <c r="JA203">
        <f t="shared" si="1068"/>
        <v>0.11592897054424887</v>
      </c>
      <c r="JB203" t="str">
        <f t="shared" si="1069"/>
        <v>Curl</v>
      </c>
      <c r="JC203">
        <f t="shared" si="1254"/>
        <v>27.939526986372247</v>
      </c>
      <c r="JD203">
        <f t="shared" si="1255"/>
        <v>2.0420878835308246E-2</v>
      </c>
      <c r="JE203">
        <f t="shared" si="1070"/>
        <v>0.35300632415880034</v>
      </c>
      <c r="JF203">
        <f t="shared" si="1256"/>
        <v>9.4509033461664664</v>
      </c>
      <c r="JG203">
        <f t="shared" si="1257"/>
        <v>3.6092361100895113E-3</v>
      </c>
      <c r="JH203">
        <f t="shared" si="1258"/>
        <v>0.88775270797626449</v>
      </c>
      <c r="JI203">
        <f t="shared" ca="1" si="1259"/>
        <v>1.1550295371925985</v>
      </c>
      <c r="JJ203">
        <f t="shared" ca="1" si="1260"/>
        <v>1.1586387733026879</v>
      </c>
      <c r="JL203">
        <f t="shared" si="1261"/>
        <v>6.6660115704911635E-2</v>
      </c>
      <c r="JM203">
        <f t="shared" si="1354"/>
        <v>1.7994600000000001</v>
      </c>
      <c r="JN203">
        <f t="shared" si="1262"/>
        <v>0.5795774647887324</v>
      </c>
      <c r="JO203">
        <f t="shared" si="1263"/>
        <v>0.15960531240090109</v>
      </c>
      <c r="JP203">
        <f t="shared" si="1264"/>
        <v>0.25255050909689047</v>
      </c>
      <c r="JQ203">
        <f t="shared" si="1071"/>
        <v>0.11975210029787547</v>
      </c>
      <c r="JR203" t="str">
        <f t="shared" si="1072"/>
        <v>Curl</v>
      </c>
      <c r="JS203">
        <f t="shared" si="1265"/>
        <v>28.058700408366168</v>
      </c>
      <c r="JT203">
        <f t="shared" si="1266"/>
        <v>2.0550637982206538E-2</v>
      </c>
      <c r="JU203">
        <f t="shared" si="1073"/>
        <v>0.27003561244575086</v>
      </c>
      <c r="JV203">
        <f t="shared" si="1267"/>
        <v>12.810893863527051</v>
      </c>
      <c r="JW203">
        <f t="shared" si="1268"/>
        <v>3.6336664747241326E-3</v>
      </c>
      <c r="JX203">
        <f t="shared" si="1269"/>
        <v>0.91676214129459288</v>
      </c>
      <c r="JY203">
        <f t="shared" ca="1" si="1270"/>
        <v>1.5393871082782578</v>
      </c>
      <c r="JZ203">
        <f t="shared" ca="1" si="1271"/>
        <v>1.5430207747529818</v>
      </c>
      <c r="KB203">
        <f t="shared" si="1272"/>
        <v>2.1697974355918352E-2</v>
      </c>
      <c r="KC203">
        <f t="shared" si="1355"/>
        <v>1.7999999999999998</v>
      </c>
      <c r="KD203">
        <f t="shared" si="1273"/>
        <v>0.5852112676056338</v>
      </c>
      <c r="KE203">
        <f t="shared" si="1274"/>
        <v>9.607924227950268E-2</v>
      </c>
      <c r="KF203">
        <f t="shared" si="1275"/>
        <v>0.17046051020308697</v>
      </c>
      <c r="KG203">
        <f t="shared" si="1074"/>
        <v>0.10994707586262202</v>
      </c>
      <c r="KH203" t="str">
        <f t="shared" si="1075"/>
        <v>Curl</v>
      </c>
      <c r="KI203">
        <f t="shared" si="1276"/>
        <v>27.948489582788817</v>
      </c>
      <c r="KJ203">
        <f t="shared" si="1277"/>
        <v>2.0558263630373809E-2</v>
      </c>
      <c r="KK203">
        <f t="shared" si="1076"/>
        <v>0.19903850676037577</v>
      </c>
      <c r="KL203">
        <f t="shared" si="1278"/>
        <v>16.033270238019895</v>
      </c>
      <c r="KM203">
        <f t="shared" si="1279"/>
        <v>3.6348291549587863E-3</v>
      </c>
      <c r="KN203">
        <f t="shared" si="1280"/>
        <v>0.94890955592547199</v>
      </c>
      <c r="KO203">
        <f t="shared" ca="1" si="1281"/>
        <v>1.8691982297838849</v>
      </c>
      <c r="KP203">
        <f t="shared" ca="1" si="1282"/>
        <v>1.8728330589388438</v>
      </c>
      <c r="KR203">
        <f t="shared" si="1283"/>
        <v>3.435191437937329E-3</v>
      </c>
      <c r="KS203">
        <f t="shared" si="1356"/>
        <v>1.7999999999999998</v>
      </c>
      <c r="KT203">
        <f t="shared" si="1284"/>
        <v>0.58450704225352113</v>
      </c>
      <c r="KU203">
        <f t="shared" si="1285"/>
        <v>8.9623367117633163E-2</v>
      </c>
      <c r="KV203">
        <f t="shared" si="1286"/>
        <v>0.17581154279732877</v>
      </c>
      <c r="KW203">
        <f t="shared" si="1077"/>
        <v>0.10824443004887789</v>
      </c>
      <c r="KX203" t="str">
        <f t="shared" si="1078"/>
        <v>Curl</v>
      </c>
      <c r="KY203">
        <f t="shared" si="1287"/>
        <v>28.076895063602425</v>
      </c>
      <c r="KZ203">
        <f t="shared" si="1288"/>
        <v>1.3729411462290486E-2</v>
      </c>
      <c r="LA203">
        <f t="shared" si="1079"/>
        <v>0.1911863706779531</v>
      </c>
      <c r="LB203">
        <f t="shared" si="1289"/>
        <v>16.444482912072633</v>
      </c>
      <c r="LC203">
        <f t="shared" si="1290"/>
        <v>1.9420333751860408E-3</v>
      </c>
      <c r="LD203">
        <f t="shared" si="1291"/>
        <v>0.96515973363806473</v>
      </c>
      <c r="LE203">
        <f t="shared" ca="1" si="1292"/>
        <v>2.1217836419315614</v>
      </c>
      <c r="LF203">
        <f t="shared" ca="1" si="1293"/>
        <v>2.1237256753067473</v>
      </c>
      <c r="LH203">
        <f t="shared" si="1294"/>
        <v>-1.5412934515876267E-2</v>
      </c>
      <c r="LI203">
        <f t="shared" si="1357"/>
        <v>1.7999999999999998</v>
      </c>
      <c r="LJ203">
        <f t="shared" si="1295"/>
        <v>0.58309859154929577</v>
      </c>
      <c r="LK203">
        <f t="shared" si="1296"/>
        <v>9.5451343193887372E-2</v>
      </c>
      <c r="LL203">
        <f t="shared" si="1297"/>
        <v>0.20631562090365116</v>
      </c>
      <c r="LM203">
        <f t="shared" si="1080"/>
        <v>0.11086427770976372</v>
      </c>
      <c r="LN203" t="str">
        <f t="shared" si="1081"/>
        <v>Curl</v>
      </c>
      <c r="LO203">
        <f t="shared" si="1298"/>
        <v>27.95825334268066</v>
      </c>
      <c r="LP203">
        <f t="shared" si="1299"/>
        <v>6.8883509208442278E-3</v>
      </c>
      <c r="LQ203">
        <f t="shared" si="1082"/>
        <v>0.19932550873137889</v>
      </c>
      <c r="LR203">
        <f t="shared" si="1300"/>
        <v>16.146754124357091</v>
      </c>
      <c r="LS203">
        <f t="shared" si="1301"/>
        <v>7.3061994709823291E-4</v>
      </c>
      <c r="LT203">
        <f t="shared" si="1302"/>
        <v>0.95802074635399981</v>
      </c>
      <c r="LU203">
        <f t="shared" ca="1" si="1303"/>
        <v>2.3150607679550288</v>
      </c>
      <c r="LV203">
        <f t="shared" ca="1" si="1304"/>
        <v>2.3157913879021272</v>
      </c>
      <c r="LX203">
        <f t="shared" si="1305"/>
        <v>-5.2690255389450498E-2</v>
      </c>
      <c r="LY203">
        <f t="shared" si="1358"/>
        <v>1.7999399999999999</v>
      </c>
      <c r="LZ203">
        <f t="shared" si="1306"/>
        <v>0.57323943661971832</v>
      </c>
      <c r="MA203">
        <f t="shared" si="1307"/>
        <v>0.14304860286848115</v>
      </c>
      <c r="MB203">
        <f t="shared" si="1308"/>
        <v>0.33878746112641278</v>
      </c>
      <c r="MC203">
        <f t="shared" si="1083"/>
        <v>0.19573885825793164</v>
      </c>
      <c r="MD203" t="str">
        <f t="shared" si="1084"/>
        <v>No Curl</v>
      </c>
      <c r="ME203">
        <f t="shared" si="1309"/>
        <v>28.043797120880498</v>
      </c>
      <c r="MF203">
        <f t="shared" si="1310"/>
        <v>0</v>
      </c>
      <c r="MG203">
        <f t="shared" si="1085"/>
        <v>0.32752758788111863</v>
      </c>
      <c r="MH203">
        <f t="shared" si="1311"/>
        <v>17.38630990665321</v>
      </c>
      <c r="MI203">
        <f t="shared" si="1312"/>
        <v>0</v>
      </c>
      <c r="MJ203">
        <f t="shared" si="1313"/>
        <v>0.9476988698753146</v>
      </c>
      <c r="MK203">
        <f t="shared" ca="1" si="1314"/>
        <v>2.4567389933670691</v>
      </c>
      <c r="ML203">
        <f t="shared" ca="1" si="1315"/>
        <v>2.4567389933670691</v>
      </c>
      <c r="MN203">
        <f t="shared" si="1316"/>
        <v>-0.14835798574684553</v>
      </c>
      <c r="MO203">
        <f t="shared" si="1359"/>
        <v>1.79274</v>
      </c>
      <c r="MP203">
        <f t="shared" si="1317"/>
        <v>0.55281690140845074</v>
      </c>
      <c r="MQ203">
        <f t="shared" si="1318"/>
        <v>0.23941622499467052</v>
      </c>
      <c r="MR203">
        <f t="shared" si="1319"/>
        <v>0.62719043573618627</v>
      </c>
      <c r="MS203">
        <f t="shared" si="1086"/>
        <v>0.38777421074151591</v>
      </c>
      <c r="MT203" t="str">
        <f t="shared" si="1087"/>
        <v>No Curl</v>
      </c>
      <c r="MU203">
        <f t="shared" si="1320"/>
        <v>27.88442424411198</v>
      </c>
      <c r="MV203">
        <f t="shared" si="1321"/>
        <v>0</v>
      </c>
      <c r="MW203">
        <f t="shared" si="1088"/>
        <v>0.60703508162643971</v>
      </c>
      <c r="MX203">
        <f t="shared" si="1322"/>
        <v>18.626653307038037</v>
      </c>
      <c r="MY203">
        <f t="shared" si="1323"/>
        <v>0</v>
      </c>
      <c r="MZ203">
        <f t="shared" si="1324"/>
        <v>0.92248976805243876</v>
      </c>
      <c r="NA203">
        <f t="shared" ca="1" si="1325"/>
        <v>2.5545870499913694</v>
      </c>
      <c r="NB203">
        <f t="shared" ca="1" si="1326"/>
        <v>2.5545870499913694</v>
      </c>
    </row>
    <row r="204" spans="1:366" x14ac:dyDescent="0.25">
      <c r="A204">
        <v>-1.1100000000000001</v>
      </c>
      <c r="B204">
        <f t="shared" si="1360"/>
        <v>1.8763999999999996E-2</v>
      </c>
      <c r="C204">
        <f>(Overview!C3*10/C$13)*$B204</f>
        <v>1.1258399999999997</v>
      </c>
      <c r="D204">
        <f t="shared" si="1361"/>
        <v>0.52183098591549726</v>
      </c>
      <c r="E204">
        <f t="shared" si="1022"/>
        <v>0.46350368250861346</v>
      </c>
      <c r="F204">
        <f t="shared" si="1023"/>
        <v>8.6971830985916217E-3</v>
      </c>
      <c r="H204">
        <v>181</v>
      </c>
      <c r="I204">
        <v>18.100000000000001</v>
      </c>
      <c r="J204">
        <f t="shared" si="1089"/>
        <v>0.52192933333333291</v>
      </c>
      <c r="K204">
        <f t="shared" si="1090"/>
        <v>1.65594</v>
      </c>
      <c r="L204">
        <f t="shared" si="1091"/>
        <v>0.96594788603973136</v>
      </c>
      <c r="M204" t="str">
        <f t="shared" si="1024"/>
        <v>No Curl</v>
      </c>
      <c r="N204">
        <f t="shared" si="1327"/>
        <v>27.486618999999983</v>
      </c>
      <c r="P204">
        <f t="shared" si="1328"/>
        <v>0.18707015055607268</v>
      </c>
      <c r="Q204">
        <f t="shared" si="1329"/>
        <v>1.78464</v>
      </c>
      <c r="R204">
        <f t="shared" si="1330"/>
        <v>0.58450704225352113</v>
      </c>
      <c r="S204">
        <f t="shared" si="1331"/>
        <v>0.19027423027834234</v>
      </c>
      <c r="T204">
        <f t="shared" si="1332"/>
        <v>0.1934783100006125</v>
      </c>
      <c r="U204">
        <f t="shared" si="1092"/>
        <v>2.4279883569304994E-2</v>
      </c>
      <c r="V204" t="str">
        <f t="shared" si="1333"/>
        <v>Curl</v>
      </c>
      <c r="W204">
        <f t="shared" si="1093"/>
        <v>27.942072549686554</v>
      </c>
      <c r="X204">
        <f t="shared" si="1334"/>
        <v>0.34614208228963528</v>
      </c>
      <c r="Y204">
        <f t="shared" si="1025"/>
        <v>0.21164967848170832</v>
      </c>
      <c r="Z204">
        <f t="shared" si="1335"/>
        <v>3.2882138220325614</v>
      </c>
      <c r="AA204">
        <f t="shared" si="1336"/>
        <v>0.9141466799638539</v>
      </c>
      <c r="AB204">
        <f t="shared" si="1094"/>
        <v>0.45297496784388747</v>
      </c>
      <c r="AC204">
        <f t="shared" ca="1" si="1095"/>
        <v>7.0100449964915823E-2</v>
      </c>
      <c r="AD204">
        <f t="shared" ca="1" si="1337"/>
        <v>0.98424712992876973</v>
      </c>
      <c r="AF204">
        <f t="shared" si="1096"/>
        <v>0.16606665775257864</v>
      </c>
      <c r="AG204">
        <f t="shared" si="1339"/>
        <v>1.7882399999999998</v>
      </c>
      <c r="AH204">
        <f t="shared" si="1097"/>
        <v>0.58591549295774648</v>
      </c>
      <c r="AI204">
        <f t="shared" si="1098"/>
        <v>0.17174714075467162</v>
      </c>
      <c r="AJ204">
        <f t="shared" si="1099"/>
        <v>0.17742762375676444</v>
      </c>
      <c r="AK204">
        <f t="shared" si="1026"/>
        <v>4.8431772972372111E-2</v>
      </c>
      <c r="AL204" t="str">
        <f t="shared" si="1027"/>
        <v>Curl</v>
      </c>
      <c r="AM204">
        <f t="shared" si="1100"/>
        <v>27.931396008579998</v>
      </c>
      <c r="AN204">
        <f t="shared" si="1101"/>
        <v>0.35475541051256987</v>
      </c>
      <c r="AO204">
        <f t="shared" si="1028"/>
        <v>0.21505801008649955</v>
      </c>
      <c r="AP204">
        <f t="shared" si="1102"/>
        <v>6.4653110574338601</v>
      </c>
      <c r="AQ204">
        <f t="shared" si="1103"/>
        <v>0.92719086283514995</v>
      </c>
      <c r="AR204">
        <f t="shared" si="1104"/>
        <v>0.64554001149406248</v>
      </c>
      <c r="AS204">
        <f t="shared" ca="1" si="1105"/>
        <v>0.16987377709617735</v>
      </c>
      <c r="AT204">
        <f t="shared" ca="1" si="1106"/>
        <v>1.0970646399313273</v>
      </c>
      <c r="AV204">
        <f t="shared" si="1107"/>
        <v>0.14499846819162468</v>
      </c>
      <c r="AW204">
        <f t="shared" si="1340"/>
        <v>1.7913600000000001</v>
      </c>
      <c r="AX204">
        <f t="shared" si="1108"/>
        <v>0.58732394366197183</v>
      </c>
      <c r="AY204">
        <f t="shared" si="1109"/>
        <v>0.15253593593098294</v>
      </c>
      <c r="AZ204">
        <f t="shared" si="1110"/>
        <v>0.16007340367034151</v>
      </c>
      <c r="BA204">
        <f t="shared" si="1029"/>
        <v>7.3479218343156183E-2</v>
      </c>
      <c r="BB204" t="str">
        <f t="shared" si="1030"/>
        <v>Curl</v>
      </c>
      <c r="BC204">
        <f t="shared" si="1111"/>
        <v>27.916515224149826</v>
      </c>
      <c r="BD204">
        <f t="shared" si="1112"/>
        <v>0.3654415327373654</v>
      </c>
      <c r="BE204">
        <f t="shared" si="1031"/>
        <v>0.21927064578855968</v>
      </c>
      <c r="BF204">
        <f t="shared" si="1113"/>
        <v>9.6456166627414159</v>
      </c>
      <c r="BG204">
        <f t="shared" si="1114"/>
        <v>0.96262330284771003</v>
      </c>
      <c r="BH204">
        <f t="shared" si="1115"/>
        <v>0.7310568209914311</v>
      </c>
      <c r="BI204">
        <f t="shared" ca="1" si="1116"/>
        <v>0.26511148177921118</v>
      </c>
      <c r="BJ204">
        <f t="shared" ca="1" si="1117"/>
        <v>1.2277347846269211</v>
      </c>
      <c r="BL204">
        <f t="shared" si="1118"/>
        <v>0.12669535303196605</v>
      </c>
      <c r="BM204">
        <f t="shared" si="1341"/>
        <v>1.794</v>
      </c>
      <c r="BN204">
        <f t="shared" si="1119"/>
        <v>0.5880281690140845</v>
      </c>
      <c r="BO204">
        <f t="shared" si="1120"/>
        <v>0.13552609207374469</v>
      </c>
      <c r="BP204">
        <f t="shared" si="1121"/>
        <v>0.14435683111552317</v>
      </c>
      <c r="BQ204">
        <f t="shared" si="1032"/>
        <v>9.8401667739102638E-2</v>
      </c>
      <c r="BR204" t="str">
        <f t="shared" si="1033"/>
        <v>Curl</v>
      </c>
      <c r="BS204">
        <f t="shared" si="1122"/>
        <v>27.911023865278576</v>
      </c>
      <c r="BT204">
        <f t="shared" si="1123"/>
        <v>0.36395583043048035</v>
      </c>
      <c r="BU204">
        <f t="shared" si="1034"/>
        <v>0.22616106678035836</v>
      </c>
      <c r="BV204">
        <f t="shared" si="1124"/>
        <v>12.565041949812318</v>
      </c>
      <c r="BW204">
        <f t="shared" si="1125"/>
        <v>0.89195996998193805</v>
      </c>
      <c r="BX204">
        <f t="shared" si="1126"/>
        <v>0.79192977850993396</v>
      </c>
      <c r="BY204">
        <f t="shared" ca="1" si="1127"/>
        <v>0.35635074361783414</v>
      </c>
      <c r="BZ204">
        <f t="shared" ca="1" si="1128"/>
        <v>1.2483107135997722</v>
      </c>
      <c r="CB204">
        <f t="shared" si="1129"/>
        <v>0.12693582742430232</v>
      </c>
      <c r="CC204">
        <f t="shared" si="1342"/>
        <v>1.794</v>
      </c>
      <c r="CD204">
        <f t="shared" si="1130"/>
        <v>0.5880281690140845</v>
      </c>
      <c r="CE204">
        <f t="shared" si="1131"/>
        <v>0.13840476567061799</v>
      </c>
      <c r="CF204">
        <f t="shared" si="1132"/>
        <v>0.14987370391693389</v>
      </c>
      <c r="CG204">
        <f t="shared" si="1035"/>
        <v>0.11964901675558615</v>
      </c>
      <c r="CH204" t="str">
        <f t="shared" si="1036"/>
        <v>Curl</v>
      </c>
      <c r="CI204">
        <f t="shared" si="1133"/>
        <v>28.023281888561186</v>
      </c>
      <c r="CJ204">
        <f t="shared" si="1134"/>
        <v>0.33971015179671815</v>
      </c>
      <c r="CK204">
        <f t="shared" si="1037"/>
        <v>0.24930807762994112</v>
      </c>
      <c r="CL204">
        <f t="shared" si="1135"/>
        <v>13.884307870612298</v>
      </c>
      <c r="CM204">
        <f t="shared" si="1136"/>
        <v>0.72279092260696542</v>
      </c>
      <c r="CN204">
        <f t="shared" si="1137"/>
        <v>0.77606667103841642</v>
      </c>
      <c r="CO204">
        <f t="shared" ca="1" si="1138"/>
        <v>0.42680624338445339</v>
      </c>
      <c r="CP204">
        <f t="shared" ca="1" si="1139"/>
        <v>1.1495971659914188</v>
      </c>
      <c r="CR204">
        <f t="shared" si="1140"/>
        <v>0.16146460244990857</v>
      </c>
      <c r="CS204">
        <f t="shared" si="1343"/>
        <v>1.78986</v>
      </c>
      <c r="CT204">
        <f t="shared" si="1141"/>
        <v>0.58380281690140845</v>
      </c>
      <c r="CU204">
        <f t="shared" si="1142"/>
        <v>0.18100207862277495</v>
      </c>
      <c r="CV204">
        <f t="shared" si="1143"/>
        <v>0.20053955479564151</v>
      </c>
      <c r="CW204">
        <f t="shared" si="1038"/>
        <v>0.11945005403405279</v>
      </c>
      <c r="CX204" t="str">
        <f t="shared" si="1039"/>
        <v>Curl</v>
      </c>
      <c r="CY204">
        <f t="shared" si="1144"/>
        <v>27.929512273506724</v>
      </c>
      <c r="CZ204">
        <f t="shared" si="1145"/>
        <v>0.26341169887654442</v>
      </c>
      <c r="DA204">
        <f t="shared" si="1040"/>
        <v>0.29065139385596822</v>
      </c>
      <c r="DB204">
        <f t="shared" si="1146"/>
        <v>11.85799777430392</v>
      </c>
      <c r="DC204">
        <f t="shared" si="1147"/>
        <v>0.41272294811790666</v>
      </c>
      <c r="DD204">
        <f t="shared" si="1148"/>
        <v>0.79803931582638743</v>
      </c>
      <c r="DE204">
        <f t="shared" ca="1" si="1149"/>
        <v>0.47061136872155701</v>
      </c>
      <c r="DF204">
        <f t="shared" ca="1" si="1150"/>
        <v>0.88333431683946362</v>
      </c>
      <c r="DH204">
        <f t="shared" si="1151"/>
        <v>0.1971395570871349</v>
      </c>
      <c r="DI204">
        <f t="shared" si="1344"/>
        <v>1.7826599999999999</v>
      </c>
      <c r="DJ204">
        <f t="shared" si="1152"/>
        <v>0.58028169014084507</v>
      </c>
      <c r="DK204">
        <f t="shared" si="1153"/>
        <v>0.22660223992388639</v>
      </c>
      <c r="DL204">
        <f t="shared" si="1154"/>
        <v>0.25606492276063803</v>
      </c>
      <c r="DM204">
        <f t="shared" si="1041"/>
        <v>0.11849215184453421</v>
      </c>
      <c r="DN204" t="str">
        <f t="shared" si="1042"/>
        <v>Curl</v>
      </c>
      <c r="DO204">
        <f t="shared" si="1155"/>
        <v>27.994748898231482</v>
      </c>
      <c r="DP204">
        <f t="shared" si="1156"/>
        <v>0.20129977685560604</v>
      </c>
      <c r="DQ204">
        <f t="shared" si="1043"/>
        <v>0.33450791638067068</v>
      </c>
      <c r="DR204">
        <f t="shared" si="1157"/>
        <v>10.20171048578316</v>
      </c>
      <c r="DS204">
        <f t="shared" si="1158"/>
        <v>0.23868658589516065</v>
      </c>
      <c r="DT204">
        <f t="shared" si="1159"/>
        <v>0.79009423892651576</v>
      </c>
      <c r="DU204">
        <f t="shared" ca="1" si="1160"/>
        <v>0.50936129402027908</v>
      </c>
      <c r="DV204">
        <f t="shared" ca="1" si="1161"/>
        <v>0.74804787991543975</v>
      </c>
      <c r="DX204">
        <f t="shared" si="1162"/>
        <v>0.20203013340540504</v>
      </c>
      <c r="DY204">
        <f t="shared" si="1345"/>
        <v>1.7826599999999999</v>
      </c>
      <c r="DZ204">
        <f t="shared" si="1163"/>
        <v>0.57887323943661972</v>
      </c>
      <c r="EA204">
        <f t="shared" si="1164"/>
        <v>0.2383363311699192</v>
      </c>
      <c r="EB204">
        <f t="shared" si="1165"/>
        <v>0.27464252893443303</v>
      </c>
      <c r="EC204">
        <f t="shared" si="1044"/>
        <v>0.11958589075548798</v>
      </c>
      <c r="ED204" t="str">
        <f t="shared" si="1045"/>
        <v>Curl</v>
      </c>
      <c r="EE204">
        <f t="shared" si="1166"/>
        <v>27.894953944903122</v>
      </c>
      <c r="EF204">
        <f t="shared" si="1167"/>
        <v>0.16405954549858004</v>
      </c>
      <c r="EG204">
        <f t="shared" si="1046"/>
        <v>0.34708978594635909</v>
      </c>
      <c r="EH204">
        <f t="shared" si="1168"/>
        <v>9.9197924222148437</v>
      </c>
      <c r="EI204">
        <f t="shared" si="1169"/>
        <v>0.15812757415466416</v>
      </c>
      <c r="EJ204">
        <f t="shared" si="1170"/>
        <v>0.78744689400192391</v>
      </c>
      <c r="EK204">
        <f t="shared" ca="1" si="1171"/>
        <v>0.56287475283582433</v>
      </c>
      <c r="EL204">
        <f t="shared" ca="1" si="1172"/>
        <v>0.7210023269904885</v>
      </c>
      <c r="EN204">
        <f t="shared" si="1173"/>
        <v>0.21751204006059963</v>
      </c>
      <c r="EO204">
        <f t="shared" si="1346"/>
        <v>1.77834</v>
      </c>
      <c r="EP204">
        <f t="shared" si="1174"/>
        <v>0.57605633802816902</v>
      </c>
      <c r="EQ204">
        <f t="shared" si="1175"/>
        <v>0.26327910973365365</v>
      </c>
      <c r="ER204">
        <f t="shared" si="1176"/>
        <v>0.30904617940670831</v>
      </c>
      <c r="ES204">
        <f t="shared" si="1047"/>
        <v>0.11894861293788506</v>
      </c>
      <c r="ET204" t="str">
        <f t="shared" si="1048"/>
        <v>Curl</v>
      </c>
      <c r="EU204">
        <f t="shared" si="1177"/>
        <v>27.972352995448009</v>
      </c>
      <c r="EV204">
        <f t="shared" si="1178"/>
        <v>0.1287896185361852</v>
      </c>
      <c r="EW204">
        <f t="shared" si="1049"/>
        <v>0.37108860336202965</v>
      </c>
      <c r="EX204">
        <f t="shared" si="1179"/>
        <v>9.2225583187930784</v>
      </c>
      <c r="EY204">
        <f t="shared" si="1180"/>
        <v>9.8520257037673878E-2</v>
      </c>
      <c r="EZ204">
        <f t="shared" si="1181"/>
        <v>0.79593782413468694</v>
      </c>
      <c r="FA204">
        <f t="shared" ca="1" si="1182"/>
        <v>0.61233730911125128</v>
      </c>
      <c r="FB204">
        <f t="shared" ca="1" si="1183"/>
        <v>0.71085756614892515</v>
      </c>
      <c r="FD204">
        <f t="shared" si="1184"/>
        <v>0.20321538288160187</v>
      </c>
      <c r="FE204">
        <f t="shared" si="1347"/>
        <v>1.7826599999999999</v>
      </c>
      <c r="FF204">
        <f t="shared" si="1185"/>
        <v>0.5767605633802817</v>
      </c>
      <c r="FG204">
        <f t="shared" si="1186"/>
        <v>0.25259110257472445</v>
      </c>
      <c r="FH204">
        <f t="shared" si="1187"/>
        <v>0.30196682226784749</v>
      </c>
      <c r="FI204">
        <f t="shared" si="1050"/>
        <v>0.1193948704280198</v>
      </c>
      <c r="FJ204" t="str">
        <f t="shared" si="1051"/>
        <v>Curl</v>
      </c>
      <c r="FK204">
        <f t="shared" si="1188"/>
        <v>27.782986667693134</v>
      </c>
      <c r="FL204">
        <f t="shared" si="1189"/>
        <v>0.11121142331090733</v>
      </c>
      <c r="FM204">
        <f t="shared" si="1052"/>
        <v>0.36096084331059053</v>
      </c>
      <c r="FN204">
        <f t="shared" si="1190"/>
        <v>9.5195887376168731</v>
      </c>
      <c r="FO204">
        <f t="shared" si="1191"/>
        <v>7.3882106642972012E-2</v>
      </c>
      <c r="FP204">
        <f t="shared" si="1192"/>
        <v>0.80047717049448142</v>
      </c>
      <c r="FQ204">
        <f t="shared" ca="1" si="1193"/>
        <v>0.67003478220770252</v>
      </c>
      <c r="FR204">
        <f t="shared" ca="1" si="1194"/>
        <v>0.74391688885067453</v>
      </c>
      <c r="FT204">
        <f t="shared" si="1195"/>
        <v>0.19954631951277993</v>
      </c>
      <c r="FU204">
        <f t="shared" si="1348"/>
        <v>1.7826599999999999</v>
      </c>
      <c r="FV204">
        <f t="shared" si="1196"/>
        <v>0.57605633802816902</v>
      </c>
      <c r="FW204">
        <f t="shared" si="1197"/>
        <v>0.25475874651011032</v>
      </c>
      <c r="FX204">
        <f t="shared" si="1198"/>
        <v>0.30997117350744058</v>
      </c>
      <c r="FY204">
        <f t="shared" si="1053"/>
        <v>0.11872033629667841</v>
      </c>
      <c r="FZ204" t="str">
        <f t="shared" si="1054"/>
        <v>Curl</v>
      </c>
      <c r="GA204">
        <f t="shared" si="1199"/>
        <v>27.757232871886632</v>
      </c>
      <c r="GB204">
        <f t="shared" si="1200"/>
        <v>9.2528206601473928E-2</v>
      </c>
      <c r="GC204">
        <f t="shared" si="1055"/>
        <v>0.36246722632980993</v>
      </c>
      <c r="GD204">
        <f t="shared" si="1201"/>
        <v>9.4256141478488011</v>
      </c>
      <c r="GE204">
        <f t="shared" si="1202"/>
        <v>5.1961470430061427E-2</v>
      </c>
      <c r="GF204">
        <f t="shared" si="1203"/>
        <v>0.81455217632641752</v>
      </c>
      <c r="GG204">
        <f t="shared" ca="1" si="1204"/>
        <v>0.72510439871833421</v>
      </c>
      <c r="GH204">
        <f t="shared" ca="1" si="1205"/>
        <v>0.77706586914839559</v>
      </c>
      <c r="GJ204">
        <f t="shared" si="1206"/>
        <v>0.20978208364046108</v>
      </c>
      <c r="GK204">
        <f t="shared" si="1349"/>
        <v>1.7805599999999999</v>
      </c>
      <c r="GL204">
        <f t="shared" si="1207"/>
        <v>0.573943661971831</v>
      </c>
      <c r="GM204">
        <f t="shared" si="1208"/>
        <v>0.27506341293295899</v>
      </c>
      <c r="GN204">
        <f t="shared" si="1209"/>
        <v>0.34034474222545735</v>
      </c>
      <c r="GO204">
        <f t="shared" si="1056"/>
        <v>0.11896852127380342</v>
      </c>
      <c r="GP204" t="str">
        <f t="shared" si="1057"/>
        <v>Curl</v>
      </c>
      <c r="GQ204">
        <f t="shared" si="1210"/>
        <v>27.952083098417308</v>
      </c>
      <c r="GR204">
        <f t="shared" si="1211"/>
        <v>7.3127792517501594E-2</v>
      </c>
      <c r="GS204">
        <f t="shared" si="1058"/>
        <v>0.38274381242251754</v>
      </c>
      <c r="GT204">
        <f t="shared" si="1212"/>
        <v>8.940885533583975</v>
      </c>
      <c r="GU204">
        <f t="shared" si="1213"/>
        <v>3.3449230731856523E-2</v>
      </c>
      <c r="GV204">
        <f t="shared" si="1214"/>
        <v>0.81575873296478563</v>
      </c>
      <c r="GW204">
        <f t="shared" ca="1" si="1215"/>
        <v>0.77120621536796152</v>
      </c>
      <c r="GX204">
        <f t="shared" ca="1" si="1216"/>
        <v>0.80465544609981809</v>
      </c>
      <c r="GZ204">
        <f t="shared" si="1217"/>
        <v>0.20272652376118952</v>
      </c>
      <c r="HA204">
        <f t="shared" si="1350"/>
        <v>1.7826599999999999</v>
      </c>
      <c r="HB204">
        <f t="shared" si="1218"/>
        <v>0.573943661971831</v>
      </c>
      <c r="HC204">
        <f t="shared" si="1219"/>
        <v>0.27306701180776149</v>
      </c>
      <c r="HD204">
        <f t="shared" si="1220"/>
        <v>0.34340749985433322</v>
      </c>
      <c r="HE204">
        <f t="shared" si="1059"/>
        <v>0.11715472439155933</v>
      </c>
      <c r="HF204" t="str">
        <f t="shared" si="1060"/>
        <v>Curl</v>
      </c>
      <c r="HG204">
        <f t="shared" si="1221"/>
        <v>27.925093291587128</v>
      </c>
      <c r="HH204">
        <f t="shared" si="1222"/>
        <v>6.018663049733744E-2</v>
      </c>
      <c r="HI204">
        <f t="shared" si="1061"/>
        <v>0.37907916921877655</v>
      </c>
      <c r="HJ204">
        <f t="shared" si="1223"/>
        <v>8.8892723520712043</v>
      </c>
      <c r="HK204">
        <f t="shared" si="1224"/>
        <v>2.3333758744813762E-2</v>
      </c>
      <c r="HL204">
        <f t="shared" si="1225"/>
        <v>0.84725255636851937</v>
      </c>
      <c r="HM204">
        <f t="shared" ca="1" si="1226"/>
        <v>0.82932808923953494</v>
      </c>
      <c r="HN204">
        <f t="shared" ca="1" si="1227"/>
        <v>0.85266184798434874</v>
      </c>
      <c r="HP204">
        <f t="shared" si="1228"/>
        <v>0.19041197323307399</v>
      </c>
      <c r="HQ204">
        <f t="shared" si="1351"/>
        <v>1.78464</v>
      </c>
      <c r="HR204">
        <f t="shared" si="1229"/>
        <v>0.573943661971831</v>
      </c>
      <c r="HS204">
        <f t="shared" si="1230"/>
        <v>0.26370184885303527</v>
      </c>
      <c r="HT204">
        <f t="shared" si="1231"/>
        <v>0.3369917244729963</v>
      </c>
      <c r="HU204">
        <f t="shared" si="1062"/>
        <v>0.11761419227259037</v>
      </c>
      <c r="HV204" t="str">
        <f t="shared" si="1063"/>
        <v>Curl</v>
      </c>
      <c r="HW204">
        <f t="shared" si="1232"/>
        <v>27.882967566012944</v>
      </c>
      <c r="HX204">
        <f t="shared" si="1233"/>
        <v>5.372773406364055E-2</v>
      </c>
      <c r="HY204">
        <f t="shared" si="1064"/>
        <v>0.37025863608153109</v>
      </c>
      <c r="HZ204">
        <f t="shared" si="1234"/>
        <v>9.1388220207933486</v>
      </c>
      <c r="IA204">
        <f t="shared" si="1235"/>
        <v>1.8950722336313567E-2</v>
      </c>
      <c r="IB204">
        <f t="shared" si="1236"/>
        <v>0.84813407875246427</v>
      </c>
      <c r="IC204">
        <f t="shared" ca="1" si="1237"/>
        <v>0.87952385858743276</v>
      </c>
      <c r="ID204">
        <f t="shared" ca="1" si="1238"/>
        <v>0.89847458092374632</v>
      </c>
      <c r="IF204">
        <f t="shared" si="1239"/>
        <v>0.17795429982923083</v>
      </c>
      <c r="IG204">
        <f t="shared" si="1352"/>
        <v>1.7882399999999998</v>
      </c>
      <c r="IH204">
        <f t="shared" si="1240"/>
        <v>0.57464788732394367</v>
      </c>
      <c r="II204">
        <f t="shared" si="1241"/>
        <v>0.25361520640956481</v>
      </c>
      <c r="IJ204">
        <f t="shared" si="1242"/>
        <v>0.32927611298989884</v>
      </c>
      <c r="IK204">
        <f t="shared" si="1065"/>
        <v>0.11655882941015974</v>
      </c>
      <c r="IL204" t="str">
        <f t="shared" si="1066"/>
        <v>Curl</v>
      </c>
      <c r="IM204">
        <f t="shared" si="1243"/>
        <v>27.827464181967944</v>
      </c>
      <c r="IN204">
        <f t="shared" si="1244"/>
        <v>4.7210112181383629E-2</v>
      </c>
      <c r="IO204">
        <f t="shared" si="1067"/>
        <v>0.35931594200493755</v>
      </c>
      <c r="IP204">
        <f t="shared" si="1245"/>
        <v>9.3343516385274192</v>
      </c>
      <c r="IQ204">
        <f t="shared" si="1246"/>
        <v>1.4998875195589215E-2</v>
      </c>
      <c r="IR204">
        <f t="shared" si="1247"/>
        <v>0.84801263832851548</v>
      </c>
      <c r="IS204">
        <f t="shared" ca="1" si="1248"/>
        <v>0.92788910041985073</v>
      </c>
      <c r="IT204">
        <f t="shared" ca="1" si="1249"/>
        <v>0.94288797561543991</v>
      </c>
      <c r="IV204">
        <f t="shared" si="1250"/>
        <v>0.13609768459025595</v>
      </c>
      <c r="IW204">
        <f t="shared" si="1353"/>
        <v>1.794</v>
      </c>
      <c r="IX204">
        <f t="shared" si="1251"/>
        <v>0.57535211267605635</v>
      </c>
      <c r="IY204">
        <f t="shared" si="1252"/>
        <v>0.22481666442420384</v>
      </c>
      <c r="IZ204">
        <f t="shared" si="1253"/>
        <v>0.31353564425815122</v>
      </c>
      <c r="JA204">
        <f t="shared" si="1068"/>
        <v>0.11592897054424887</v>
      </c>
      <c r="JB204" t="str">
        <f t="shared" si="1069"/>
        <v>Curl</v>
      </c>
      <c r="JC204">
        <f t="shared" si="1254"/>
        <v>27.96430872824692</v>
      </c>
      <c r="JD204">
        <f t="shared" si="1255"/>
        <v>2.7234530681542447E-2</v>
      </c>
      <c r="JE204">
        <f t="shared" si="1070"/>
        <v>0.3303393574165216</v>
      </c>
      <c r="JF204">
        <f t="shared" si="1256"/>
        <v>10.105981854676727</v>
      </c>
      <c r="JG204">
        <f t="shared" si="1257"/>
        <v>5.7759072140805088E-3</v>
      </c>
      <c r="JH204">
        <f t="shared" si="1258"/>
        <v>0.89370430541117496</v>
      </c>
      <c r="JI204">
        <f t="shared" ca="1" si="1259"/>
        <v>1.1627729895854073</v>
      </c>
      <c r="JJ204">
        <f t="shared" ca="1" si="1260"/>
        <v>1.1685488967994879</v>
      </c>
      <c r="JL204">
        <f t="shared" si="1261"/>
        <v>5.7056014283205211E-2</v>
      </c>
      <c r="JM204">
        <f t="shared" si="1354"/>
        <v>1.7997599999999998</v>
      </c>
      <c r="JN204">
        <f t="shared" si="1262"/>
        <v>0.5823943661971831</v>
      </c>
      <c r="JO204">
        <f t="shared" si="1263"/>
        <v>0.13661006867034681</v>
      </c>
      <c r="JP204">
        <f t="shared" si="1264"/>
        <v>0.21616412305748836</v>
      </c>
      <c r="JQ204">
        <f t="shared" si="1071"/>
        <v>0.11975210029787547</v>
      </c>
      <c r="JR204" t="str">
        <f t="shared" si="1072"/>
        <v>Curl</v>
      </c>
      <c r="JS204">
        <f t="shared" si="1265"/>
        <v>28.074660939606257</v>
      </c>
      <c r="JT204">
        <f t="shared" si="1266"/>
        <v>2.7394321608943329E-2</v>
      </c>
      <c r="JU204">
        <f t="shared" si="1073"/>
        <v>0.24766527618467193</v>
      </c>
      <c r="JV204">
        <f t="shared" si="1267"/>
        <v>13.990557828173618</v>
      </c>
      <c r="JW204">
        <f t="shared" si="1268"/>
        <v>5.8126982873310798E-3</v>
      </c>
      <c r="JX204">
        <f t="shared" si="1269"/>
        <v>0.92325788327006064</v>
      </c>
      <c r="JY204">
        <f t="shared" ca="1" si="1270"/>
        <v>1.5502944756370542</v>
      </c>
      <c r="JZ204">
        <f t="shared" ca="1" si="1271"/>
        <v>1.5561071739243852</v>
      </c>
      <c r="KB204">
        <f t="shared" si="1272"/>
        <v>1.6527391787289403E-2</v>
      </c>
      <c r="KC204">
        <f t="shared" si="1355"/>
        <v>1.7999999999999998</v>
      </c>
      <c r="KD204">
        <f t="shared" si="1273"/>
        <v>0.5880281690140845</v>
      </c>
      <c r="KE204">
        <f t="shared" si="1274"/>
        <v>7.3183756867429145E-2</v>
      </c>
      <c r="KF204">
        <f t="shared" si="1275"/>
        <v>0.12984012194756886</v>
      </c>
      <c r="KG204">
        <f t="shared" si="1074"/>
        <v>0.10994707586262202</v>
      </c>
      <c r="KH204" t="str">
        <f t="shared" si="1075"/>
        <v>Curl</v>
      </c>
      <c r="KI204">
        <f t="shared" si="1276"/>
        <v>27.958097507016767</v>
      </c>
      <c r="KJ204">
        <f t="shared" si="1277"/>
        <v>2.7418515061428374E-2</v>
      </c>
      <c r="KK204">
        <f t="shared" si="1076"/>
        <v>0.17714652571557141</v>
      </c>
      <c r="KL204">
        <f t="shared" si="1278"/>
        <v>18.079002107445781</v>
      </c>
      <c r="KM204">
        <f t="shared" si="1279"/>
        <v>5.8161574633361062E-3</v>
      </c>
      <c r="KN204">
        <f t="shared" si="1280"/>
        <v>0.95620129012878485</v>
      </c>
      <c r="KO204">
        <f t="shared" ca="1" si="1281"/>
        <v>1.8835617658867478</v>
      </c>
      <c r="KP204">
        <f t="shared" ca="1" si="1282"/>
        <v>1.889377923350084</v>
      </c>
      <c r="KR204">
        <f t="shared" si="1283"/>
        <v>2.5584717953449688E-3</v>
      </c>
      <c r="KS204">
        <f t="shared" si="1356"/>
        <v>1.7999999999999998</v>
      </c>
      <c r="KT204">
        <f t="shared" si="1284"/>
        <v>0.58732394366197183</v>
      </c>
      <c r="KU204">
        <f t="shared" si="1285"/>
        <v>6.6749950073232409E-2</v>
      </c>
      <c r="KV204">
        <f t="shared" si="1286"/>
        <v>0.13094142835111969</v>
      </c>
      <c r="KW204">
        <f t="shared" si="1077"/>
        <v>0.10824443004887789</v>
      </c>
      <c r="KX204" t="str">
        <f t="shared" si="1078"/>
        <v>Curl</v>
      </c>
      <c r="KY204">
        <f t="shared" si="1287"/>
        <v>28.08585740031419</v>
      </c>
      <c r="KZ204">
        <f t="shared" si="1288"/>
        <v>2.0599971717015522E-2</v>
      </c>
      <c r="LA204">
        <f t="shared" si="1079"/>
        <v>0.16937242105484288</v>
      </c>
      <c r="LB204">
        <f t="shared" si="1289"/>
        <v>18.635448043962697</v>
      </c>
      <c r="LC204">
        <f t="shared" si="1290"/>
        <v>3.6415823318546596E-3</v>
      </c>
      <c r="LD204">
        <f t="shared" si="1291"/>
        <v>0.97195273993655118</v>
      </c>
      <c r="LE204">
        <f t="shared" ca="1" si="1292"/>
        <v>2.1367172214638708</v>
      </c>
      <c r="LF204">
        <f t="shared" ca="1" si="1293"/>
        <v>2.1403588037957255</v>
      </c>
      <c r="LH204">
        <f t="shared" si="1294"/>
        <v>-1.1718962200175542E-2</v>
      </c>
      <c r="LI204">
        <f t="shared" si="1357"/>
        <v>1.7999999999999998</v>
      </c>
      <c r="LJ204">
        <f t="shared" si="1295"/>
        <v>0.5852112676056338</v>
      </c>
      <c r="LK204">
        <f t="shared" si="1296"/>
        <v>7.2574802786123063E-2</v>
      </c>
      <c r="LL204">
        <f t="shared" si="1297"/>
        <v>0.15686856777242178</v>
      </c>
      <c r="LM204">
        <f t="shared" si="1080"/>
        <v>0.11086427770976372</v>
      </c>
      <c r="LN204" t="str">
        <f t="shared" si="1081"/>
        <v>Curl</v>
      </c>
      <c r="LO204">
        <f t="shared" si="1298"/>
        <v>27.967798477000049</v>
      </c>
      <c r="LP204">
        <f t="shared" si="1299"/>
        <v>1.376542775082195E-2</v>
      </c>
      <c r="LQ204">
        <f t="shared" si="1082"/>
        <v>0.17746546035821911</v>
      </c>
      <c r="LR204">
        <f t="shared" si="1300"/>
        <v>18.201182288052767</v>
      </c>
      <c r="LS204">
        <f t="shared" si="1301"/>
        <v>1.9471240610131084E-3</v>
      </c>
      <c r="LT204">
        <f t="shared" si="1302"/>
        <v>0.96402027009241065</v>
      </c>
      <c r="LU204">
        <f t="shared" ca="1" si="1303"/>
        <v>2.3295586398289618</v>
      </c>
      <c r="LV204">
        <f t="shared" ca="1" si="1304"/>
        <v>2.3315057638899748</v>
      </c>
      <c r="LX204">
        <f t="shared" si="1305"/>
        <v>-4.6859786876987546E-2</v>
      </c>
      <c r="LY204">
        <f t="shared" si="1358"/>
        <v>1.7999999999999998</v>
      </c>
      <c r="LZ204">
        <f t="shared" si="1306"/>
        <v>0.57605633802816902</v>
      </c>
      <c r="MA204">
        <f t="shared" si="1307"/>
        <v>0.12721948288012963</v>
      </c>
      <c r="MB204">
        <f t="shared" si="1308"/>
        <v>0.30129875263724681</v>
      </c>
      <c r="MC204">
        <f t="shared" si="1083"/>
        <v>0.17407926975711718</v>
      </c>
      <c r="MD204" t="str">
        <f t="shared" si="1084"/>
        <v>No Curl</v>
      </c>
      <c r="ME204">
        <f t="shared" si="1309"/>
        <v>28.058101981167347</v>
      </c>
      <c r="MF204">
        <f t="shared" si="1310"/>
        <v>0</v>
      </c>
      <c r="MG204">
        <f t="shared" si="1085"/>
        <v>0.29128484671410299</v>
      </c>
      <c r="MH204">
        <f t="shared" si="1311"/>
        <v>17.38630990665321</v>
      </c>
      <c r="MI204">
        <f t="shared" si="1312"/>
        <v>0</v>
      </c>
      <c r="MJ204">
        <f t="shared" si="1313"/>
        <v>0.95296386359684415</v>
      </c>
      <c r="MK204">
        <f t="shared" ca="1" si="1314"/>
        <v>2.4703875433302196</v>
      </c>
      <c r="ML204">
        <f t="shared" ca="1" si="1315"/>
        <v>2.4703875433302196</v>
      </c>
      <c r="MN204">
        <f t="shared" si="1316"/>
        <v>-0.1387466288299635</v>
      </c>
      <c r="MO204">
        <f t="shared" si="1359"/>
        <v>1.794</v>
      </c>
      <c r="MP204">
        <f t="shared" si="1317"/>
        <v>0.55563380281690145</v>
      </c>
      <c r="MQ204">
        <f t="shared" si="1318"/>
        <v>0.22390566937117429</v>
      </c>
      <c r="MR204">
        <f t="shared" si="1319"/>
        <v>0.58655796757231182</v>
      </c>
      <c r="MS204">
        <f t="shared" si="1086"/>
        <v>0.36265229820113765</v>
      </c>
      <c r="MT204" t="str">
        <f t="shared" si="1087"/>
        <v>No Curl</v>
      </c>
      <c r="MU204">
        <f t="shared" si="1320"/>
        <v>27.908365866611447</v>
      </c>
      <c r="MV204">
        <f t="shared" si="1321"/>
        <v>0</v>
      </c>
      <c r="MW204">
        <f t="shared" si="1088"/>
        <v>0.56770837601494639</v>
      </c>
      <c r="MX204">
        <f t="shared" si="1322"/>
        <v>18.626653307038037</v>
      </c>
      <c r="MY204">
        <f t="shared" si="1323"/>
        <v>0</v>
      </c>
      <c r="MZ204">
        <f t="shared" si="1324"/>
        <v>0.92761471120828565</v>
      </c>
      <c r="NA204">
        <f t="shared" ca="1" si="1325"/>
        <v>2.5687792002690992</v>
      </c>
      <c r="NB204">
        <f t="shared" ca="1" si="1326"/>
        <v>2.5687792002690992</v>
      </c>
    </row>
    <row r="205" spans="1:366" x14ac:dyDescent="0.25">
      <c r="A205">
        <v>-1.1000000000000001</v>
      </c>
      <c r="B205">
        <f t="shared" si="1360"/>
        <v>1.8974999999999999E-2</v>
      </c>
      <c r="C205">
        <f>(Overview!C3*10/C$13)*$B205</f>
        <v>1.1384999999999998</v>
      </c>
      <c r="D205">
        <f t="shared" si="1361"/>
        <v>0.52253521126760993</v>
      </c>
      <c r="E205">
        <f t="shared" si="1022"/>
        <v>0.45896812583891966</v>
      </c>
      <c r="F205">
        <f t="shared" si="1023"/>
        <v>8.7089201877934997E-3</v>
      </c>
      <c r="H205">
        <v>182</v>
      </c>
      <c r="I205">
        <v>18.2</v>
      </c>
      <c r="J205">
        <f t="shared" si="1089"/>
        <v>0.50340199999999957</v>
      </c>
      <c r="K205">
        <f t="shared" si="1090"/>
        <v>1.6674599999999999</v>
      </c>
      <c r="L205">
        <f t="shared" si="1091"/>
        <v>0.96450221869116382</v>
      </c>
      <c r="M205" t="str">
        <f t="shared" si="1024"/>
        <v>No Curl</v>
      </c>
      <c r="N205">
        <f t="shared" si="1327"/>
        <v>27.537885566666649</v>
      </c>
      <c r="P205">
        <f t="shared" si="1328"/>
        <v>0.16434709114412099</v>
      </c>
      <c r="Q205">
        <f t="shared" si="1329"/>
        <v>1.7882399999999998</v>
      </c>
      <c r="R205">
        <f t="shared" si="1330"/>
        <v>0.58661971830985915</v>
      </c>
      <c r="S205">
        <f t="shared" si="1331"/>
        <v>0.16716197732763877</v>
      </c>
      <c r="T205">
        <f t="shared" si="1332"/>
        <v>0.16997686351115701</v>
      </c>
      <c r="U205">
        <f t="shared" si="1092"/>
        <v>2.4279883569304994E-2</v>
      </c>
      <c r="V205" t="str">
        <f t="shared" si="1333"/>
        <v>Curl</v>
      </c>
      <c r="W205">
        <f t="shared" si="1093"/>
        <v>27.961099972714386</v>
      </c>
      <c r="X205">
        <f t="shared" si="1334"/>
        <v>0.35282311601617744</v>
      </c>
      <c r="Y205">
        <f t="shared" si="1025"/>
        <v>0.18858013643564575</v>
      </c>
      <c r="Z205">
        <f t="shared" si="1335"/>
        <v>3.6909971973406823</v>
      </c>
      <c r="AA205">
        <f t="shared" si="1336"/>
        <v>0.93933125196596334</v>
      </c>
      <c r="AB205">
        <f t="shared" si="1094"/>
        <v>0.46658761259422343</v>
      </c>
      <c r="AC205">
        <f t="shared" ca="1" si="1095"/>
        <v>7.2207084083691184E-2</v>
      </c>
      <c r="AD205">
        <f t="shared" ca="1" si="1337"/>
        <v>1.0115383360496546</v>
      </c>
      <c r="AF205">
        <f t="shared" si="1096"/>
        <v>0.14372592530202424</v>
      </c>
      <c r="AG205">
        <f t="shared" si="1339"/>
        <v>1.7913600000000001</v>
      </c>
      <c r="AH205">
        <f t="shared" si="1097"/>
        <v>0.58732394366197183</v>
      </c>
      <c r="AI205">
        <f t="shared" si="1098"/>
        <v>0.14864222028072269</v>
      </c>
      <c r="AJ205">
        <f t="shared" si="1099"/>
        <v>0.15355851525942099</v>
      </c>
      <c r="AK205">
        <f t="shared" si="1026"/>
        <v>4.8431772972372111E-2</v>
      </c>
      <c r="AL205" t="str">
        <f t="shared" si="1027"/>
        <v>Curl</v>
      </c>
      <c r="AM205">
        <f t="shared" si="1100"/>
        <v>27.948570722655464</v>
      </c>
      <c r="AN205">
        <f t="shared" si="1101"/>
        <v>0.36146525113896105</v>
      </c>
      <c r="AO205">
        <f t="shared" si="1028"/>
        <v>0.19211764859387556</v>
      </c>
      <c r="AP205">
        <f t="shared" si="1102"/>
        <v>7.2412327110320538</v>
      </c>
      <c r="AQ205">
        <f t="shared" si="1103"/>
        <v>0.95298754454989587</v>
      </c>
      <c r="AR205">
        <f t="shared" si="1104"/>
        <v>0.66496328525158699</v>
      </c>
      <c r="AS205">
        <f t="shared" ca="1" si="1105"/>
        <v>0.17498500927081395</v>
      </c>
      <c r="AT205">
        <f t="shared" ca="1" si="1106"/>
        <v>1.1279725538207099</v>
      </c>
      <c r="AV205">
        <f t="shared" si="1107"/>
        <v>0.12305959147041395</v>
      </c>
      <c r="AW205">
        <f t="shared" si="1340"/>
        <v>1.79514</v>
      </c>
      <c r="AX205">
        <f t="shared" si="1108"/>
        <v>0.58873239436619718</v>
      </c>
      <c r="AY205">
        <f t="shared" si="1109"/>
        <v>0.12945660870994111</v>
      </c>
      <c r="AZ205">
        <f t="shared" si="1110"/>
        <v>0.13585362594946851</v>
      </c>
      <c r="BA205">
        <f t="shared" si="1029"/>
        <v>7.3479218343156183E-2</v>
      </c>
      <c r="BB205" t="str">
        <f t="shared" si="1030"/>
        <v>Curl</v>
      </c>
      <c r="BC205">
        <f t="shared" si="1111"/>
        <v>27.931768817742924</v>
      </c>
      <c r="BD205">
        <f t="shared" si="1112"/>
        <v>0.37219003576533571</v>
      </c>
      <c r="BE205">
        <f t="shared" si="1031"/>
        <v>0.19655563571235163</v>
      </c>
      <c r="BF205">
        <f t="shared" si="1113"/>
        <v>10.772923999590478</v>
      </c>
      <c r="BG205">
        <f t="shared" si="1114"/>
        <v>0.98917970827838009</v>
      </c>
      <c r="BH205">
        <f t="shared" si="1115"/>
        <v>0.75301319349490958</v>
      </c>
      <c r="BI205">
        <f t="shared" ca="1" si="1116"/>
        <v>0.27307377182528375</v>
      </c>
      <c r="BJ205">
        <f t="shared" ca="1" si="1117"/>
        <v>1.2622534801036638</v>
      </c>
      <c r="BL205">
        <f t="shared" si="1118"/>
        <v>0.10519018826426928</v>
      </c>
      <c r="BM205">
        <f t="shared" si="1341"/>
        <v>1.7961599999999998</v>
      </c>
      <c r="BN205">
        <f t="shared" si="1119"/>
        <v>0.59014084507042253</v>
      </c>
      <c r="BO205">
        <f t="shared" si="1120"/>
        <v>0.1125220049417362</v>
      </c>
      <c r="BP205">
        <f t="shared" si="1121"/>
        <v>0.11985382161920298</v>
      </c>
      <c r="BQ205">
        <f t="shared" si="1032"/>
        <v>9.8401667739102638E-2</v>
      </c>
      <c r="BR205" t="str">
        <f t="shared" si="1033"/>
        <v>Curl</v>
      </c>
      <c r="BS205">
        <f t="shared" si="1122"/>
        <v>27.924576474485949</v>
      </c>
      <c r="BT205">
        <f t="shared" si="1123"/>
        <v>0.37073445942474792</v>
      </c>
      <c r="BU205">
        <f t="shared" si="1034"/>
        <v>0.2037693982609258</v>
      </c>
      <c r="BV205">
        <f t="shared" si="1124"/>
        <v>13.972342836888497</v>
      </c>
      <c r="BW205">
        <f t="shared" si="1125"/>
        <v>0.91841451573626454</v>
      </c>
      <c r="BX205">
        <f t="shared" si="1126"/>
        <v>0.81541949331670582</v>
      </c>
      <c r="BY205">
        <f t="shared" ca="1" si="1127"/>
        <v>0.36692059155878892</v>
      </c>
      <c r="BZ205">
        <f t="shared" ca="1" si="1128"/>
        <v>1.2853351072950534</v>
      </c>
      <c r="CB205">
        <f t="shared" si="1129"/>
        <v>0.10588708976968704</v>
      </c>
      <c r="CC205">
        <f t="shared" si="1342"/>
        <v>1.7961599999999998</v>
      </c>
      <c r="CD205">
        <f t="shared" si="1130"/>
        <v>0.58943661971830985</v>
      </c>
      <c r="CE205">
        <f t="shared" si="1131"/>
        <v>0.11545422710429681</v>
      </c>
      <c r="CF205">
        <f t="shared" si="1132"/>
        <v>0.12502136443890677</v>
      </c>
      <c r="CG205">
        <f t="shared" si="1035"/>
        <v>0.11964901675558615</v>
      </c>
      <c r="CH205" t="str">
        <f t="shared" si="1036"/>
        <v>Curl</v>
      </c>
      <c r="CI205">
        <f t="shared" si="1133"/>
        <v>28.037122365128248</v>
      </c>
      <c r="CJ205">
        <f t="shared" si="1134"/>
        <v>0.34650984845648986</v>
      </c>
      <c r="CK205">
        <f t="shared" si="1037"/>
        <v>0.22709489033119087</v>
      </c>
      <c r="CL205">
        <f t="shared" si="1135"/>
        <v>15.273919747478731</v>
      </c>
      <c r="CM205">
        <f t="shared" si="1136"/>
        <v>0.7475332745470229</v>
      </c>
      <c r="CN205">
        <f t="shared" si="1137"/>
        <v>0.79701167946243623</v>
      </c>
      <c r="CO205">
        <f t="shared" ca="1" si="1138"/>
        <v>0.43832517686880229</v>
      </c>
      <c r="CP205">
        <f t="shared" ca="1" si="1139"/>
        <v>1.1858584514158252</v>
      </c>
      <c r="CR205">
        <f t="shared" si="1140"/>
        <v>0.14097489726460369</v>
      </c>
      <c r="CS205">
        <f t="shared" si="1343"/>
        <v>1.79274</v>
      </c>
      <c r="CT205">
        <f t="shared" si="1141"/>
        <v>0.58591549295774648</v>
      </c>
      <c r="CU205">
        <f t="shared" si="1142"/>
        <v>0.15803308620811499</v>
      </c>
      <c r="CV205">
        <f t="shared" si="1143"/>
        <v>0.17509127515162645</v>
      </c>
      <c r="CW205">
        <f t="shared" si="1038"/>
        <v>0.11945005403405279</v>
      </c>
      <c r="CX205" t="str">
        <f t="shared" si="1039"/>
        <v>Curl</v>
      </c>
      <c r="CY205">
        <f t="shared" si="1144"/>
        <v>27.947612481369003</v>
      </c>
      <c r="CZ205">
        <f t="shared" si="1145"/>
        <v>0.2701857433799435</v>
      </c>
      <c r="DA205">
        <f t="shared" si="1040"/>
        <v>0.26821409350027198</v>
      </c>
      <c r="DB205">
        <f t="shared" si="1146"/>
        <v>12.866296791419719</v>
      </c>
      <c r="DC205">
        <f t="shared" si="1147"/>
        <v>0.43206746389051598</v>
      </c>
      <c r="DD205">
        <f t="shared" si="1148"/>
        <v>0.81457692104716739</v>
      </c>
      <c r="DE205">
        <f t="shared" ca="1" si="1149"/>
        <v>0.48036375168563289</v>
      </c>
      <c r="DF205">
        <f t="shared" ca="1" si="1150"/>
        <v>0.91243121557614892</v>
      </c>
      <c r="DH205">
        <f t="shared" si="1151"/>
        <v>0.17719094053422021</v>
      </c>
      <c r="DI205">
        <f t="shared" si="1344"/>
        <v>1.7865</v>
      </c>
      <c r="DJ205">
        <f t="shared" si="1152"/>
        <v>0.58169014084507042</v>
      </c>
      <c r="DK205">
        <f t="shared" si="1153"/>
        <v>0.20367228481459707</v>
      </c>
      <c r="DL205">
        <f t="shared" si="1154"/>
        <v>0.23015362909497403</v>
      </c>
      <c r="DM205">
        <f t="shared" si="1041"/>
        <v>0.11849215184453421</v>
      </c>
      <c r="DN205" t="str">
        <f t="shared" si="1042"/>
        <v>Curl</v>
      </c>
      <c r="DO205">
        <f t="shared" si="1155"/>
        <v>28.017409122223871</v>
      </c>
      <c r="DP205">
        <f t="shared" si="1156"/>
        <v>0.20804425570899646</v>
      </c>
      <c r="DQ205">
        <f t="shared" si="1043"/>
        <v>0.31196691231556373</v>
      </c>
      <c r="DR205">
        <f t="shared" si="1157"/>
        <v>10.947614184183392</v>
      </c>
      <c r="DS205">
        <f t="shared" si="1158"/>
        <v>0.25363598963167466</v>
      </c>
      <c r="DT205">
        <f t="shared" si="1159"/>
        <v>0.80287647537384632</v>
      </c>
      <c r="DU205">
        <f t="shared" ca="1" si="1160"/>
        <v>0.51760180024917091</v>
      </c>
      <c r="DV205">
        <f t="shared" ca="1" si="1161"/>
        <v>0.77123778988084557</v>
      </c>
      <c r="DX205">
        <f t="shared" si="1162"/>
        <v>0.18258938934942986</v>
      </c>
      <c r="DY205">
        <f t="shared" si="1345"/>
        <v>1.7865</v>
      </c>
      <c r="DZ205">
        <f t="shared" si="1163"/>
        <v>0.58098591549295775</v>
      </c>
      <c r="EA205">
        <f t="shared" si="1164"/>
        <v>0.21540195234526721</v>
      </c>
      <c r="EB205">
        <f t="shared" si="1165"/>
        <v>0.24821451534110425</v>
      </c>
      <c r="EC205">
        <f t="shared" si="1044"/>
        <v>0.11958589075548798</v>
      </c>
      <c r="ED205" t="str">
        <f t="shared" si="1045"/>
        <v>Curl</v>
      </c>
      <c r="EE205">
        <f t="shared" si="1166"/>
        <v>27.918787578020115</v>
      </c>
      <c r="EF205">
        <f t="shared" si="1167"/>
        <v>0.17080510047729286</v>
      </c>
      <c r="EG205">
        <f t="shared" si="1046"/>
        <v>0.32452232985672569</v>
      </c>
      <c r="EH205">
        <f t="shared" si="1168"/>
        <v>10.617356120418474</v>
      </c>
      <c r="EI205">
        <f t="shared" si="1169"/>
        <v>0.17044381001895423</v>
      </c>
      <c r="EJ205">
        <f t="shared" si="1170"/>
        <v>0.79857576407233632</v>
      </c>
      <c r="EK205">
        <f t="shared" ca="1" si="1171"/>
        <v>0.57082977816888514</v>
      </c>
      <c r="EL205">
        <f t="shared" ca="1" si="1172"/>
        <v>0.74127358818783939</v>
      </c>
      <c r="EN205">
        <f t="shared" si="1173"/>
        <v>0.19859625014789431</v>
      </c>
      <c r="EO205">
        <f t="shared" si="1346"/>
        <v>1.7826599999999999</v>
      </c>
      <c r="EP205">
        <f t="shared" si="1174"/>
        <v>0.57816901408450705</v>
      </c>
      <c r="EQ205">
        <f t="shared" si="1175"/>
        <v>0.24038321704312304</v>
      </c>
      <c r="ER205">
        <f t="shared" si="1176"/>
        <v>0.28217018393835236</v>
      </c>
      <c r="ES205">
        <f t="shared" si="1047"/>
        <v>0.11894861293788506</v>
      </c>
      <c r="ET205" t="str">
        <f t="shared" si="1048"/>
        <v>Curl</v>
      </c>
      <c r="EU205">
        <f t="shared" si="1177"/>
        <v>27.998680906421374</v>
      </c>
      <c r="EV205">
        <f t="shared" si="1178"/>
        <v>0.13552275652303869</v>
      </c>
      <c r="EW205">
        <f t="shared" si="1049"/>
        <v>0.34850799951577838</v>
      </c>
      <c r="EX205">
        <f t="shared" si="1179"/>
        <v>9.8258498887897012</v>
      </c>
      <c r="EY205">
        <f t="shared" si="1180"/>
        <v>0.10834121542838573</v>
      </c>
      <c r="EZ205">
        <f t="shared" si="1181"/>
        <v>0.80548759989321939</v>
      </c>
      <c r="FA205">
        <f t="shared" ca="1" si="1182"/>
        <v>0.61968421965285425</v>
      </c>
      <c r="FB205">
        <f t="shared" ca="1" si="1183"/>
        <v>0.72802543508123996</v>
      </c>
      <c r="FD205">
        <f t="shared" si="1184"/>
        <v>0.18476419031326466</v>
      </c>
      <c r="FE205">
        <f t="shared" si="1347"/>
        <v>1.7865</v>
      </c>
      <c r="FF205">
        <f t="shared" si="1185"/>
        <v>0.57887323943661972</v>
      </c>
      <c r="FG205">
        <f t="shared" si="1186"/>
        <v>0.22965678033707063</v>
      </c>
      <c r="FH205">
        <f t="shared" si="1187"/>
        <v>0.27454937036087701</v>
      </c>
      <c r="FI205">
        <f t="shared" si="1050"/>
        <v>0.1193948704280198</v>
      </c>
      <c r="FJ205" t="str">
        <f t="shared" si="1051"/>
        <v>Curl</v>
      </c>
      <c r="FK205">
        <f t="shared" si="1188"/>
        <v>27.808245777950606</v>
      </c>
      <c r="FL205">
        <f t="shared" si="1189"/>
        <v>0.11796474751498082</v>
      </c>
      <c r="FM205">
        <f t="shared" si="1052"/>
        <v>0.33836360694812317</v>
      </c>
      <c r="FN205">
        <f t="shared" si="1190"/>
        <v>10.16187639000753</v>
      </c>
      <c r="FO205">
        <f t="shared" si="1191"/>
        <v>8.2462240000864773E-2</v>
      </c>
      <c r="FP205">
        <f t="shared" si="1192"/>
        <v>0.80955253497393243</v>
      </c>
      <c r="FQ205">
        <f t="shared" ca="1" si="1193"/>
        <v>0.67763126351483105</v>
      </c>
      <c r="FR205">
        <f t="shared" ca="1" si="1194"/>
        <v>0.76009350351569582</v>
      </c>
      <c r="FT205">
        <f t="shared" si="1195"/>
        <v>0.18158336232847558</v>
      </c>
      <c r="FU205">
        <f t="shared" si="1348"/>
        <v>1.7865</v>
      </c>
      <c r="FV205">
        <f t="shared" si="1196"/>
        <v>0.57816901408450705</v>
      </c>
      <c r="FW205">
        <f t="shared" si="1197"/>
        <v>0.23182562267669846</v>
      </c>
      <c r="FX205">
        <f t="shared" si="1198"/>
        <v>0.2820678830249212</v>
      </c>
      <c r="FY205">
        <f t="shared" si="1053"/>
        <v>0.11872033629667841</v>
      </c>
      <c r="FZ205" t="str">
        <f t="shared" si="1054"/>
        <v>Curl</v>
      </c>
      <c r="GA205">
        <f t="shared" si="1199"/>
        <v>27.782708746537644</v>
      </c>
      <c r="GB205">
        <f t="shared" si="1200"/>
        <v>9.928452225730261E-2</v>
      </c>
      <c r="GC205">
        <f t="shared" si="1055"/>
        <v>0.33986447334497843</v>
      </c>
      <c r="GD205">
        <f t="shared" si="1201"/>
        <v>10.05877681012449</v>
      </c>
      <c r="GE205">
        <f t="shared" si="1202"/>
        <v>5.922081815636563E-2</v>
      </c>
      <c r="GF205">
        <f t="shared" si="1203"/>
        <v>0.82301985280938672</v>
      </c>
      <c r="GG205">
        <f t="shared" ca="1" si="1204"/>
        <v>0.73264222090231712</v>
      </c>
      <c r="GH205">
        <f t="shared" ca="1" si="1205"/>
        <v>0.79186303905868272</v>
      </c>
      <c r="GJ205">
        <f t="shared" si="1206"/>
        <v>0.19230635894591497</v>
      </c>
      <c r="GK205">
        <f t="shared" si="1349"/>
        <v>1.78464</v>
      </c>
      <c r="GL205">
        <f t="shared" si="1207"/>
        <v>0.57605633802816902</v>
      </c>
      <c r="GM205">
        <f t="shared" si="1208"/>
        <v>0.25214948055827108</v>
      </c>
      <c r="GN205">
        <f t="shared" si="1209"/>
        <v>0.31199260217062763</v>
      </c>
      <c r="GO205">
        <f t="shared" si="1056"/>
        <v>0.11896852127380342</v>
      </c>
      <c r="GP205" t="str">
        <f t="shared" si="1057"/>
        <v>Curl</v>
      </c>
      <c r="GQ205">
        <f t="shared" si="1210"/>
        <v>27.979589439710605</v>
      </c>
      <c r="GR205">
        <f t="shared" si="1211"/>
        <v>7.9881032510527875E-2</v>
      </c>
      <c r="GS205">
        <f t="shared" si="1058"/>
        <v>0.36012591044807529</v>
      </c>
      <c r="GT205">
        <f t="shared" si="1212"/>
        <v>9.5074754718432786</v>
      </c>
      <c r="GU205">
        <f t="shared" si="1213"/>
        <v>3.9336435799196712E-2</v>
      </c>
      <c r="GV205">
        <f t="shared" si="1214"/>
        <v>0.82326524959029024</v>
      </c>
      <c r="GW205">
        <f t="shared" ca="1" si="1215"/>
        <v>0.7783027649277956</v>
      </c>
      <c r="GX205">
        <f t="shared" ca="1" si="1216"/>
        <v>0.81763920072699237</v>
      </c>
      <c r="GZ205">
        <f t="shared" si="1217"/>
        <v>0.18569876620331643</v>
      </c>
      <c r="HA205">
        <f t="shared" si="1350"/>
        <v>1.7865</v>
      </c>
      <c r="HB205">
        <f t="shared" si="1218"/>
        <v>0.57605633802816902</v>
      </c>
      <c r="HC205">
        <f t="shared" si="1219"/>
        <v>0.25013109406079331</v>
      </c>
      <c r="HD205">
        <f t="shared" si="1220"/>
        <v>0.31456342191826997</v>
      </c>
      <c r="HE205">
        <f t="shared" si="1059"/>
        <v>0.11715472439155933</v>
      </c>
      <c r="HF205" t="str">
        <f t="shared" si="1060"/>
        <v>Curl</v>
      </c>
      <c r="HG205">
        <f t="shared" si="1221"/>
        <v>27.952399992767905</v>
      </c>
      <c r="HH205">
        <f t="shared" si="1222"/>
        <v>6.6949757058677242E-2</v>
      </c>
      <c r="HI205">
        <f t="shared" si="1061"/>
        <v>0.35643636002468249</v>
      </c>
      <c r="HJ205">
        <f t="shared" si="1223"/>
        <v>9.4589954177420648</v>
      </c>
      <c r="HK205">
        <f t="shared" si="1224"/>
        <v>2.8306934098989333E-2</v>
      </c>
      <c r="HL205">
        <f t="shared" si="1225"/>
        <v>0.85454136641367551</v>
      </c>
      <c r="HM205">
        <f t="shared" ca="1" si="1226"/>
        <v>0.8364626972877991</v>
      </c>
      <c r="HN205">
        <f t="shared" ca="1" si="1227"/>
        <v>0.86476963138678842</v>
      </c>
      <c r="HP205">
        <f t="shared" si="1228"/>
        <v>0.17384126012061002</v>
      </c>
      <c r="HQ205">
        <f t="shared" si="1351"/>
        <v>1.7882399999999998</v>
      </c>
      <c r="HR205">
        <f t="shared" si="1229"/>
        <v>0.57605633802816902</v>
      </c>
      <c r="HS205">
        <f t="shared" si="1230"/>
        <v>0.24075304153606464</v>
      </c>
      <c r="HT205">
        <f t="shared" si="1231"/>
        <v>0.30766482295151903</v>
      </c>
      <c r="HU205">
        <f t="shared" si="1062"/>
        <v>0.11761419227259037</v>
      </c>
      <c r="HV205" t="str">
        <f t="shared" si="1063"/>
        <v>Curl</v>
      </c>
      <c r="HW205">
        <f t="shared" si="1232"/>
        <v>27.909337750898249</v>
      </c>
      <c r="HX205">
        <f t="shared" si="1233"/>
        <v>6.0502711181078604E-2</v>
      </c>
      <c r="HY205">
        <f t="shared" si="1064"/>
        <v>0.34762024072660186</v>
      </c>
      <c r="HZ205">
        <f t="shared" si="1234"/>
        <v>9.7395947239994918</v>
      </c>
      <c r="IA205">
        <f t="shared" si="1235"/>
        <v>2.346844168505096E-2</v>
      </c>
      <c r="IB205">
        <f t="shared" si="1236"/>
        <v>0.85521497554667014</v>
      </c>
      <c r="IC205">
        <f t="shared" ca="1" si="1237"/>
        <v>0.88686682219038093</v>
      </c>
      <c r="ID205">
        <f t="shared" ca="1" si="1238"/>
        <v>0.91033526387543184</v>
      </c>
      <c r="IF205">
        <f t="shared" si="1239"/>
        <v>0.16184015869287816</v>
      </c>
      <c r="IG205">
        <f t="shared" si="1352"/>
        <v>1.78986</v>
      </c>
      <c r="IH205">
        <f t="shared" si="1240"/>
        <v>0.5767605633802817</v>
      </c>
      <c r="II205">
        <f t="shared" si="1241"/>
        <v>0.23064980892082348</v>
      </c>
      <c r="IJ205">
        <f t="shared" si="1242"/>
        <v>0.29945945914876881</v>
      </c>
      <c r="IK205">
        <f t="shared" si="1065"/>
        <v>0.11655882941015974</v>
      </c>
      <c r="IL205" t="str">
        <f t="shared" si="1066"/>
        <v>Curl</v>
      </c>
      <c r="IM205">
        <f t="shared" si="1243"/>
        <v>27.8528257026089</v>
      </c>
      <c r="IN205">
        <f t="shared" si="1244"/>
        <v>5.3991981766571273E-2</v>
      </c>
      <c r="IO205">
        <f t="shared" si="1067"/>
        <v>0.33667524356879042</v>
      </c>
      <c r="IP205">
        <f t="shared" si="1245"/>
        <v>9.9682694752459593</v>
      </c>
      <c r="IQ205">
        <f t="shared" si="1246"/>
        <v>1.9056460137913962E-2</v>
      </c>
      <c r="IR205">
        <f t="shared" si="1247"/>
        <v>0.85487513403966486</v>
      </c>
      <c r="IS205">
        <f t="shared" ca="1" si="1248"/>
        <v>0.93539799201444362</v>
      </c>
      <c r="IT205">
        <f t="shared" ca="1" si="1249"/>
        <v>0.95445445215235758</v>
      </c>
      <c r="IV205">
        <f t="shared" si="1250"/>
        <v>0.12216802318050264</v>
      </c>
      <c r="IW205">
        <f t="shared" si="1353"/>
        <v>1.79514</v>
      </c>
      <c r="IX205">
        <f t="shared" si="1251"/>
        <v>0.57816901408450705</v>
      </c>
      <c r="IY205">
        <f t="shared" si="1252"/>
        <v>0.20180657410468414</v>
      </c>
      <c r="IZ205">
        <f t="shared" si="1253"/>
        <v>0.28144512502886521</v>
      </c>
      <c r="JA205">
        <f t="shared" si="1068"/>
        <v>0.11592897054424887</v>
      </c>
      <c r="JB205" t="str">
        <f t="shared" si="1069"/>
        <v>Curl</v>
      </c>
      <c r="JC205">
        <f t="shared" si="1254"/>
        <v>27.98679039468934</v>
      </c>
      <c r="JD205">
        <f t="shared" si="1255"/>
        <v>3.4045315991360667E-2</v>
      </c>
      <c r="JE205">
        <f t="shared" si="1070"/>
        <v>0.30771276181017732</v>
      </c>
      <c r="JF205">
        <f t="shared" si="1256"/>
        <v>10.857794410089008</v>
      </c>
      <c r="JG205">
        <f t="shared" si="1257"/>
        <v>8.4240722184824104E-3</v>
      </c>
      <c r="JH205">
        <f t="shared" si="1258"/>
        <v>0.90009865900186203</v>
      </c>
      <c r="JI205">
        <f t="shared" ca="1" si="1259"/>
        <v>1.1710924992891103</v>
      </c>
      <c r="JJ205">
        <f t="shared" ca="1" si="1260"/>
        <v>1.1795165715075928</v>
      </c>
      <c r="JL205">
        <f t="shared" si="1261"/>
        <v>4.7465243763633543E-2</v>
      </c>
      <c r="JM205">
        <f t="shared" si="1354"/>
        <v>1.7999399999999999</v>
      </c>
      <c r="JN205">
        <f t="shared" si="1262"/>
        <v>0.58450704225352113</v>
      </c>
      <c r="JO205">
        <f t="shared" si="1263"/>
        <v>0.11364674331823074</v>
      </c>
      <c r="JP205">
        <f t="shared" si="1264"/>
        <v>0.17982824287282789</v>
      </c>
      <c r="JQ205">
        <f t="shared" si="1071"/>
        <v>0.11975210029787547</v>
      </c>
      <c r="JR205" t="str">
        <f t="shared" si="1072"/>
        <v>Curl</v>
      </c>
      <c r="JS205">
        <f t="shared" si="1265"/>
        <v>28.088321946473293</v>
      </c>
      <c r="JT205">
        <f t="shared" si="1266"/>
        <v>3.4243055050599526E-2</v>
      </c>
      <c r="JU205">
        <f t="shared" si="1073"/>
        <v>0.22545150866856345</v>
      </c>
      <c r="JV205">
        <f t="shared" si="1267"/>
        <v>15.401587637697858</v>
      </c>
      <c r="JW205">
        <f t="shared" si="1268"/>
        <v>8.4761872237701062E-3</v>
      </c>
      <c r="JX205">
        <f t="shared" si="1269"/>
        <v>0.93040875892032049</v>
      </c>
      <c r="JY205">
        <f t="shared" ca="1" si="1270"/>
        <v>1.562301914964082</v>
      </c>
      <c r="JZ205">
        <f t="shared" ca="1" si="1271"/>
        <v>1.5707781021878522</v>
      </c>
      <c r="KB205">
        <f t="shared" si="1272"/>
        <v>1.1375594737650437E-2</v>
      </c>
      <c r="KC205">
        <f t="shared" si="1355"/>
        <v>1.7999999999999998</v>
      </c>
      <c r="KD205">
        <f t="shared" si="1273"/>
        <v>0.5908450704225352</v>
      </c>
      <c r="KE205">
        <f t="shared" si="1274"/>
        <v>5.0371454263150414E-2</v>
      </c>
      <c r="KF205">
        <f t="shared" si="1275"/>
        <v>8.9367313788650371E-2</v>
      </c>
      <c r="KG205">
        <f t="shared" si="1074"/>
        <v>0.10994707586262202</v>
      </c>
      <c r="KH205" t="str">
        <f t="shared" si="1075"/>
        <v>Curl</v>
      </c>
      <c r="KI205">
        <f t="shared" si="1276"/>
        <v>27.96541588270351</v>
      </c>
      <c r="KJ205">
        <f t="shared" si="1277"/>
        <v>3.4298099679331805E-2</v>
      </c>
      <c r="KK205">
        <f t="shared" si="1076"/>
        <v>0.15562158097196541</v>
      </c>
      <c r="KL205">
        <f t="shared" si="1278"/>
        <v>20.686313381107205</v>
      </c>
      <c r="KM205">
        <f t="shared" si="1279"/>
        <v>8.4846293965961835E-3</v>
      </c>
      <c r="KN205">
        <f t="shared" si="1280"/>
        <v>0.96454462113372708</v>
      </c>
      <c r="KO205">
        <f t="shared" ca="1" si="1281"/>
        <v>1.8999967774719444</v>
      </c>
      <c r="KP205">
        <f t="shared" ca="1" si="1282"/>
        <v>1.9084814068685405</v>
      </c>
      <c r="KR205">
        <f t="shared" si="1283"/>
        <v>1.6851707319207024E-3</v>
      </c>
      <c r="KS205">
        <f t="shared" si="1356"/>
        <v>1.7999999999999998</v>
      </c>
      <c r="KT205">
        <f t="shared" si="1284"/>
        <v>0.5908450704225352</v>
      </c>
      <c r="KU205">
        <f t="shared" si="1285"/>
        <v>4.3965722985588977E-2</v>
      </c>
      <c r="KV205">
        <f t="shared" si="1286"/>
        <v>8.6246275239257153E-2</v>
      </c>
      <c r="KW205">
        <f t="shared" si="1077"/>
        <v>0.10824443004887789</v>
      </c>
      <c r="KX205" t="str">
        <f t="shared" si="1078"/>
        <v>Curl</v>
      </c>
      <c r="KY205">
        <f t="shared" si="1287"/>
        <v>28.092532395321513</v>
      </c>
      <c r="KZ205">
        <f t="shared" si="1288"/>
        <v>2.748959621055623E-2</v>
      </c>
      <c r="LA205">
        <f t="shared" si="1079"/>
        <v>0.14796198336878721</v>
      </c>
      <c r="LB205">
        <f t="shared" si="1289"/>
        <v>21.455876352786625</v>
      </c>
      <c r="LC205">
        <f t="shared" si="1290"/>
        <v>5.8289753310716719E-3</v>
      </c>
      <c r="LD205">
        <f t="shared" si="1291"/>
        <v>0.97977385069601286</v>
      </c>
      <c r="LE205">
        <f t="shared" ca="1" si="1292"/>
        <v>2.1539109607930165</v>
      </c>
      <c r="LF205">
        <f t="shared" ca="1" si="1293"/>
        <v>2.1597399361240881</v>
      </c>
      <c r="LH205">
        <f t="shared" si="1294"/>
        <v>-8.0379686208716036E-3</v>
      </c>
      <c r="LI205">
        <f t="shared" si="1357"/>
        <v>1.7999999999999998</v>
      </c>
      <c r="LJ205">
        <f t="shared" si="1295"/>
        <v>0.58873239436619718</v>
      </c>
      <c r="LK205">
        <f t="shared" si="1296"/>
        <v>4.9778638884257514E-2</v>
      </c>
      <c r="LL205">
        <f t="shared" si="1297"/>
        <v>0.10759524638938671</v>
      </c>
      <c r="LM205">
        <f t="shared" si="1080"/>
        <v>0.11086427770976372</v>
      </c>
      <c r="LN205" t="str">
        <f t="shared" si="1081"/>
        <v>Curl</v>
      </c>
      <c r="LO205">
        <f t="shared" si="1298"/>
        <v>27.975055957278659</v>
      </c>
      <c r="LP205">
        <f t="shared" si="1299"/>
        <v>2.0658341495318113E-2</v>
      </c>
      <c r="LQ205">
        <f t="shared" si="1082"/>
        <v>0.15597250629405734</v>
      </c>
      <c r="LR205">
        <f t="shared" si="1300"/>
        <v>20.817768917207189</v>
      </c>
      <c r="LS205">
        <f t="shared" si="1301"/>
        <v>3.6515906994971565E-3</v>
      </c>
      <c r="LT205">
        <f t="shared" si="1302"/>
        <v>0.97088228030817114</v>
      </c>
      <c r="LU205">
        <f t="shared" ca="1" si="1303"/>
        <v>2.3461407135473777</v>
      </c>
      <c r="LV205">
        <f t="shared" ca="1" si="1304"/>
        <v>2.3497923042468747</v>
      </c>
      <c r="LX205">
        <f t="shared" si="1305"/>
        <v>-4.1018819160725931E-2</v>
      </c>
      <c r="LY205">
        <f t="shared" si="1358"/>
        <v>1.7999999999999998</v>
      </c>
      <c r="LZ205">
        <f t="shared" si="1306"/>
        <v>0.57887323943661972</v>
      </c>
      <c r="MA205">
        <f t="shared" si="1307"/>
        <v>0.11136185863755635</v>
      </c>
      <c r="MB205">
        <f t="shared" si="1308"/>
        <v>0.26374253643583867</v>
      </c>
      <c r="MC205">
        <f t="shared" si="1083"/>
        <v>0.15238067779828229</v>
      </c>
      <c r="MD205" t="str">
        <f t="shared" si="1084"/>
        <v>No Curl</v>
      </c>
      <c r="ME205">
        <f t="shared" si="1309"/>
        <v>28.070823929455361</v>
      </c>
      <c r="MF205">
        <f t="shared" si="1310"/>
        <v>0</v>
      </c>
      <c r="MG205">
        <f t="shared" si="1085"/>
        <v>0.25497684150785599</v>
      </c>
      <c r="MH205">
        <f t="shared" si="1311"/>
        <v>17.38630990665321</v>
      </c>
      <c r="MI205">
        <f t="shared" si="1312"/>
        <v>0</v>
      </c>
      <c r="MJ205">
        <f t="shared" si="1313"/>
        <v>0.95822885731837371</v>
      </c>
      <c r="MK205">
        <f t="shared" ca="1" si="1314"/>
        <v>2.4840360932933701</v>
      </c>
      <c r="ML205">
        <f t="shared" ca="1" si="1315"/>
        <v>2.4840360932933701</v>
      </c>
      <c r="MN205">
        <f t="shared" si="1316"/>
        <v>-0.12911393110618807</v>
      </c>
      <c r="MO205">
        <f t="shared" si="1359"/>
        <v>1.79514</v>
      </c>
      <c r="MP205">
        <f t="shared" si="1317"/>
        <v>0.55845070422535215</v>
      </c>
      <c r="MQ205">
        <f t="shared" si="1318"/>
        <v>0.20836067451342291</v>
      </c>
      <c r="MR205">
        <f t="shared" si="1319"/>
        <v>0.54583528013303362</v>
      </c>
      <c r="MS205">
        <f t="shared" si="1086"/>
        <v>0.33747460561961085</v>
      </c>
      <c r="MT205" t="str">
        <f t="shared" si="1087"/>
        <v>No Curl</v>
      </c>
      <c r="MU205">
        <f t="shared" si="1320"/>
        <v>27.930756433548567</v>
      </c>
      <c r="MV205">
        <f t="shared" si="1321"/>
        <v>0</v>
      </c>
      <c r="MW205">
        <f t="shared" si="1088"/>
        <v>0.52829435040925588</v>
      </c>
      <c r="MX205">
        <f t="shared" si="1322"/>
        <v>18.626653307038037</v>
      </c>
      <c r="MY205">
        <f t="shared" si="1323"/>
        <v>0</v>
      </c>
      <c r="MZ205">
        <f t="shared" si="1324"/>
        <v>0.93273965436413253</v>
      </c>
      <c r="NA205">
        <f t="shared" ca="1" si="1325"/>
        <v>2.582971350546829</v>
      </c>
      <c r="NB205">
        <f t="shared" ca="1" si="1326"/>
        <v>2.582971350546829</v>
      </c>
    </row>
    <row r="206" spans="1:366" x14ac:dyDescent="0.25">
      <c r="A206">
        <v>-1.0900000000000001</v>
      </c>
      <c r="B206">
        <f t="shared" si="1360"/>
        <v>1.9184E-2</v>
      </c>
      <c r="C206">
        <f>(Overview!C3*10/C$13)*$B206</f>
        <v>1.1510400000000001</v>
      </c>
      <c r="D206">
        <f t="shared" si="1361"/>
        <v>0.52323943661972261</v>
      </c>
      <c r="E206">
        <f t="shared" si="1022"/>
        <v>0.45457971627373728</v>
      </c>
      <c r="F206">
        <f t="shared" si="1023"/>
        <v>8.720657276995376E-3</v>
      </c>
      <c r="H206">
        <v>183</v>
      </c>
      <c r="I206">
        <v>18.3</v>
      </c>
      <c r="J206">
        <f t="shared" si="1089"/>
        <v>0.48475199999999957</v>
      </c>
      <c r="K206">
        <f t="shared" si="1090"/>
        <v>1.6785000000000001</v>
      </c>
      <c r="L206">
        <f t="shared" si="1091"/>
        <v>0.96295207408790584</v>
      </c>
      <c r="M206" t="str">
        <f t="shared" si="1024"/>
        <v>No Curl</v>
      </c>
      <c r="N206">
        <f t="shared" si="1327"/>
        <v>27.587293266666649</v>
      </c>
      <c r="P206">
        <f t="shared" si="1328"/>
        <v>0.14157133137731012</v>
      </c>
      <c r="Q206">
        <f t="shared" si="1329"/>
        <v>1.79274</v>
      </c>
      <c r="R206">
        <f t="shared" si="1330"/>
        <v>0.5880281690140845</v>
      </c>
      <c r="S206">
        <f t="shared" si="1331"/>
        <v>0.14399612138668572</v>
      </c>
      <c r="T206">
        <f t="shared" si="1332"/>
        <v>0.14642091139606173</v>
      </c>
      <c r="U206">
        <f t="shared" si="1092"/>
        <v>2.4279883569304994E-2</v>
      </c>
      <c r="V206" t="str">
        <f t="shared" si="1333"/>
        <v>Curl</v>
      </c>
      <c r="W206">
        <f t="shared" si="1093"/>
        <v>27.977816170447149</v>
      </c>
      <c r="X206">
        <f t="shared" si="1334"/>
        <v>0.35952273574324861</v>
      </c>
      <c r="Y206">
        <f t="shared" si="1025"/>
        <v>0.16546905284462005</v>
      </c>
      <c r="Z206">
        <f t="shared" si="1335"/>
        <v>4.2073906662914675</v>
      </c>
      <c r="AA206">
        <f t="shared" si="1336"/>
        <v>0.96499021573646149</v>
      </c>
      <c r="AB206">
        <f t="shared" si="1094"/>
        <v>0.4821047510269944</v>
      </c>
      <c r="AC206">
        <f t="shared" ca="1" si="1095"/>
        <v>7.4608449420682649E-2</v>
      </c>
      <c r="AD206">
        <f t="shared" ca="1" si="1337"/>
        <v>1.0395986651571441</v>
      </c>
      <c r="AF206">
        <f t="shared" si="1096"/>
        <v>0.1213486520665001</v>
      </c>
      <c r="AG206">
        <f t="shared" si="1339"/>
        <v>1.79514</v>
      </c>
      <c r="AH206">
        <f t="shared" si="1097"/>
        <v>0.58943661971830985</v>
      </c>
      <c r="AI206">
        <f t="shared" si="1098"/>
        <v>0.12549950910619354</v>
      </c>
      <c r="AJ206">
        <f t="shared" si="1099"/>
        <v>0.12965036614588685</v>
      </c>
      <c r="AK206">
        <f t="shared" si="1026"/>
        <v>4.8431772972372111E-2</v>
      </c>
      <c r="AL206" t="str">
        <f t="shared" si="1027"/>
        <v>Curl</v>
      </c>
      <c r="AM206">
        <f t="shared" si="1100"/>
        <v>27.963434944683538</v>
      </c>
      <c r="AN206">
        <f t="shared" si="1101"/>
        <v>0.36818972102849568</v>
      </c>
      <c r="AO206">
        <f t="shared" si="1028"/>
        <v>0.16918466780924654</v>
      </c>
      <c r="AP206">
        <f t="shared" si="1102"/>
        <v>8.2291725411281949</v>
      </c>
      <c r="AQ206">
        <f t="shared" si="1103"/>
        <v>0.97926023531307782</v>
      </c>
      <c r="AR206">
        <f t="shared" si="1104"/>
        <v>0.68703652574014684</v>
      </c>
      <c r="AS206">
        <f t="shared" ca="1" si="1105"/>
        <v>0.18079357987492814</v>
      </c>
      <c r="AT206">
        <f t="shared" ca="1" si="1106"/>
        <v>1.160053815188006</v>
      </c>
      <c r="AV206">
        <f t="shared" si="1107"/>
        <v>0.10112522429525818</v>
      </c>
      <c r="AW206">
        <f t="shared" si="1340"/>
        <v>1.7970599999999999</v>
      </c>
      <c r="AX206">
        <f t="shared" si="1108"/>
        <v>0.59014084507042253</v>
      </c>
      <c r="AY206">
        <f t="shared" si="1109"/>
        <v>0.10638202545507143</v>
      </c>
      <c r="AZ206">
        <f t="shared" si="1110"/>
        <v>0.11163882661488488</v>
      </c>
      <c r="BA206">
        <f t="shared" si="1029"/>
        <v>7.3479218343156183E-2</v>
      </c>
      <c r="BB206" t="str">
        <f t="shared" si="1030"/>
        <v>Curl</v>
      </c>
      <c r="BC206">
        <f t="shared" si="1111"/>
        <v>27.944714478613918</v>
      </c>
      <c r="BD206">
        <f t="shared" si="1112"/>
        <v>0.3789529245406647</v>
      </c>
      <c r="BE206">
        <f t="shared" si="1031"/>
        <v>0.17394120711403308</v>
      </c>
      <c r="BF206">
        <f t="shared" si="1113"/>
        <v>12.193771814778902</v>
      </c>
      <c r="BG206">
        <f t="shared" si="1114"/>
        <v>1.0162148307733703</v>
      </c>
      <c r="BH206">
        <f t="shared" si="1115"/>
        <v>0.77786540596738973</v>
      </c>
      <c r="BI206">
        <f t="shared" ca="1" si="1116"/>
        <v>0.2820862133823378</v>
      </c>
      <c r="BJ206">
        <f t="shared" ca="1" si="1117"/>
        <v>1.2983010441557081</v>
      </c>
      <c r="BL206">
        <f t="shared" si="1118"/>
        <v>8.3710878394256533E-2</v>
      </c>
      <c r="BM206">
        <f t="shared" si="1341"/>
        <v>1.7978399999999999</v>
      </c>
      <c r="BN206">
        <f t="shared" si="1119"/>
        <v>0.59154929577464788</v>
      </c>
      <c r="BO206">
        <f t="shared" si="1120"/>
        <v>8.9545574808664347E-2</v>
      </c>
      <c r="BP206">
        <f t="shared" si="1121"/>
        <v>9.538027122307205E-2</v>
      </c>
      <c r="BQ206">
        <f t="shared" si="1032"/>
        <v>9.8401667739102638E-2</v>
      </c>
      <c r="BR206" t="str">
        <f t="shared" si="1033"/>
        <v>Curl</v>
      </c>
      <c r="BS206">
        <f t="shared" si="1122"/>
        <v>27.935828674980122</v>
      </c>
      <c r="BT206">
        <f t="shared" si="1123"/>
        <v>0.37753331072193846</v>
      </c>
      <c r="BU206">
        <f t="shared" si="1034"/>
        <v>0.1815575649310425</v>
      </c>
      <c r="BV206">
        <f t="shared" si="1124"/>
        <v>15.723366206810223</v>
      </c>
      <c r="BW206">
        <f t="shared" si="1125"/>
        <v>0.94535052784261975</v>
      </c>
      <c r="BX206">
        <f t="shared" si="1126"/>
        <v>0.84185295492811973</v>
      </c>
      <c r="BY206">
        <f t="shared" ca="1" si="1127"/>
        <v>0.37881505992862891</v>
      </c>
      <c r="BZ206">
        <f t="shared" ca="1" si="1128"/>
        <v>1.3241655877712486</v>
      </c>
      <c r="CB206">
        <f t="shared" si="1129"/>
        <v>8.486743545273695E-2</v>
      </c>
      <c r="CC206">
        <f t="shared" si="1342"/>
        <v>1.7978399999999999</v>
      </c>
      <c r="CD206">
        <f t="shared" si="1130"/>
        <v>0.5908450704225352</v>
      </c>
      <c r="CE206">
        <f t="shared" si="1131"/>
        <v>9.2535399620781389E-2</v>
      </c>
      <c r="CF206">
        <f t="shared" si="1132"/>
        <v>0.10020336378882597</v>
      </c>
      <c r="CG206">
        <f t="shared" si="1035"/>
        <v>0.11964901675558615</v>
      </c>
      <c r="CH206" t="str">
        <f t="shared" si="1036"/>
        <v>Curl</v>
      </c>
      <c r="CI206">
        <f t="shared" si="1133"/>
        <v>28.048667787838678</v>
      </c>
      <c r="CJ206">
        <f t="shared" si="1134"/>
        <v>0.3533313212119587</v>
      </c>
      <c r="CK206">
        <f t="shared" si="1037"/>
        <v>0.20507451044757483</v>
      </c>
      <c r="CL206">
        <f t="shared" si="1135"/>
        <v>16.961008302529837</v>
      </c>
      <c r="CM206">
        <f t="shared" si="1136"/>
        <v>0.77275874735263428</v>
      </c>
      <c r="CN206">
        <f t="shared" si="1137"/>
        <v>0.82027017941854596</v>
      </c>
      <c r="CO206">
        <f t="shared" ca="1" si="1138"/>
        <v>0.45111643999538653</v>
      </c>
      <c r="CP206">
        <f t="shared" ca="1" si="1139"/>
        <v>1.2238751873480207</v>
      </c>
      <c r="CR206">
        <f t="shared" si="1140"/>
        <v>0.12048674413708477</v>
      </c>
      <c r="CS206">
        <f t="shared" si="1343"/>
        <v>1.79514</v>
      </c>
      <c r="CT206">
        <f t="shared" si="1141"/>
        <v>0.58732394366197183</v>
      </c>
      <c r="CU206">
        <f t="shared" si="1142"/>
        <v>0.13506583365272537</v>
      </c>
      <c r="CV206">
        <f t="shared" si="1143"/>
        <v>0.14964492316836611</v>
      </c>
      <c r="CW206">
        <f t="shared" si="1038"/>
        <v>0.11945005403405279</v>
      </c>
      <c r="CX206" t="str">
        <f t="shared" si="1039"/>
        <v>Curl</v>
      </c>
      <c r="CY206">
        <f t="shared" si="1144"/>
        <v>27.963415789989813</v>
      </c>
      <c r="CZ206">
        <f t="shared" si="1145"/>
        <v>0.27697775660935992</v>
      </c>
      <c r="DA206">
        <f t="shared" si="1040"/>
        <v>0.24587668928297932</v>
      </c>
      <c r="DB206">
        <f t="shared" si="1146"/>
        <v>14.058143504604919</v>
      </c>
      <c r="DC206">
        <f t="shared" si="1147"/>
        <v>0.45189288281476897</v>
      </c>
      <c r="DD206">
        <f t="shared" si="1148"/>
        <v>0.83264645816302729</v>
      </c>
      <c r="DE206">
        <f t="shared" ca="1" si="1149"/>
        <v>0.49101952944697541</v>
      </c>
      <c r="DF206">
        <f t="shared" ca="1" si="1150"/>
        <v>0.94291241226174438</v>
      </c>
      <c r="DH206">
        <f t="shared" si="1151"/>
        <v>0.1572198778803742</v>
      </c>
      <c r="DI206">
        <f t="shared" si="1344"/>
        <v>1.78986</v>
      </c>
      <c r="DJ206">
        <f t="shared" si="1152"/>
        <v>0.58380281690140845</v>
      </c>
      <c r="DK206">
        <f t="shared" si="1153"/>
        <v>0.18071652901454963</v>
      </c>
      <c r="DL206">
        <f t="shared" si="1154"/>
        <v>0.20421318014872514</v>
      </c>
      <c r="DM206">
        <f t="shared" si="1041"/>
        <v>0.11849215184453421</v>
      </c>
      <c r="DN206" t="str">
        <f t="shared" si="1042"/>
        <v>Curl</v>
      </c>
      <c r="DO206">
        <f t="shared" si="1155"/>
        <v>28.037776350705329</v>
      </c>
      <c r="DP206">
        <f t="shared" si="1156"/>
        <v>0.21480359835265042</v>
      </c>
      <c r="DQ206">
        <f t="shared" si="1043"/>
        <v>0.28946175436916782</v>
      </c>
      <c r="DR206">
        <f t="shared" si="1157"/>
        <v>11.810573884290354</v>
      </c>
      <c r="DS206">
        <f t="shared" si="1158"/>
        <v>0.26906387658450226</v>
      </c>
      <c r="DT206">
        <f t="shared" si="1159"/>
        <v>0.81666628796934082</v>
      </c>
      <c r="DU206">
        <f t="shared" ca="1" si="1160"/>
        <v>0.52649187492871996</v>
      </c>
      <c r="DV206">
        <f t="shared" ca="1" si="1161"/>
        <v>0.79555575151322222</v>
      </c>
      <c r="DX206">
        <f t="shared" si="1162"/>
        <v>0.16312813604931631</v>
      </c>
      <c r="DY206">
        <f t="shared" si="1345"/>
        <v>1.78986</v>
      </c>
      <c r="DZ206">
        <f t="shared" si="1163"/>
        <v>0.5823943661971831</v>
      </c>
      <c r="EA206">
        <f t="shared" si="1164"/>
        <v>0.19244337862493002</v>
      </c>
      <c r="EB206">
        <f t="shared" si="1165"/>
        <v>0.22175862120054346</v>
      </c>
      <c r="EC206">
        <f t="shared" si="1044"/>
        <v>0.11958589075548798</v>
      </c>
      <c r="ED206" t="str">
        <f t="shared" si="1045"/>
        <v>Curl</v>
      </c>
      <c r="EE206">
        <f t="shared" si="1166"/>
        <v>27.940327773254641</v>
      </c>
      <c r="EF206">
        <f t="shared" si="1167"/>
        <v>0.17756863641747953</v>
      </c>
      <c r="EG206">
        <f t="shared" si="1046"/>
        <v>0.30198644467285435</v>
      </c>
      <c r="EH206">
        <f t="shared" si="1168"/>
        <v>11.41995703982043</v>
      </c>
      <c r="EI206">
        <f t="shared" si="1169"/>
        <v>0.1832389358190443</v>
      </c>
      <c r="EJ206">
        <f t="shared" si="1170"/>
        <v>0.8105459020863981</v>
      </c>
      <c r="EK206">
        <f t="shared" ca="1" si="1171"/>
        <v>0.57938615006824434</v>
      </c>
      <c r="EL206">
        <f t="shared" ca="1" si="1172"/>
        <v>0.76262508588728861</v>
      </c>
      <c r="EN206">
        <f t="shared" si="1173"/>
        <v>0.17964955115298789</v>
      </c>
      <c r="EO206">
        <f t="shared" si="1346"/>
        <v>1.7865</v>
      </c>
      <c r="EP206">
        <f t="shared" si="1174"/>
        <v>0.58028169014084507</v>
      </c>
      <c r="EQ206">
        <f t="shared" si="1175"/>
        <v>0.21744991163906024</v>
      </c>
      <c r="ER206">
        <f t="shared" si="1176"/>
        <v>0.25525027212513313</v>
      </c>
      <c r="ES206">
        <f t="shared" si="1047"/>
        <v>0.11894861293788506</v>
      </c>
      <c r="ET206" t="str">
        <f t="shared" si="1048"/>
        <v>Curl</v>
      </c>
      <c r="EU206">
        <f t="shared" si="1177"/>
        <v>28.022719228125688</v>
      </c>
      <c r="EV206">
        <f t="shared" si="1178"/>
        <v>0.14227125907177568</v>
      </c>
      <c r="EW206">
        <f t="shared" si="1049"/>
        <v>0.32593460014845405</v>
      </c>
      <c r="EX206">
        <f t="shared" si="1179"/>
        <v>10.513845856285863</v>
      </c>
      <c r="EY206">
        <f t="shared" si="1180"/>
        <v>0.11863990822989914</v>
      </c>
      <c r="EZ206">
        <f t="shared" si="1181"/>
        <v>0.8157060411907866</v>
      </c>
      <c r="FA206">
        <f t="shared" ca="1" si="1182"/>
        <v>0.62754555336226314</v>
      </c>
      <c r="FB206">
        <f t="shared" ca="1" si="1183"/>
        <v>0.74618546159216226</v>
      </c>
      <c r="FD206">
        <f t="shared" si="1184"/>
        <v>0.16628853823558376</v>
      </c>
      <c r="FE206">
        <f t="shared" si="1347"/>
        <v>1.78986</v>
      </c>
      <c r="FF206">
        <f t="shared" si="1185"/>
        <v>0.58098591549295775</v>
      </c>
      <c r="FG206">
        <f t="shared" si="1186"/>
        <v>0.20669205560554083</v>
      </c>
      <c r="FH206">
        <f t="shared" si="1187"/>
        <v>0.24709557297549828</v>
      </c>
      <c r="FI206">
        <f t="shared" si="1050"/>
        <v>0.1193948704280198</v>
      </c>
      <c r="FJ206" t="str">
        <f t="shared" si="1051"/>
        <v>Curl</v>
      </c>
      <c r="FK206">
        <f t="shared" si="1188"/>
        <v>27.831211455984313</v>
      </c>
      <c r="FL206">
        <f t="shared" si="1189"/>
        <v>0.12473134686621122</v>
      </c>
      <c r="FM206">
        <f t="shared" si="1052"/>
        <v>0.31578511820033828</v>
      </c>
      <c r="FN206">
        <f t="shared" si="1190"/>
        <v>10.897026726571895</v>
      </c>
      <c r="FO206">
        <f t="shared" si="1191"/>
        <v>9.1521313534769083E-2</v>
      </c>
      <c r="FP206">
        <f t="shared" si="1192"/>
        <v>0.81928444722029714</v>
      </c>
      <c r="FQ206">
        <f t="shared" ca="1" si="1193"/>
        <v>0.68577730432999806</v>
      </c>
      <c r="FR206">
        <f t="shared" ca="1" si="1194"/>
        <v>0.77729861786476717</v>
      </c>
      <c r="FT206">
        <f t="shared" si="1195"/>
        <v>0.16359623133747608</v>
      </c>
      <c r="FU206">
        <f t="shared" si="1348"/>
        <v>1.78986</v>
      </c>
      <c r="FV206">
        <f t="shared" si="1196"/>
        <v>0.58028169014084507</v>
      </c>
      <c r="FW206">
        <f t="shared" si="1197"/>
        <v>0.20886163639136529</v>
      </c>
      <c r="FX206">
        <f t="shared" si="1198"/>
        <v>0.25412704144525439</v>
      </c>
      <c r="FY206">
        <f t="shared" si="1053"/>
        <v>0.11872033629667841</v>
      </c>
      <c r="FZ206" t="str">
        <f t="shared" si="1054"/>
        <v>Curl</v>
      </c>
      <c r="GA206">
        <f t="shared" si="1199"/>
        <v>27.805891308805315</v>
      </c>
      <c r="GB206">
        <f t="shared" si="1200"/>
        <v>0.10605395427291654</v>
      </c>
      <c r="GC206">
        <f t="shared" si="1055"/>
        <v>0.31727881666788882</v>
      </c>
      <c r="GD206">
        <f t="shared" si="1201"/>
        <v>10.783095605759346</v>
      </c>
      <c r="GE206">
        <f t="shared" si="1202"/>
        <v>6.6959300744319467E-2</v>
      </c>
      <c r="GF206">
        <f t="shared" si="1203"/>
        <v>0.83209727512405551</v>
      </c>
      <c r="GG206">
        <f t="shared" ca="1" si="1204"/>
        <v>0.74072283137846251</v>
      </c>
      <c r="GH206">
        <f t="shared" ca="1" si="1205"/>
        <v>0.80768213212278195</v>
      </c>
      <c r="GJ206">
        <f t="shared" si="1206"/>
        <v>0.17480294824028936</v>
      </c>
      <c r="GK206">
        <f t="shared" si="1349"/>
        <v>1.7882399999999998</v>
      </c>
      <c r="GL206">
        <f t="shared" si="1207"/>
        <v>0.57816901408450705</v>
      </c>
      <c r="GM206">
        <f t="shared" si="1208"/>
        <v>0.22919924666266264</v>
      </c>
      <c r="GN206">
        <f t="shared" si="1209"/>
        <v>0.28359554508503632</v>
      </c>
      <c r="GO206">
        <f t="shared" si="1056"/>
        <v>0.11896852127380342</v>
      </c>
      <c r="GP206" t="str">
        <f t="shared" si="1057"/>
        <v>Curl</v>
      </c>
      <c r="GQ206">
        <f t="shared" si="1210"/>
        <v>28.004804387766431</v>
      </c>
      <c r="GR206">
        <f t="shared" si="1211"/>
        <v>8.6647769628932378E-2</v>
      </c>
      <c r="GS206">
        <f t="shared" si="1058"/>
        <v>0.33751220902915058</v>
      </c>
      <c r="GT206">
        <f t="shared" si="1212"/>
        <v>10.151017761124855</v>
      </c>
      <c r="GU206">
        <f t="shared" si="1213"/>
        <v>4.5702598632274029E-2</v>
      </c>
      <c r="GV206">
        <f t="shared" si="1214"/>
        <v>0.83127986754174765</v>
      </c>
      <c r="GW206">
        <f t="shared" ca="1" si="1215"/>
        <v>0.78587966595035619</v>
      </c>
      <c r="GX206">
        <f t="shared" ca="1" si="1216"/>
        <v>0.83158226458263018</v>
      </c>
      <c r="GZ206">
        <f t="shared" si="1217"/>
        <v>0.1686594011069619</v>
      </c>
      <c r="HA206">
        <f t="shared" si="1350"/>
        <v>1.7882399999999998</v>
      </c>
      <c r="HB206">
        <f t="shared" si="1218"/>
        <v>0.57816901408450705</v>
      </c>
      <c r="HC206">
        <f t="shared" si="1219"/>
        <v>0.22717954128102938</v>
      </c>
      <c r="HD206">
        <f t="shared" si="1220"/>
        <v>0.28569968145509672</v>
      </c>
      <c r="HE206">
        <f t="shared" si="1059"/>
        <v>0.11715472439155933</v>
      </c>
      <c r="HF206" t="str">
        <f t="shared" si="1060"/>
        <v>Curl</v>
      </c>
      <c r="HG206">
        <f t="shared" si="1221"/>
        <v>27.977413102173983</v>
      </c>
      <c r="HH206">
        <f t="shared" si="1222"/>
        <v>7.3716046389603759E-2</v>
      </c>
      <c r="HI206">
        <f t="shared" si="1061"/>
        <v>0.33381817927324464</v>
      </c>
      <c r="HJ206">
        <f t="shared" si="1223"/>
        <v>10.106408951893329</v>
      </c>
      <c r="HK206">
        <f t="shared" si="1224"/>
        <v>3.3758670180892847E-2</v>
      </c>
      <c r="HL206">
        <f t="shared" si="1225"/>
        <v>0.86232905335460019</v>
      </c>
      <c r="HM206">
        <f t="shared" ca="1" si="1226"/>
        <v>0.84408562799690823</v>
      </c>
      <c r="HN206">
        <f t="shared" ca="1" si="1227"/>
        <v>0.87784429817780107</v>
      </c>
      <c r="HP206">
        <f t="shared" si="1228"/>
        <v>0.15724910900572406</v>
      </c>
      <c r="HQ206">
        <f t="shared" si="1351"/>
        <v>1.7913600000000001</v>
      </c>
      <c r="HR206">
        <f t="shared" si="1229"/>
        <v>0.57816901408450705</v>
      </c>
      <c r="HS206">
        <f t="shared" si="1230"/>
        <v>0.21777454469496166</v>
      </c>
      <c r="HT206">
        <f t="shared" si="1231"/>
        <v>0.27829998038419906</v>
      </c>
      <c r="HU206">
        <f t="shared" si="1062"/>
        <v>0.11761419227259037</v>
      </c>
      <c r="HV206" t="str">
        <f t="shared" si="1063"/>
        <v>Curl</v>
      </c>
      <c r="HW206">
        <f t="shared" si="1232"/>
        <v>27.933413055051854</v>
      </c>
      <c r="HX206">
        <f t="shared" si="1233"/>
        <v>6.7288957030256419E-2</v>
      </c>
      <c r="HY206">
        <f t="shared" si="1064"/>
        <v>0.32499618637157029</v>
      </c>
      <c r="HZ206">
        <f t="shared" si="1234"/>
        <v>10.424926735261398</v>
      </c>
      <c r="IA206">
        <f t="shared" si="1235"/>
        <v>2.8466419489495048E-2</v>
      </c>
      <c r="IB206">
        <f t="shared" si="1236"/>
        <v>0.86279412359044316</v>
      </c>
      <c r="IC206">
        <f t="shared" ca="1" si="1237"/>
        <v>0.89472647751996026</v>
      </c>
      <c r="ID206">
        <f t="shared" ca="1" si="1238"/>
        <v>0.92319289700945528</v>
      </c>
      <c r="IF206">
        <f t="shared" si="1239"/>
        <v>0.14570797244546752</v>
      </c>
      <c r="IG206">
        <f t="shared" si="1352"/>
        <v>1.79274</v>
      </c>
      <c r="IH206">
        <f t="shared" si="1240"/>
        <v>0.57887323943661972</v>
      </c>
      <c r="II206">
        <f t="shared" si="1241"/>
        <v>0.20765869407335552</v>
      </c>
      <c r="IJ206">
        <f t="shared" si="1242"/>
        <v>0.26960941570124353</v>
      </c>
      <c r="IK206">
        <f t="shared" si="1065"/>
        <v>0.11655882941015974</v>
      </c>
      <c r="IL206" t="str">
        <f t="shared" si="1066"/>
        <v>Curl</v>
      </c>
      <c r="IM206">
        <f t="shared" si="1243"/>
        <v>27.875890683500984</v>
      </c>
      <c r="IN206">
        <f t="shared" si="1244"/>
        <v>6.0784234904727438E-2</v>
      </c>
      <c r="IO206">
        <f t="shared" si="1067"/>
        <v>0.3140564257444669</v>
      </c>
      <c r="IP206">
        <f t="shared" si="1245"/>
        <v>10.694359721071153</v>
      </c>
      <c r="IQ206">
        <f t="shared" si="1246"/>
        <v>2.3594697019627135E-2</v>
      </c>
      <c r="IR206">
        <f t="shared" si="1247"/>
        <v>0.86223749496917101</v>
      </c>
      <c r="IS206">
        <f t="shared" ca="1" si="1248"/>
        <v>0.94345383240063285</v>
      </c>
      <c r="IT206">
        <f t="shared" ca="1" si="1249"/>
        <v>0.96704852942025998</v>
      </c>
      <c r="IV206">
        <f t="shared" si="1250"/>
        <v>0.1082323338817537</v>
      </c>
      <c r="IW206">
        <f t="shared" si="1353"/>
        <v>1.7970599999999999</v>
      </c>
      <c r="IX206">
        <f t="shared" si="1251"/>
        <v>0.58028169014084507</v>
      </c>
      <c r="IY206">
        <f t="shared" si="1252"/>
        <v>0.1787865264526676</v>
      </c>
      <c r="IZ206">
        <f t="shared" si="1253"/>
        <v>0.24934071902358113</v>
      </c>
      <c r="JA206">
        <f t="shared" si="1068"/>
        <v>0.11592897054424887</v>
      </c>
      <c r="JB206" t="str">
        <f t="shared" si="1069"/>
        <v>Curl</v>
      </c>
      <c r="JC206">
        <f t="shared" si="1254"/>
        <v>28.006971052099807</v>
      </c>
      <c r="JD206">
        <f t="shared" si="1255"/>
        <v>4.0862908569906924E-2</v>
      </c>
      <c r="JE206">
        <f t="shared" si="1070"/>
        <v>0.2851378001285963</v>
      </c>
      <c r="JF206">
        <f t="shared" si="1256"/>
        <v>11.729173779541094</v>
      </c>
      <c r="JG206">
        <f t="shared" si="1257"/>
        <v>1.1554554490543975E-2</v>
      </c>
      <c r="JH206">
        <f t="shared" si="1258"/>
        <v>0.90700618383059806</v>
      </c>
      <c r="JI206">
        <f t="shared" ca="1" si="1259"/>
        <v>1.1800796813437491</v>
      </c>
      <c r="JJ206">
        <f t="shared" ca="1" si="1260"/>
        <v>1.1916342358342931</v>
      </c>
      <c r="JL206">
        <f t="shared" si="1261"/>
        <v>3.7892654194042794E-2</v>
      </c>
      <c r="JM206">
        <f t="shared" si="1354"/>
        <v>1.7999999999999998</v>
      </c>
      <c r="JN206">
        <f t="shared" si="1262"/>
        <v>0.58732394366197183</v>
      </c>
      <c r="JO206">
        <f t="shared" si="1263"/>
        <v>9.0726948886677344E-2</v>
      </c>
      <c r="JP206">
        <f t="shared" si="1264"/>
        <v>0.14356124357931185</v>
      </c>
      <c r="JQ206">
        <f t="shared" si="1071"/>
        <v>0.11975210029787547</v>
      </c>
      <c r="JR206" t="str">
        <f t="shared" si="1072"/>
        <v>Curl</v>
      </c>
      <c r="JS206">
        <f t="shared" si="1265"/>
        <v>28.099686620805116</v>
      </c>
      <c r="JT206">
        <f t="shared" si="1266"/>
        <v>4.1097321756808025E-2</v>
      </c>
      <c r="JU206">
        <f t="shared" si="1073"/>
        <v>0.20344589235913768</v>
      </c>
      <c r="JV206">
        <f t="shared" si="1267"/>
        <v>17.11613403064338</v>
      </c>
      <c r="JW206">
        <f t="shared" si="1268"/>
        <v>1.1624541637455606E-2</v>
      </c>
      <c r="JX206">
        <f t="shared" si="1269"/>
        <v>0.93835568938914626</v>
      </c>
      <c r="JY206">
        <f t="shared" ca="1" si="1270"/>
        <v>1.5756460549138609</v>
      </c>
      <c r="JZ206">
        <f t="shared" ca="1" si="1271"/>
        <v>1.5872705965513165</v>
      </c>
      <c r="KB206">
        <f t="shared" si="1272"/>
        <v>6.251951963002194E-3</v>
      </c>
      <c r="KC206">
        <f t="shared" si="1355"/>
        <v>1.7999999999999998</v>
      </c>
      <c r="KD206">
        <f t="shared" si="1273"/>
        <v>0.5936619718309859</v>
      </c>
      <c r="KE206">
        <f t="shared" si="1274"/>
        <v>2.7683819582414497E-2</v>
      </c>
      <c r="KF206">
        <f t="shared" si="1275"/>
        <v>4.911568720182679E-2</v>
      </c>
      <c r="KG206">
        <f t="shared" si="1074"/>
        <v>0.10994707586262202</v>
      </c>
      <c r="KH206" t="str">
        <f t="shared" si="1075"/>
        <v>Curl</v>
      </c>
      <c r="KI206">
        <f t="shared" si="1276"/>
        <v>27.970453028129825</v>
      </c>
      <c r="KJ206">
        <f t="shared" si="1277"/>
        <v>4.1212612684967904E-2</v>
      </c>
      <c r="KK206">
        <f t="shared" si="1076"/>
        <v>0.13463540278706027</v>
      </c>
      <c r="KL206">
        <f t="shared" si="1278"/>
        <v>24.098975264657859</v>
      </c>
      <c r="KM206">
        <f t="shared" si="1279"/>
        <v>1.164326613833613E-2</v>
      </c>
      <c r="KN206">
        <f t="shared" si="1280"/>
        <v>0.97426436789617288</v>
      </c>
      <c r="KO206">
        <f t="shared" ca="1" si="1281"/>
        <v>1.9191431053056778</v>
      </c>
      <c r="KP206">
        <f t="shared" ca="1" si="1282"/>
        <v>1.9307863714440139</v>
      </c>
      <c r="KR206">
        <f t="shared" si="1283"/>
        <v>8.1723998615232201E-4</v>
      </c>
      <c r="KS206">
        <f t="shared" si="1356"/>
        <v>1.7999999999999998</v>
      </c>
      <c r="KT206">
        <f t="shared" si="1284"/>
        <v>0.5936619718309859</v>
      </c>
      <c r="KU206">
        <f t="shared" si="1285"/>
        <v>2.1321606270105996E-2</v>
      </c>
      <c r="KV206">
        <f t="shared" si="1286"/>
        <v>4.1825972554059627E-2</v>
      </c>
      <c r="KW206">
        <f t="shared" si="1077"/>
        <v>0.10824443004887789</v>
      </c>
      <c r="KX206" t="str">
        <f t="shared" si="1078"/>
        <v>Curl</v>
      </c>
      <c r="KY206">
        <f t="shared" si="1287"/>
        <v>28.096928967620073</v>
      </c>
      <c r="KZ206">
        <f t="shared" si="1288"/>
        <v>3.4420035535223444E-2</v>
      </c>
      <c r="LA206">
        <f t="shared" si="1079"/>
        <v>0.12715716942725822</v>
      </c>
      <c r="LB206">
        <f t="shared" si="1289"/>
        <v>25.190700739539547</v>
      </c>
      <c r="LC206">
        <f t="shared" si="1290"/>
        <v>8.50786741678922E-3</v>
      </c>
      <c r="LD206">
        <f t="shared" si="1291"/>
        <v>0.98895638220173732</v>
      </c>
      <c r="LE206">
        <f t="shared" ca="1" si="1292"/>
        <v>2.1740976143191917</v>
      </c>
      <c r="LF206">
        <f t="shared" ca="1" si="1293"/>
        <v>2.182605481735981</v>
      </c>
      <c r="LH206">
        <f t="shared" si="1294"/>
        <v>-4.3767129847270053E-3</v>
      </c>
      <c r="LI206">
        <f t="shared" si="1357"/>
        <v>1.7999999999999998</v>
      </c>
      <c r="LJ206">
        <f t="shared" si="1295"/>
        <v>0.59225352112676055</v>
      </c>
      <c r="LK206">
        <f t="shared" si="1296"/>
        <v>2.7104710834656372E-2</v>
      </c>
      <c r="LL206">
        <f t="shared" si="1297"/>
        <v>5.8586134654039786E-2</v>
      </c>
      <c r="LM206">
        <f t="shared" si="1080"/>
        <v>0.11086427770976372</v>
      </c>
      <c r="LN206" t="str">
        <f t="shared" si="1081"/>
        <v>Curl</v>
      </c>
      <c r="LO206">
        <f t="shared" si="1298"/>
        <v>27.980033821167083</v>
      </c>
      <c r="LP206">
        <f t="shared" si="1299"/>
        <v>2.7582849560868893E-2</v>
      </c>
      <c r="LQ206">
        <f t="shared" si="1082"/>
        <v>0.13501951500123696</v>
      </c>
      <c r="LR206">
        <f t="shared" si="1300"/>
        <v>24.239332368142993</v>
      </c>
      <c r="LS206">
        <f t="shared" si="1301"/>
        <v>5.84681102686763E-3</v>
      </c>
      <c r="LT206">
        <f t="shared" si="1302"/>
        <v>0.97887211567405075</v>
      </c>
      <c r="LU206">
        <f t="shared" ca="1" si="1303"/>
        <v>2.3654481810196244</v>
      </c>
      <c r="LV206">
        <f t="shared" ca="1" si="1304"/>
        <v>2.3712949920464919</v>
      </c>
      <c r="LX206">
        <f t="shared" si="1305"/>
        <v>-3.5167352240665646E-2</v>
      </c>
      <c r="LY206">
        <f t="shared" si="1358"/>
        <v>1.7999999999999998</v>
      </c>
      <c r="LZ206">
        <f t="shared" si="1306"/>
        <v>0.58169014084507042</v>
      </c>
      <c r="MA206">
        <f t="shared" si="1307"/>
        <v>9.54757301407613E-2</v>
      </c>
      <c r="MB206">
        <f t="shared" si="1308"/>
        <v>0.22611881252218827</v>
      </c>
      <c r="MC206">
        <f t="shared" si="1083"/>
        <v>0.13064308238142697</v>
      </c>
      <c r="MD206" t="str">
        <f t="shared" si="1084"/>
        <v>No Curl</v>
      </c>
      <c r="ME206">
        <f t="shared" si="1309"/>
        <v>28.081960115319117</v>
      </c>
      <c r="MF206">
        <f t="shared" si="1310"/>
        <v>0</v>
      </c>
      <c r="MG206">
        <f t="shared" si="1085"/>
        <v>0.21860357226237753</v>
      </c>
      <c r="MH206">
        <f t="shared" si="1311"/>
        <v>17.386309906653214</v>
      </c>
      <c r="MI206">
        <f t="shared" si="1312"/>
        <v>0</v>
      </c>
      <c r="MJ206">
        <f t="shared" si="1313"/>
        <v>0.96349385103990326</v>
      </c>
      <c r="MK206">
        <f t="shared" ca="1" si="1314"/>
        <v>2.4976846432565205</v>
      </c>
      <c r="ML206">
        <f t="shared" ca="1" si="1315"/>
        <v>2.4976846432565205</v>
      </c>
      <c r="MN206">
        <f t="shared" si="1316"/>
        <v>-0.11946030568588316</v>
      </c>
      <c r="MO206">
        <f t="shared" si="1359"/>
        <v>1.7961599999999998</v>
      </c>
      <c r="MP206">
        <f t="shared" si="1317"/>
        <v>0.56126760563380285</v>
      </c>
      <c r="MQ206">
        <f t="shared" si="1318"/>
        <v>0.19278190708808304</v>
      </c>
      <c r="MR206">
        <f t="shared" si="1319"/>
        <v>0.50502411986204898</v>
      </c>
      <c r="MS206">
        <f t="shared" si="1086"/>
        <v>0.31224221277396608</v>
      </c>
      <c r="MT206" t="str">
        <f t="shared" si="1087"/>
        <v>No Curl</v>
      </c>
      <c r="MU206">
        <f t="shared" si="1320"/>
        <v>27.951592500999908</v>
      </c>
      <c r="MV206">
        <f t="shared" si="1321"/>
        <v>0</v>
      </c>
      <c r="MW206">
        <f t="shared" si="1088"/>
        <v>0.48879469512945595</v>
      </c>
      <c r="MX206">
        <f t="shared" si="1322"/>
        <v>18.626653307038037</v>
      </c>
      <c r="MY206">
        <f t="shared" si="1323"/>
        <v>0</v>
      </c>
      <c r="MZ206">
        <f t="shared" si="1324"/>
        <v>0.93786459751997941</v>
      </c>
      <c r="NA206">
        <f t="shared" ca="1" si="1325"/>
        <v>2.5971635008245588</v>
      </c>
      <c r="NB206">
        <f t="shared" ca="1" si="1326"/>
        <v>2.5971635008245588</v>
      </c>
    </row>
    <row r="207" spans="1:366" x14ac:dyDescent="0.25">
      <c r="A207">
        <v>-1.08</v>
      </c>
      <c r="B207">
        <f t="shared" si="1360"/>
        <v>1.9390999999999999E-2</v>
      </c>
      <c r="C207">
        <f>(Overview!C3*10/C$13)*$B207</f>
        <v>1.1634599999999999</v>
      </c>
      <c r="D207">
        <f t="shared" si="1361"/>
        <v>0.52394366197183528</v>
      </c>
      <c r="E207">
        <f t="shared" si="1022"/>
        <v>0.45033233800202438</v>
      </c>
      <c r="F207">
        <f t="shared" si="1023"/>
        <v>8.732394366197254E-3</v>
      </c>
      <c r="H207">
        <v>184</v>
      </c>
      <c r="I207">
        <v>18.399999999999999</v>
      </c>
      <c r="J207">
        <f t="shared" si="1089"/>
        <v>0.46598466666666621</v>
      </c>
      <c r="K207">
        <f t="shared" si="1090"/>
        <v>1.68906</v>
      </c>
      <c r="L207">
        <f t="shared" si="1091"/>
        <v>0.96128467064945911</v>
      </c>
      <c r="M207" t="str">
        <f t="shared" si="1024"/>
        <v>No Curl</v>
      </c>
      <c r="N207">
        <f t="shared" si="1327"/>
        <v>27.634830099999981</v>
      </c>
      <c r="P207">
        <f t="shared" si="1328"/>
        <v>0.1187676850434589</v>
      </c>
      <c r="Q207">
        <f t="shared" si="1329"/>
        <v>1.79514</v>
      </c>
      <c r="R207">
        <f t="shared" si="1330"/>
        <v>0.58943661971830985</v>
      </c>
      <c r="S207">
        <f t="shared" si="1331"/>
        <v>0.12080190124619077</v>
      </c>
      <c r="T207">
        <f t="shared" si="1332"/>
        <v>0.12283611744892299</v>
      </c>
      <c r="U207">
        <f t="shared" si="1092"/>
        <v>2.4279883569304994E-2</v>
      </c>
      <c r="V207" t="str">
        <f t="shared" si="1333"/>
        <v>Curl</v>
      </c>
      <c r="W207">
        <f t="shared" si="1093"/>
        <v>27.992215782585816</v>
      </c>
      <c r="X207">
        <f t="shared" si="1334"/>
        <v>0.3662299129605105</v>
      </c>
      <c r="Y207">
        <f t="shared" si="1025"/>
        <v>0.14234751235145521</v>
      </c>
      <c r="Z207">
        <f t="shared" si="1335"/>
        <v>4.8923466960201765</v>
      </c>
      <c r="AA207">
        <f t="shared" si="1336"/>
        <v>0.99112371575388236</v>
      </c>
      <c r="AB207">
        <f t="shared" si="1094"/>
        <v>0.50014805315043831</v>
      </c>
      <c r="AC207">
        <f t="shared" ca="1" si="1095"/>
        <v>7.740075294183936E-2</v>
      </c>
      <c r="AD207">
        <f t="shared" ca="1" si="1337"/>
        <v>1.0685244686957218</v>
      </c>
      <c r="AF207">
        <f t="shared" si="1096"/>
        <v>9.8965193736075985E-2</v>
      </c>
      <c r="AG207">
        <f t="shared" si="1339"/>
        <v>1.7970599999999999</v>
      </c>
      <c r="AH207">
        <f t="shared" si="1097"/>
        <v>0.5908450704225352</v>
      </c>
      <c r="AI207">
        <f t="shared" si="1098"/>
        <v>0.10235040126915101</v>
      </c>
      <c r="AJ207">
        <f t="shared" si="1099"/>
        <v>0.10573560880222593</v>
      </c>
      <c r="AK207">
        <f t="shared" si="1026"/>
        <v>4.8431772972372111E-2</v>
      </c>
      <c r="AL207" t="str">
        <f t="shared" si="1027"/>
        <v>Curl</v>
      </c>
      <c r="AM207">
        <f t="shared" si="1100"/>
        <v>27.975984895594156</v>
      </c>
      <c r="AN207">
        <f t="shared" si="1101"/>
        <v>0.37492471311968872</v>
      </c>
      <c r="AO207">
        <f t="shared" si="1028"/>
        <v>0.1463114379263023</v>
      </c>
      <c r="AP207">
        <f t="shared" si="1102"/>
        <v>9.526815185930662</v>
      </c>
      <c r="AQ207">
        <f t="shared" si="1103"/>
        <v>1.0060095339501591</v>
      </c>
      <c r="AR207">
        <f t="shared" si="1104"/>
        <v>0.71259045374908392</v>
      </c>
      <c r="AS207">
        <f t="shared" ca="1" si="1105"/>
        <v>0.18751809298523883</v>
      </c>
      <c r="AT207">
        <f t="shared" ca="1" si="1106"/>
        <v>1.193527626935398</v>
      </c>
      <c r="AV207">
        <f t="shared" si="1107"/>
        <v>7.9210155531871024E-2</v>
      </c>
      <c r="AW207">
        <f t="shared" si="1340"/>
        <v>1.7985</v>
      </c>
      <c r="AX207">
        <f t="shared" si="1108"/>
        <v>0.59225352112676055</v>
      </c>
      <c r="AY207">
        <f t="shared" si="1109"/>
        <v>8.3327743802955365E-2</v>
      </c>
      <c r="AZ207">
        <f t="shared" si="1110"/>
        <v>8.7445332074039844E-2</v>
      </c>
      <c r="BA207">
        <f t="shared" si="1029"/>
        <v>7.3479218343156183E-2</v>
      </c>
      <c r="BB207" t="str">
        <f t="shared" si="1030"/>
        <v>Curl</v>
      </c>
      <c r="BC207">
        <f t="shared" si="1111"/>
        <v>27.955352681159425</v>
      </c>
      <c r="BD207">
        <f t="shared" si="1112"/>
        <v>0.38572852672662244</v>
      </c>
      <c r="BE207">
        <f t="shared" si="1031"/>
        <v>0.15148534140339565</v>
      </c>
      <c r="BF207">
        <f t="shared" si="1113"/>
        <v>14.035860311024736</v>
      </c>
      <c r="BG207">
        <f t="shared" si="1114"/>
        <v>1.0437295101805351</v>
      </c>
      <c r="BH207">
        <f t="shared" si="1115"/>
        <v>0.80647199201657782</v>
      </c>
      <c r="BI207">
        <f t="shared" ca="1" si="1116"/>
        <v>0.29246014629477507</v>
      </c>
      <c r="BJ207">
        <f t="shared" ca="1" si="1117"/>
        <v>1.3361896564753102</v>
      </c>
      <c r="BL207">
        <f t="shared" si="1118"/>
        <v>6.2277180004715757E-2</v>
      </c>
      <c r="BM207">
        <f t="shared" si="1341"/>
        <v>1.7994600000000001</v>
      </c>
      <c r="BN207">
        <f t="shared" si="1119"/>
        <v>0.59295774647887323</v>
      </c>
      <c r="BO207">
        <f t="shared" si="1120"/>
        <v>6.6617935302510797E-2</v>
      </c>
      <c r="BP207">
        <f t="shared" si="1121"/>
        <v>7.095869060030574E-2</v>
      </c>
      <c r="BQ207">
        <f t="shared" si="1032"/>
        <v>9.8401667739102638E-2</v>
      </c>
      <c r="BR207" t="str">
        <f t="shared" si="1033"/>
        <v>Curl</v>
      </c>
      <c r="BS207">
        <f t="shared" si="1122"/>
        <v>27.944783232460988</v>
      </c>
      <c r="BT207">
        <f t="shared" si="1123"/>
        <v>0.38435936602814724</v>
      </c>
      <c r="BU207">
        <f t="shared" si="1034"/>
        <v>0.15960882737828139</v>
      </c>
      <c r="BV207">
        <f t="shared" si="1124"/>
        <v>17.95433210553681</v>
      </c>
      <c r="BW207">
        <f t="shared" si="1125"/>
        <v>0.97277017675551503</v>
      </c>
      <c r="BX207">
        <f t="shared" si="1126"/>
        <v>0.87203702252712556</v>
      </c>
      <c r="BY207">
        <f t="shared" ca="1" si="1127"/>
        <v>0.39239721737010691</v>
      </c>
      <c r="BZ207">
        <f t="shared" ca="1" si="1128"/>
        <v>1.3651673941256219</v>
      </c>
      <c r="CB207">
        <f t="shared" si="1129"/>
        <v>6.3891815159574469E-2</v>
      </c>
      <c r="CC207">
        <f t="shared" si="1342"/>
        <v>1.7994600000000001</v>
      </c>
      <c r="CD207">
        <f t="shared" si="1130"/>
        <v>0.59295774647887323</v>
      </c>
      <c r="CE207">
        <f t="shared" si="1131"/>
        <v>6.9664584734398891E-2</v>
      </c>
      <c r="CF207">
        <f t="shared" si="1132"/>
        <v>7.5437354309223423E-2</v>
      </c>
      <c r="CG207">
        <f t="shared" si="1035"/>
        <v>0.11964901675558615</v>
      </c>
      <c r="CH207" t="str">
        <f t="shared" si="1036"/>
        <v>Curl</v>
      </c>
      <c r="CI207">
        <f t="shared" si="1133"/>
        <v>28.057921327800756</v>
      </c>
      <c r="CJ207">
        <f t="shared" si="1134"/>
        <v>0.36017739809094695</v>
      </c>
      <c r="CK207">
        <f t="shared" si="1037"/>
        <v>0.18331994723886488</v>
      </c>
      <c r="CL207">
        <f t="shared" si="1135"/>
        <v>19.046737523027463</v>
      </c>
      <c r="CM207">
        <f t="shared" si="1136"/>
        <v>0.79846918078394069</v>
      </c>
      <c r="CN207">
        <f t="shared" si="1137"/>
        <v>0.84638882377869828</v>
      </c>
      <c r="CO207">
        <f t="shared" ca="1" si="1138"/>
        <v>0.46548067041225921</v>
      </c>
      <c r="CP207">
        <f t="shared" ca="1" si="1139"/>
        <v>1.2639498511962</v>
      </c>
      <c r="CR207">
        <f t="shared" si="1140"/>
        <v>0.10001074648040549</v>
      </c>
      <c r="CS207">
        <f t="shared" si="1343"/>
        <v>1.7970599999999999</v>
      </c>
      <c r="CT207">
        <f t="shared" si="1141"/>
        <v>0.58943661971830985</v>
      </c>
      <c r="CU207">
        <f t="shared" si="1142"/>
        <v>0.112112207399666</v>
      </c>
      <c r="CV207">
        <f t="shared" si="1143"/>
        <v>0.12421366831892661</v>
      </c>
      <c r="CW207">
        <f t="shared" si="1038"/>
        <v>0.11945005403405279</v>
      </c>
      <c r="CX207" t="str">
        <f t="shared" si="1039"/>
        <v>Curl</v>
      </c>
      <c r="CY207">
        <f t="shared" si="1144"/>
        <v>27.976922373355087</v>
      </c>
      <c r="CZ207">
        <f t="shared" si="1145"/>
        <v>0.28378485199203413</v>
      </c>
      <c r="DA207">
        <f t="shared" si="1040"/>
        <v>0.22368003140972217</v>
      </c>
      <c r="DB207">
        <f t="shared" si="1146"/>
        <v>15.486480567025755</v>
      </c>
      <c r="DC207">
        <f t="shared" si="1147"/>
        <v>0.4722001693041914</v>
      </c>
      <c r="DD207">
        <f t="shared" si="1148"/>
        <v>0.85255189840186474</v>
      </c>
      <c r="DE207">
        <f t="shared" ca="1" si="1149"/>
        <v>0.50275795672747092</v>
      </c>
      <c r="DF207">
        <f t="shared" ca="1" si="1150"/>
        <v>0.97495812603166232</v>
      </c>
      <c r="DH207">
        <f t="shared" si="1151"/>
        <v>0.13723589839947309</v>
      </c>
      <c r="DI207">
        <f t="shared" si="1344"/>
        <v>1.79274</v>
      </c>
      <c r="DJ207">
        <f t="shared" si="1152"/>
        <v>0.58591549295774648</v>
      </c>
      <c r="DK207">
        <f t="shared" si="1153"/>
        <v>0.15774592595610998</v>
      </c>
      <c r="DL207">
        <f t="shared" si="1154"/>
        <v>0.17825595351274695</v>
      </c>
      <c r="DM207">
        <f t="shared" si="1041"/>
        <v>0.11849215184453421</v>
      </c>
      <c r="DN207" t="str">
        <f t="shared" si="1042"/>
        <v>Curl</v>
      </c>
      <c r="DO207">
        <f t="shared" si="1155"/>
        <v>28.055848003606783</v>
      </c>
      <c r="DP207">
        <f t="shared" si="1156"/>
        <v>0.22157709031561626</v>
      </c>
      <c r="DQ207">
        <f t="shared" si="1043"/>
        <v>0.26701884198664533</v>
      </c>
      <c r="DR207">
        <f t="shared" si="1157"/>
        <v>12.819464227613809</v>
      </c>
      <c r="DS207">
        <f t="shared" si="1158"/>
        <v>0.2849712220012442</v>
      </c>
      <c r="DT207">
        <f t="shared" si="1159"/>
        <v>0.8316340626943759</v>
      </c>
      <c r="DU207">
        <f t="shared" ca="1" si="1160"/>
        <v>0.53614136321369521</v>
      </c>
      <c r="DV207">
        <f t="shared" ca="1" si="1161"/>
        <v>0.82111258521493946</v>
      </c>
      <c r="DX207">
        <f t="shared" si="1162"/>
        <v>0.14365187795531037</v>
      </c>
      <c r="DY207">
        <f t="shared" si="1345"/>
        <v>1.79274</v>
      </c>
      <c r="DZ207">
        <f t="shared" si="1163"/>
        <v>0.58450704225352113</v>
      </c>
      <c r="EA207">
        <f t="shared" si="1164"/>
        <v>0.16946710364653797</v>
      </c>
      <c r="EB207">
        <f t="shared" si="1165"/>
        <v>0.19528232933776532</v>
      </c>
      <c r="EC207">
        <f t="shared" si="1044"/>
        <v>0.11958589075548798</v>
      </c>
      <c r="ED207" t="str">
        <f t="shared" si="1045"/>
        <v>Curl</v>
      </c>
      <c r="EE207">
        <f t="shared" si="1166"/>
        <v>27.959572111117133</v>
      </c>
      <c r="EF207">
        <f t="shared" si="1167"/>
        <v>0.18434533014836982</v>
      </c>
      <c r="EG207">
        <f t="shared" si="1046"/>
        <v>0.27950207307815012</v>
      </c>
      <c r="EH207">
        <f t="shared" si="1168"/>
        <v>12.352564520199858</v>
      </c>
      <c r="EI207">
        <f t="shared" si="1169"/>
        <v>0.19651371142639967</v>
      </c>
      <c r="EJ207">
        <f t="shared" si="1170"/>
        <v>0.82349357795057276</v>
      </c>
      <c r="EK207">
        <f t="shared" ca="1" si="1171"/>
        <v>0.58864127559779889</v>
      </c>
      <c r="EL207">
        <f t="shared" ca="1" si="1172"/>
        <v>0.7851549870241985</v>
      </c>
      <c r="EN207">
        <f t="shared" si="1173"/>
        <v>0.16068245124096589</v>
      </c>
      <c r="EO207">
        <f t="shared" si="1346"/>
        <v>1.78986</v>
      </c>
      <c r="EP207">
        <f t="shared" si="1174"/>
        <v>0.58169014084507042</v>
      </c>
      <c r="EQ207">
        <f t="shared" si="1175"/>
        <v>0.19449191272702224</v>
      </c>
      <c r="ER207">
        <f t="shared" si="1176"/>
        <v>0.22830137421307908</v>
      </c>
      <c r="ES207">
        <f t="shared" si="1047"/>
        <v>0.11894861293788506</v>
      </c>
      <c r="ET207" t="str">
        <f t="shared" si="1048"/>
        <v>Curl</v>
      </c>
      <c r="EU207">
        <f t="shared" si="1177"/>
        <v>28.044464219289594</v>
      </c>
      <c r="EV207">
        <f t="shared" si="1178"/>
        <v>0.14903756989210251</v>
      </c>
      <c r="EW207">
        <f t="shared" si="1049"/>
        <v>0.30339097044725427</v>
      </c>
      <c r="EX207">
        <f t="shared" si="1179"/>
        <v>11.305010250485902</v>
      </c>
      <c r="EY207">
        <f t="shared" si="1180"/>
        <v>0.12941768107535956</v>
      </c>
      <c r="EZ207">
        <f t="shared" si="1181"/>
        <v>0.82669341775993432</v>
      </c>
      <c r="FA207">
        <f t="shared" ca="1" si="1182"/>
        <v>0.63599845055917459</v>
      </c>
      <c r="FB207">
        <f t="shared" ca="1" si="1183"/>
        <v>0.76541613163453415</v>
      </c>
      <c r="FD207">
        <f t="shared" si="1184"/>
        <v>0.14781137393472024</v>
      </c>
      <c r="FE207">
        <f t="shared" si="1347"/>
        <v>1.7913600000000001</v>
      </c>
      <c r="FF207">
        <f t="shared" si="1185"/>
        <v>0.5823943661971831</v>
      </c>
      <c r="FG207">
        <f t="shared" si="1186"/>
        <v>0.18372545122240388</v>
      </c>
      <c r="FH207">
        <f t="shared" si="1187"/>
        <v>0.21963952851008783</v>
      </c>
      <c r="FI207">
        <f t="shared" si="1050"/>
        <v>0.1193948704280198</v>
      </c>
      <c r="FJ207" t="str">
        <f t="shared" si="1051"/>
        <v>Curl</v>
      </c>
      <c r="FK207">
        <f t="shared" si="1188"/>
        <v>27.851880661544868</v>
      </c>
      <c r="FL207">
        <f t="shared" si="1189"/>
        <v>0.13150616388695324</v>
      </c>
      <c r="FM207">
        <f t="shared" si="1052"/>
        <v>0.29326477630168607</v>
      </c>
      <c r="FN207">
        <f t="shared" si="1190"/>
        <v>11.745307058943748</v>
      </c>
      <c r="FO207">
        <f t="shared" si="1191"/>
        <v>0.10105972951283174</v>
      </c>
      <c r="FP207">
        <f t="shared" si="1192"/>
        <v>0.82977394132473226</v>
      </c>
      <c r="FQ207">
        <f t="shared" ca="1" si="1193"/>
        <v>0.69455747465439666</v>
      </c>
      <c r="FR207">
        <f t="shared" ca="1" si="1194"/>
        <v>0.79561720416722836</v>
      </c>
      <c r="FT207">
        <f t="shared" si="1195"/>
        <v>0.14559226382468535</v>
      </c>
      <c r="FU207">
        <f t="shared" si="1348"/>
        <v>1.79274</v>
      </c>
      <c r="FV207">
        <f t="shared" si="1196"/>
        <v>0.5823943661971831</v>
      </c>
      <c r="FW207">
        <f t="shared" si="1197"/>
        <v>0.18587615509075145</v>
      </c>
      <c r="FX207">
        <f t="shared" si="1198"/>
        <v>0.22616004635681744</v>
      </c>
      <c r="FY207">
        <f t="shared" si="1053"/>
        <v>0.11872033629667841</v>
      </c>
      <c r="FZ207" t="str">
        <f t="shared" si="1054"/>
        <v>Curl</v>
      </c>
      <c r="GA207">
        <f t="shared" si="1199"/>
        <v>27.826777472444451</v>
      </c>
      <c r="GB207">
        <f t="shared" si="1200"/>
        <v>0.11283522797689162</v>
      </c>
      <c r="GC207">
        <f t="shared" si="1055"/>
        <v>0.29473057663963498</v>
      </c>
      <c r="GD207">
        <f t="shared" si="1201"/>
        <v>11.619122978405604</v>
      </c>
      <c r="GE207">
        <f t="shared" si="1202"/>
        <v>7.5177710461296621E-2</v>
      </c>
      <c r="GF207">
        <f t="shared" si="1203"/>
        <v>0.8418784817512811</v>
      </c>
      <c r="GG207">
        <f t="shared" ca="1" si="1204"/>
        <v>0.74942994205387747</v>
      </c>
      <c r="GH207">
        <f t="shared" ca="1" si="1205"/>
        <v>0.82460765251517409</v>
      </c>
      <c r="GJ207">
        <f t="shared" si="1206"/>
        <v>0.15727837823446128</v>
      </c>
      <c r="GK207">
        <f t="shared" si="1349"/>
        <v>1.7913600000000001</v>
      </c>
      <c r="GL207">
        <f t="shared" si="1207"/>
        <v>0.58028169014084507</v>
      </c>
      <c r="GM207">
        <f t="shared" si="1208"/>
        <v>0.20622126898060705</v>
      </c>
      <c r="GN207">
        <f t="shared" si="1209"/>
        <v>0.25516415972675316</v>
      </c>
      <c r="GO207">
        <f t="shared" si="1056"/>
        <v>0.11896852127380342</v>
      </c>
      <c r="GP207" t="str">
        <f t="shared" si="1057"/>
        <v>Curl</v>
      </c>
      <c r="GQ207">
        <f t="shared" si="1210"/>
        <v>28.027724312432696</v>
      </c>
      <c r="GR207">
        <f t="shared" si="1211"/>
        <v>9.3426445568122227E-2</v>
      </c>
      <c r="GS207">
        <f t="shared" si="1058"/>
        <v>0.31491995367763131</v>
      </c>
      <c r="GT207">
        <f t="shared" si="1212"/>
        <v>10.88783335323942</v>
      </c>
      <c r="GU207">
        <f t="shared" si="1213"/>
        <v>5.25485083388149E-2</v>
      </c>
      <c r="GV207">
        <f t="shared" si="1214"/>
        <v>0.83987622967003928</v>
      </c>
      <c r="GW207">
        <f t="shared" ca="1" si="1215"/>
        <v>0.79400653929536824</v>
      </c>
      <c r="GX207">
        <f t="shared" ca="1" si="1216"/>
        <v>0.8465550476341831</v>
      </c>
      <c r="GZ207">
        <f t="shared" si="1217"/>
        <v>0.15160222610137805</v>
      </c>
      <c r="HA207">
        <f t="shared" si="1350"/>
        <v>1.7913600000000001</v>
      </c>
      <c r="HB207">
        <f t="shared" si="1218"/>
        <v>0.5795774647887324</v>
      </c>
      <c r="HC207">
        <f t="shared" si="1219"/>
        <v>0.20420399904688336</v>
      </c>
      <c r="HD207">
        <f t="shared" si="1220"/>
        <v>0.25680577199238852</v>
      </c>
      <c r="HE207">
        <f t="shared" si="1059"/>
        <v>0.11715472439155933</v>
      </c>
      <c r="HF207" t="str">
        <f t="shared" si="1060"/>
        <v>Curl</v>
      </c>
      <c r="HG207">
        <f t="shared" si="1221"/>
        <v>28.000131056302088</v>
      </c>
      <c r="HH207">
        <f t="shared" si="1222"/>
        <v>8.0498132586628746E-2</v>
      </c>
      <c r="HI207">
        <f t="shared" si="1061"/>
        <v>0.311225250386098</v>
      </c>
      <c r="HJ207">
        <f t="shared" si="1223"/>
        <v>10.848650996408562</v>
      </c>
      <c r="HK207">
        <f t="shared" si="1224"/>
        <v>3.9690530680404151E-2</v>
      </c>
      <c r="HL207">
        <f t="shared" si="1225"/>
        <v>0.87068868911578245</v>
      </c>
      <c r="HM207">
        <f t="shared" ca="1" si="1226"/>
        <v>0.85226840738240262</v>
      </c>
      <c r="HN207">
        <f t="shared" ca="1" si="1227"/>
        <v>0.89195893806280679</v>
      </c>
      <c r="HP207">
        <f t="shared" si="1228"/>
        <v>0.1406520955635423</v>
      </c>
      <c r="HQ207">
        <f t="shared" si="1351"/>
        <v>1.79274</v>
      </c>
      <c r="HR207">
        <f t="shared" si="1229"/>
        <v>0.58028169014084507</v>
      </c>
      <c r="HS207">
        <f t="shared" si="1230"/>
        <v>0.19478931400894406</v>
      </c>
      <c r="HT207">
        <f t="shared" si="1231"/>
        <v>0.24892653245434568</v>
      </c>
      <c r="HU207">
        <f t="shared" si="1062"/>
        <v>0.11761419227259037</v>
      </c>
      <c r="HV207" t="str">
        <f t="shared" si="1063"/>
        <v>Curl</v>
      </c>
      <c r="HW207">
        <f t="shared" si="1232"/>
        <v>27.955190509521351</v>
      </c>
      <c r="HX207">
        <f t="shared" si="1233"/>
        <v>7.4078052092862681E-2</v>
      </c>
      <c r="HY207">
        <f t="shared" si="1064"/>
        <v>0.30241897757781172</v>
      </c>
      <c r="HZ207">
        <f t="shared" si="1234"/>
        <v>11.212929279342614</v>
      </c>
      <c r="IA207">
        <f t="shared" si="1235"/>
        <v>3.3944559544534847E-2</v>
      </c>
      <c r="IB207">
        <f t="shared" si="1236"/>
        <v>0.87094616658994384</v>
      </c>
      <c r="IC207">
        <f t="shared" ca="1" si="1237"/>
        <v>0.90318023087560639</v>
      </c>
      <c r="ID207">
        <f t="shared" ca="1" si="1238"/>
        <v>0.93712479042014118</v>
      </c>
      <c r="IF207">
        <f t="shared" si="1239"/>
        <v>0.12957320376375014</v>
      </c>
      <c r="IG207">
        <f t="shared" si="1352"/>
        <v>1.794</v>
      </c>
      <c r="IH207">
        <f t="shared" si="1240"/>
        <v>0.58098591549295775</v>
      </c>
      <c r="II207">
        <f t="shared" si="1241"/>
        <v>0.18466389881687037</v>
      </c>
      <c r="IJ207">
        <f t="shared" si="1242"/>
        <v>0.2397545938699906</v>
      </c>
      <c r="IK207">
        <f t="shared" si="1065"/>
        <v>0.11655882941015974</v>
      </c>
      <c r="IL207" t="str">
        <f t="shared" si="1066"/>
        <v>Curl</v>
      </c>
      <c r="IM207">
        <f t="shared" si="1243"/>
        <v>27.896656552908318</v>
      </c>
      <c r="IN207">
        <f t="shared" si="1244"/>
        <v>6.7579263731082487E-2</v>
      </c>
      <c r="IO207">
        <f t="shared" si="1067"/>
        <v>0.2914922604139939</v>
      </c>
      <c r="IP207">
        <f t="shared" si="1245"/>
        <v>11.533139905288458</v>
      </c>
      <c r="IQ207">
        <f t="shared" si="1246"/>
        <v>2.8613513132885075E-2</v>
      </c>
      <c r="IR207">
        <f t="shared" si="1247"/>
        <v>0.87017730070302191</v>
      </c>
      <c r="IS207">
        <f t="shared" ca="1" si="1248"/>
        <v>0.9521415085824555</v>
      </c>
      <c r="IT207">
        <f t="shared" ca="1" si="1249"/>
        <v>0.98075502171534057</v>
      </c>
      <c r="IV207">
        <f t="shared" si="1250"/>
        <v>9.4301718091906489E-2</v>
      </c>
      <c r="IW207">
        <f t="shared" si="1353"/>
        <v>1.7978399999999999</v>
      </c>
      <c r="IX207">
        <f t="shared" si="1251"/>
        <v>0.5823943661971831</v>
      </c>
      <c r="IY207">
        <f t="shared" si="1252"/>
        <v>0.1557748596144147</v>
      </c>
      <c r="IZ207">
        <f t="shared" si="1253"/>
        <v>0.21724800113692261</v>
      </c>
      <c r="JA207">
        <f t="shared" si="1068"/>
        <v>0.11592897054424887</v>
      </c>
      <c r="JB207" t="str">
        <f t="shared" si="1069"/>
        <v>Curl</v>
      </c>
      <c r="JC207">
        <f t="shared" si="1254"/>
        <v>28.024849704745073</v>
      </c>
      <c r="JD207">
        <f t="shared" si="1255"/>
        <v>4.7682943908009603E-2</v>
      </c>
      <c r="JE207">
        <f t="shared" si="1070"/>
        <v>0.26264829206684043</v>
      </c>
      <c r="JF207">
        <f t="shared" si="1256"/>
        <v>12.749704968501065</v>
      </c>
      <c r="JG207">
        <f t="shared" si="1257"/>
        <v>1.5167372450748326E-2</v>
      </c>
      <c r="JH207">
        <f t="shared" si="1258"/>
        <v>0.91451471813014074</v>
      </c>
      <c r="JI207">
        <f t="shared" ca="1" si="1259"/>
        <v>1.1898488195497769</v>
      </c>
      <c r="JJ207">
        <f t="shared" ca="1" si="1260"/>
        <v>1.2050161920005253</v>
      </c>
      <c r="JL207">
        <f t="shared" si="1261"/>
        <v>2.8346791419095536E-2</v>
      </c>
      <c r="JM207">
        <f t="shared" si="1354"/>
        <v>1.7999999999999998</v>
      </c>
      <c r="JN207">
        <f t="shared" si="1262"/>
        <v>0.59014084507042253</v>
      </c>
      <c r="JO207">
        <f t="shared" si="1263"/>
        <v>6.7871146819425146E-2</v>
      </c>
      <c r="JP207">
        <f t="shared" si="1264"/>
        <v>0.10739550221975473</v>
      </c>
      <c r="JQ207">
        <f t="shared" si="1071"/>
        <v>0.11975210029787547</v>
      </c>
      <c r="JR207" t="str">
        <f t="shared" si="1072"/>
        <v>Curl</v>
      </c>
      <c r="JS207">
        <f t="shared" si="1265"/>
        <v>28.108759315693785</v>
      </c>
      <c r="JT207">
        <f t="shared" si="1266"/>
        <v>4.7963968357914118E-2</v>
      </c>
      <c r="JU207">
        <f t="shared" si="1073"/>
        <v>0.18172690744623055</v>
      </c>
      <c r="JV207">
        <f t="shared" si="1267"/>
        <v>19.237439950514226</v>
      </c>
      <c r="JW207">
        <f t="shared" si="1268"/>
        <v>1.5258878984088097E-2</v>
      </c>
      <c r="JX207">
        <f t="shared" si="1269"/>
        <v>0.94728753097272156</v>
      </c>
      <c r="JY207">
        <f t="shared" ca="1" si="1270"/>
        <v>1.5906440147636463</v>
      </c>
      <c r="JZ207">
        <f t="shared" ca="1" si="1271"/>
        <v>1.6059028937477344</v>
      </c>
      <c r="KB207">
        <f t="shared" si="1272"/>
        <v>1.1712146471917304E-3</v>
      </c>
      <c r="KC207">
        <f t="shared" si="1355"/>
        <v>1.7999999999999998</v>
      </c>
      <c r="KD207">
        <f t="shared" si="1273"/>
        <v>0.5964788732394366</v>
      </c>
      <c r="KE207">
        <f t="shared" si="1274"/>
        <v>5.1861714832446056E-3</v>
      </c>
      <c r="KF207">
        <f t="shared" si="1275"/>
        <v>9.2011283192974785E-3</v>
      </c>
      <c r="KG207">
        <f t="shared" si="1074"/>
        <v>0.10994707586262202</v>
      </c>
      <c r="KH207" t="str">
        <f t="shared" si="1075"/>
        <v>Curl</v>
      </c>
      <c r="KI207">
        <f t="shared" si="1276"/>
        <v>27.973221410088065</v>
      </c>
      <c r="KJ207">
        <f t="shared" si="1277"/>
        <v>4.8187664587833849E-2</v>
      </c>
      <c r="KK207">
        <f t="shared" si="1076"/>
        <v>0.11446780699705919</v>
      </c>
      <c r="KL207">
        <f t="shared" si="1278"/>
        <v>28.701944388535363</v>
      </c>
      <c r="KM207">
        <f t="shared" si="1279"/>
        <v>1.5297253903278379E-2</v>
      </c>
      <c r="KN207">
        <f t="shared" si="1280"/>
        <v>0.98584061244527177</v>
      </c>
      <c r="KO207">
        <f t="shared" ca="1" si="1281"/>
        <v>1.9419464332768217</v>
      </c>
      <c r="KP207">
        <f t="shared" ca="1" si="1282"/>
        <v>1.9572436871801</v>
      </c>
      <c r="KR207">
        <f t="shared" si="1283"/>
        <v>-4.2526978135727205E-5</v>
      </c>
      <c r="KS207">
        <f t="shared" si="1356"/>
        <v>1.7999999999999998</v>
      </c>
      <c r="KT207">
        <f t="shared" si="1284"/>
        <v>0.59718309859154928</v>
      </c>
      <c r="KU207">
        <f t="shared" si="1285"/>
        <v>-1.1095192342905963E-3</v>
      </c>
      <c r="KV207">
        <f t="shared" si="1286"/>
        <v>-2.1765114904454628E-3</v>
      </c>
      <c r="KW207">
        <f t="shared" si="1077"/>
        <v>0.10824443004887789</v>
      </c>
      <c r="KX207" t="str">
        <f t="shared" si="1078"/>
        <v>end of throw</v>
      </c>
      <c r="KY207">
        <f t="shared" si="1287"/>
        <v>28.099061128247083</v>
      </c>
      <c r="KZ207">
        <f t="shared" si="1288"/>
        <v>3.4420035535223444E-2</v>
      </c>
      <c r="LA207">
        <f t="shared" si="1079"/>
        <v>0.10728499251792808</v>
      </c>
      <c r="LB207">
        <f t="shared" si="1289"/>
        <v>30.296271879315256</v>
      </c>
      <c r="LC207">
        <f t="shared" si="1290"/>
        <v>1.0941731470353063E-2</v>
      </c>
      <c r="LD207">
        <f t="shared" si="1291"/>
        <v>1</v>
      </c>
      <c r="LE207">
        <f t="shared" ca="1" si="1292"/>
        <v>2.1983756346047802</v>
      </c>
      <c r="LF207">
        <f t="shared" ca="1" si="1293"/>
        <v>2.2093173660751333</v>
      </c>
      <c r="LH207">
        <f t="shared" si="1294"/>
        <v>-7.4581837246880328E-4</v>
      </c>
      <c r="LI207">
        <f t="shared" si="1357"/>
        <v>1.7999999999999998</v>
      </c>
      <c r="LJ207">
        <f t="shared" si="1295"/>
        <v>0.59577464788732393</v>
      </c>
      <c r="LK207">
        <f t="shared" si="1296"/>
        <v>4.6188067144187807E-3</v>
      </c>
      <c r="LL207">
        <f t="shared" si="1297"/>
        <v>9.9834318013063694E-3</v>
      </c>
      <c r="LM207">
        <f t="shared" si="1080"/>
        <v>0.11086427770976372</v>
      </c>
      <c r="LN207" t="str">
        <f t="shared" si="1081"/>
        <v>Curl</v>
      </c>
      <c r="LO207">
        <f t="shared" si="1298"/>
        <v>27.982744292250548</v>
      </c>
      <c r="LP207">
        <f t="shared" si="1299"/>
        <v>3.4564792561816486E-2</v>
      </c>
      <c r="LQ207">
        <f t="shared" si="1082"/>
        <v>0.11488749516395126</v>
      </c>
      <c r="LR207">
        <f t="shared" si="1300"/>
        <v>28.848195114981351</v>
      </c>
      <c r="LS207">
        <f t="shared" si="1301"/>
        <v>8.5377599100357072E-3</v>
      </c>
      <c r="LT207">
        <f t="shared" si="1302"/>
        <v>0.98838113704769226</v>
      </c>
      <c r="LU207">
        <f t="shared" ca="1" si="1303"/>
        <v>2.3884267672428803</v>
      </c>
      <c r="LV207">
        <f t="shared" ca="1" si="1304"/>
        <v>2.3969645271529161</v>
      </c>
      <c r="LX207">
        <f t="shared" si="1305"/>
        <v>-2.9308010917756363E-2</v>
      </c>
      <c r="LY207">
        <f t="shared" si="1358"/>
        <v>1.7999999999999998</v>
      </c>
      <c r="LZ207">
        <f t="shared" si="1306"/>
        <v>0.58380281690140845</v>
      </c>
      <c r="MA207">
        <f t="shared" si="1307"/>
        <v>7.9568223453299933E-2</v>
      </c>
      <c r="MB207">
        <f t="shared" si="1308"/>
        <v>0.18844445782435626</v>
      </c>
      <c r="MC207">
        <f t="shared" si="1083"/>
        <v>0.10887623437105631</v>
      </c>
      <c r="MD207" t="str">
        <f t="shared" si="1084"/>
        <v>Curl</v>
      </c>
      <c r="ME207">
        <f t="shared" si="1309"/>
        <v>28.091507688333191</v>
      </c>
      <c r="MF207">
        <f t="shared" si="1310"/>
        <v>6.9048339458457958E-3</v>
      </c>
      <c r="MG207">
        <f t="shared" si="1085"/>
        <v>0.18218135498747556</v>
      </c>
      <c r="MH207">
        <f t="shared" si="1311"/>
        <v>17.386309906653214</v>
      </c>
      <c r="MI207">
        <f t="shared" si="1312"/>
        <v>7.3236823591119429E-4</v>
      </c>
      <c r="MJ207">
        <f t="shared" si="1313"/>
        <v>0.96875884476143281</v>
      </c>
      <c r="MK207">
        <f t="shared" ca="1" si="1314"/>
        <v>2.511333193219671</v>
      </c>
      <c r="ML207">
        <f t="shared" ca="1" si="1315"/>
        <v>2.5120655614555822</v>
      </c>
      <c r="MN207">
        <f t="shared" si="1316"/>
        <v>-0.10978616567941263</v>
      </c>
      <c r="MO207">
        <f t="shared" si="1359"/>
        <v>1.7970599999999999</v>
      </c>
      <c r="MP207">
        <f t="shared" si="1317"/>
        <v>0.56408450704225355</v>
      </c>
      <c r="MQ207">
        <f t="shared" si="1318"/>
        <v>0.17717003376182133</v>
      </c>
      <c r="MR207">
        <f t="shared" si="1319"/>
        <v>0.46412623320305507</v>
      </c>
      <c r="MS207">
        <f t="shared" si="1086"/>
        <v>0.28695619944123385</v>
      </c>
      <c r="MT207" t="str">
        <f t="shared" si="1087"/>
        <v>No Curl</v>
      </c>
      <c r="MU207">
        <f t="shared" si="1320"/>
        <v>27.970870691708715</v>
      </c>
      <c r="MV207">
        <f t="shared" si="1321"/>
        <v>0</v>
      </c>
      <c r="MW207">
        <f t="shared" si="1088"/>
        <v>0.44921110049563417</v>
      </c>
      <c r="MX207">
        <f t="shared" si="1322"/>
        <v>18.626653307038037</v>
      </c>
      <c r="MY207">
        <f t="shared" si="1323"/>
        <v>0</v>
      </c>
      <c r="MZ207">
        <f t="shared" si="1324"/>
        <v>0.9429895406758263</v>
      </c>
      <c r="NA207">
        <f t="shared" ca="1" si="1325"/>
        <v>2.6113556511022886</v>
      </c>
      <c r="NB207">
        <f t="shared" ca="1" si="1326"/>
        <v>2.6113556511022886</v>
      </c>
    </row>
    <row r="208" spans="1:366" x14ac:dyDescent="0.25">
      <c r="A208">
        <v>-1.07</v>
      </c>
      <c r="B208">
        <f t="shared" si="1360"/>
        <v>1.9595999999999999E-2</v>
      </c>
      <c r="C208">
        <f>(Overview!C3*10/C$13)*$B208</f>
        <v>1.1757599999999999</v>
      </c>
      <c r="D208">
        <f t="shared" si="1361"/>
        <v>0.52464788732394796</v>
      </c>
      <c r="E208">
        <f t="shared" ref="E208:E271" si="1362">D208/C208</f>
        <v>0.44622022123898414</v>
      </c>
      <c r="F208">
        <f t="shared" ref="F208:F271" si="1363">E208*B208</f>
        <v>8.7441314553991321E-3</v>
      </c>
      <c r="H208">
        <v>185</v>
      </c>
      <c r="I208">
        <v>18.5</v>
      </c>
      <c r="J208">
        <f t="shared" si="1089"/>
        <v>0.44716066666666621</v>
      </c>
      <c r="K208">
        <f t="shared" si="1090"/>
        <v>1.6941600000000001</v>
      </c>
      <c r="L208">
        <f t="shared" si="1091"/>
        <v>0.95960382101270847</v>
      </c>
      <c r="M208" t="str">
        <f t="shared" si="1024"/>
        <v>No Curl</v>
      </c>
      <c r="N208">
        <f t="shared" si="1327"/>
        <v>27.680487366666647</v>
      </c>
      <c r="P208">
        <f t="shared" si="1328"/>
        <v>9.594077169551124E-2</v>
      </c>
      <c r="Q208">
        <f t="shared" si="1329"/>
        <v>1.7970599999999999</v>
      </c>
      <c r="R208">
        <f t="shared" si="1330"/>
        <v>0.59154929577464788</v>
      </c>
      <c r="S208">
        <f t="shared" si="1331"/>
        <v>9.7584015581372904E-2</v>
      </c>
      <c r="T208">
        <f t="shared" si="1332"/>
        <v>9.922725946723486E-2</v>
      </c>
      <c r="U208">
        <f t="shared" si="1092"/>
        <v>2.4279883569304994E-2</v>
      </c>
      <c r="V208" t="str">
        <f t="shared" si="1333"/>
        <v>Curl</v>
      </c>
      <c r="W208">
        <f t="shared" si="1093"/>
        <v>28.004295972710434</v>
      </c>
      <c r="X208">
        <f t="shared" si="1334"/>
        <v>0.37293916794723081</v>
      </c>
      <c r="Y208">
        <f t="shared" si="1025"/>
        <v>0.11923065984987428</v>
      </c>
      <c r="Z208">
        <f t="shared" si="1335"/>
        <v>5.8439239250154387</v>
      </c>
      <c r="AA208">
        <f t="shared" si="1336"/>
        <v>1.0177317052013288</v>
      </c>
      <c r="AB208">
        <f t="shared" si="1094"/>
        <v>0.52170083579588156</v>
      </c>
      <c r="AC208">
        <f t="shared" ca="1" si="1095"/>
        <v>8.0736168513770704E-2</v>
      </c>
      <c r="AD208">
        <f t="shared" ca="1" si="1337"/>
        <v>1.0984678737150995</v>
      </c>
      <c r="AF208">
        <f t="shared" si="1096"/>
        <v>7.6591755012374196E-2</v>
      </c>
      <c r="AG208">
        <f t="shared" si="1339"/>
        <v>1.7985</v>
      </c>
      <c r="AH208">
        <f t="shared" si="1097"/>
        <v>0.59225352112676055</v>
      </c>
      <c r="AI208">
        <f t="shared" si="1098"/>
        <v>7.9211655769915096E-2</v>
      </c>
      <c r="AJ208">
        <f t="shared" si="1099"/>
        <v>8.1831556527455898E-2</v>
      </c>
      <c r="AK208">
        <f t="shared" si="1026"/>
        <v>4.8431772972372111E-2</v>
      </c>
      <c r="AL208" t="str">
        <f t="shared" si="1027"/>
        <v>Curl</v>
      </c>
      <c r="AM208">
        <f t="shared" si="1100"/>
        <v>27.986219935721071</v>
      </c>
      <c r="AN208">
        <f t="shared" si="1101"/>
        <v>0.38167146140821556</v>
      </c>
      <c r="AO208">
        <f t="shared" si="1028"/>
        <v>0.12355118408288801</v>
      </c>
      <c r="AP208">
        <f t="shared" si="1102"/>
        <v>11.303077871424918</v>
      </c>
      <c r="AQ208">
        <f t="shared" si="1103"/>
        <v>1.0332363153781607</v>
      </c>
      <c r="AR208">
        <f t="shared" si="1104"/>
        <v>0.74290887943161021</v>
      </c>
      <c r="AS208">
        <f t="shared" ca="1" si="1105"/>
        <v>0.19549638309057316</v>
      </c>
      <c r="AT208">
        <f t="shared" ca="1" si="1106"/>
        <v>1.2287326984687339</v>
      </c>
      <c r="AV208">
        <f t="shared" si="1107"/>
        <v>5.7344217652683487E-2</v>
      </c>
      <c r="AW208">
        <f t="shared" si="1340"/>
        <v>1.7994600000000001</v>
      </c>
      <c r="AX208">
        <f t="shared" si="1108"/>
        <v>0.5936619718309859</v>
      </c>
      <c r="AY208">
        <f t="shared" si="1109"/>
        <v>6.0325147009982774E-2</v>
      </c>
      <c r="AZ208">
        <f t="shared" si="1110"/>
        <v>6.3306076367282166E-2</v>
      </c>
      <c r="BA208">
        <f t="shared" si="1029"/>
        <v>7.3479218343156183E-2</v>
      </c>
      <c r="BB208" t="str">
        <f t="shared" si="1030"/>
        <v>Curl</v>
      </c>
      <c r="BC208">
        <f t="shared" si="1111"/>
        <v>27.963685455539721</v>
      </c>
      <c r="BD208">
        <f t="shared" si="1112"/>
        <v>0.39252587299077268</v>
      </c>
      <c r="BE208">
        <f t="shared" si="1031"/>
        <v>0.12928992471803469</v>
      </c>
      <c r="BF208">
        <f t="shared" si="1113"/>
        <v>16.508914304806805</v>
      </c>
      <c r="BG208">
        <f t="shared" si="1114"/>
        <v>1.0717256033207023</v>
      </c>
      <c r="BH208">
        <f t="shared" si="1115"/>
        <v>0.84011892688014156</v>
      </c>
      <c r="BI208">
        <f t="shared" ca="1" si="1116"/>
        <v>0.30466191844555096</v>
      </c>
      <c r="BJ208">
        <f t="shared" ca="1" si="1117"/>
        <v>1.3763875217662533</v>
      </c>
      <c r="BL208">
        <f t="shared" si="1118"/>
        <v>4.0927293382860719E-2</v>
      </c>
      <c r="BM208">
        <f t="shared" si="1341"/>
        <v>1.7999399999999999</v>
      </c>
      <c r="BN208">
        <f t="shared" si="1119"/>
        <v>0.59507042253521125</v>
      </c>
      <c r="BO208">
        <f t="shared" si="1120"/>
        <v>4.3779949292499079E-2</v>
      </c>
      <c r="BP208">
        <f t="shared" si="1121"/>
        <v>4.6632605202137377E-2</v>
      </c>
      <c r="BQ208">
        <f t="shared" si="1032"/>
        <v>9.8401667739102638E-2</v>
      </c>
      <c r="BR208" t="str">
        <f t="shared" si="1033"/>
        <v>Curl</v>
      </c>
      <c r="BS208">
        <f t="shared" si="1122"/>
        <v>27.951445025991241</v>
      </c>
      <c r="BT208">
        <f t="shared" si="1123"/>
        <v>0.39121407718818341</v>
      </c>
      <c r="BU208">
        <f t="shared" si="1034"/>
        <v>0.13806260078433935</v>
      </c>
      <c r="BV208">
        <f t="shared" si="1124"/>
        <v>20.877194195205551</v>
      </c>
      <c r="BW208">
        <f t="shared" si="1125"/>
        <v>1.000675540080272</v>
      </c>
      <c r="BX208">
        <f t="shared" si="1126"/>
        <v>0.9071348828742295</v>
      </c>
      <c r="BY208">
        <f t="shared" ca="1" si="1127"/>
        <v>0.40819047199126585</v>
      </c>
      <c r="BZ208">
        <f t="shared" ca="1" si="1128"/>
        <v>1.4088660120715379</v>
      </c>
      <c r="CB208">
        <f t="shared" si="1129"/>
        <v>4.3000557962126769E-2</v>
      </c>
      <c r="CC208">
        <f t="shared" si="1342"/>
        <v>1.7999399999999999</v>
      </c>
      <c r="CD208">
        <f t="shared" si="1130"/>
        <v>0.59436619718309858</v>
      </c>
      <c r="CE208">
        <f t="shared" si="1131"/>
        <v>4.6885755339666615E-2</v>
      </c>
      <c r="CF208">
        <f t="shared" si="1132"/>
        <v>5.0770952717206538E-2</v>
      </c>
      <c r="CG208">
        <f t="shared" si="1035"/>
        <v>0.11964901675558615</v>
      </c>
      <c r="CH208" t="str">
        <f t="shared" si="1036"/>
        <v>Curl</v>
      </c>
      <c r="CI208">
        <f t="shared" si="1133"/>
        <v>28.064887786274195</v>
      </c>
      <c r="CJ208">
        <f t="shared" si="1134"/>
        <v>0.36705580783988978</v>
      </c>
      <c r="CK208">
        <f t="shared" si="1037"/>
        <v>0.16195888270126194</v>
      </c>
      <c r="CL208">
        <f t="shared" si="1135"/>
        <v>21.677437247324598</v>
      </c>
      <c r="CM208">
        <f t="shared" si="1136"/>
        <v>0.82466713437255279</v>
      </c>
      <c r="CN208">
        <f t="shared" si="1137"/>
        <v>0.87611492639432331</v>
      </c>
      <c r="CO208">
        <f t="shared" ca="1" si="1138"/>
        <v>0.48182886143927428</v>
      </c>
      <c r="CP208">
        <f t="shared" ca="1" si="1139"/>
        <v>1.3064959958118272</v>
      </c>
      <c r="CR208">
        <f t="shared" si="1140"/>
        <v>7.9564361208151496E-2</v>
      </c>
      <c r="CS208">
        <f t="shared" si="1343"/>
        <v>1.7985</v>
      </c>
      <c r="CT208">
        <f t="shared" si="1141"/>
        <v>0.59154929577464788</v>
      </c>
      <c r="CU208">
        <f t="shared" si="1142"/>
        <v>8.9191776677098294E-2</v>
      </c>
      <c r="CV208">
        <f t="shared" si="1143"/>
        <v>9.8819192146045176E-2</v>
      </c>
      <c r="CW208">
        <f t="shared" si="1038"/>
        <v>0.11945005403405279</v>
      </c>
      <c r="CX208" t="str">
        <f t="shared" si="1039"/>
        <v>Curl</v>
      </c>
      <c r="CY208">
        <f t="shared" si="1144"/>
        <v>27.988133594095054</v>
      </c>
      <c r="CZ208">
        <f t="shared" si="1145"/>
        <v>0.29060945087228673</v>
      </c>
      <c r="DA208">
        <f t="shared" si="1040"/>
        <v>0.20168463715113683</v>
      </c>
      <c r="DB208">
        <f t="shared" si="1146"/>
        <v>17.225355712403751</v>
      </c>
      <c r="DC208">
        <f t="shared" si="1147"/>
        <v>0.49299064665041592</v>
      </c>
      <c r="DD208">
        <f t="shared" si="1148"/>
        <v>0.87469238973183394</v>
      </c>
      <c r="DE208">
        <f t="shared" ca="1" si="1149"/>
        <v>0.51581441487724877</v>
      </c>
      <c r="DF208">
        <f t="shared" ca="1" si="1150"/>
        <v>1.0088050615276647</v>
      </c>
      <c r="DH208">
        <f t="shared" si="1151"/>
        <v>0.11725333815858779</v>
      </c>
      <c r="DI208">
        <f t="shared" si="1344"/>
        <v>1.79514</v>
      </c>
      <c r="DJ208">
        <f t="shared" si="1152"/>
        <v>0.58732394366197183</v>
      </c>
      <c r="DK208">
        <f t="shared" si="1153"/>
        <v>0.1347769542443738</v>
      </c>
      <c r="DL208">
        <f t="shared" si="1154"/>
        <v>0.15230057033015987</v>
      </c>
      <c r="DM208">
        <f t="shared" si="1041"/>
        <v>0.11849215184453421</v>
      </c>
      <c r="DN208" t="str">
        <f t="shared" si="1042"/>
        <v>Curl</v>
      </c>
      <c r="DO208">
        <f t="shared" si="1155"/>
        <v>28.071622596202396</v>
      </c>
      <c r="DP208">
        <f t="shared" si="1156"/>
        <v>0.22836851071875527</v>
      </c>
      <c r="DQ208">
        <f t="shared" si="1043"/>
        <v>0.24467547580573654</v>
      </c>
      <c r="DR208">
        <f t="shared" si="1157"/>
        <v>14.012965357177579</v>
      </c>
      <c r="DS208">
        <f t="shared" si="1158"/>
        <v>0.30135942722616205</v>
      </c>
      <c r="DT208">
        <f t="shared" si="1159"/>
        <v>0.84799534776619323</v>
      </c>
      <c r="DU208">
        <f t="shared" ca="1" si="1160"/>
        <v>0.54668922564000344</v>
      </c>
      <c r="DV208">
        <f t="shared" ca="1" si="1161"/>
        <v>0.84804865286616549</v>
      </c>
      <c r="DX208">
        <f t="shared" si="1162"/>
        <v>0.12417372811788212</v>
      </c>
      <c r="DY208">
        <f t="shared" si="1345"/>
        <v>1.79514</v>
      </c>
      <c r="DZ208">
        <f t="shared" si="1163"/>
        <v>0.58591549295774648</v>
      </c>
      <c r="EA208">
        <f t="shared" si="1164"/>
        <v>0.14648859696548261</v>
      </c>
      <c r="EB208">
        <f t="shared" si="1165"/>
        <v>0.16880346581308286</v>
      </c>
      <c r="EC208">
        <f t="shared" si="1044"/>
        <v>0.11958589075548798</v>
      </c>
      <c r="ED208" t="str">
        <f t="shared" si="1045"/>
        <v>Curl</v>
      </c>
      <c r="EE208">
        <f t="shared" si="1166"/>
        <v>27.976518821481786</v>
      </c>
      <c r="EF208">
        <f t="shared" si="1167"/>
        <v>0.1911386002169897</v>
      </c>
      <c r="EG208">
        <f t="shared" si="1046"/>
        <v>0.2571025228865641</v>
      </c>
      <c r="EH208">
        <f t="shared" si="1168"/>
        <v>13.448107633337685</v>
      </c>
      <c r="EI208">
        <f t="shared" si="1169"/>
        <v>0.21026942982899111</v>
      </c>
      <c r="EJ208">
        <f t="shared" si="1170"/>
        <v>0.83758957707190929</v>
      </c>
      <c r="EK208">
        <f t="shared" ca="1" si="1171"/>
        <v>0.59871723383934217</v>
      </c>
      <c r="EL208">
        <f t="shared" ca="1" si="1172"/>
        <v>0.80898666366833327</v>
      </c>
      <c r="EN208">
        <f t="shared" si="1173"/>
        <v>0.1417002008448125</v>
      </c>
      <c r="EO208">
        <f t="shared" si="1346"/>
        <v>1.79274</v>
      </c>
      <c r="EP208">
        <f t="shared" si="1174"/>
        <v>0.58380281690140845</v>
      </c>
      <c r="EQ208">
        <f t="shared" si="1175"/>
        <v>0.17151557549231924</v>
      </c>
      <c r="ER208">
        <f t="shared" si="1176"/>
        <v>0.20133095013982646</v>
      </c>
      <c r="ES208">
        <f t="shared" si="1047"/>
        <v>0.11894861293788506</v>
      </c>
      <c r="ET208" t="str">
        <f t="shared" si="1048"/>
        <v>Curl</v>
      </c>
      <c r="EU208">
        <f t="shared" si="1177"/>
        <v>28.063913410562296</v>
      </c>
      <c r="EV208">
        <f t="shared" si="1178"/>
        <v>0.15581681658905827</v>
      </c>
      <c r="EW208">
        <f t="shared" si="1049"/>
        <v>0.28089654438263445</v>
      </c>
      <c r="EX208">
        <f t="shared" si="1179"/>
        <v>12.223770887721514</v>
      </c>
      <c r="EY208">
        <f t="shared" si="1180"/>
        <v>0.14067527640419963</v>
      </c>
      <c r="EZ208">
        <f t="shared" si="1181"/>
        <v>0.83857374080808089</v>
      </c>
      <c r="FA208">
        <f t="shared" ca="1" si="1182"/>
        <v>0.64513831654629905</v>
      </c>
      <c r="FB208">
        <f t="shared" ca="1" si="1183"/>
        <v>0.78581359295049868</v>
      </c>
      <c r="FD208">
        <f t="shared" si="1184"/>
        <v>0.12932385909788421</v>
      </c>
      <c r="FE208">
        <f t="shared" si="1347"/>
        <v>1.794</v>
      </c>
      <c r="FF208">
        <f t="shared" si="1185"/>
        <v>0.58450704225352113</v>
      </c>
      <c r="FG208">
        <f t="shared" si="1186"/>
        <v>0.16074598140921698</v>
      </c>
      <c r="FH208">
        <f t="shared" si="1187"/>
        <v>0.19216810372054999</v>
      </c>
      <c r="FI208">
        <f t="shared" si="1050"/>
        <v>0.1193948704280198</v>
      </c>
      <c r="FJ208" t="str">
        <f t="shared" si="1051"/>
        <v>Curl</v>
      </c>
      <c r="FK208">
        <f t="shared" si="1188"/>
        <v>27.870253206667108</v>
      </c>
      <c r="FL208">
        <f t="shared" si="1189"/>
        <v>0.13829355988217623</v>
      </c>
      <c r="FM208">
        <f t="shared" si="1052"/>
        <v>0.27080685026913587</v>
      </c>
      <c r="FN208">
        <f t="shared" si="1190"/>
        <v>12.735045319330846</v>
      </c>
      <c r="FO208">
        <f t="shared" si="1191"/>
        <v>0.11107853159828424</v>
      </c>
      <c r="FP208">
        <f t="shared" si="1192"/>
        <v>0.84114735047669775</v>
      </c>
      <c r="FQ208">
        <f t="shared" ca="1" si="1193"/>
        <v>0.70407752095301723</v>
      </c>
      <c r="FR208">
        <f t="shared" ca="1" si="1194"/>
        <v>0.81515605255130152</v>
      </c>
      <c r="FT208">
        <f t="shared" si="1195"/>
        <v>0.12759257488364281</v>
      </c>
      <c r="FU208">
        <f t="shared" si="1348"/>
        <v>1.794</v>
      </c>
      <c r="FV208">
        <f t="shared" si="1196"/>
        <v>0.58380281690140845</v>
      </c>
      <c r="FW208">
        <f t="shared" si="1197"/>
        <v>0.16289613619895618</v>
      </c>
      <c r="FX208">
        <f t="shared" si="1198"/>
        <v>0.1981996975142695</v>
      </c>
      <c r="FY208">
        <f t="shared" si="1053"/>
        <v>0.11872033629667841</v>
      </c>
      <c r="FZ208" t="str">
        <f t="shared" si="1054"/>
        <v>Curl</v>
      </c>
      <c r="GA208">
        <f t="shared" si="1199"/>
        <v>27.845365087953528</v>
      </c>
      <c r="GB208">
        <f t="shared" si="1200"/>
        <v>0.11962500809734826</v>
      </c>
      <c r="GC208">
        <f t="shared" si="1055"/>
        <v>0.27226080441685069</v>
      </c>
      <c r="GD208">
        <f t="shared" si="1201"/>
        <v>12.593167344135678</v>
      </c>
      <c r="GE208">
        <f t="shared" si="1202"/>
        <v>8.3876530882106712E-2</v>
      </c>
      <c r="GF208">
        <f t="shared" si="1203"/>
        <v>0.85247965811486259</v>
      </c>
      <c r="GG208">
        <f t="shared" ca="1" si="1204"/>
        <v>0.75886697977378081</v>
      </c>
      <c r="GH208">
        <f t="shared" ca="1" si="1205"/>
        <v>0.84274351065588748</v>
      </c>
      <c r="GJ208">
        <f t="shared" si="1206"/>
        <v>0.13975339360063468</v>
      </c>
      <c r="GK208">
        <f t="shared" si="1349"/>
        <v>1.79274</v>
      </c>
      <c r="GL208">
        <f t="shared" si="1207"/>
        <v>0.58169014084507042</v>
      </c>
      <c r="GM208">
        <f t="shared" si="1208"/>
        <v>0.18324274764396289</v>
      </c>
      <c r="GN208">
        <f t="shared" si="1209"/>
        <v>0.22673210168729138</v>
      </c>
      <c r="GO208">
        <f t="shared" si="1056"/>
        <v>0.11896852127380342</v>
      </c>
      <c r="GP208" t="str">
        <f t="shared" si="1057"/>
        <v>Curl</v>
      </c>
      <c r="GQ208">
        <f t="shared" si="1210"/>
        <v>28.048346439330757</v>
      </c>
      <c r="GR208">
        <f t="shared" si="1211"/>
        <v>0.10021267308907897</v>
      </c>
      <c r="GS208">
        <f t="shared" si="1058"/>
        <v>0.29238728914677165</v>
      </c>
      <c r="GT208">
        <f t="shared" si="1212"/>
        <v>11.738391605484415</v>
      </c>
      <c r="GU208">
        <f t="shared" si="1213"/>
        <v>5.9874543783963903E-2</v>
      </c>
      <c r="GV208">
        <f t="shared" si="1214"/>
        <v>0.84914414016891004</v>
      </c>
      <c r="GW208">
        <f t="shared" ca="1" si="1215"/>
        <v>0.80276828451656423</v>
      </c>
      <c r="GX208">
        <f t="shared" ca="1" si="1216"/>
        <v>0.86264282830052819</v>
      </c>
      <c r="GZ208">
        <f t="shared" si="1217"/>
        <v>0.13453153984146982</v>
      </c>
      <c r="HA208">
        <f t="shared" si="1350"/>
        <v>1.794</v>
      </c>
      <c r="HB208">
        <f t="shared" si="1218"/>
        <v>0.58169014084507042</v>
      </c>
      <c r="HC208">
        <f t="shared" si="1219"/>
        <v>0.18121025752743569</v>
      </c>
      <c r="HD208">
        <f t="shared" si="1220"/>
        <v>0.22788897521340146</v>
      </c>
      <c r="HE208">
        <f t="shared" si="1059"/>
        <v>0.11715472439155933</v>
      </c>
      <c r="HF208" t="str">
        <f t="shared" si="1060"/>
        <v>Curl</v>
      </c>
      <c r="HG208">
        <f t="shared" si="1221"/>
        <v>28.020551456206775</v>
      </c>
      <c r="HH208">
        <f t="shared" si="1222"/>
        <v>8.7290943414528741E-2</v>
      </c>
      <c r="HI208">
        <f t="shared" si="1061"/>
        <v>0.28867490042853117</v>
      </c>
      <c r="HJ208">
        <f t="shared" si="1223"/>
        <v>11.707653655962122</v>
      </c>
      <c r="HK208">
        <f t="shared" si="1224"/>
        <v>4.6103094612848873E-2</v>
      </c>
      <c r="HL208">
        <f t="shared" si="1225"/>
        <v>0.87971024582493618</v>
      </c>
      <c r="HM208">
        <f t="shared" ca="1" si="1226"/>
        <v>0.86109910412250701</v>
      </c>
      <c r="HN208">
        <f t="shared" ca="1" si="1227"/>
        <v>0.9072021987353559</v>
      </c>
      <c r="HP208">
        <f t="shared" si="1228"/>
        <v>0.12404543116624656</v>
      </c>
      <c r="HQ208">
        <f t="shared" si="1351"/>
        <v>1.79514</v>
      </c>
      <c r="HR208">
        <f t="shared" si="1229"/>
        <v>0.5823943661971831</v>
      </c>
      <c r="HS208">
        <f t="shared" si="1230"/>
        <v>0.17179071769962276</v>
      </c>
      <c r="HT208">
        <f t="shared" si="1231"/>
        <v>0.21953600423299882</v>
      </c>
      <c r="HU208">
        <f t="shared" si="1062"/>
        <v>0.11761419227259037</v>
      </c>
      <c r="HV208" t="str">
        <f t="shared" si="1063"/>
        <v>Curl</v>
      </c>
      <c r="HW208">
        <f t="shared" si="1232"/>
        <v>27.974669440922245</v>
      </c>
      <c r="HX208">
        <f t="shared" si="1233"/>
        <v>8.0877289788923334E-2</v>
      </c>
      <c r="HY208">
        <f t="shared" si="1064"/>
        <v>0.27989512568410152</v>
      </c>
      <c r="HZ208">
        <f t="shared" si="1234"/>
        <v>12.128449207831716</v>
      </c>
      <c r="IA208">
        <f t="shared" si="1235"/>
        <v>3.990383690399775E-2</v>
      </c>
      <c r="IB208">
        <f t="shared" si="1236"/>
        <v>0.87976381245181989</v>
      </c>
      <c r="IC208">
        <f t="shared" ca="1" si="1237"/>
        <v>0.9123242213204924</v>
      </c>
      <c r="ID208">
        <f t="shared" ca="1" si="1238"/>
        <v>0.95222805822449019</v>
      </c>
      <c r="IF208">
        <f t="shared" si="1239"/>
        <v>0.11343254404934149</v>
      </c>
      <c r="IG208">
        <f t="shared" si="1352"/>
        <v>1.7961599999999998</v>
      </c>
      <c r="IH208">
        <f t="shared" si="1240"/>
        <v>0.58309859154929577</v>
      </c>
      <c r="II208">
        <f t="shared" si="1241"/>
        <v>0.16166070783477815</v>
      </c>
      <c r="IJ208">
        <f t="shared" si="1242"/>
        <v>0.2098888716202148</v>
      </c>
      <c r="IK208">
        <f t="shared" si="1065"/>
        <v>0.11655882941015974</v>
      </c>
      <c r="IL208" t="str">
        <f t="shared" si="1066"/>
        <v>Curl</v>
      </c>
      <c r="IM208">
        <f t="shared" si="1243"/>
        <v>27.915122942790006</v>
      </c>
      <c r="IN208">
        <f t="shared" si="1244"/>
        <v>7.4383900510037654E-2</v>
      </c>
      <c r="IO208">
        <f t="shared" si="1067"/>
        <v>0.26899284165684456</v>
      </c>
      <c r="IP208">
        <f t="shared" si="1245"/>
        <v>12.512808779316584</v>
      </c>
      <c r="IQ208">
        <f t="shared" si="1246"/>
        <v>3.4113829419555916E-2</v>
      </c>
      <c r="IR208">
        <f t="shared" si="1247"/>
        <v>0.87879154380667501</v>
      </c>
      <c r="IS208">
        <f t="shared" ca="1" si="1248"/>
        <v>0.96156714910121166</v>
      </c>
      <c r="IT208">
        <f t="shared" ca="1" si="1249"/>
        <v>0.99568097852076753</v>
      </c>
      <c r="IV208">
        <f t="shared" si="1250"/>
        <v>8.0377956663469141E-2</v>
      </c>
      <c r="IW208">
        <f t="shared" si="1353"/>
        <v>1.79904</v>
      </c>
      <c r="IX208">
        <f t="shared" si="1251"/>
        <v>0.58450704225352113</v>
      </c>
      <c r="IY208">
        <f t="shared" si="1252"/>
        <v>0.13277451533960996</v>
      </c>
      <c r="IZ208">
        <f t="shared" si="1253"/>
        <v>0.18517107401575053</v>
      </c>
      <c r="JA208">
        <f t="shared" si="1068"/>
        <v>0.11592897054424887</v>
      </c>
      <c r="JB208" t="str">
        <f t="shared" si="1069"/>
        <v>Curl</v>
      </c>
      <c r="JC208">
        <f t="shared" si="1254"/>
        <v>28.040427190706513</v>
      </c>
      <c r="JD208">
        <f t="shared" si="1255"/>
        <v>5.4510415468068327E-2</v>
      </c>
      <c r="JE208">
        <f t="shared" si="1070"/>
        <v>0.24026868146015437</v>
      </c>
      <c r="JF208">
        <f t="shared" si="1256"/>
        <v>13.9602460093005</v>
      </c>
      <c r="JG208">
        <f t="shared" si="1257"/>
        <v>1.9263228464948837E-2</v>
      </c>
      <c r="JH208">
        <f t="shared" si="1258"/>
        <v>0.92273616217530519</v>
      </c>
      <c r="JI208">
        <f t="shared" ca="1" si="1259"/>
        <v>1.2005455041391018</v>
      </c>
      <c r="JJ208">
        <f t="shared" ca="1" si="1260"/>
        <v>1.2198087326040505</v>
      </c>
      <c r="JL208">
        <f t="shared" si="1261"/>
        <v>1.8841092424751196E-2</v>
      </c>
      <c r="JM208">
        <f t="shared" si="1354"/>
        <v>1.7999999999999998</v>
      </c>
      <c r="JN208">
        <f t="shared" si="1262"/>
        <v>0.59225352112676055</v>
      </c>
      <c r="JO208">
        <f t="shared" si="1263"/>
        <v>4.5111509493000995E-2</v>
      </c>
      <c r="JP208">
        <f t="shared" si="1264"/>
        <v>7.138192656125078E-2</v>
      </c>
      <c r="JQ208">
        <f t="shared" si="1071"/>
        <v>0.11975210029787547</v>
      </c>
      <c r="JR208" t="str">
        <f t="shared" si="1072"/>
        <v>Curl</v>
      </c>
      <c r="JS208">
        <f t="shared" si="1265"/>
        <v>28.115546430375726</v>
      </c>
      <c r="JT208">
        <f t="shared" si="1266"/>
        <v>5.4857397041161229E-2</v>
      </c>
      <c r="JU208">
        <f t="shared" si="1073"/>
        <v>0.16041351326901399</v>
      </c>
      <c r="JV208">
        <f t="shared" si="1267"/>
        <v>21.916850314102422</v>
      </c>
      <c r="JW208">
        <f t="shared" si="1268"/>
        <v>1.9381602237070389E-2</v>
      </c>
      <c r="JX208">
        <f t="shared" si="1269"/>
        <v>0.95746340861132917</v>
      </c>
      <c r="JY208">
        <f t="shared" ca="1" si="1270"/>
        <v>1.6077309058411606</v>
      </c>
      <c r="JZ208">
        <f t="shared" ca="1" si="1271"/>
        <v>1.6271125080782309</v>
      </c>
      <c r="KB208">
        <f t="shared" si="1272"/>
        <v>-3.8429112304389063E-3</v>
      </c>
      <c r="KC208">
        <f t="shared" si="1355"/>
        <v>1.7999999999999998</v>
      </c>
      <c r="KD208">
        <f t="shared" si="1273"/>
        <v>0.5992957746478873</v>
      </c>
      <c r="KE208">
        <f t="shared" si="1274"/>
        <v>-1.7016519289380191E-2</v>
      </c>
      <c r="KF208">
        <f t="shared" si="1275"/>
        <v>-3.019012734832147E-2</v>
      </c>
      <c r="KG208">
        <f t="shared" si="1074"/>
        <v>0.10994707586262202</v>
      </c>
      <c r="KH208" t="str">
        <f t="shared" si="1075"/>
        <v>end of throw</v>
      </c>
      <c r="KI208">
        <f t="shared" si="1276"/>
        <v>27.973740027236389</v>
      </c>
      <c r="KJ208">
        <f t="shared" si="1277"/>
        <v>4.8187664587833849E-2</v>
      </c>
      <c r="KK208">
        <f t="shared" si="1076"/>
        <v>9.5589742756577056E-2</v>
      </c>
      <c r="KL208">
        <f t="shared" si="1278"/>
        <v>35.106545343602448</v>
      </c>
      <c r="KM208">
        <f t="shared" si="1279"/>
        <v>1.8704636343238396E-2</v>
      </c>
      <c r="KN208">
        <f t="shared" si="1280"/>
        <v>1</v>
      </c>
      <c r="KO208">
        <f t="shared" ca="1" si="1281"/>
        <v>1.9698381348482206</v>
      </c>
      <c r="KP208">
        <f t="shared" ca="1" si="1282"/>
        <v>1.9885427711914589</v>
      </c>
      <c r="KR208">
        <f t="shared" si="1283"/>
        <v>-6.1631720249404336E-4</v>
      </c>
      <c r="KS208">
        <f t="shared" si="1356"/>
        <v>1.7999999999999998</v>
      </c>
      <c r="KT208">
        <f t="shared" si="1284"/>
        <v>0.6</v>
      </c>
      <c r="KU208">
        <f t="shared" si="1285"/>
        <v>-1.6079576319974521E-2</v>
      </c>
      <c r="KV208">
        <f t="shared" si="1286"/>
        <v>-3.1542835437454959E-2</v>
      </c>
      <c r="KW208">
        <f t="shared" si="1077"/>
        <v>-1.5463259117480458E-2</v>
      </c>
      <c r="KX208" t="str">
        <f t="shared" si="1078"/>
        <v>done</v>
      </c>
      <c r="KY208">
        <f t="shared" si="1287"/>
        <v>28.098950176323655</v>
      </c>
      <c r="KZ208">
        <f t="shared" si="1288"/>
        <v>3.4420035535223444E-2</v>
      </c>
      <c r="LA208">
        <f t="shared" si="1079"/>
        <v>3.046845694791572E-2</v>
      </c>
      <c r="LB208">
        <f t="shared" si="1289"/>
        <v>14.700032173356526</v>
      </c>
      <c r="LC208">
        <f t="shared" si="1290"/>
        <v>1.3375595523916907E-2</v>
      </c>
      <c r="LD208">
        <f t="shared" si="1291"/>
        <v>0</v>
      </c>
      <c r="LE208">
        <f t="shared" ca="1" si="1292"/>
        <v>0</v>
      </c>
      <c r="LF208">
        <f t="shared" ca="1" si="1293"/>
        <v>2.2093173660751333</v>
      </c>
      <c r="LH208">
        <f t="shared" si="1294"/>
        <v>2.8376891096952737E-3</v>
      </c>
      <c r="LI208">
        <f t="shared" si="1357"/>
        <v>1.7999999999999998</v>
      </c>
      <c r="LJ208">
        <f t="shared" si="1295"/>
        <v>0.5992957746478873</v>
      </c>
      <c r="LK208">
        <f t="shared" si="1296"/>
        <v>-1.7573631861478207E-2</v>
      </c>
      <c r="LL208">
        <f t="shared" si="1297"/>
        <v>-3.7984952832651707E-2</v>
      </c>
      <c r="LM208">
        <f t="shared" si="1080"/>
        <v>0.11086427770976372</v>
      </c>
      <c r="LN208" t="str">
        <f t="shared" si="1081"/>
        <v>end of throw</v>
      </c>
      <c r="LO208">
        <f t="shared" si="1298"/>
        <v>27.983206172921989</v>
      </c>
      <c r="LP208">
        <f t="shared" si="1299"/>
        <v>3.4564792561816486E-2</v>
      </c>
      <c r="LQ208">
        <f t="shared" si="1082"/>
        <v>9.6047835997660161E-2</v>
      </c>
      <c r="LR208">
        <f t="shared" si="1300"/>
        <v>35.248971717690232</v>
      </c>
      <c r="LS208">
        <f t="shared" si="1301"/>
        <v>1.0981859831112386E-2</v>
      </c>
      <c r="LT208">
        <f t="shared" si="1302"/>
        <v>1</v>
      </c>
      <c r="LU208">
        <f t="shared" ca="1" si="1303"/>
        <v>2.4165037936449729</v>
      </c>
      <c r="LV208">
        <f t="shared" ca="1" si="1304"/>
        <v>2.4274856534760851</v>
      </c>
      <c r="LX208">
        <f t="shared" si="1305"/>
        <v>-2.0900357672603703E-2</v>
      </c>
      <c r="LY208">
        <f t="shared" si="1358"/>
        <v>1.7999999999999998</v>
      </c>
      <c r="LZ208">
        <f t="shared" si="1306"/>
        <v>0.58661971830985915</v>
      </c>
      <c r="MA208">
        <f t="shared" si="1307"/>
        <v>5.6742313022003346E-2</v>
      </c>
      <c r="MB208">
        <f t="shared" si="1308"/>
        <v>0.13438498371661042</v>
      </c>
      <c r="MC208">
        <f t="shared" si="1083"/>
        <v>0.10887623437105631</v>
      </c>
      <c r="MD208" t="str">
        <f t="shared" si="1084"/>
        <v>Curl</v>
      </c>
      <c r="ME208">
        <f t="shared" si="1309"/>
        <v>28.099464510678523</v>
      </c>
      <c r="MF208">
        <f t="shared" si="1310"/>
        <v>1.3794733435459245E-2</v>
      </c>
      <c r="MG208">
        <f t="shared" si="1085"/>
        <v>0.16054327383172401</v>
      </c>
      <c r="MH208">
        <f t="shared" si="1311"/>
        <v>19.821251393161596</v>
      </c>
      <c r="MI208">
        <f t="shared" si="1312"/>
        <v>1.9513979241385679E-3</v>
      </c>
      <c r="MJ208">
        <f t="shared" si="1313"/>
        <v>0.97476119745721213</v>
      </c>
      <c r="MK208">
        <f t="shared" ca="1" si="1314"/>
        <v>2.5268932138004732</v>
      </c>
      <c r="ML208">
        <f t="shared" ca="1" si="1315"/>
        <v>2.5288446117246117</v>
      </c>
      <c r="MN208">
        <f t="shared" si="1316"/>
        <v>-0.10008757013253132</v>
      </c>
      <c r="MO208">
        <f t="shared" si="1359"/>
        <v>1.7978399999999999</v>
      </c>
      <c r="MP208">
        <f t="shared" si="1317"/>
        <v>0.56760563380281692</v>
      </c>
      <c r="MQ208">
        <f t="shared" si="1318"/>
        <v>0.16151869472607402</v>
      </c>
      <c r="MR208">
        <f t="shared" si="1319"/>
        <v>0.42312495958467916</v>
      </c>
      <c r="MS208">
        <f t="shared" si="1086"/>
        <v>0.26160626485860522</v>
      </c>
      <c r="MT208" t="str">
        <f t="shared" si="1087"/>
        <v>No Curl</v>
      </c>
      <c r="MU208">
        <f t="shared" si="1320"/>
        <v>27.988587695084895</v>
      </c>
      <c r="MV208">
        <f t="shared" si="1321"/>
        <v>0</v>
      </c>
      <c r="MW208">
        <f t="shared" si="1088"/>
        <v>0.40952744133953706</v>
      </c>
      <c r="MX208">
        <f t="shared" si="1322"/>
        <v>18.626653307038037</v>
      </c>
      <c r="MY208">
        <f t="shared" si="1323"/>
        <v>0</v>
      </c>
      <c r="MZ208">
        <f t="shared" si="1324"/>
        <v>0.94811448383167318</v>
      </c>
      <c r="NA208">
        <f t="shared" ca="1" si="1325"/>
        <v>2.6255478013800184</v>
      </c>
      <c r="NB208">
        <f t="shared" ca="1" si="1326"/>
        <v>2.6255478013800184</v>
      </c>
    </row>
    <row r="209" spans="1:366" x14ac:dyDescent="0.25">
      <c r="A209">
        <v>-1.06</v>
      </c>
      <c r="B209">
        <f t="shared" si="1360"/>
        <v>1.9798999999999997E-2</v>
      </c>
      <c r="C209">
        <f>(Overview!C3*10/C$13)*$B209</f>
        <v>1.1879399999999998</v>
      </c>
      <c r="D209">
        <f t="shared" si="1361"/>
        <v>0.52535211267606063</v>
      </c>
      <c r="E209">
        <f t="shared" si="1362"/>
        <v>0.44223791830905662</v>
      </c>
      <c r="F209">
        <f t="shared" si="1363"/>
        <v>8.7558685446010101E-3</v>
      </c>
      <c r="H209">
        <v>186</v>
      </c>
      <c r="I209">
        <v>18.600000000000001</v>
      </c>
      <c r="J209">
        <f t="shared" si="1089"/>
        <v>0.42822733333333285</v>
      </c>
      <c r="K209">
        <f t="shared" si="1090"/>
        <v>1.704</v>
      </c>
      <c r="L209">
        <f t="shared" si="1091"/>
        <v>0.95765876843669906</v>
      </c>
      <c r="M209" t="str">
        <f t="shared" si="1024"/>
        <v>No Curl</v>
      </c>
      <c r="N209">
        <f t="shared" si="1327"/>
        <v>27.724256766666645</v>
      </c>
      <c r="P209">
        <f t="shared" si="1328"/>
        <v>7.3105526302933474E-2</v>
      </c>
      <c r="Q209">
        <f t="shared" si="1329"/>
        <v>1.7985</v>
      </c>
      <c r="R209">
        <f t="shared" si="1330"/>
        <v>0.59295774647887323</v>
      </c>
      <c r="S209">
        <f t="shared" si="1331"/>
        <v>7.4357655163239639E-2</v>
      </c>
      <c r="T209">
        <f t="shared" si="1332"/>
        <v>7.5609784023546026E-2</v>
      </c>
      <c r="U209">
        <f t="shared" si="1092"/>
        <v>2.4279883569304994E-2</v>
      </c>
      <c r="V209" t="str">
        <f t="shared" si="1333"/>
        <v>Curl</v>
      </c>
      <c r="W209">
        <f t="shared" si="1093"/>
        <v>28.014054374268571</v>
      </c>
      <c r="X209">
        <f t="shared" si="1334"/>
        <v>0.37965374510023309</v>
      </c>
      <c r="Y209">
        <f t="shared" si="1025"/>
        <v>9.6154094341925567E-2</v>
      </c>
      <c r="Z209">
        <f t="shared" si="1335"/>
        <v>7.2532401839020126</v>
      </c>
      <c r="AA209">
        <f t="shared" si="1336"/>
        <v>1.0448146751195375</v>
      </c>
      <c r="AB209">
        <f t="shared" si="1094"/>
        <v>0.54845127114800196</v>
      </c>
      <c r="AC209">
        <f t="shared" ca="1" si="1095"/>
        <v>8.4875950373829917E-2</v>
      </c>
      <c r="AD209">
        <f t="shared" ca="1" si="1337"/>
        <v>1.1296906254933674</v>
      </c>
      <c r="AF209">
        <f t="shared" si="1096"/>
        <v>5.4249609958252981E-2</v>
      </c>
      <c r="AG209">
        <f t="shared" si="1339"/>
        <v>1.7994600000000001</v>
      </c>
      <c r="AH209">
        <f t="shared" si="1097"/>
        <v>0.59436619718309858</v>
      </c>
      <c r="AI209">
        <f t="shared" si="1098"/>
        <v>5.6105274372822971E-2</v>
      </c>
      <c r="AJ209">
        <f t="shared" si="1099"/>
        <v>5.7960938787392891E-2</v>
      </c>
      <c r="AK209">
        <f t="shared" si="1026"/>
        <v>4.8431772972372111E-2</v>
      </c>
      <c r="AL209" t="str">
        <f t="shared" si="1027"/>
        <v>Curl</v>
      </c>
      <c r="AM209">
        <f t="shared" si="1100"/>
        <v>27.994141101298062</v>
      </c>
      <c r="AN209">
        <f t="shared" si="1101"/>
        <v>0.38843047280629583</v>
      </c>
      <c r="AO209">
        <f t="shared" si="1028"/>
        <v>0.10099456344672364</v>
      </c>
      <c r="AP209">
        <f t="shared" si="1102"/>
        <v>13.873211416063455</v>
      </c>
      <c r="AQ209">
        <f t="shared" si="1103"/>
        <v>1.0609414646519286</v>
      </c>
      <c r="AR209">
        <f t="shared" si="1104"/>
        <v>0.7801212152290341</v>
      </c>
      <c r="AS209">
        <f t="shared" ca="1" si="1105"/>
        <v>0.20528880482110107</v>
      </c>
      <c r="AT209">
        <f t="shared" ca="1" si="1106"/>
        <v>1.2662302694730296</v>
      </c>
      <c r="AV209">
        <f t="shared" si="1107"/>
        <v>3.5565254460611678E-2</v>
      </c>
      <c r="AW209">
        <f t="shared" si="1340"/>
        <v>1.7999399999999999</v>
      </c>
      <c r="AX209">
        <f t="shared" si="1108"/>
        <v>0.59577464788732393</v>
      </c>
      <c r="AY209">
        <f t="shared" si="1109"/>
        <v>3.7414046116704583E-2</v>
      </c>
      <c r="AZ209">
        <f t="shared" si="1110"/>
        <v>3.9262837772797557E-2</v>
      </c>
      <c r="BA209">
        <f t="shared" si="1029"/>
        <v>7.3479218343156183E-2</v>
      </c>
      <c r="BB209" t="str">
        <f t="shared" si="1030"/>
        <v>Curl</v>
      </c>
      <c r="BC209">
        <f t="shared" si="1111"/>
        <v>27.969717970240719</v>
      </c>
      <c r="BD209">
        <f t="shared" si="1112"/>
        <v>0.39935212767530143</v>
      </c>
      <c r="BE209">
        <f t="shared" si="1031"/>
        <v>0.10752061326538909</v>
      </c>
      <c r="BF209">
        <f t="shared" si="1113"/>
        <v>19.98037659825528</v>
      </c>
      <c r="BG209">
        <f t="shared" si="1114"/>
        <v>1.1002054076256274</v>
      </c>
      <c r="BH209">
        <f t="shared" si="1115"/>
        <v>0.88084107356638519</v>
      </c>
      <c r="BI209">
        <f t="shared" ca="1" si="1116"/>
        <v>0.31942945544025331</v>
      </c>
      <c r="BJ209">
        <f t="shared" ca="1" si="1117"/>
        <v>1.4196348630658806</v>
      </c>
      <c r="BL209">
        <f t="shared" si="1118"/>
        <v>1.9716072010104838E-2</v>
      </c>
      <c r="BM209">
        <f t="shared" si="1341"/>
        <v>1.7999999999999998</v>
      </c>
      <c r="BN209">
        <f t="shared" si="1119"/>
        <v>0.5964788732394366</v>
      </c>
      <c r="BO209">
        <f t="shared" si="1120"/>
        <v>2.1090293579274964E-2</v>
      </c>
      <c r="BP209">
        <f t="shared" si="1121"/>
        <v>2.2464515148445063E-2</v>
      </c>
      <c r="BQ209">
        <f t="shared" si="1032"/>
        <v>9.8401667739102638E-2</v>
      </c>
      <c r="BR209" t="str">
        <f t="shared" si="1033"/>
        <v>Curl</v>
      </c>
      <c r="BS209">
        <f t="shared" si="1122"/>
        <v>27.955823020920491</v>
      </c>
      <c r="BT209">
        <f t="shared" si="1123"/>
        <v>0.39811786671643784</v>
      </c>
      <c r="BU209">
        <f t="shared" si="1034"/>
        <v>0.11714200137119511</v>
      </c>
      <c r="BV209">
        <f t="shared" si="1124"/>
        <v>24.835230621941573</v>
      </c>
      <c r="BW209">
        <f t="shared" si="1125"/>
        <v>1.0290708102265091</v>
      </c>
      <c r="BX209">
        <f t="shared" si="1126"/>
        <v>0.94888682750370479</v>
      </c>
      <c r="BY209">
        <f t="shared" ca="1" si="1127"/>
        <v>0.42697791618132858</v>
      </c>
      <c r="BZ209">
        <f t="shared" ca="1" si="1128"/>
        <v>1.4560487264078377</v>
      </c>
      <c r="CB209">
        <f t="shared" si="1129"/>
        <v>2.2233094027715252E-2</v>
      </c>
      <c r="CC209">
        <f t="shared" si="1342"/>
        <v>1.7999999999999998</v>
      </c>
      <c r="CD209">
        <f t="shared" si="1130"/>
        <v>0.5964788732394366</v>
      </c>
      <c r="CE209">
        <f t="shared" si="1131"/>
        <v>2.4241904208437935E-2</v>
      </c>
      <c r="CF209">
        <f t="shared" si="1132"/>
        <v>2.625071438916066E-2</v>
      </c>
      <c r="CG209">
        <f t="shared" si="1035"/>
        <v>0.11964901675558615</v>
      </c>
      <c r="CH209" t="str">
        <f t="shared" si="1036"/>
        <v>Curl</v>
      </c>
      <c r="CI209">
        <f t="shared" si="1133"/>
        <v>28.06957636180816</v>
      </c>
      <c r="CJ209">
        <f t="shared" si="1134"/>
        <v>0.37397639252767673</v>
      </c>
      <c r="CK209">
        <f t="shared" si="1037"/>
        <v>0.1411644613331853</v>
      </c>
      <c r="CL209">
        <f t="shared" si="1135"/>
        <v>25.074287157664582</v>
      </c>
      <c r="CM209">
        <f t="shared" si="1136"/>
        <v>0.85135593830667855</v>
      </c>
      <c r="CN209">
        <f t="shared" si="1137"/>
        <v>0.91049910311034066</v>
      </c>
      <c r="CO209">
        <f t="shared" ca="1" si="1138"/>
        <v>0.50073881060175307</v>
      </c>
      <c r="CP209">
        <f t="shared" ca="1" si="1139"/>
        <v>1.3520947489084316</v>
      </c>
      <c r="CR209">
        <f t="shared" si="1140"/>
        <v>5.9173487262592916E-2</v>
      </c>
      <c r="CS209">
        <f t="shared" si="1343"/>
        <v>1.7994600000000001</v>
      </c>
      <c r="CT209">
        <f t="shared" si="1141"/>
        <v>0.59295774647887323</v>
      </c>
      <c r="CU209">
        <f t="shared" si="1142"/>
        <v>6.633357424089506E-2</v>
      </c>
      <c r="CV209">
        <f t="shared" si="1143"/>
        <v>7.3493661219197259E-2</v>
      </c>
      <c r="CW209">
        <f t="shared" si="1038"/>
        <v>0.11945005403405279</v>
      </c>
      <c r="CX209" t="str">
        <f t="shared" si="1039"/>
        <v>Curl</v>
      </c>
      <c r="CY209">
        <f t="shared" si="1144"/>
        <v>27.997052771762764</v>
      </c>
      <c r="CZ209">
        <f t="shared" si="1145"/>
        <v>0.29745999502080278</v>
      </c>
      <c r="DA209">
        <f t="shared" si="1040"/>
        <v>0.17997902092171192</v>
      </c>
      <c r="DB209">
        <f t="shared" si="1146"/>
        <v>19.38076027546424</v>
      </c>
      <c r="DC209">
        <f t="shared" si="1147"/>
        <v>0.51426644792262022</v>
      </c>
      <c r="DD209">
        <f t="shared" si="1148"/>
        <v>0.89960331534703841</v>
      </c>
      <c r="DE209">
        <f t="shared" ca="1" si="1149"/>
        <v>0.53050462445389412</v>
      </c>
      <c r="DF209">
        <f t="shared" ca="1" si="1150"/>
        <v>1.0447710723765145</v>
      </c>
      <c r="DH209">
        <f t="shared" si="1151"/>
        <v>9.7282558837620381E-2</v>
      </c>
      <c r="DI209">
        <f t="shared" si="1344"/>
        <v>1.7970599999999999</v>
      </c>
      <c r="DJ209">
        <f t="shared" si="1152"/>
        <v>0.58943661971830985</v>
      </c>
      <c r="DK209">
        <f t="shared" si="1153"/>
        <v>0.11182152412155665</v>
      </c>
      <c r="DL209">
        <f t="shared" si="1154"/>
        <v>0.12636048940549297</v>
      </c>
      <c r="DM209">
        <f t="shared" si="1041"/>
        <v>0.11849215184453421</v>
      </c>
      <c r="DN209" t="str">
        <f t="shared" si="1042"/>
        <v>Curl</v>
      </c>
      <c r="DO209">
        <f t="shared" si="1155"/>
        <v>28.085100291626834</v>
      </c>
      <c r="DP209">
        <f t="shared" si="1156"/>
        <v>0.23517497988417368</v>
      </c>
      <c r="DQ209">
        <f t="shared" si="1043"/>
        <v>0.22247262700773515</v>
      </c>
      <c r="DR209">
        <f t="shared" si="1157"/>
        <v>15.444644928492506</v>
      </c>
      <c r="DS209">
        <f t="shared" si="1158"/>
        <v>0.31822945455545321</v>
      </c>
      <c r="DT209">
        <f t="shared" si="1159"/>
        <v>0.86602823602839329</v>
      </c>
      <c r="DU209">
        <f t="shared" ca="1" si="1160"/>
        <v>0.55831474427767525</v>
      </c>
      <c r="DV209">
        <f t="shared" ca="1" si="1161"/>
        <v>0.8765441988331284</v>
      </c>
      <c r="DX209">
        <f t="shared" si="1162"/>
        <v>0.10470249331493903</v>
      </c>
      <c r="DY209">
        <f t="shared" si="1345"/>
        <v>1.7970599999999999</v>
      </c>
      <c r="DZ209">
        <f t="shared" si="1163"/>
        <v>0.5880281690140845</v>
      </c>
      <c r="EA209">
        <f t="shared" si="1164"/>
        <v>0.12351824799793922</v>
      </c>
      <c r="EB209">
        <f t="shared" si="1165"/>
        <v>0.14233400268093918</v>
      </c>
      <c r="EC209">
        <f t="shared" si="1044"/>
        <v>0.11958589075548798</v>
      </c>
      <c r="ED209" t="str">
        <f t="shared" si="1045"/>
        <v>Curl</v>
      </c>
      <c r="EE209">
        <f t="shared" si="1166"/>
        <v>27.991167681178336</v>
      </c>
      <c r="EF209">
        <f t="shared" si="1167"/>
        <v>0.19794501690577626</v>
      </c>
      <c r="EG209">
        <f t="shared" si="1046"/>
        <v>0.23482277171733229</v>
      </c>
      <c r="EH209">
        <f t="shared" si="1168"/>
        <v>14.751667833138796</v>
      </c>
      <c r="EI209">
        <f t="shared" si="1169"/>
        <v>0.22450689937441823</v>
      </c>
      <c r="EJ209">
        <f t="shared" si="1170"/>
        <v>0.85305193820729264</v>
      </c>
      <c r="EK209">
        <f t="shared" ca="1" si="1171"/>
        <v>0.60976988103197416</v>
      </c>
      <c r="EL209">
        <f t="shared" ca="1" si="1172"/>
        <v>0.83427678040639242</v>
      </c>
      <c r="EN209">
        <f t="shared" si="1173"/>
        <v>0.12271241634473681</v>
      </c>
      <c r="EO209">
        <f t="shared" si="1346"/>
        <v>1.79514</v>
      </c>
      <c r="EP209">
        <f t="shared" si="1174"/>
        <v>0.58591549295774648</v>
      </c>
      <c r="EQ209">
        <f t="shared" si="1175"/>
        <v>0.14853253971369462</v>
      </c>
      <c r="ER209">
        <f t="shared" si="1176"/>
        <v>0.17435266308265285</v>
      </c>
      <c r="ES209">
        <f t="shared" si="1047"/>
        <v>0.11894861293788506</v>
      </c>
      <c r="ET209" t="str">
        <f t="shared" si="1048"/>
        <v>Curl</v>
      </c>
      <c r="EU209">
        <f t="shared" si="1177"/>
        <v>28.08106496811153</v>
      </c>
      <c r="EV209">
        <f t="shared" si="1178"/>
        <v>0.16260852938683304</v>
      </c>
      <c r="EW209">
        <f t="shared" si="1049"/>
        <v>0.25848038701725545</v>
      </c>
      <c r="EX209">
        <f t="shared" si="1179"/>
        <v>13.302496717091984</v>
      </c>
      <c r="EY209">
        <f t="shared" si="1180"/>
        <v>0.15241355909377871</v>
      </c>
      <c r="EZ209">
        <f t="shared" si="1181"/>
        <v>0.85150248103051973</v>
      </c>
      <c r="FA209">
        <f t="shared" ca="1" si="1182"/>
        <v>0.65508475929339849</v>
      </c>
      <c r="FB209">
        <f t="shared" ca="1" si="1183"/>
        <v>0.80749831838717723</v>
      </c>
      <c r="FD209">
        <f t="shared" si="1184"/>
        <v>0.11083610992552316</v>
      </c>
      <c r="FE209">
        <f t="shared" si="1347"/>
        <v>1.7961599999999998</v>
      </c>
      <c r="FF209">
        <f t="shared" si="1185"/>
        <v>0.58661971830985915</v>
      </c>
      <c r="FG209">
        <f t="shared" si="1186"/>
        <v>0.13776622032345121</v>
      </c>
      <c r="FH209">
        <f t="shared" si="1187"/>
        <v>0.16469633072137946</v>
      </c>
      <c r="FI209">
        <f t="shared" si="1050"/>
        <v>0.1193948704280198</v>
      </c>
      <c r="FJ209" t="str">
        <f t="shared" si="1051"/>
        <v>Curl</v>
      </c>
      <c r="FK209">
        <f t="shared" si="1188"/>
        <v>27.88632780480803</v>
      </c>
      <c r="FL209">
        <f t="shared" si="1189"/>
        <v>0.14509339982995731</v>
      </c>
      <c r="FM209">
        <f t="shared" si="1052"/>
        <v>0.24844404372450138</v>
      </c>
      <c r="FN209">
        <f t="shared" si="1190"/>
        <v>13.90337571696263</v>
      </c>
      <c r="FO209">
        <f t="shared" si="1191"/>
        <v>0.12157859493770458</v>
      </c>
      <c r="FP209">
        <f t="shared" si="1192"/>
        <v>0.8535641716702973</v>
      </c>
      <c r="FQ209">
        <f t="shared" ca="1" si="1193"/>
        <v>0.7144709492615674</v>
      </c>
      <c r="FR209">
        <f t="shared" ca="1" si="1194"/>
        <v>0.83604954419927202</v>
      </c>
      <c r="FT209">
        <f t="shared" si="1195"/>
        <v>0.10959191216946379</v>
      </c>
      <c r="FU209">
        <f t="shared" si="1348"/>
        <v>1.7961599999999998</v>
      </c>
      <c r="FV209">
        <f t="shared" si="1196"/>
        <v>0.58591549295774648</v>
      </c>
      <c r="FW209">
        <f t="shared" si="1197"/>
        <v>0.13991487410095077</v>
      </c>
      <c r="FX209">
        <f t="shared" si="1198"/>
        <v>0.17023783603243769</v>
      </c>
      <c r="FY209">
        <f t="shared" si="1053"/>
        <v>0.11872033629667841</v>
      </c>
      <c r="FZ209" t="str">
        <f t="shared" si="1054"/>
        <v>Curl</v>
      </c>
      <c r="GA209">
        <f t="shared" si="1199"/>
        <v>27.861654701573425</v>
      </c>
      <c r="GB209">
        <f t="shared" si="1200"/>
        <v>0.12642689704928767</v>
      </c>
      <c r="GC209">
        <f t="shared" si="1055"/>
        <v>0.24988264734857926</v>
      </c>
      <c r="GD209">
        <f t="shared" si="1201"/>
        <v>13.742113074813107</v>
      </c>
      <c r="GE209">
        <f t="shared" si="1202"/>
        <v>9.3056745595038903E-2</v>
      </c>
      <c r="GF209">
        <f t="shared" si="1203"/>
        <v>0.86404803962947929</v>
      </c>
      <c r="GG209">
        <f t="shared" ca="1" si="1204"/>
        <v>0.76916501170603968</v>
      </c>
      <c r="GH209">
        <f t="shared" ca="1" si="1205"/>
        <v>0.86222175730107864</v>
      </c>
      <c r="GJ209">
        <f t="shared" si="1206"/>
        <v>0.12222064697133567</v>
      </c>
      <c r="GK209">
        <f t="shared" si="1349"/>
        <v>1.79514</v>
      </c>
      <c r="GL209">
        <f t="shared" si="1207"/>
        <v>0.58380281690140845</v>
      </c>
      <c r="GM209">
        <f t="shared" si="1208"/>
        <v>0.16025404888449613</v>
      </c>
      <c r="GN209">
        <f t="shared" si="1209"/>
        <v>0.19828745079765683</v>
      </c>
      <c r="GO209">
        <f t="shared" si="1056"/>
        <v>0.11896852127380342</v>
      </c>
      <c r="GP209" t="str">
        <f t="shared" si="1057"/>
        <v>Curl</v>
      </c>
      <c r="GQ209">
        <f t="shared" si="1210"/>
        <v>28.066670714095153</v>
      </c>
      <c r="GR209">
        <f t="shared" si="1211"/>
        <v>0.10701015320035659</v>
      </c>
      <c r="GS209">
        <f t="shared" si="1058"/>
        <v>0.26991988101213804</v>
      </c>
      <c r="GT209">
        <f t="shared" si="1212"/>
        <v>12.731204617474372</v>
      </c>
      <c r="GU209">
        <f t="shared" si="1213"/>
        <v>6.7681631496425504E-2</v>
      </c>
      <c r="GV209">
        <f t="shared" si="1214"/>
        <v>0.85919591462857581</v>
      </c>
      <c r="GW209">
        <f t="shared" ca="1" si="1215"/>
        <v>0.81227108310824758</v>
      </c>
      <c r="GX209">
        <f t="shared" ca="1" si="1216"/>
        <v>0.87995271460467306</v>
      </c>
      <c r="GZ209">
        <f t="shared" si="1217"/>
        <v>0.11745541793020527</v>
      </c>
      <c r="HA209">
        <f t="shared" si="1350"/>
        <v>1.7961599999999998</v>
      </c>
      <c r="HB209">
        <f t="shared" si="1218"/>
        <v>0.58380281690140845</v>
      </c>
      <c r="HC209">
        <f t="shared" si="1219"/>
        <v>0.1582091943361833</v>
      </c>
      <c r="HD209">
        <f t="shared" si="1220"/>
        <v>0.19896297074216124</v>
      </c>
      <c r="HE209">
        <f t="shared" si="1059"/>
        <v>0.11715472439155933</v>
      </c>
      <c r="HF209" t="str">
        <f t="shared" si="1060"/>
        <v>Curl</v>
      </c>
      <c r="HG209">
        <f t="shared" si="1221"/>
        <v>28.038672481959519</v>
      </c>
      <c r="HH209">
        <f t="shared" si="1222"/>
        <v>9.4093736660662244E-2</v>
      </c>
      <c r="HI209">
        <f t="shared" si="1061"/>
        <v>0.26619327871183501</v>
      </c>
      <c r="HJ209">
        <f t="shared" si="1223"/>
        <v>12.712307613255206</v>
      </c>
      <c r="HK209">
        <f t="shared" si="1224"/>
        <v>5.299704160060998E-2</v>
      </c>
      <c r="HL209">
        <f t="shared" si="1225"/>
        <v>0.88950595787854525</v>
      </c>
      <c r="HM209">
        <f t="shared" ca="1" si="1226"/>
        <v>0.87068757818386677</v>
      </c>
      <c r="HN209">
        <f t="shared" ca="1" si="1227"/>
        <v>0.9236846197844768</v>
      </c>
      <c r="HP209">
        <f t="shared" si="1228"/>
        <v>0.10743747564837614</v>
      </c>
      <c r="HQ209">
        <f t="shared" si="1351"/>
        <v>1.7970599999999999</v>
      </c>
      <c r="HR209">
        <f t="shared" si="1229"/>
        <v>0.58450704225352113</v>
      </c>
      <c r="HS209">
        <f t="shared" si="1230"/>
        <v>0.14879033331533506</v>
      </c>
      <c r="HT209">
        <f t="shared" si="1231"/>
        <v>0.1901431909822939</v>
      </c>
      <c r="HU209">
        <f t="shared" si="1062"/>
        <v>0.11761419227259037</v>
      </c>
      <c r="HV209" t="str">
        <f t="shared" si="1063"/>
        <v>Curl</v>
      </c>
      <c r="HW209">
        <f t="shared" si="1232"/>
        <v>27.991848512692208</v>
      </c>
      <c r="HX209">
        <f t="shared" si="1233"/>
        <v>8.7686177120374742E-2</v>
      </c>
      <c r="HY209">
        <f t="shared" si="1064"/>
        <v>0.25745348953436387</v>
      </c>
      <c r="HZ209">
        <f t="shared" si="1234"/>
        <v>13.203970093515109</v>
      </c>
      <c r="IA209">
        <f t="shared" si="1235"/>
        <v>4.6344916470032138E-2</v>
      </c>
      <c r="IB209">
        <f t="shared" si="1236"/>
        <v>0.88936338534529724</v>
      </c>
      <c r="IC209">
        <f t="shared" ca="1" si="1237"/>
        <v>0.92227907822764743</v>
      </c>
      <c r="ID209">
        <f t="shared" ca="1" si="1238"/>
        <v>0.96862399469767957</v>
      </c>
      <c r="IF209">
        <f t="shared" si="1239"/>
        <v>9.7294703906429802E-2</v>
      </c>
      <c r="IG209">
        <f t="shared" si="1352"/>
        <v>1.7978399999999999</v>
      </c>
      <c r="IH209">
        <f t="shared" si="1240"/>
        <v>0.5852112676056338</v>
      </c>
      <c r="II209">
        <f t="shared" si="1241"/>
        <v>0.13866153522261504</v>
      </c>
      <c r="IJ209">
        <f t="shared" si="1242"/>
        <v>0.18002836653880028</v>
      </c>
      <c r="IK209">
        <f t="shared" si="1065"/>
        <v>0.11655882941015974</v>
      </c>
      <c r="IL209" t="str">
        <f t="shared" si="1066"/>
        <v>Curl</v>
      </c>
      <c r="IM209">
        <f t="shared" si="1243"/>
        <v>27.931289013573483</v>
      </c>
      <c r="IN209">
        <f t="shared" si="1244"/>
        <v>8.1197949990946816E-2</v>
      </c>
      <c r="IO209">
        <f t="shared" si="1067"/>
        <v>0.24659030608913288</v>
      </c>
      <c r="IP209">
        <f t="shared" si="1245"/>
        <v>13.670686946781133</v>
      </c>
      <c r="IQ209">
        <f t="shared" si="1246"/>
        <v>4.0096304555024963E-2</v>
      </c>
      <c r="IR209">
        <f t="shared" si="1247"/>
        <v>0.88820290961833581</v>
      </c>
      <c r="IS209">
        <f t="shared" ca="1" si="1248"/>
        <v>0.97186499533840542</v>
      </c>
      <c r="IT209">
        <f t="shared" ca="1" si="1249"/>
        <v>1.0119612998934304</v>
      </c>
      <c r="IV209">
        <f t="shared" si="1250"/>
        <v>6.6472622248425511E-2</v>
      </c>
      <c r="IW209">
        <f t="shared" si="1353"/>
        <v>1.7994600000000001</v>
      </c>
      <c r="IX209">
        <f t="shared" si="1251"/>
        <v>0.58661971830985915</v>
      </c>
      <c r="IY209">
        <f t="shared" si="1252"/>
        <v>0.10980461022840268</v>
      </c>
      <c r="IZ209">
        <f t="shared" si="1253"/>
        <v>0.15313659820837966</v>
      </c>
      <c r="JA209">
        <f t="shared" si="1068"/>
        <v>0.11592897054424887</v>
      </c>
      <c r="JB209" t="str">
        <f t="shared" si="1069"/>
        <v>Curl</v>
      </c>
      <c r="JC209">
        <f t="shared" si="1254"/>
        <v>28.053704642240476</v>
      </c>
      <c r="JD209">
        <f t="shared" si="1255"/>
        <v>6.1344676937880899E-2</v>
      </c>
      <c r="JE209">
        <f t="shared" si="1070"/>
        <v>0.21804765706456702</v>
      </c>
      <c r="JF209">
        <f t="shared" si="1256"/>
        <v>15.416516295744769</v>
      </c>
      <c r="JG209">
        <f t="shared" si="1257"/>
        <v>2.3842579801681519E-2</v>
      </c>
      <c r="JH209">
        <f t="shared" si="1258"/>
        <v>0.93181523041037717</v>
      </c>
      <c r="JI209">
        <f t="shared" ca="1" si="1259"/>
        <v>1.2123580189165568</v>
      </c>
      <c r="JJ209">
        <f t="shared" ca="1" si="1260"/>
        <v>1.2362005987182383</v>
      </c>
      <c r="JL209">
        <f t="shared" si="1261"/>
        <v>9.3921739440700081E-3</v>
      </c>
      <c r="JM209">
        <f t="shared" si="1354"/>
        <v>1.7999999999999998</v>
      </c>
      <c r="JN209">
        <f t="shared" si="1262"/>
        <v>0.59507042253521125</v>
      </c>
      <c r="JO209">
        <f t="shared" si="1263"/>
        <v>2.2487822599990555E-2</v>
      </c>
      <c r="JP209">
        <f t="shared" si="1264"/>
        <v>3.5583471255911089E-2</v>
      </c>
      <c r="JQ209">
        <f t="shared" si="1071"/>
        <v>0.11975210029787547</v>
      </c>
      <c r="JR209" t="str">
        <f t="shared" si="1072"/>
        <v>Curl</v>
      </c>
      <c r="JS209">
        <f t="shared" si="1265"/>
        <v>28.120057581325025</v>
      </c>
      <c r="JT209">
        <f t="shared" si="1266"/>
        <v>6.1790382526962721E-2</v>
      </c>
      <c r="JU209">
        <f t="shared" si="1073"/>
        <v>0.1396804143045863</v>
      </c>
      <c r="JV209">
        <f t="shared" si="1267"/>
        <v>25.382842673231728</v>
      </c>
      <c r="JW209">
        <f t="shared" si="1268"/>
        <v>2.3995960139306906E-2</v>
      </c>
      <c r="JX209">
        <f t="shared" si="1269"/>
        <v>0.96924852816368723</v>
      </c>
      <c r="JY209">
        <f t="shared" ca="1" si="1270"/>
        <v>1.627519965937817</v>
      </c>
      <c r="JZ209">
        <f t="shared" ca="1" si="1271"/>
        <v>1.6515159260771239</v>
      </c>
      <c r="KB209">
        <f t="shared" si="1272"/>
        <v>-7.1053188158868392E-3</v>
      </c>
      <c r="KC209">
        <f t="shared" si="1355"/>
        <v>1.7999999999999998</v>
      </c>
      <c r="KD209">
        <f t="shared" si="1273"/>
        <v>0.59788732394366617</v>
      </c>
      <c r="KE209">
        <f t="shared" si="1274"/>
        <v>-3.1462552069912192E-2</v>
      </c>
      <c r="KF209">
        <f t="shared" si="1275"/>
        <v>-5.5819785323937533E-2</v>
      </c>
      <c r="KG209">
        <f t="shared" si="1074"/>
        <v>-2.4357233254025348E-2</v>
      </c>
      <c r="KH209" t="str">
        <f t="shared" si="1075"/>
        <v>done</v>
      </c>
      <c r="KI209">
        <f t="shared" si="1276"/>
        <v>27.972038375307452</v>
      </c>
      <c r="KJ209">
        <f t="shared" si="1277"/>
        <v>4.8187664587833849E-2</v>
      </c>
      <c r="KK209">
        <f t="shared" si="1076"/>
        <v>5.3949124707304695E-2</v>
      </c>
      <c r="KL209">
        <f t="shared" si="1278"/>
        <v>13.046550579252795</v>
      </c>
      <c r="KM209">
        <f t="shared" si="1279"/>
        <v>2.2112018783198413E-2</v>
      </c>
      <c r="KN209">
        <f t="shared" si="1280"/>
        <v>0</v>
      </c>
      <c r="KO209">
        <f t="shared" ca="1" si="1281"/>
        <v>0</v>
      </c>
      <c r="KP209">
        <f t="shared" ca="1" si="1282"/>
        <v>1.9885427711914589</v>
      </c>
      <c r="KR209">
        <f t="shared" si="1283"/>
        <v>-1.2378409896635874E-3</v>
      </c>
      <c r="KS209">
        <f t="shared" si="1356"/>
        <v>1.7999999999999998</v>
      </c>
      <c r="KT209">
        <f t="shared" si="1284"/>
        <v>0.59788732394366617</v>
      </c>
      <c r="KU209">
        <f t="shared" si="1285"/>
        <v>-3.2294991255709456E-2</v>
      </c>
      <c r="KV209">
        <f t="shared" si="1286"/>
        <v>-6.3352141521755251E-2</v>
      </c>
      <c r="KW209">
        <f t="shared" si="1077"/>
        <v>-3.1057150266045833E-2</v>
      </c>
      <c r="KX209" t="str">
        <f t="shared" si="1078"/>
        <v>done</v>
      </c>
      <c r="KY209">
        <f t="shared" si="1287"/>
        <v>28.097342218691658</v>
      </c>
      <c r="KZ209">
        <f t="shared" si="1288"/>
        <v>3.4420035535223444E-2</v>
      </c>
      <c r="LA209">
        <f t="shared" si="1079"/>
        <v>6.1194308303109415E-2</v>
      </c>
      <c r="LB209">
        <f t="shared" si="1289"/>
        <v>14.700032173356526</v>
      </c>
      <c r="LC209">
        <f t="shared" si="1290"/>
        <v>1.5809459577480752E-2</v>
      </c>
      <c r="LD209">
        <f t="shared" si="1291"/>
        <v>0</v>
      </c>
      <c r="LE209">
        <f t="shared" ca="1" si="1292"/>
        <v>0</v>
      </c>
      <c r="LF209">
        <f t="shared" ca="1" si="1293"/>
        <v>2.2093173660751333</v>
      </c>
      <c r="LH209">
        <f t="shared" si="1294"/>
        <v>5.1669975049804034E-3</v>
      </c>
      <c r="LI209">
        <f t="shared" si="1357"/>
        <v>1.7999999999999998</v>
      </c>
      <c r="LJ209">
        <f t="shared" si="1295"/>
        <v>0.5971830985915535</v>
      </c>
      <c r="LK209">
        <f t="shared" si="1296"/>
        <v>-3.199889363195707E-2</v>
      </c>
      <c r="LL209">
        <f t="shared" si="1297"/>
        <v>-6.916478476889458E-2</v>
      </c>
      <c r="LM209">
        <f t="shared" si="1080"/>
        <v>-3.7165891136937489E-2</v>
      </c>
      <c r="LN209" t="str">
        <f t="shared" si="1081"/>
        <v>done</v>
      </c>
      <c r="LO209">
        <f t="shared" si="1298"/>
        <v>27.981448809735841</v>
      </c>
      <c r="LP209">
        <f t="shared" si="1299"/>
        <v>3.4564792561816486E-2</v>
      </c>
      <c r="LQ209">
        <f t="shared" si="1082"/>
        <v>6.6821435284313294E-2</v>
      </c>
      <c r="LR209">
        <f t="shared" si="1300"/>
        <v>16.146754124357084</v>
      </c>
      <c r="LS209">
        <f t="shared" si="1301"/>
        <v>1.3425959752189064E-2</v>
      </c>
      <c r="LT209">
        <f t="shared" si="1302"/>
        <v>0</v>
      </c>
      <c r="LU209">
        <f t="shared" ca="1" si="1303"/>
        <v>0</v>
      </c>
      <c r="LV209">
        <f t="shared" ca="1" si="1304"/>
        <v>2.4274856534760851</v>
      </c>
      <c r="LX209">
        <f t="shared" si="1305"/>
        <v>-1.2530939673833265E-2</v>
      </c>
      <c r="LY209">
        <f t="shared" si="1358"/>
        <v>1.7999999999999998</v>
      </c>
      <c r="LZ209">
        <f t="shared" si="1306"/>
        <v>0.5908450704225352</v>
      </c>
      <c r="MA209">
        <f t="shared" si="1307"/>
        <v>3.4020207336667517E-2</v>
      </c>
      <c r="MB209">
        <f t="shared" si="1308"/>
        <v>8.0571354347168306E-2</v>
      </c>
      <c r="MC209">
        <f t="shared" si="1083"/>
        <v>0.10887623437105631</v>
      </c>
      <c r="MD209" t="str">
        <f t="shared" si="1084"/>
        <v>Curl</v>
      </c>
      <c r="ME209">
        <f t="shared" si="1309"/>
        <v>28.105138741980724</v>
      </c>
      <c r="MF209">
        <f t="shared" si="1310"/>
        <v>2.070673070175565E-2</v>
      </c>
      <c r="MG209">
        <f t="shared" si="1085"/>
        <v>0.13938045547893063</v>
      </c>
      <c r="MH209">
        <f t="shared" si="1311"/>
        <v>22.990101810716212</v>
      </c>
      <c r="MI209">
        <f t="shared" si="1312"/>
        <v>3.6599609006071313E-3</v>
      </c>
      <c r="MJ209">
        <f t="shared" si="1313"/>
        <v>0.98172315444179492</v>
      </c>
      <c r="MK209">
        <f t="shared" ca="1" si="1314"/>
        <v>2.5449408360334922</v>
      </c>
      <c r="ML209">
        <f t="shared" ca="1" si="1315"/>
        <v>2.5486007969340991</v>
      </c>
      <c r="MN209">
        <f t="shared" si="1316"/>
        <v>-9.0369286220212203E-2</v>
      </c>
      <c r="MO209">
        <f t="shared" si="1359"/>
        <v>1.7985</v>
      </c>
      <c r="MP209">
        <f t="shared" si="1317"/>
        <v>0.57042253521126762</v>
      </c>
      <c r="MQ209">
        <f t="shared" si="1318"/>
        <v>0.14583558312273823</v>
      </c>
      <c r="MR209">
        <f t="shared" si="1319"/>
        <v>0.38204045246568846</v>
      </c>
      <c r="MS209">
        <f t="shared" si="1086"/>
        <v>0.23620486934295032</v>
      </c>
      <c r="MT209" t="str">
        <f t="shared" si="1087"/>
        <v>No Curl</v>
      </c>
      <c r="MU209">
        <f t="shared" si="1320"/>
        <v>28.004739564557504</v>
      </c>
      <c r="MV209">
        <f t="shared" si="1321"/>
        <v>0</v>
      </c>
      <c r="MW209">
        <f t="shared" si="1088"/>
        <v>0.3697632234695935</v>
      </c>
      <c r="MX209">
        <f t="shared" si="1322"/>
        <v>18.626653307038037</v>
      </c>
      <c r="MY209">
        <f t="shared" si="1323"/>
        <v>0</v>
      </c>
      <c r="MZ209">
        <f t="shared" si="1324"/>
        <v>0.95323942698752007</v>
      </c>
      <c r="NA209">
        <f t="shared" ca="1" si="1325"/>
        <v>2.6397399516577482</v>
      </c>
      <c r="NB209">
        <f t="shared" ca="1" si="1326"/>
        <v>2.6397399516577482</v>
      </c>
    </row>
    <row r="210" spans="1:366" x14ac:dyDescent="0.25">
      <c r="A210">
        <v>-1.05</v>
      </c>
      <c r="B210">
        <f t="shared" si="1360"/>
        <v>1.9999999999999997E-2</v>
      </c>
      <c r="C210">
        <f>(Overview!C3*10/C$13)*$B210</f>
        <v>1.1999999999999997</v>
      </c>
      <c r="D210">
        <f t="shared" si="1361"/>
        <v>0.52605633802817331</v>
      </c>
      <c r="E210">
        <f t="shared" si="1362"/>
        <v>0.43838028169014454</v>
      </c>
      <c r="F210">
        <f t="shared" si="1363"/>
        <v>8.7676056338028899E-3</v>
      </c>
      <c r="H210">
        <v>187</v>
      </c>
      <c r="I210">
        <v>18.7</v>
      </c>
      <c r="J210">
        <f t="shared" si="1089"/>
        <v>0.4091899999999995</v>
      </c>
      <c r="K210">
        <f t="shared" si="1090"/>
        <v>1.7133599999999998</v>
      </c>
      <c r="L210">
        <f t="shared" si="1091"/>
        <v>0.95554386221648613</v>
      </c>
      <c r="M210" t="str">
        <f t="shared" si="1024"/>
        <v>No Curl</v>
      </c>
      <c r="N210">
        <f t="shared" si="1327"/>
        <v>27.766127633333312</v>
      </c>
      <c r="P210">
        <f t="shared" si="1328"/>
        <v>5.0276022836449615E-2</v>
      </c>
      <c r="Q210">
        <f t="shared" si="1329"/>
        <v>1.7997599999999998</v>
      </c>
      <c r="R210">
        <f t="shared" si="1330"/>
        <v>0.59436619718309858</v>
      </c>
      <c r="S210">
        <f t="shared" si="1331"/>
        <v>5.1137135017135807E-2</v>
      </c>
      <c r="T210">
        <f t="shared" si="1332"/>
        <v>5.1998247197822145E-2</v>
      </c>
      <c r="U210">
        <f t="shared" si="1092"/>
        <v>2.4279883569304994E-2</v>
      </c>
      <c r="V210" t="str">
        <f t="shared" si="1333"/>
        <v>Curl</v>
      </c>
      <c r="W210">
        <f t="shared" si="1093"/>
        <v>28.021490139784895</v>
      </c>
      <c r="X210">
        <f t="shared" si="1334"/>
        <v>0.38637680084068199</v>
      </c>
      <c r="Y210">
        <f t="shared" si="1025"/>
        <v>7.3178138729706591E-2</v>
      </c>
      <c r="Z210">
        <f t="shared" si="1335"/>
        <v>9.5492740144371915</v>
      </c>
      <c r="AA210">
        <f t="shared" si="1336"/>
        <v>1.0723733366315169</v>
      </c>
      <c r="AB210">
        <f t="shared" si="1094"/>
        <v>0.58366963297060226</v>
      </c>
      <c r="AC210">
        <f t="shared" ca="1" si="1095"/>
        <v>9.0326191967847413E-2</v>
      </c>
      <c r="AD210">
        <f t="shared" ca="1" si="1337"/>
        <v>1.1626995285993642</v>
      </c>
      <c r="AF210">
        <f t="shared" si="1096"/>
        <v>3.1985348646627769E-2</v>
      </c>
      <c r="AG210">
        <f t="shared" si="1339"/>
        <v>1.7999999999999998</v>
      </c>
      <c r="AH210">
        <f t="shared" si="1097"/>
        <v>0.59577464788732393</v>
      </c>
      <c r="AI210">
        <f t="shared" si="1098"/>
        <v>3.3079440812761991E-2</v>
      </c>
      <c r="AJ210">
        <f t="shared" si="1099"/>
        <v>3.4173532978896172E-2</v>
      </c>
      <c r="AK210">
        <f t="shared" si="1026"/>
        <v>4.8431772972372111E-2</v>
      </c>
      <c r="AL210" t="str">
        <f t="shared" si="1027"/>
        <v>Curl</v>
      </c>
      <c r="AM210">
        <f t="shared" si="1100"/>
        <v>27.999751628735346</v>
      </c>
      <c r="AN210">
        <f t="shared" si="1101"/>
        <v>0.39521716656607875</v>
      </c>
      <c r="AO210">
        <f t="shared" si="1028"/>
        <v>7.8833987924231852E-2</v>
      </c>
      <c r="AP210">
        <f t="shared" si="1102"/>
        <v>17.889108031212764</v>
      </c>
      <c r="AQ210">
        <f t="shared" si="1103"/>
        <v>1.0891274843629184</v>
      </c>
      <c r="AR210">
        <f t="shared" si="1104"/>
        <v>0.82810545443720263</v>
      </c>
      <c r="AS210">
        <f t="shared" ca="1" si="1105"/>
        <v>0.21791585165048732</v>
      </c>
      <c r="AT210">
        <f t="shared" ca="1" si="1106"/>
        <v>1.3070433360134057</v>
      </c>
      <c r="AV210">
        <f t="shared" si="1107"/>
        <v>1.3946422208011341E-2</v>
      </c>
      <c r="AW210">
        <f t="shared" si="1340"/>
        <v>1.7999999999999998</v>
      </c>
      <c r="AX210">
        <f t="shared" si="1108"/>
        <v>0.59718309859154928</v>
      </c>
      <c r="AY210">
        <f t="shared" si="1109"/>
        <v>1.4671400263182458E-2</v>
      </c>
      <c r="AZ210">
        <f t="shared" si="1110"/>
        <v>1.5396378318353601E-2</v>
      </c>
      <c r="BA210">
        <f t="shared" si="1029"/>
        <v>7.3479218343156183E-2</v>
      </c>
      <c r="BB210" t="str">
        <f t="shared" si="1030"/>
        <v>Curl</v>
      </c>
      <c r="BC210">
        <f t="shared" si="1111"/>
        <v>27.973459374852389</v>
      </c>
      <c r="BD210">
        <f t="shared" si="1112"/>
        <v>0.40623413616520798</v>
      </c>
      <c r="BE210">
        <f t="shared" si="1031"/>
        <v>8.6496651976655681E-2</v>
      </c>
      <c r="BF210">
        <f t="shared" si="1113"/>
        <v>25.134954577766461</v>
      </c>
      <c r="BG210">
        <f t="shared" si="1114"/>
        <v>1.1291738146123849</v>
      </c>
      <c r="BH210">
        <f t="shared" si="1115"/>
        <v>0.93206880204459885</v>
      </c>
      <c r="BI210">
        <f t="shared" ca="1" si="1116"/>
        <v>0.33800675150682197</v>
      </c>
      <c r="BJ210">
        <f t="shared" ca="1" si="1117"/>
        <v>1.4671805661192068</v>
      </c>
      <c r="BL210">
        <f t="shared" si="1118"/>
        <v>-1.2802309121596623E-3</v>
      </c>
      <c r="BM210">
        <f t="shared" si="1341"/>
        <v>1.7999999999999998</v>
      </c>
      <c r="BN210">
        <f t="shared" si="1119"/>
        <v>0.59859154929577463</v>
      </c>
      <c r="BO210">
        <f t="shared" si="1120"/>
        <v>-1.3694637437351642E-3</v>
      </c>
      <c r="BP210">
        <f t="shared" si="1121"/>
        <v>-1.4586965753106643E-3</v>
      </c>
      <c r="BQ210">
        <f t="shared" si="1032"/>
        <v>9.8401667739102638E-2</v>
      </c>
      <c r="BR210" t="str">
        <f t="shared" si="1033"/>
        <v>end of throw</v>
      </c>
      <c r="BS210">
        <f t="shared" si="1122"/>
        <v>27.957932050278419</v>
      </c>
      <c r="BT210">
        <f t="shared" si="1123"/>
        <v>0.39811786671643784</v>
      </c>
      <c r="BU210">
        <f t="shared" si="1034"/>
        <v>9.7218088748252052E-2</v>
      </c>
      <c r="BV210">
        <f t="shared" si="1124"/>
        <v>30.403552170559291</v>
      </c>
      <c r="BW210">
        <f t="shared" si="1125"/>
        <v>1.0572219945531807</v>
      </c>
      <c r="BX210">
        <f t="shared" si="1126"/>
        <v>1</v>
      </c>
      <c r="BY210">
        <f t="shared" ca="1" si="1127"/>
        <v>0.44997770419535255</v>
      </c>
      <c r="BZ210">
        <f t="shared" ca="1" si="1128"/>
        <v>1.5071996987485332</v>
      </c>
      <c r="CB210">
        <f t="shared" si="1129"/>
        <v>1.6512079581107715E-3</v>
      </c>
      <c r="CC210">
        <f t="shared" si="1342"/>
        <v>1.7999999999999998</v>
      </c>
      <c r="CD210">
        <f t="shared" si="1130"/>
        <v>0.59788732394366195</v>
      </c>
      <c r="CE210">
        <f t="shared" si="1131"/>
        <v>1.8003983205771195E-3</v>
      </c>
      <c r="CF210">
        <f t="shared" si="1132"/>
        <v>1.9495886830434702E-3</v>
      </c>
      <c r="CG210">
        <f t="shared" si="1035"/>
        <v>0.11964901675558615</v>
      </c>
      <c r="CH210" t="str">
        <f t="shared" si="1036"/>
        <v>Curl</v>
      </c>
      <c r="CI210">
        <f t="shared" si="1133"/>
        <v>28.072000552229003</v>
      </c>
      <c r="CJ210">
        <f t="shared" si="1134"/>
        <v>0.38096782657814887</v>
      </c>
      <c r="CK210">
        <f t="shared" si="1037"/>
        <v>0.1212115502289059</v>
      </c>
      <c r="CL210">
        <f t="shared" si="1135"/>
        <v>29.574478779852054</v>
      </c>
      <c r="CM210">
        <f t="shared" si="1136"/>
        <v>0.87854161618677484</v>
      </c>
      <c r="CN210">
        <f t="shared" si="1137"/>
        <v>0.95105435791205883</v>
      </c>
      <c r="CO210">
        <f t="shared" ca="1" si="1138"/>
        <v>0.5230426107743078</v>
      </c>
      <c r="CP210">
        <f t="shared" ca="1" si="1139"/>
        <v>1.4015842269610825</v>
      </c>
      <c r="CR210">
        <f t="shared" si="1140"/>
        <v>3.8866194209135126E-2</v>
      </c>
      <c r="CS210">
        <f t="shared" si="1343"/>
        <v>1.7999399999999999</v>
      </c>
      <c r="CT210">
        <f t="shared" si="1141"/>
        <v>0.59507042253521125</v>
      </c>
      <c r="CU210">
        <f t="shared" si="1142"/>
        <v>4.3569066118949229E-2</v>
      </c>
      <c r="CV210">
        <f t="shared" si="1143"/>
        <v>4.8271938028763367E-2</v>
      </c>
      <c r="CW210">
        <f t="shared" si="1038"/>
        <v>0.11945005403405279</v>
      </c>
      <c r="CX210" t="str">
        <f t="shared" si="1039"/>
        <v>Curl</v>
      </c>
      <c r="CY210">
        <f t="shared" si="1144"/>
        <v>28.003686129186853</v>
      </c>
      <c r="CZ210">
        <f t="shared" si="1145"/>
        <v>0.30434104920268717</v>
      </c>
      <c r="DA210">
        <f t="shared" si="1040"/>
        <v>0.15868439821768288</v>
      </c>
      <c r="DB210">
        <f t="shared" si="1146"/>
        <v>22.109394490685968</v>
      </c>
      <c r="DC210">
        <f t="shared" si="1147"/>
        <v>0.53602989189477124</v>
      </c>
      <c r="DD210">
        <f t="shared" si="1148"/>
        <v>0.92802147199964158</v>
      </c>
      <c r="DE210">
        <f t="shared" ca="1" si="1149"/>
        <v>0.5472630815043168</v>
      </c>
      <c r="DF210">
        <f t="shared" ca="1" si="1150"/>
        <v>1.0832929733990881</v>
      </c>
      <c r="DH210">
        <f t="shared" si="1151"/>
        <v>7.7343682712714121E-2</v>
      </c>
      <c r="DI210">
        <f t="shared" si="1344"/>
        <v>1.7985</v>
      </c>
      <c r="DJ210">
        <f t="shared" si="1152"/>
        <v>0.5908450704225352</v>
      </c>
      <c r="DK210">
        <f t="shared" si="1153"/>
        <v>8.890276515593902E-2</v>
      </c>
      <c r="DL210">
        <f t="shared" si="1154"/>
        <v>0.10046184759916398</v>
      </c>
      <c r="DM210">
        <f t="shared" si="1041"/>
        <v>0.11849215184453421</v>
      </c>
      <c r="DN210" t="str">
        <f t="shared" si="1042"/>
        <v>Curl</v>
      </c>
      <c r="DO210">
        <f t="shared" si="1155"/>
        <v>28.096282444038991</v>
      </c>
      <c r="DP210">
        <f t="shared" si="1156"/>
        <v>0.24200270996477385</v>
      </c>
      <c r="DQ210">
        <f t="shared" si="1043"/>
        <v>0.20047443675604751</v>
      </c>
      <c r="DR210">
        <f t="shared" si="1157"/>
        <v>17.1892810056748</v>
      </c>
      <c r="DS210">
        <f t="shared" si="1158"/>
        <v>0.3355830269956197</v>
      </c>
      <c r="DT210">
        <f t="shared" si="1159"/>
        <v>0.8860981298406525</v>
      </c>
      <c r="DU210">
        <f t="shared" ca="1" si="1160"/>
        <v>0.57125348826466027</v>
      </c>
      <c r="DV210">
        <f t="shared" ca="1" si="1161"/>
        <v>0.90683651526027997</v>
      </c>
      <c r="DX210">
        <f t="shared" si="1162"/>
        <v>8.5252899368340795E-2</v>
      </c>
      <c r="DY210">
        <f t="shared" si="1345"/>
        <v>1.7985</v>
      </c>
      <c r="DZ210">
        <f t="shared" si="1163"/>
        <v>0.59014084507042253</v>
      </c>
      <c r="EA210">
        <f t="shared" si="1164"/>
        <v>0.10057342889674629</v>
      </c>
      <c r="EB210">
        <f t="shared" si="1165"/>
        <v>0.1158939584251516</v>
      </c>
      <c r="EC210">
        <f t="shared" si="1044"/>
        <v>0.11958589075548798</v>
      </c>
      <c r="ED210" t="str">
        <f t="shared" si="1045"/>
        <v>Curl</v>
      </c>
      <c r="EE210">
        <f t="shared" si="1166"/>
        <v>28.003519505978129</v>
      </c>
      <c r="EF210">
        <f t="shared" si="1167"/>
        <v>0.20476618949640293</v>
      </c>
      <c r="EG210">
        <f t="shared" si="1046"/>
        <v>0.21271449737842599</v>
      </c>
      <c r="EH210">
        <f t="shared" si="1168"/>
        <v>16.325558417545746</v>
      </c>
      <c r="EI210">
        <f t="shared" si="1169"/>
        <v>0.23922722035920563</v>
      </c>
      <c r="EJ210">
        <f t="shared" si="1170"/>
        <v>0.87016401548860289</v>
      </c>
      <c r="EK210">
        <f t="shared" ca="1" si="1171"/>
        <v>0.62200176148460251</v>
      </c>
      <c r="EL210">
        <f t="shared" ca="1" si="1172"/>
        <v>0.86122898184380814</v>
      </c>
      <c r="EN210">
        <f t="shared" si="1173"/>
        <v>0.10373052532376764</v>
      </c>
      <c r="EO210">
        <f t="shared" si="1346"/>
        <v>1.7970599999999999</v>
      </c>
      <c r="EP210">
        <f t="shared" si="1174"/>
        <v>0.5880281690140845</v>
      </c>
      <c r="EQ210">
        <f t="shared" si="1175"/>
        <v>0.12555663747090537</v>
      </c>
      <c r="ER210">
        <f t="shared" si="1176"/>
        <v>0.14738274961804346</v>
      </c>
      <c r="ES210">
        <f t="shared" si="1047"/>
        <v>0.11894861293788506</v>
      </c>
      <c r="ET210" t="str">
        <f t="shared" si="1048"/>
        <v>Curl</v>
      </c>
      <c r="EU210">
        <f t="shared" si="1177"/>
        <v>28.095918222082901</v>
      </c>
      <c r="EV210">
        <f t="shared" si="1178"/>
        <v>0.16941302552365012</v>
      </c>
      <c r="EW210">
        <f t="shared" si="1049"/>
        <v>0.23618012856281956</v>
      </c>
      <c r="EX210">
        <f t="shared" si="1179"/>
        <v>14.585092819730017</v>
      </c>
      <c r="EY210">
        <f t="shared" si="1180"/>
        <v>0.16463344427873403</v>
      </c>
      <c r="EZ210">
        <f t="shared" si="1181"/>
        <v>0.86567778061500777</v>
      </c>
      <c r="FA210">
        <f t="shared" ca="1" si="1182"/>
        <v>0.6659902151471242</v>
      </c>
      <c r="FB210">
        <f t="shared" ca="1" si="1183"/>
        <v>0.83062365942585825</v>
      </c>
      <c r="FD210">
        <f t="shared" si="1184"/>
        <v>9.236033647592419E-2</v>
      </c>
      <c r="FE210">
        <f t="shared" si="1347"/>
        <v>1.7978399999999999</v>
      </c>
      <c r="FF210">
        <f t="shared" si="1185"/>
        <v>0.58873239436619718</v>
      </c>
      <c r="FG210">
        <f t="shared" si="1186"/>
        <v>0.11480134472998285</v>
      </c>
      <c r="FH210">
        <f t="shared" si="1187"/>
        <v>0.13724235298404169</v>
      </c>
      <c r="FI210">
        <f t="shared" si="1050"/>
        <v>0.1193948704280198</v>
      </c>
      <c r="FJ210" t="str">
        <f t="shared" si="1051"/>
        <v>Curl</v>
      </c>
      <c r="FK210">
        <f t="shared" si="1188"/>
        <v>27.900104426840375</v>
      </c>
      <c r="FL210">
        <f t="shared" si="1189"/>
        <v>0.15190648924788994</v>
      </c>
      <c r="FM210">
        <f t="shared" si="1052"/>
        <v>0.22621929676321462</v>
      </c>
      <c r="FN210">
        <f t="shared" si="1190"/>
        <v>15.301118448842702</v>
      </c>
      <c r="FO210">
        <f t="shared" si="1191"/>
        <v>0.13256088488945955</v>
      </c>
      <c r="FP210">
        <f t="shared" si="1192"/>
        <v>0.86722928838073543</v>
      </c>
      <c r="FQ210">
        <f t="shared" ca="1" si="1193"/>
        <v>0.72590925610705204</v>
      </c>
      <c r="FR210">
        <f t="shared" ca="1" si="1194"/>
        <v>0.85847014099651164</v>
      </c>
      <c r="FT210">
        <f t="shared" si="1195"/>
        <v>9.1601922253904983E-2</v>
      </c>
      <c r="FU210">
        <f t="shared" si="1348"/>
        <v>1.7978399999999999</v>
      </c>
      <c r="FV210">
        <f t="shared" si="1196"/>
        <v>0.5880281690140845</v>
      </c>
      <c r="FW210">
        <f t="shared" si="1197"/>
        <v>0.11694723785585449</v>
      </c>
      <c r="FX210">
        <f t="shared" si="1198"/>
        <v>0.14229255345780395</v>
      </c>
      <c r="FY210">
        <f t="shared" si="1053"/>
        <v>0.11872033629667841</v>
      </c>
      <c r="FZ210" t="str">
        <f t="shared" si="1054"/>
        <v>Curl</v>
      </c>
      <c r="GA210">
        <f t="shared" si="1199"/>
        <v>27.87564618898352</v>
      </c>
      <c r="GB210">
        <f t="shared" si="1200"/>
        <v>0.13324158742389791</v>
      </c>
      <c r="GC210">
        <f t="shared" si="1055"/>
        <v>0.22763785886990581</v>
      </c>
      <c r="GD210">
        <f t="shared" si="1201"/>
        <v>15.115506789544728</v>
      </c>
      <c r="GE210">
        <f t="shared" si="1202"/>
        <v>0.10271928428416743</v>
      </c>
      <c r="GF210">
        <f t="shared" si="1203"/>
        <v>0.87677257102987383</v>
      </c>
      <c r="GG210">
        <f t="shared" ca="1" si="1204"/>
        <v>0.78049223414581892</v>
      </c>
      <c r="GH210">
        <f t="shared" ca="1" si="1205"/>
        <v>0.88321151842998635</v>
      </c>
      <c r="GJ210">
        <f t="shared" si="1206"/>
        <v>0.10468975094867765</v>
      </c>
      <c r="GK210">
        <f t="shared" si="1349"/>
        <v>1.7970599999999999</v>
      </c>
      <c r="GL210">
        <f t="shared" si="1207"/>
        <v>0.58591549295774648</v>
      </c>
      <c r="GM210">
        <f t="shared" si="1208"/>
        <v>0.13726777661527026</v>
      </c>
      <c r="GN210">
        <f t="shared" si="1209"/>
        <v>0.16984580228186311</v>
      </c>
      <c r="GO210">
        <f t="shared" si="1056"/>
        <v>0.11896852127380342</v>
      </c>
      <c r="GP210" t="str">
        <f t="shared" si="1057"/>
        <v>Curl</v>
      </c>
      <c r="GQ210">
        <f t="shared" si="1210"/>
        <v>28.082696118983602</v>
      </c>
      <c r="GR210">
        <f t="shared" si="1211"/>
        <v>0.1138187611736271</v>
      </c>
      <c r="GS210">
        <f t="shared" si="1058"/>
        <v>0.24755056891733848</v>
      </c>
      <c r="GT210">
        <f t="shared" si="1212"/>
        <v>13.903736763932802</v>
      </c>
      <c r="GU210">
        <f t="shared" si="1213"/>
        <v>7.5970553925054904E-2</v>
      </c>
      <c r="GV210">
        <f t="shared" si="1214"/>
        <v>0.8701734482003628</v>
      </c>
      <c r="GW210">
        <f t="shared" ca="1" si="1215"/>
        <v>0.8226490806433816</v>
      </c>
      <c r="GX210">
        <f t="shared" ca="1" si="1216"/>
        <v>0.89861963456843652</v>
      </c>
      <c r="GZ210">
        <f t="shared" si="1217"/>
        <v>0.10038976756289962</v>
      </c>
      <c r="HA210">
        <f t="shared" si="1350"/>
        <v>1.7970599999999999</v>
      </c>
      <c r="HB210">
        <f t="shared" si="1218"/>
        <v>0.58591549295774648</v>
      </c>
      <c r="HC210">
        <f t="shared" si="1219"/>
        <v>0.13522223602457281</v>
      </c>
      <c r="HD210">
        <f t="shared" si="1220"/>
        <v>0.17005470448624591</v>
      </c>
      <c r="HE210">
        <f t="shared" si="1059"/>
        <v>0.11715472439155933</v>
      </c>
      <c r="HF210" t="str">
        <f t="shared" si="1060"/>
        <v>Curl</v>
      </c>
      <c r="HG210">
        <f t="shared" si="1221"/>
        <v>28.054493401393138</v>
      </c>
      <c r="HH210">
        <f t="shared" si="1222"/>
        <v>0.10090210821465621</v>
      </c>
      <c r="HI210">
        <f t="shared" si="1061"/>
        <v>0.2438222702338276</v>
      </c>
      <c r="HJ210">
        <f t="shared" si="1223"/>
        <v>13.901068902901521</v>
      </c>
      <c r="HK210">
        <f t="shared" si="1224"/>
        <v>6.0372610380803542E-2</v>
      </c>
      <c r="HL210">
        <f t="shared" si="1225"/>
        <v>0.9002176927069423</v>
      </c>
      <c r="HM210">
        <f t="shared" ca="1" si="1226"/>
        <v>0.88117269565079015</v>
      </c>
      <c r="HN210">
        <f t="shared" ca="1" si="1227"/>
        <v>0.9415453060315937</v>
      </c>
      <c r="HP210">
        <f t="shared" si="1228"/>
        <v>9.0843459109448285E-2</v>
      </c>
      <c r="HQ210">
        <f t="shared" si="1351"/>
        <v>1.7978399999999999</v>
      </c>
      <c r="HR210">
        <f t="shared" si="1229"/>
        <v>0.58661971830985915</v>
      </c>
      <c r="HS210">
        <f t="shared" si="1230"/>
        <v>0.12580925304546764</v>
      </c>
      <c r="HT210">
        <f t="shared" si="1231"/>
        <v>0.16077504698148695</v>
      </c>
      <c r="HU210">
        <f t="shared" si="1062"/>
        <v>0.11761419227259037</v>
      </c>
      <c r="HV210" t="str">
        <f t="shared" si="1063"/>
        <v>Curl</v>
      </c>
      <c r="HW210">
        <f t="shared" si="1232"/>
        <v>28.00672754602374</v>
      </c>
      <c r="HX210">
        <f t="shared" si="1233"/>
        <v>9.4501336573301731E-2</v>
      </c>
      <c r="HY210">
        <f t="shared" si="1064"/>
        <v>0.23513855902897779</v>
      </c>
      <c r="HZ210">
        <f t="shared" si="1234"/>
        <v>14.48316361658572</v>
      </c>
      <c r="IA210">
        <f t="shared" si="1235"/>
        <v>5.3268122335451147E-2</v>
      </c>
      <c r="IB210">
        <f t="shared" si="1236"/>
        <v>0.89989295969913929</v>
      </c>
      <c r="IC210">
        <f t="shared" ca="1" si="1237"/>
        <v>0.93319835631938108</v>
      </c>
      <c r="ID210">
        <f t="shared" ca="1" si="1238"/>
        <v>0.98646647865483228</v>
      </c>
      <c r="IF210">
        <f t="shared" si="1239"/>
        <v>8.1174408469959228E-2</v>
      </c>
      <c r="IG210">
        <f t="shared" si="1352"/>
        <v>1.7985</v>
      </c>
      <c r="IH210">
        <f t="shared" si="1240"/>
        <v>0.58732394366197183</v>
      </c>
      <c r="II210">
        <f t="shared" si="1241"/>
        <v>0.11568736680731442</v>
      </c>
      <c r="IJ210">
        <f t="shared" si="1242"/>
        <v>0.15020032514466963</v>
      </c>
      <c r="IK210">
        <f t="shared" si="1065"/>
        <v>0.11655882941015974</v>
      </c>
      <c r="IL210" t="str">
        <f t="shared" si="1066"/>
        <v>Curl</v>
      </c>
      <c r="IM210">
        <f t="shared" si="1243"/>
        <v>27.945155167095745</v>
      </c>
      <c r="IN210">
        <f t="shared" si="1244"/>
        <v>8.8019143595637589E-2</v>
      </c>
      <c r="IO210">
        <f t="shared" si="1067"/>
        <v>0.22433271237195673</v>
      </c>
      <c r="IP210">
        <f t="shared" si="1245"/>
        <v>15.057606976741239</v>
      </c>
      <c r="IQ210">
        <f t="shared" si="1246"/>
        <v>4.6561363498778902E-2</v>
      </c>
      <c r="IR210">
        <f t="shared" si="1247"/>
        <v>0.89856907834548194</v>
      </c>
      <c r="IS210">
        <f t="shared" ca="1" si="1248"/>
        <v>0.98320757980034346</v>
      </c>
      <c r="IT210">
        <f t="shared" ca="1" si="1249"/>
        <v>1.0297689432991224</v>
      </c>
      <c r="IV210">
        <f t="shared" si="1250"/>
        <v>5.2593271615077167E-2</v>
      </c>
      <c r="IW210">
        <f t="shared" si="1353"/>
        <v>1.7997599999999998</v>
      </c>
      <c r="IX210">
        <f t="shared" si="1251"/>
        <v>0.58943661971830985</v>
      </c>
      <c r="IY210">
        <f t="shared" si="1252"/>
        <v>8.6877627134182303E-2</v>
      </c>
      <c r="IZ210">
        <f t="shared" si="1253"/>
        <v>0.12116198265328729</v>
      </c>
      <c r="JA210">
        <f t="shared" si="1068"/>
        <v>0.11592897054424887</v>
      </c>
      <c r="JB210" t="str">
        <f t="shared" si="1069"/>
        <v>Curl</v>
      </c>
      <c r="JC210">
        <f t="shared" si="1254"/>
        <v>28.064685103263315</v>
      </c>
      <c r="JD210">
        <f t="shared" si="1255"/>
        <v>6.8186521432010455E-2</v>
      </c>
      <c r="JE210">
        <f t="shared" si="1070"/>
        <v>0.19604037823392115</v>
      </c>
      <c r="JF210">
        <f t="shared" si="1256"/>
        <v>17.198093128106748</v>
      </c>
      <c r="JG210">
        <f t="shared" si="1257"/>
        <v>2.8905990702572305E-2</v>
      </c>
      <c r="JH210">
        <f t="shared" si="1258"/>
        <v>0.94194350180631514</v>
      </c>
      <c r="JI210">
        <f t="shared" ca="1" si="1259"/>
        <v>1.2255356217758926</v>
      </c>
      <c r="JJ210">
        <f t="shared" ca="1" si="1260"/>
        <v>1.254441612478465</v>
      </c>
      <c r="JL210">
        <f t="shared" si="1261"/>
        <v>2.8873736222787351E-5</v>
      </c>
      <c r="JM210">
        <f t="shared" si="1354"/>
        <v>1.7999999999999998</v>
      </c>
      <c r="JN210">
        <f t="shared" si="1262"/>
        <v>0.59718309859154928</v>
      </c>
      <c r="JO210">
        <f t="shared" si="1263"/>
        <v>6.9132818647052452E-5</v>
      </c>
      <c r="JP210">
        <f t="shared" si="1264"/>
        <v>1.0939190107131752E-4</v>
      </c>
      <c r="JQ210">
        <f t="shared" si="1071"/>
        <v>0.11975210029787547</v>
      </c>
      <c r="JR210" t="str">
        <f t="shared" si="1072"/>
        <v>Curl</v>
      </c>
      <c r="JS210">
        <f t="shared" si="1265"/>
        <v>28.122306363585025</v>
      </c>
      <c r="JT210">
        <f t="shared" si="1266"/>
        <v>6.8792975579724955E-2</v>
      </c>
      <c r="JU210">
        <f t="shared" si="1073"/>
        <v>0.11981197606135807</v>
      </c>
      <c r="JV210">
        <f t="shared" si="1267"/>
        <v>29.983469854519221</v>
      </c>
      <c r="JW210">
        <f t="shared" si="1268"/>
        <v>2.9107937144024217E-2</v>
      </c>
      <c r="JX210">
        <f t="shared" si="1269"/>
        <v>0.98316969457436187</v>
      </c>
      <c r="JY210">
        <f t="shared" ca="1" si="1270"/>
        <v>1.6508957830003832</v>
      </c>
      <c r="JZ210">
        <f t="shared" ca="1" si="1271"/>
        <v>1.6800037201444074</v>
      </c>
      <c r="KB210">
        <f t="shared" si="1272"/>
        <v>-1.0782436153323175E-2</v>
      </c>
      <c r="KC210">
        <f t="shared" si="1355"/>
        <v>1.7999999999999998</v>
      </c>
      <c r="KD210">
        <f t="shared" si="1273"/>
        <v>0.59577464788732815</v>
      </c>
      <c r="KE210">
        <f t="shared" si="1274"/>
        <v>-4.7744931326081812E-2</v>
      </c>
      <c r="KF210">
        <f t="shared" si="1275"/>
        <v>-8.470742649884043E-2</v>
      </c>
      <c r="KG210">
        <f t="shared" si="1074"/>
        <v>-3.6962495172758625E-2</v>
      </c>
      <c r="KH210" t="str">
        <f t="shared" si="1075"/>
        <v>done</v>
      </c>
      <c r="KI210">
        <f t="shared" si="1276"/>
        <v>27.96889212010046</v>
      </c>
      <c r="KJ210">
        <f t="shared" si="1277"/>
        <v>4.8187664587833849E-2</v>
      </c>
      <c r="KK210">
        <f t="shared" si="1076"/>
        <v>8.1868668775783596E-2</v>
      </c>
      <c r="KL210">
        <f t="shared" si="1278"/>
        <v>13.046550579252791</v>
      </c>
      <c r="KM210">
        <f t="shared" si="1279"/>
        <v>2.551940122315843E-2</v>
      </c>
      <c r="KN210">
        <f t="shared" si="1280"/>
        <v>0</v>
      </c>
      <c r="KO210">
        <f t="shared" ca="1" si="1281"/>
        <v>0</v>
      </c>
      <c r="KP210">
        <f t="shared" ca="1" si="1282"/>
        <v>1.9885427711914589</v>
      </c>
      <c r="KR210">
        <f t="shared" si="1283"/>
        <v>-1.858522968190917E-3</v>
      </c>
      <c r="KS210">
        <f t="shared" si="1356"/>
        <v>1.7999999999999998</v>
      </c>
      <c r="KT210">
        <f t="shared" si="1284"/>
        <v>0.59577464788732815</v>
      </c>
      <c r="KU210">
        <f t="shared" si="1285"/>
        <v>-4.8488443594498332E-2</v>
      </c>
      <c r="KV210">
        <f t="shared" si="1286"/>
        <v>-9.5118364220805635E-2</v>
      </c>
      <c r="KW210">
        <f t="shared" si="1077"/>
        <v>-4.6629920626307358E-2</v>
      </c>
      <c r="KX210" t="str">
        <f t="shared" si="1078"/>
        <v>done</v>
      </c>
      <c r="KY210">
        <f t="shared" si="1287"/>
        <v>28.094112719566088</v>
      </c>
      <c r="KZ210">
        <f t="shared" si="1288"/>
        <v>3.4420035535223444E-2</v>
      </c>
      <c r="LA210">
        <f t="shared" si="1079"/>
        <v>9.1878543733467807E-2</v>
      </c>
      <c r="LB210">
        <f t="shared" si="1289"/>
        <v>14.700032173356526</v>
      </c>
      <c r="LC210">
        <f t="shared" si="1290"/>
        <v>1.8243323631044597E-2</v>
      </c>
      <c r="LD210">
        <f t="shared" si="1291"/>
        <v>0</v>
      </c>
      <c r="LE210">
        <f t="shared" ca="1" si="1292"/>
        <v>0</v>
      </c>
      <c r="LF210">
        <f t="shared" ca="1" si="1293"/>
        <v>2.2093173660751333</v>
      </c>
      <c r="LH210">
        <f t="shared" si="1294"/>
        <v>7.7668198121449939E-3</v>
      </c>
      <c r="LI210">
        <f t="shared" si="1357"/>
        <v>1.7999999999999998</v>
      </c>
      <c r="LJ210">
        <f t="shared" si="1295"/>
        <v>0.59507042253521547</v>
      </c>
      <c r="LK210">
        <f t="shared" si="1296"/>
        <v>-4.8099431205037332E-2</v>
      </c>
      <c r="LL210">
        <f t="shared" si="1297"/>
        <v>-0.1039656822222197</v>
      </c>
      <c r="LM210">
        <f t="shared" si="1080"/>
        <v>-5.5866251017182351E-2</v>
      </c>
      <c r="LN210" t="str">
        <f t="shared" si="1081"/>
        <v>done</v>
      </c>
      <c r="LO210">
        <f t="shared" si="1298"/>
        <v>27.978248920372646</v>
      </c>
      <c r="LP210">
        <f t="shared" si="1299"/>
        <v>3.4564792561816486E-2</v>
      </c>
      <c r="LQ210">
        <f t="shared" si="1082"/>
        <v>0.10044325489646956</v>
      </c>
      <c r="LR210">
        <f t="shared" si="1300"/>
        <v>16.146754124357091</v>
      </c>
      <c r="LS210">
        <f t="shared" si="1301"/>
        <v>1.5870059673265741E-2</v>
      </c>
      <c r="LT210">
        <f t="shared" si="1302"/>
        <v>0</v>
      </c>
      <c r="LU210">
        <f t="shared" ca="1" si="1303"/>
        <v>0</v>
      </c>
      <c r="LV210">
        <f t="shared" ca="1" si="1304"/>
        <v>2.4274856534760851</v>
      </c>
      <c r="LX210">
        <f t="shared" si="1305"/>
        <v>-4.2223808633914325E-3</v>
      </c>
      <c r="LY210">
        <f t="shared" si="1358"/>
        <v>1.7999999999999998</v>
      </c>
      <c r="LZ210">
        <f t="shared" si="1306"/>
        <v>0.59436619718309858</v>
      </c>
      <c r="MA210">
        <f t="shared" si="1307"/>
        <v>1.1463328063649657E-2</v>
      </c>
      <c r="MB210">
        <f t="shared" si="1308"/>
        <v>2.714903699069075E-2</v>
      </c>
      <c r="MC210">
        <f t="shared" si="1083"/>
        <v>0.10887623437105631</v>
      </c>
      <c r="MD210" t="str">
        <f t="shared" si="1084"/>
        <v>Curl</v>
      </c>
      <c r="ME210">
        <f t="shared" si="1309"/>
        <v>28.108540762714391</v>
      </c>
      <c r="MF210">
        <f t="shared" si="1310"/>
        <v>2.7666969138039094E-2</v>
      </c>
      <c r="MG210">
        <f t="shared" si="1085"/>
        <v>0.11894194881951713</v>
      </c>
      <c r="MH210">
        <f t="shared" si="1311"/>
        <v>27.237918209193257</v>
      </c>
      <c r="MI210">
        <f t="shared" si="1312"/>
        <v>5.8623926396943332E-3</v>
      </c>
      <c r="MJ210">
        <f t="shared" si="1313"/>
        <v>0.9899714526217358</v>
      </c>
      <c r="MK210">
        <f t="shared" ca="1" si="1314"/>
        <v>2.5663230666256269</v>
      </c>
      <c r="ML210">
        <f t="shared" ca="1" si="1315"/>
        <v>2.5721854592653211</v>
      </c>
      <c r="MN210">
        <f t="shared" si="1316"/>
        <v>-8.063172705281918E-2</v>
      </c>
      <c r="MO210">
        <f t="shared" si="1359"/>
        <v>1.79904</v>
      </c>
      <c r="MP210">
        <f t="shared" si="1317"/>
        <v>0.57323943661971832</v>
      </c>
      <c r="MQ210">
        <f t="shared" si="1318"/>
        <v>0.13012136561848059</v>
      </c>
      <c r="MR210">
        <f t="shared" si="1319"/>
        <v>0.34087445828978019</v>
      </c>
      <c r="MS210">
        <f t="shared" si="1086"/>
        <v>0.21075309267129969</v>
      </c>
      <c r="MT210" t="str">
        <f t="shared" si="1087"/>
        <v>No Curl</v>
      </c>
      <c r="MU210">
        <f t="shared" si="1320"/>
        <v>28.019323122869778</v>
      </c>
      <c r="MV210">
        <f t="shared" si="1321"/>
        <v>0</v>
      </c>
      <c r="MW210">
        <f t="shared" si="1088"/>
        <v>0.32992013720589103</v>
      </c>
      <c r="MX210">
        <f t="shared" si="1322"/>
        <v>18.626653307038037</v>
      </c>
      <c r="MY210">
        <f t="shared" si="1323"/>
        <v>0</v>
      </c>
      <c r="MZ210">
        <f t="shared" si="1324"/>
        <v>0.95836437014336695</v>
      </c>
      <c r="NA210">
        <f t="shared" ca="1" si="1325"/>
        <v>2.653932101935478</v>
      </c>
      <c r="NB210">
        <f t="shared" ca="1" si="1326"/>
        <v>2.653932101935478</v>
      </c>
    </row>
    <row r="211" spans="1:366" x14ac:dyDescent="0.25">
      <c r="A211">
        <v>-1.04</v>
      </c>
      <c r="B211">
        <f t="shared" si="1360"/>
        <v>2.0198999999999998E-2</v>
      </c>
      <c r="C211">
        <f>(Overview!C3*10/C$13)*$B211</f>
        <v>1.2119399999999998</v>
      </c>
      <c r="D211">
        <f t="shared" si="1361"/>
        <v>0.52676056338028598</v>
      </c>
      <c r="E211">
        <f t="shared" si="1362"/>
        <v>0.43464244383408923</v>
      </c>
      <c r="F211">
        <f t="shared" si="1363"/>
        <v>8.7793427230047679E-3</v>
      </c>
      <c r="H211">
        <v>188</v>
      </c>
      <c r="I211">
        <v>18.8</v>
      </c>
      <c r="J211">
        <f t="shared" si="1089"/>
        <v>0.39005399999999951</v>
      </c>
      <c r="K211">
        <f t="shared" si="1090"/>
        <v>1.72224</v>
      </c>
      <c r="L211">
        <f t="shared" si="1091"/>
        <v>0.95323443876927583</v>
      </c>
      <c r="M211" t="str">
        <f t="shared" si="1024"/>
        <v>No Curl</v>
      </c>
      <c r="N211">
        <f t="shared" si="1327"/>
        <v>27.806089833333314</v>
      </c>
      <c r="P211">
        <f t="shared" si="1328"/>
        <v>2.748902133878315E-2</v>
      </c>
      <c r="Q211">
        <f t="shared" si="1329"/>
        <v>1.7999999999999998</v>
      </c>
      <c r="R211">
        <f t="shared" si="1330"/>
        <v>0.5964788732394366</v>
      </c>
      <c r="S211">
        <f t="shared" si="1331"/>
        <v>2.7959844800435479E-2</v>
      </c>
      <c r="T211">
        <f t="shared" si="1332"/>
        <v>2.8430668262087889E-2</v>
      </c>
      <c r="U211">
        <f t="shared" si="1092"/>
        <v>2.4279883569304994E-2</v>
      </c>
      <c r="V211" t="str">
        <f t="shared" si="1333"/>
        <v>Curl</v>
      </c>
      <c r="W211">
        <f t="shared" si="1093"/>
        <v>28.026603853286609</v>
      </c>
      <c r="X211">
        <f t="shared" si="1334"/>
        <v>0.39310894727069856</v>
      </c>
      <c r="Y211">
        <f t="shared" si="1025"/>
        <v>5.0468690842872657E-2</v>
      </c>
      <c r="Z211">
        <f t="shared" si="1335"/>
        <v>13.918651083258535</v>
      </c>
      <c r="AA211">
        <f t="shared" si="1336"/>
        <v>1.1004083541871688</v>
      </c>
      <c r="AB211">
        <f t="shared" si="1094"/>
        <v>0.6350025499223646</v>
      </c>
      <c r="AC211">
        <f t="shared" ca="1" si="1095"/>
        <v>9.8270252526995935E-2</v>
      </c>
      <c r="AD211">
        <f t="shared" ca="1" si="1337"/>
        <v>1.1986786067141646</v>
      </c>
      <c r="AF211">
        <f t="shared" si="1096"/>
        <v>9.8859274707545387E-3</v>
      </c>
      <c r="AG211">
        <f t="shared" si="1339"/>
        <v>1.7999999999999998</v>
      </c>
      <c r="AH211">
        <f t="shared" si="1097"/>
        <v>0.59788732394366195</v>
      </c>
      <c r="AI211">
        <f t="shared" si="1098"/>
        <v>1.0224085916992517E-2</v>
      </c>
      <c r="AJ211">
        <f t="shared" si="1099"/>
        <v>1.0562244363230482E-2</v>
      </c>
      <c r="AK211">
        <f t="shared" si="1026"/>
        <v>4.8431772972372111E-2</v>
      </c>
      <c r="AL211" t="str">
        <f t="shared" si="1027"/>
        <v>Curl</v>
      </c>
      <c r="AM211">
        <f t="shared" si="1100"/>
        <v>28.003059572816621</v>
      </c>
      <c r="AN211">
        <f t="shared" si="1101"/>
        <v>0.40205616014873524</v>
      </c>
      <c r="AO211">
        <f t="shared" si="1028"/>
        <v>5.751373068689513E-2</v>
      </c>
      <c r="AP211">
        <f t="shared" si="1102"/>
        <v>24.900599792783002</v>
      </c>
      <c r="AQ211">
        <f t="shared" si="1103"/>
        <v>1.1177989430257573</v>
      </c>
      <c r="AR211">
        <f t="shared" si="1104"/>
        <v>0.89489672959743027</v>
      </c>
      <c r="AS211">
        <f t="shared" ca="1" si="1105"/>
        <v>0.23549196774943856</v>
      </c>
      <c r="AT211">
        <f t="shared" ca="1" si="1106"/>
        <v>1.3532909107751958</v>
      </c>
      <c r="AV211">
        <f t="shared" si="1107"/>
        <v>-7.3851605943649531E-3</v>
      </c>
      <c r="AW211">
        <f t="shared" si="1340"/>
        <v>1.7999999999999998</v>
      </c>
      <c r="AX211">
        <f t="shared" si="1108"/>
        <v>0.59859154929577463</v>
      </c>
      <c r="AY211">
        <f t="shared" si="1109"/>
        <v>-7.769064027444263E-3</v>
      </c>
      <c r="AZ211">
        <f t="shared" si="1110"/>
        <v>-8.1529674605235851E-3</v>
      </c>
      <c r="BA211">
        <f t="shared" si="1029"/>
        <v>7.3479218343156183E-2</v>
      </c>
      <c r="BB211" t="str">
        <f t="shared" si="1030"/>
        <v>end of throw</v>
      </c>
      <c r="BC211">
        <f t="shared" si="1111"/>
        <v>27.974926514878707</v>
      </c>
      <c r="BD211">
        <f t="shared" si="1112"/>
        <v>0.40623413616520798</v>
      </c>
      <c r="BE211">
        <f t="shared" si="1031"/>
        <v>6.6863944914123952E-2</v>
      </c>
      <c r="BF211">
        <f t="shared" si="1113"/>
        <v>33.330534570714534</v>
      </c>
      <c r="BG211">
        <f t="shared" si="1114"/>
        <v>1.1578989058555726</v>
      </c>
      <c r="BH211">
        <f t="shared" si="1115"/>
        <v>1</v>
      </c>
      <c r="BI211">
        <f t="shared" ca="1" si="1116"/>
        <v>0.36264141742043693</v>
      </c>
      <c r="BJ211">
        <f t="shared" ca="1" si="1117"/>
        <v>1.5205403232760095</v>
      </c>
      <c r="BL211">
        <f t="shared" si="1118"/>
        <v>-1.5264678274381995E-2</v>
      </c>
      <c r="BM211">
        <f t="shared" si="1341"/>
        <v>1.7999999999999998</v>
      </c>
      <c r="BN211">
        <f t="shared" si="1119"/>
        <v>0.6</v>
      </c>
      <c r="BO211">
        <f t="shared" si="1120"/>
        <v>-1.6328635137612523E-2</v>
      </c>
      <c r="BP211">
        <f t="shared" si="1121"/>
        <v>-1.7392592000843029E-2</v>
      </c>
      <c r="BQ211">
        <f t="shared" si="1032"/>
        <v>-1.063956863230517E-3</v>
      </c>
      <c r="BR211" t="str">
        <f t="shared" si="1033"/>
        <v>done</v>
      </c>
      <c r="BS211">
        <f t="shared" si="1122"/>
        <v>27.957795103904047</v>
      </c>
      <c r="BT211">
        <f t="shared" si="1123"/>
        <v>0.39811786671643784</v>
      </c>
      <c r="BU211">
        <f t="shared" si="1034"/>
        <v>1.7258249766090687E-2</v>
      </c>
      <c r="BV211">
        <f t="shared" si="1124"/>
        <v>1.7663985751125106</v>
      </c>
      <c r="BW211">
        <f t="shared" si="1125"/>
        <v>1.0853731788798522</v>
      </c>
      <c r="BX211">
        <f t="shared" si="1126"/>
        <v>0</v>
      </c>
      <c r="BY211">
        <f t="shared" ca="1" si="1127"/>
        <v>0</v>
      </c>
      <c r="BZ211">
        <f t="shared" ca="1" si="1128"/>
        <v>1.5071996987485332</v>
      </c>
      <c r="CB211">
        <f t="shared" si="1129"/>
        <v>-1.8657498039180744E-2</v>
      </c>
      <c r="CC211">
        <f t="shared" si="1342"/>
        <v>1.7999999999999998</v>
      </c>
      <c r="CD211">
        <f t="shared" si="1130"/>
        <v>0.6</v>
      </c>
      <c r="CE211">
        <f t="shared" si="1131"/>
        <v>-2.0343245059419982E-2</v>
      </c>
      <c r="CF211">
        <f t="shared" si="1132"/>
        <v>-2.2028992079659252E-2</v>
      </c>
      <c r="CG211">
        <f t="shared" si="1035"/>
        <v>0.11964901675558615</v>
      </c>
      <c r="CH211" t="str">
        <f t="shared" si="1036"/>
        <v>end of throw</v>
      </c>
      <c r="CI211">
        <f t="shared" si="1133"/>
        <v>28.072180592061059</v>
      </c>
      <c r="CJ211">
        <f t="shared" si="1134"/>
        <v>0.38096782657814887</v>
      </c>
      <c r="CK211">
        <f t="shared" si="1037"/>
        <v>0.10253700711514439</v>
      </c>
      <c r="CL211">
        <f t="shared" si="1135"/>
        <v>35.693077515437224</v>
      </c>
      <c r="CM211">
        <f t="shared" si="1136"/>
        <v>0.90548010954550584</v>
      </c>
      <c r="CN211">
        <f t="shared" si="1137"/>
        <v>1</v>
      </c>
      <c r="CO211">
        <f t="shared" ca="1" si="1138"/>
        <v>0.54996079500922912</v>
      </c>
      <c r="CP211">
        <f t="shared" ca="1" si="1139"/>
        <v>1.455440904554735</v>
      </c>
      <c r="CR211">
        <f t="shared" si="1140"/>
        <v>1.8689066986163828E-2</v>
      </c>
      <c r="CS211">
        <f t="shared" si="1343"/>
        <v>1.7999999999999998</v>
      </c>
      <c r="CT211">
        <f t="shared" si="1141"/>
        <v>0.5964788732394366</v>
      </c>
      <c r="CU211">
        <f t="shared" si="1142"/>
        <v>2.0950474101996273E-2</v>
      </c>
      <c r="CV211">
        <f t="shared" si="1143"/>
        <v>2.3211881217828734E-2</v>
      </c>
      <c r="CW211">
        <f t="shared" si="1038"/>
        <v>0.11945005403405279</v>
      </c>
      <c r="CX211" t="str">
        <f t="shared" si="1039"/>
        <v>Curl</v>
      </c>
      <c r="CY211">
        <f t="shared" si="1144"/>
        <v>28.00804303579875</v>
      </c>
      <c r="CZ211">
        <f t="shared" si="1145"/>
        <v>0.31127094947475881</v>
      </c>
      <c r="DA211">
        <f t="shared" si="1040"/>
        <v>0.13799186931841401</v>
      </c>
      <c r="DB211">
        <f t="shared" si="1146"/>
        <v>25.646375269640892</v>
      </c>
      <c r="DC211">
        <f t="shared" si="1147"/>
        <v>0.55828508078453543</v>
      </c>
      <c r="DD211">
        <f t="shared" si="1148"/>
        <v>0.96098586233114225</v>
      </c>
      <c r="DE211">
        <f t="shared" ca="1" si="1149"/>
        <v>0.56670249576038589</v>
      </c>
      <c r="DF211">
        <f t="shared" ca="1" si="1150"/>
        <v>1.1249875765449213</v>
      </c>
      <c r="DH211">
        <f t="shared" si="1151"/>
        <v>5.7455983748797727E-2</v>
      </c>
      <c r="DI211">
        <f t="shared" si="1344"/>
        <v>1.7994600000000001</v>
      </c>
      <c r="DJ211">
        <f t="shared" si="1152"/>
        <v>0.59295774647887323</v>
      </c>
      <c r="DK211">
        <f t="shared" si="1153"/>
        <v>6.6042831823718381E-2</v>
      </c>
      <c r="DL211">
        <f t="shared" si="1154"/>
        <v>7.462967989863907E-2</v>
      </c>
      <c r="DM211">
        <f t="shared" si="1041"/>
        <v>0.11849215184453421</v>
      </c>
      <c r="DN211" t="str">
        <f t="shared" si="1042"/>
        <v>Curl</v>
      </c>
      <c r="DO211">
        <f t="shared" si="1155"/>
        <v>28.105172720554584</v>
      </c>
      <c r="DP211">
        <f t="shared" si="1156"/>
        <v>0.24885264052972225</v>
      </c>
      <c r="DQ211">
        <f t="shared" si="1043"/>
        <v>0.17876327489220548</v>
      </c>
      <c r="DR211">
        <f t="shared" si="1157"/>
        <v>19.355105746817763</v>
      </c>
      <c r="DS211">
        <f t="shared" si="1158"/>
        <v>0.35342174757675082</v>
      </c>
      <c r="DT211">
        <f t="shared" si="1159"/>
        <v>0.9086968014741803</v>
      </c>
      <c r="DU211">
        <f t="shared" ca="1" si="1160"/>
        <v>0.58582249542769527</v>
      </c>
      <c r="DV211">
        <f t="shared" ca="1" si="1161"/>
        <v>0.93924424300444609</v>
      </c>
      <c r="DX211">
        <f t="shared" si="1162"/>
        <v>6.5850721080652874E-2</v>
      </c>
      <c r="DY211">
        <f t="shared" si="1345"/>
        <v>1.79904</v>
      </c>
      <c r="DZ211">
        <f t="shared" si="1163"/>
        <v>0.59154929577464788</v>
      </c>
      <c r="EA211">
        <f t="shared" si="1164"/>
        <v>7.7684546372905464E-2</v>
      </c>
      <c r="EB211">
        <f t="shared" si="1165"/>
        <v>8.9518371665157914E-2</v>
      </c>
      <c r="EC211">
        <f t="shared" si="1044"/>
        <v>0.11958589075548798</v>
      </c>
      <c r="ED211" t="str">
        <f t="shared" si="1045"/>
        <v>Curl</v>
      </c>
      <c r="EE211">
        <f t="shared" si="1166"/>
        <v>28.013576848867803</v>
      </c>
      <c r="EF211">
        <f t="shared" si="1167"/>
        <v>0.21160697823835975</v>
      </c>
      <c r="EG211">
        <f t="shared" si="1046"/>
        <v>0.19085697232418455</v>
      </c>
      <c r="EH211">
        <f t="shared" si="1168"/>
        <v>18.257412592624789</v>
      </c>
      <c r="EI211">
        <f t="shared" si="1169"/>
        <v>0.2544319516904846</v>
      </c>
      <c r="EJ211">
        <f t="shared" si="1170"/>
        <v>0.8893010181718306</v>
      </c>
      <c r="EK211">
        <f t="shared" ca="1" si="1171"/>
        <v>0.63568107844856525</v>
      </c>
      <c r="EL211">
        <f t="shared" ca="1" si="1172"/>
        <v>0.89011303013904985</v>
      </c>
      <c r="EN211">
        <f t="shared" si="1173"/>
        <v>8.4771518343470742E-2</v>
      </c>
      <c r="EO211">
        <f t="shared" si="1346"/>
        <v>1.7985</v>
      </c>
      <c r="EP211">
        <f t="shared" si="1174"/>
        <v>0.58943661971830985</v>
      </c>
      <c r="EQ211">
        <f t="shared" si="1175"/>
        <v>0.10260843433780047</v>
      </c>
      <c r="ER211">
        <f t="shared" si="1176"/>
        <v>0.12044535033213048</v>
      </c>
      <c r="ES211">
        <f t="shared" si="1047"/>
        <v>0.11894861293788506</v>
      </c>
      <c r="ET211" t="str">
        <f t="shared" si="1048"/>
        <v>Curl</v>
      </c>
      <c r="EU211">
        <f t="shared" si="1177"/>
        <v>28.108473885829991</v>
      </c>
      <c r="EV211">
        <f t="shared" si="1178"/>
        <v>0.17623557074486612</v>
      </c>
      <c r="EW211">
        <f t="shared" si="1049"/>
        <v>0.21404945741247541</v>
      </c>
      <c r="EX211">
        <f t="shared" si="1179"/>
        <v>16.132113035060343</v>
      </c>
      <c r="EY211">
        <f t="shared" si="1180"/>
        <v>0.17733639439427534</v>
      </c>
      <c r="EZ211">
        <f t="shared" si="1181"/>
        <v>0.8813566342245962</v>
      </c>
      <c r="FA211">
        <f t="shared" ca="1" si="1182"/>
        <v>0.6780523973152881</v>
      </c>
      <c r="FB211">
        <f t="shared" ca="1" si="1183"/>
        <v>0.8553887917095635</v>
      </c>
      <c r="FD211">
        <f t="shared" si="1184"/>
        <v>7.3914648406797678E-2</v>
      </c>
      <c r="FE211">
        <f t="shared" si="1347"/>
        <v>1.79904</v>
      </c>
      <c r="FF211">
        <f t="shared" si="1185"/>
        <v>0.59014084507042253</v>
      </c>
      <c r="FG211">
        <f t="shared" si="1186"/>
        <v>9.1873864432663654E-2</v>
      </c>
      <c r="FH211">
        <f t="shared" si="1187"/>
        <v>0.10983308045852977</v>
      </c>
      <c r="FI211">
        <f t="shared" si="1050"/>
        <v>0.1193948704280198</v>
      </c>
      <c r="FJ211" t="str">
        <f t="shared" si="1051"/>
        <v>Curl</v>
      </c>
      <c r="FK211">
        <f t="shared" si="1188"/>
        <v>27.911584561313372</v>
      </c>
      <c r="FL211">
        <f t="shared" si="1189"/>
        <v>0.15873881319152977</v>
      </c>
      <c r="FM211">
        <f t="shared" si="1052"/>
        <v>0.20419420116656495</v>
      </c>
      <c r="FN211">
        <f t="shared" si="1190"/>
        <v>16.999069442524227</v>
      </c>
      <c r="FO211">
        <f t="shared" si="1191"/>
        <v>0.14402697314357363</v>
      </c>
      <c r="FP211">
        <f t="shared" si="1192"/>
        <v>0.88241081048172321</v>
      </c>
      <c r="FQ211">
        <f t="shared" ca="1" si="1193"/>
        <v>0.73861686130737669</v>
      </c>
      <c r="FR211">
        <f t="shared" ca="1" si="1194"/>
        <v>0.88264383445095029</v>
      </c>
      <c r="FT211">
        <f t="shared" si="1195"/>
        <v>7.363714415732929E-2</v>
      </c>
      <c r="FU211">
        <f t="shared" si="1348"/>
        <v>1.79904</v>
      </c>
      <c r="FV211">
        <f t="shared" si="1196"/>
        <v>0.59014084507042253</v>
      </c>
      <c r="FW211">
        <f t="shared" si="1197"/>
        <v>9.4011789282357774E-2</v>
      </c>
      <c r="FX211">
        <f t="shared" si="1198"/>
        <v>0.11438643440738622</v>
      </c>
      <c r="FY211">
        <f t="shared" si="1053"/>
        <v>0.11872033629667841</v>
      </c>
      <c r="FZ211" t="str">
        <f t="shared" si="1054"/>
        <v>Curl</v>
      </c>
      <c r="GA211">
        <f t="shared" si="1199"/>
        <v>27.887340912769105</v>
      </c>
      <c r="GB211">
        <f t="shared" si="1200"/>
        <v>0.14007112516805909</v>
      </c>
      <c r="GC211">
        <f t="shared" si="1055"/>
        <v>0.20558294314006015</v>
      </c>
      <c r="GD211">
        <f t="shared" si="1201"/>
        <v>16.782580108913994</v>
      </c>
      <c r="GE211">
        <f t="shared" si="1202"/>
        <v>0.11286526915220715</v>
      </c>
      <c r="GF211">
        <f t="shared" si="1203"/>
        <v>0.89090047759290247</v>
      </c>
      <c r="GG211">
        <f t="shared" ca="1" si="1204"/>
        <v>0.79306872401505546</v>
      </c>
      <c r="GH211">
        <f t="shared" ca="1" si="1205"/>
        <v>0.90593399316726264</v>
      </c>
      <c r="GJ211">
        <f t="shared" si="1206"/>
        <v>8.7172318162400661E-2</v>
      </c>
      <c r="GK211">
        <f t="shared" si="1349"/>
        <v>1.7985</v>
      </c>
      <c r="GL211">
        <f t="shared" si="1207"/>
        <v>0.5880281690140845</v>
      </c>
      <c r="GM211">
        <f t="shared" si="1208"/>
        <v>0.11429915715835241</v>
      </c>
      <c r="GN211">
        <f t="shared" si="1209"/>
        <v>0.14142599615430437</v>
      </c>
      <c r="GO211">
        <f t="shared" si="1056"/>
        <v>0.11896852127380342</v>
      </c>
      <c r="GP211" t="str">
        <f t="shared" si="1057"/>
        <v>Curl</v>
      </c>
      <c r="GQ211">
        <f t="shared" si="1210"/>
        <v>28.09642289664513</v>
      </c>
      <c r="GR211">
        <f t="shared" si="1211"/>
        <v>0.12063931994467186</v>
      </c>
      <c r="GS211">
        <f t="shared" si="1058"/>
        <v>0.22532251601707237</v>
      </c>
      <c r="GT211">
        <f t="shared" si="1212"/>
        <v>15.30730816161979</v>
      </c>
      <c r="GU211">
        <f t="shared" si="1213"/>
        <v>8.4742185214040366E-2</v>
      </c>
      <c r="GV211">
        <f t="shared" si="1214"/>
        <v>0.88225915523660137</v>
      </c>
      <c r="GW211">
        <f t="shared" ca="1" si="1215"/>
        <v>0.83407472894700307</v>
      </c>
      <c r="GX211">
        <f t="shared" ca="1" si="1216"/>
        <v>0.91881691416104339</v>
      </c>
      <c r="GZ211">
        <f t="shared" si="1217"/>
        <v>8.333765384606874E-2</v>
      </c>
      <c r="HA211">
        <f t="shared" si="1350"/>
        <v>1.7985</v>
      </c>
      <c r="HB211">
        <f t="shared" si="1218"/>
        <v>0.5880281690140845</v>
      </c>
      <c r="HC211">
        <f t="shared" si="1219"/>
        <v>0.11225351120617499</v>
      </c>
      <c r="HD211">
        <f t="shared" si="1220"/>
        <v>0.14116936856628118</v>
      </c>
      <c r="HE211">
        <f t="shared" si="1059"/>
        <v>0.11715472439155933</v>
      </c>
      <c r="HF211" t="str">
        <f t="shared" si="1060"/>
        <v>Curl</v>
      </c>
      <c r="HG211">
        <f t="shared" si="1221"/>
        <v>28.068015624995596</v>
      </c>
      <c r="HH211">
        <f t="shared" si="1222"/>
        <v>0.1077226304377117</v>
      </c>
      <c r="HI211">
        <f t="shared" si="1061"/>
        <v>0.22159497041909038</v>
      </c>
      <c r="HJ211">
        <f t="shared" si="1223"/>
        <v>15.327993267464437</v>
      </c>
      <c r="HK211">
        <f t="shared" si="1224"/>
        <v>6.8230892503537185E-2</v>
      </c>
      <c r="HL211">
        <f t="shared" si="1225"/>
        <v>0.91202897142798112</v>
      </c>
      <c r="HM211">
        <f t="shared" ca="1" si="1226"/>
        <v>0.89273409507008461</v>
      </c>
      <c r="HN211">
        <f t="shared" ca="1" si="1227"/>
        <v>0.96096498757362181</v>
      </c>
      <c r="HP211">
        <f t="shared" si="1228"/>
        <v>7.426837939426352E-2</v>
      </c>
      <c r="HQ211">
        <f t="shared" si="1351"/>
        <v>1.79904</v>
      </c>
      <c r="HR211">
        <f t="shared" si="1229"/>
        <v>0.58873239436619718</v>
      </c>
      <c r="HS211">
        <f t="shared" si="1230"/>
        <v>0.10285439841334593</v>
      </c>
      <c r="HT211">
        <f t="shared" si="1231"/>
        <v>0.13144041743242829</v>
      </c>
      <c r="HU211">
        <f t="shared" si="1062"/>
        <v>0.11761419227259037</v>
      </c>
      <c r="HV211" t="str">
        <f t="shared" si="1063"/>
        <v>Curl</v>
      </c>
      <c r="HW211">
        <f t="shared" si="1232"/>
        <v>28.019308471328287</v>
      </c>
      <c r="HX211">
        <f t="shared" si="1233"/>
        <v>0.10132920785467639</v>
      </c>
      <c r="HY211">
        <f t="shared" si="1064"/>
        <v>0.21299056643794662</v>
      </c>
      <c r="HZ211">
        <f t="shared" si="1234"/>
        <v>16.027689865119406</v>
      </c>
      <c r="IA211">
        <f t="shared" si="1235"/>
        <v>6.0674581040287875E-2</v>
      </c>
      <c r="IB211">
        <f t="shared" si="1236"/>
        <v>0.91154543816467504</v>
      </c>
      <c r="IC211">
        <f t="shared" ca="1" si="1237"/>
        <v>0.94528209765092841</v>
      </c>
      <c r="ID211">
        <f t="shared" ca="1" si="1238"/>
        <v>1.0059566786912162</v>
      </c>
      <c r="IF211">
        <f t="shared" si="1239"/>
        <v>6.5078744233205824E-2</v>
      </c>
      <c r="IG211">
        <f t="shared" si="1352"/>
        <v>1.7994600000000001</v>
      </c>
      <c r="IH211">
        <f t="shared" si="1240"/>
        <v>0.58943661971830985</v>
      </c>
      <c r="II211">
        <f t="shared" si="1241"/>
        <v>9.2748302049561721E-2</v>
      </c>
      <c r="IJ211">
        <f t="shared" si="1242"/>
        <v>0.12041785986591763</v>
      </c>
      <c r="IK211">
        <f t="shared" si="1065"/>
        <v>0.11655882941015974</v>
      </c>
      <c r="IL211" t="str">
        <f t="shared" si="1066"/>
        <v>Curl</v>
      </c>
      <c r="IM211">
        <f t="shared" si="1243"/>
        <v>27.956723903776478</v>
      </c>
      <c r="IN211">
        <f t="shared" si="1244"/>
        <v>9.4853930372473333E-2</v>
      </c>
      <c r="IO211">
        <f t="shared" si="1067"/>
        <v>0.20226906525574972</v>
      </c>
      <c r="IP211">
        <f t="shared" si="1245"/>
        <v>16.745925156940327</v>
      </c>
      <c r="IQ211">
        <f t="shared" si="1246"/>
        <v>5.3510195441529386E-2</v>
      </c>
      <c r="IR211">
        <f t="shared" si="1247"/>
        <v>0.9100975427247916</v>
      </c>
      <c r="IS211">
        <f t="shared" ca="1" si="1248"/>
        <v>0.9958219394910488</v>
      </c>
      <c r="IT211">
        <f t="shared" ca="1" si="1249"/>
        <v>1.0493321349325782</v>
      </c>
      <c r="IV211">
        <f t="shared" si="1250"/>
        <v>3.8755255005209814E-2</v>
      </c>
      <c r="IW211">
        <f t="shared" si="1353"/>
        <v>1.7999999999999998</v>
      </c>
      <c r="IX211">
        <f t="shared" si="1251"/>
        <v>0.59154929577464788</v>
      </c>
      <c r="IY211">
        <f t="shared" si="1252"/>
        <v>6.4018922771625922E-2</v>
      </c>
      <c r="IZ211">
        <f t="shared" si="1253"/>
        <v>8.9282590538041912E-2</v>
      </c>
      <c r="JA211">
        <f t="shared" si="1068"/>
        <v>0.11592897054424887</v>
      </c>
      <c r="JB211" t="str">
        <f t="shared" si="1069"/>
        <v>Curl</v>
      </c>
      <c r="JC211">
        <f t="shared" si="1254"/>
        <v>28.073372865976733</v>
      </c>
      <c r="JD211">
        <f t="shared" si="1255"/>
        <v>7.5047076633057527E-2</v>
      </c>
      <c r="JE211">
        <f t="shared" si="1070"/>
        <v>0.17433479219885073</v>
      </c>
      <c r="JF211">
        <f t="shared" si="1256"/>
        <v>19.419946934152851</v>
      </c>
      <c r="JG211">
        <f t="shared" si="1257"/>
        <v>3.4455177637386702E-2</v>
      </c>
      <c r="JH211">
        <f t="shared" si="1258"/>
        <v>0.95338026352045913</v>
      </c>
      <c r="JI211">
        <f t="shared" ca="1" si="1259"/>
        <v>1.2404156637864465</v>
      </c>
      <c r="JJ211">
        <f t="shared" ca="1" si="1260"/>
        <v>1.2748708414238332</v>
      </c>
      <c r="JL211">
        <f t="shared" si="1261"/>
        <v>-9.2073519451387094E-3</v>
      </c>
      <c r="JM211">
        <f t="shared" si="1354"/>
        <v>1.7999999999999998</v>
      </c>
      <c r="JN211">
        <f t="shared" si="1262"/>
        <v>0.6</v>
      </c>
      <c r="JO211">
        <f t="shared" si="1263"/>
        <v>-2.2045300522642652E-2</v>
      </c>
      <c r="JP211">
        <f t="shared" si="1264"/>
        <v>-3.4883249100146584E-2</v>
      </c>
      <c r="JQ211">
        <f t="shared" si="1071"/>
        <v>0.11975210029787547</v>
      </c>
      <c r="JR211" t="str">
        <f t="shared" si="1072"/>
        <v>end of throw</v>
      </c>
      <c r="JS211">
        <f t="shared" si="1265"/>
        <v>28.12231327686689</v>
      </c>
      <c r="JT211">
        <f t="shared" si="1266"/>
        <v>6.8792975579724955E-2</v>
      </c>
      <c r="JU211">
        <f t="shared" si="1073"/>
        <v>0.10126202067080836</v>
      </c>
      <c r="JV211">
        <f t="shared" si="1267"/>
        <v>36.24918634584904</v>
      </c>
      <c r="JW211">
        <f t="shared" si="1268"/>
        <v>3.3972335097066625E-2</v>
      </c>
      <c r="JX211">
        <f t="shared" si="1269"/>
        <v>1</v>
      </c>
      <c r="JY211">
        <f t="shared" ca="1" si="1270"/>
        <v>1.6791564997485975</v>
      </c>
      <c r="JZ211">
        <f t="shared" ca="1" si="1271"/>
        <v>1.7131288348456641</v>
      </c>
      <c r="KB211">
        <f t="shared" si="1272"/>
        <v>-1.4456199410849987E-2</v>
      </c>
      <c r="KC211">
        <f t="shared" si="1355"/>
        <v>1.7999999999999998</v>
      </c>
      <c r="KD211">
        <f t="shared" si="1273"/>
        <v>0.5943661971831028</v>
      </c>
      <c r="KE211">
        <f t="shared" si="1274"/>
        <v>-6.4012458621834953E-2</v>
      </c>
      <c r="KF211">
        <f t="shared" si="1275"/>
        <v>-0.1135687178328199</v>
      </c>
      <c r="KG211">
        <f t="shared" si="1074"/>
        <v>-4.9556259210984957E-2</v>
      </c>
      <c r="KH211" t="str">
        <f t="shared" si="1075"/>
        <v>done</v>
      </c>
      <c r="KI211">
        <f t="shared" si="1276"/>
        <v>27.964117626967852</v>
      </c>
      <c r="KJ211">
        <f t="shared" si="1277"/>
        <v>4.8187664587833849E-2</v>
      </c>
      <c r="KK211">
        <f t="shared" si="1076"/>
        <v>0.10976274605241182</v>
      </c>
      <c r="KL211">
        <f t="shared" si="1278"/>
        <v>13.046550579252795</v>
      </c>
      <c r="KM211">
        <f t="shared" si="1279"/>
        <v>2.8926783663118447E-2</v>
      </c>
      <c r="KN211">
        <f t="shared" si="1280"/>
        <v>0</v>
      </c>
      <c r="KO211">
        <f t="shared" ca="1" si="1281"/>
        <v>0</v>
      </c>
      <c r="KP211">
        <f t="shared" ca="1" si="1282"/>
        <v>1.9885427711914589</v>
      </c>
      <c r="KR211">
        <f t="shared" si="1283"/>
        <v>-2.4780825351952938E-3</v>
      </c>
      <c r="KS211">
        <f t="shared" si="1356"/>
        <v>1.7999999999999998</v>
      </c>
      <c r="KT211">
        <f t="shared" si="1284"/>
        <v>0.59295774647887745</v>
      </c>
      <c r="KU211">
        <f t="shared" si="1285"/>
        <v>-6.4652612470692455E-2</v>
      </c>
      <c r="KV211">
        <f t="shared" si="1286"/>
        <v>-0.12682714240618947</v>
      </c>
      <c r="KW211">
        <f t="shared" si="1077"/>
        <v>-6.2174529935497089E-2</v>
      </c>
      <c r="KX211" t="str">
        <f t="shared" si="1078"/>
        <v>done</v>
      </c>
      <c r="KY211">
        <f t="shared" si="1287"/>
        <v>28.089263875206637</v>
      </c>
      <c r="KZ211">
        <f t="shared" si="1288"/>
        <v>3.4420035535223444E-2</v>
      </c>
      <c r="LA211">
        <f t="shared" si="1079"/>
        <v>0.1225072912640458</v>
      </c>
      <c r="LB211">
        <f t="shared" si="1289"/>
        <v>14.700032173356526</v>
      </c>
      <c r="LC211">
        <f t="shared" si="1290"/>
        <v>2.0677187684608443E-2</v>
      </c>
      <c r="LD211">
        <f t="shared" si="1291"/>
        <v>0</v>
      </c>
      <c r="LE211">
        <f t="shared" ca="1" si="1292"/>
        <v>0</v>
      </c>
      <c r="LF211">
        <f t="shared" ca="1" si="1293"/>
        <v>2.2093173660751333</v>
      </c>
      <c r="LH211">
        <f t="shared" si="1294"/>
        <v>1.0363144794722315E-2</v>
      </c>
      <c r="LI211">
        <f t="shared" si="1357"/>
        <v>1.7999999999999998</v>
      </c>
      <c r="LJ211">
        <f t="shared" si="1295"/>
        <v>0.59295774647887745</v>
      </c>
      <c r="LK211">
        <f t="shared" si="1296"/>
        <v>-6.4178310064840385E-2</v>
      </c>
      <c r="LL211">
        <f t="shared" si="1297"/>
        <v>-0.13871976492440313</v>
      </c>
      <c r="LM211">
        <f t="shared" si="1080"/>
        <v>-7.454145485956272E-2</v>
      </c>
      <c r="LN211" t="str">
        <f t="shared" si="1081"/>
        <v>done</v>
      </c>
      <c r="LO211">
        <f t="shared" si="1298"/>
        <v>27.973438977252144</v>
      </c>
      <c r="LP211">
        <f t="shared" si="1299"/>
        <v>3.4564792561816486E-2</v>
      </c>
      <c r="LQ211">
        <f t="shared" si="1082"/>
        <v>0.1340198458727786</v>
      </c>
      <c r="LR211">
        <f t="shared" si="1300"/>
        <v>16.146754124357084</v>
      </c>
      <c r="LS211">
        <f t="shared" si="1301"/>
        <v>1.8314159594342419E-2</v>
      </c>
      <c r="LT211">
        <f t="shared" si="1302"/>
        <v>0</v>
      </c>
      <c r="LU211">
        <f t="shared" ca="1" si="1303"/>
        <v>0</v>
      </c>
      <c r="LV211">
        <f t="shared" ca="1" si="1304"/>
        <v>2.4274856534760851</v>
      </c>
      <c r="LX211">
        <f t="shared" si="1305"/>
        <v>3.9909409400125653E-3</v>
      </c>
      <c r="LY211">
        <f t="shared" si="1358"/>
        <v>1.7999999999999998</v>
      </c>
      <c r="LZ211">
        <f t="shared" si="1306"/>
        <v>0.59788732394366195</v>
      </c>
      <c r="MA211">
        <f t="shared" si="1307"/>
        <v>-1.0834992568924309E-2</v>
      </c>
      <c r="MB211">
        <f t="shared" si="1308"/>
        <v>-2.5660926077861187E-2</v>
      </c>
      <c r="MC211">
        <f t="shared" si="1083"/>
        <v>0.10887623437105631</v>
      </c>
      <c r="MD211" t="str">
        <f t="shared" si="1084"/>
        <v>end of throw</v>
      </c>
      <c r="ME211">
        <f t="shared" si="1309"/>
        <v>28.109687095520755</v>
      </c>
      <c r="MF211">
        <f t="shared" si="1310"/>
        <v>2.7666969138039094E-2</v>
      </c>
      <c r="MG211">
        <f t="shared" si="1085"/>
        <v>9.9640240730284921E-2</v>
      </c>
      <c r="MH211">
        <f t="shared" si="1311"/>
        <v>33.116740846066179</v>
      </c>
      <c r="MI211">
        <f t="shared" si="1312"/>
        <v>7.8187427889329711E-3</v>
      </c>
      <c r="MJ211">
        <f t="shared" si="1313"/>
        <v>1</v>
      </c>
      <c r="MK211">
        <f t="shared" ca="1" si="1314"/>
        <v>2.5923202733061119</v>
      </c>
      <c r="ML211">
        <f t="shared" ca="1" si="1315"/>
        <v>2.6001390160950448</v>
      </c>
      <c r="MN211">
        <f t="shared" si="1316"/>
        <v>-7.0875305740716155E-2</v>
      </c>
      <c r="MO211">
        <f t="shared" si="1359"/>
        <v>1.7994600000000001</v>
      </c>
      <c r="MP211">
        <f t="shared" si="1317"/>
        <v>0.57605633802816902</v>
      </c>
      <c r="MQ211">
        <f t="shared" si="1318"/>
        <v>0.1143767088799678</v>
      </c>
      <c r="MR211">
        <f t="shared" si="1319"/>
        <v>0.29962872350065162</v>
      </c>
      <c r="MS211">
        <f t="shared" si="1086"/>
        <v>0.18525201462068389</v>
      </c>
      <c r="MT211" t="str">
        <f t="shared" si="1087"/>
        <v>No Curl</v>
      </c>
      <c r="MU211">
        <f t="shared" si="1320"/>
        <v>28.032335259431626</v>
      </c>
      <c r="MV211">
        <f t="shared" si="1321"/>
        <v>0</v>
      </c>
      <c r="MW211">
        <f t="shared" si="1088"/>
        <v>0.28999987286851731</v>
      </c>
      <c r="MX211">
        <f t="shared" si="1322"/>
        <v>18.626653307038037</v>
      </c>
      <c r="MY211">
        <f t="shared" si="1323"/>
        <v>0</v>
      </c>
      <c r="MZ211">
        <f t="shared" si="1324"/>
        <v>0.96348931329921383</v>
      </c>
      <c r="NA211">
        <f t="shared" ca="1" si="1325"/>
        <v>2.6681242522132078</v>
      </c>
      <c r="NB211">
        <f t="shared" ca="1" si="1326"/>
        <v>2.6681242522132078</v>
      </c>
    </row>
    <row r="212" spans="1:366" x14ac:dyDescent="0.25">
      <c r="A212">
        <v>-1.03</v>
      </c>
      <c r="B212">
        <f t="shared" si="1360"/>
        <v>2.0395999999999997E-2</v>
      </c>
      <c r="C212">
        <f>(Overview!C3*10/C$13)*$B212</f>
        <v>1.22376</v>
      </c>
      <c r="D212">
        <f t="shared" si="1361"/>
        <v>0.52746478873239866</v>
      </c>
      <c r="E212">
        <f t="shared" si="1362"/>
        <v>0.43101979859809003</v>
      </c>
      <c r="F212">
        <f t="shared" si="1363"/>
        <v>8.7910798122066425E-3</v>
      </c>
      <c r="H212">
        <v>189</v>
      </c>
      <c r="I212">
        <v>18.899999999999999</v>
      </c>
      <c r="J212">
        <f t="shared" si="1089"/>
        <v>0.37082466666666619</v>
      </c>
      <c r="K212">
        <f t="shared" si="1090"/>
        <v>1.73064</v>
      </c>
      <c r="L212">
        <f t="shared" si="1091"/>
        <v>0.95070084313112202</v>
      </c>
      <c r="M212" t="str">
        <f t="shared" si="1024"/>
        <v>No Curl</v>
      </c>
      <c r="N212">
        <f t="shared" si="1327"/>
        <v>27.844133766666648</v>
      </c>
      <c r="P212">
        <f t="shared" si="1328"/>
        <v>4.8421700093822656E-3</v>
      </c>
      <c r="Q212">
        <f t="shared" si="1329"/>
        <v>1.7999999999999998</v>
      </c>
      <c r="R212">
        <f t="shared" si="1330"/>
        <v>0.59788732394366195</v>
      </c>
      <c r="S212">
        <f t="shared" si="1331"/>
        <v>4.9251052007675614E-3</v>
      </c>
      <c r="T212">
        <f t="shared" si="1332"/>
        <v>5.008040392152871E-3</v>
      </c>
      <c r="U212">
        <f t="shared" si="1092"/>
        <v>2.4279883569304994E-2</v>
      </c>
      <c r="V212" t="str">
        <f t="shared" si="1333"/>
        <v>Curl</v>
      </c>
      <c r="W212">
        <f t="shared" si="1093"/>
        <v>28.029399837766654</v>
      </c>
      <c r="X212">
        <f t="shared" si="1334"/>
        <v>0.39988487897005653</v>
      </c>
      <c r="Y212">
        <f t="shared" si="1025"/>
        <v>2.8651173480566883E-2</v>
      </c>
      <c r="Z212">
        <f t="shared" si="1335"/>
        <v>25.069375839788233</v>
      </c>
      <c r="AA212">
        <f t="shared" si="1336"/>
        <v>1.1289240505112113</v>
      </c>
      <c r="AB212">
        <f t="shared" si="1094"/>
        <v>0.72746008623953273</v>
      </c>
      <c r="AC212">
        <f t="shared" ca="1" si="1095"/>
        <v>0.11257858159279709</v>
      </c>
      <c r="AD212">
        <f t="shared" ca="1" si="1337"/>
        <v>1.2415026321040084</v>
      </c>
      <c r="AF212">
        <f t="shared" si="1096"/>
        <v>-1.1829717669691228E-2</v>
      </c>
      <c r="AG212">
        <f t="shared" si="1339"/>
        <v>1.7999999999999998</v>
      </c>
      <c r="AH212">
        <f t="shared" si="1097"/>
        <v>0.5992957746478873</v>
      </c>
      <c r="AI212">
        <f t="shared" si="1098"/>
        <v>-1.2234365484319734E-2</v>
      </c>
      <c r="AJ212">
        <f t="shared" si="1099"/>
        <v>-1.2639013298948225E-2</v>
      </c>
      <c r="AK212">
        <f t="shared" si="1026"/>
        <v>4.8431772972372111E-2</v>
      </c>
      <c r="AL212" t="str">
        <f t="shared" si="1027"/>
        <v>end of throw</v>
      </c>
      <c r="AM212">
        <f t="shared" si="1100"/>
        <v>28.004081981408319</v>
      </c>
      <c r="AN212">
        <f t="shared" si="1101"/>
        <v>0.40205616014873524</v>
      </c>
      <c r="AO212">
        <f t="shared" si="1028"/>
        <v>3.8327806914214071E-2</v>
      </c>
      <c r="AP212">
        <f t="shared" si="1102"/>
        <v>39.183777625576056</v>
      </c>
      <c r="AQ212">
        <f t="shared" si="1103"/>
        <v>1.1462286067516569</v>
      </c>
      <c r="AR212">
        <f t="shared" si="1104"/>
        <v>1</v>
      </c>
      <c r="AS212">
        <f t="shared" ca="1" si="1105"/>
        <v>0.26314988083080237</v>
      </c>
      <c r="AT212">
        <f t="shared" ca="1" si="1106"/>
        <v>1.4093784875824593</v>
      </c>
      <c r="AV212">
        <f t="shared" si="1107"/>
        <v>-2.1309753218121629E-2</v>
      </c>
      <c r="AW212">
        <f t="shared" si="1340"/>
        <v>1.7999999999999998</v>
      </c>
      <c r="AX212">
        <f t="shared" si="1108"/>
        <v>0.59929577464789152</v>
      </c>
      <c r="AY212">
        <f t="shared" si="1109"/>
        <v>-2.2417499937231838E-2</v>
      </c>
      <c r="AZ212">
        <f t="shared" si="1110"/>
        <v>-2.3525246656342081E-2</v>
      </c>
      <c r="BA212">
        <f t="shared" si="1029"/>
        <v>-1.107746719110226E-3</v>
      </c>
      <c r="BB212" t="str">
        <f t="shared" si="1030"/>
        <v>done</v>
      </c>
      <c r="BC212">
        <f t="shared" si="1111"/>
        <v>27.974149608475962</v>
      </c>
      <c r="BD212">
        <f t="shared" si="1112"/>
        <v>0.40623413616520798</v>
      </c>
      <c r="BE212">
        <f t="shared" si="1031"/>
        <v>2.3383397347776048E-2</v>
      </c>
      <c r="BF212">
        <f t="shared" si="1113"/>
        <v>1.3572695893270283</v>
      </c>
      <c r="BG212">
        <f t="shared" si="1114"/>
        <v>1.1866239970987604</v>
      </c>
      <c r="BH212">
        <f t="shared" si="1115"/>
        <v>0</v>
      </c>
      <c r="BI212">
        <f t="shared" ca="1" si="1116"/>
        <v>0</v>
      </c>
      <c r="BJ212">
        <f t="shared" ca="1" si="1117"/>
        <v>1.5205403232760095</v>
      </c>
      <c r="BL212">
        <f t="shared" si="1118"/>
        <v>-3.0824824818463634E-2</v>
      </c>
      <c r="BM212">
        <f t="shared" si="1341"/>
        <v>1.7999999999999998</v>
      </c>
      <c r="BN212">
        <f t="shared" si="1119"/>
        <v>0.59859154929577885</v>
      </c>
      <c r="BO212">
        <f t="shared" si="1120"/>
        <v>-3.2973332853416693E-2</v>
      </c>
      <c r="BP212">
        <f t="shared" si="1121"/>
        <v>-3.5121840888369706E-2</v>
      </c>
      <c r="BQ212">
        <f t="shared" si="1032"/>
        <v>-2.1485080349530356E-3</v>
      </c>
      <c r="BR212" t="str">
        <f t="shared" si="1033"/>
        <v>done</v>
      </c>
      <c r="BS212">
        <f t="shared" si="1122"/>
        <v>27.956162240390285</v>
      </c>
      <c r="BT212">
        <f t="shared" si="1123"/>
        <v>0.39811786671643784</v>
      </c>
      <c r="BU212">
        <f t="shared" si="1034"/>
        <v>3.4850556045182959E-2</v>
      </c>
      <c r="BV212">
        <f t="shared" si="1124"/>
        <v>1.7663985751125102</v>
      </c>
      <c r="BW212">
        <f t="shared" si="1125"/>
        <v>1.1135243632065237</v>
      </c>
      <c r="BX212">
        <f t="shared" si="1126"/>
        <v>0</v>
      </c>
      <c r="BY212">
        <f t="shared" ca="1" si="1127"/>
        <v>0</v>
      </c>
      <c r="BZ212">
        <f t="shared" ca="1" si="1128"/>
        <v>1.5071996987485332</v>
      </c>
      <c r="CB212">
        <f t="shared" si="1129"/>
        <v>-3.1852290862909256E-2</v>
      </c>
      <c r="CC212">
        <f t="shared" si="1342"/>
        <v>1.7999999999999998</v>
      </c>
      <c r="CD212">
        <f t="shared" si="1130"/>
        <v>0.59859154929577885</v>
      </c>
      <c r="CE212">
        <f t="shared" si="1131"/>
        <v>-3.4730217168847138E-2</v>
      </c>
      <c r="CF212">
        <f t="shared" si="1132"/>
        <v>-3.7608143474785083E-2</v>
      </c>
      <c r="CG212">
        <f t="shared" si="1035"/>
        <v>-2.8779263059379133E-3</v>
      </c>
      <c r="CH212" t="str">
        <f t="shared" si="1036"/>
        <v>done</v>
      </c>
      <c r="CI212">
        <f t="shared" si="1133"/>
        <v>28.070146267555117</v>
      </c>
      <c r="CJ212">
        <f t="shared" si="1134"/>
        <v>0.38096782657814887</v>
      </c>
      <c r="CK212">
        <f t="shared" si="1037"/>
        <v>3.7250378043538132E-2</v>
      </c>
      <c r="CL212">
        <f t="shared" si="1135"/>
        <v>2.2138576470297502</v>
      </c>
      <c r="CM212">
        <f t="shared" si="1136"/>
        <v>0.93241860290423684</v>
      </c>
      <c r="CN212">
        <f t="shared" si="1137"/>
        <v>0</v>
      </c>
      <c r="CO212">
        <f t="shared" ca="1" si="1138"/>
        <v>0</v>
      </c>
      <c r="CP212">
        <f t="shared" ca="1" si="1139"/>
        <v>1.455440904554735</v>
      </c>
      <c r="CR212">
        <f t="shared" si="1140"/>
        <v>-1.2994851043428444E-3</v>
      </c>
      <c r="CS212">
        <f t="shared" si="1343"/>
        <v>1.7999999999999998</v>
      </c>
      <c r="CT212">
        <f t="shared" si="1141"/>
        <v>0.59859154929577463</v>
      </c>
      <c r="CU212">
        <f t="shared" si="1142"/>
        <v>-1.4567248886538948E-3</v>
      </c>
      <c r="CV212">
        <f t="shared" si="1143"/>
        <v>-1.6139646729649464E-3</v>
      </c>
      <c r="CW212">
        <f t="shared" si="1038"/>
        <v>0.11945005403405279</v>
      </c>
      <c r="CX212" t="str">
        <f t="shared" si="1039"/>
        <v>end of throw</v>
      </c>
      <c r="CY212">
        <f t="shared" si="1144"/>
        <v>28.01013808320895</v>
      </c>
      <c r="CZ212">
        <f t="shared" si="1145"/>
        <v>0.31127094947475881</v>
      </c>
      <c r="DA212">
        <f t="shared" si="1040"/>
        <v>0.11819073759929297</v>
      </c>
      <c r="DB212">
        <f t="shared" si="1146"/>
        <v>30.353093305074797</v>
      </c>
      <c r="DC212">
        <f t="shared" si="1147"/>
        <v>0.58029526070053317</v>
      </c>
      <c r="DD212">
        <f t="shared" si="1148"/>
        <v>1</v>
      </c>
      <c r="DE212">
        <f t="shared" ca="1" si="1149"/>
        <v>0.58970950351516016</v>
      </c>
      <c r="DF212">
        <f t="shared" ca="1" si="1150"/>
        <v>1.1700047642156934</v>
      </c>
      <c r="DH212">
        <f t="shared" si="1151"/>
        <v>3.7650118317062393E-2</v>
      </c>
      <c r="DI212">
        <f t="shared" si="1344"/>
        <v>1.7999399999999999</v>
      </c>
      <c r="DJ212">
        <f t="shared" si="1152"/>
        <v>0.59507042253521125</v>
      </c>
      <c r="DK212">
        <f t="shared" si="1153"/>
        <v>4.327696211813415E-2</v>
      </c>
      <c r="DL212">
        <f t="shared" si="1154"/>
        <v>4.8903805919205928E-2</v>
      </c>
      <c r="DM212">
        <f t="shared" si="1041"/>
        <v>0.11849215184453421</v>
      </c>
      <c r="DN212" t="str">
        <f t="shared" si="1042"/>
        <v>Curl</v>
      </c>
      <c r="DO212">
        <f t="shared" si="1155"/>
        <v>28.111777003736957</v>
      </c>
      <c r="DP212">
        <f t="shared" si="1156"/>
        <v>0.25573320380910947</v>
      </c>
      <c r="DQ212">
        <f t="shared" si="1043"/>
        <v>0.15746494223862764</v>
      </c>
      <c r="DR212">
        <f t="shared" si="1157"/>
        <v>22.101548907971917</v>
      </c>
      <c r="DS212">
        <f t="shared" si="1158"/>
        <v>0.37174808048321101</v>
      </c>
      <c r="DT212">
        <f t="shared" si="1159"/>
        <v>0.93450217050171613</v>
      </c>
      <c r="DU212">
        <f t="shared" ca="1" si="1160"/>
        <v>0.60245880982279232</v>
      </c>
      <c r="DV212">
        <f t="shared" ca="1" si="1161"/>
        <v>0.97420689030600327</v>
      </c>
      <c r="DX212">
        <f t="shared" si="1162"/>
        <v>4.6511954113687574E-2</v>
      </c>
      <c r="DY212">
        <f t="shared" si="1345"/>
        <v>1.7997599999999998</v>
      </c>
      <c r="DZ212">
        <f t="shared" si="1163"/>
        <v>0.5936619718309859</v>
      </c>
      <c r="EA212">
        <f t="shared" si="1164"/>
        <v>5.4870470618138746E-2</v>
      </c>
      <c r="EB212">
        <f t="shared" si="1165"/>
        <v>6.3228987122589828E-2</v>
      </c>
      <c r="EC212">
        <f t="shared" si="1044"/>
        <v>0.11958589075548798</v>
      </c>
      <c r="ED212" t="str">
        <f t="shared" si="1045"/>
        <v>Curl</v>
      </c>
      <c r="EE212">
        <f t="shared" si="1166"/>
        <v>28.021345303505093</v>
      </c>
      <c r="EF212">
        <f t="shared" si="1167"/>
        <v>0.21847355491171683</v>
      </c>
      <c r="EG212">
        <f t="shared" si="1046"/>
        <v>0.16934228848498364</v>
      </c>
      <c r="EH212">
        <f t="shared" si="1168"/>
        <v>20.676385642091805</v>
      </c>
      <c r="EI212">
        <f t="shared" si="1169"/>
        <v>0.27012313505574864</v>
      </c>
      <c r="EJ212">
        <f t="shared" si="1170"/>
        <v>0.91097353313005636</v>
      </c>
      <c r="EK212">
        <f t="shared" ca="1" si="1171"/>
        <v>0.6511728044219135</v>
      </c>
      <c r="EL212">
        <f t="shared" ca="1" si="1172"/>
        <v>0.92129593947766208</v>
      </c>
      <c r="EN212">
        <f t="shared" si="1173"/>
        <v>6.5850387186246265E-2</v>
      </c>
      <c r="EO212">
        <f t="shared" si="1346"/>
        <v>1.7994600000000001</v>
      </c>
      <c r="EP212">
        <f t="shared" si="1174"/>
        <v>0.59154929577464788</v>
      </c>
      <c r="EQ212">
        <f t="shared" si="1175"/>
        <v>7.9706076542618728E-2</v>
      </c>
      <c r="ER212">
        <f t="shared" si="1176"/>
        <v>9.3561765898991428E-2</v>
      </c>
      <c r="ES212">
        <f t="shared" si="1047"/>
        <v>0.11894861293788506</v>
      </c>
      <c r="ET212" t="str">
        <f t="shared" si="1048"/>
        <v>Curl</v>
      </c>
      <c r="EU212">
        <f t="shared" si="1177"/>
        <v>28.118734729263771</v>
      </c>
      <c r="EV212">
        <f t="shared" si="1178"/>
        <v>0.18307559186172356</v>
      </c>
      <c r="EW212">
        <f t="shared" si="1049"/>
        <v>0.19215431000406627</v>
      </c>
      <c r="EX212">
        <f t="shared" si="1179"/>
        <v>18.029899596081613</v>
      </c>
      <c r="EY212">
        <f t="shared" si="1180"/>
        <v>0.19052362490755134</v>
      </c>
      <c r="EZ212">
        <f t="shared" si="1181"/>
        <v>0.89887995282199051</v>
      </c>
      <c r="FA212">
        <f t="shared" ca="1" si="1182"/>
        <v>0.6915335781704548</v>
      </c>
      <c r="FB212">
        <f t="shared" ca="1" si="1183"/>
        <v>0.88205720307800617</v>
      </c>
      <c r="FD212">
        <f t="shared" si="1184"/>
        <v>5.5516067064678869E-2</v>
      </c>
      <c r="FE212">
        <f t="shared" si="1347"/>
        <v>1.7997599999999998</v>
      </c>
      <c r="FF212">
        <f t="shared" si="1185"/>
        <v>0.59225352112676055</v>
      </c>
      <c r="FG212">
        <f t="shared" si="1186"/>
        <v>6.9004936494643412E-2</v>
      </c>
      <c r="FH212">
        <f t="shared" si="1187"/>
        <v>8.2493805924608074E-2</v>
      </c>
      <c r="FI212">
        <f t="shared" si="1050"/>
        <v>0.1193948704280198</v>
      </c>
      <c r="FJ212" t="str">
        <f t="shared" si="1051"/>
        <v>Curl</v>
      </c>
      <c r="FK212">
        <f t="shared" si="1188"/>
        <v>27.920771947756638</v>
      </c>
      <c r="FL212">
        <f t="shared" si="1189"/>
        <v>0.16559093724026824</v>
      </c>
      <c r="FM212">
        <f t="shared" si="1052"/>
        <v>0.18244697296104545</v>
      </c>
      <c r="FN212">
        <f t="shared" si="1190"/>
        <v>19.09917582378025</v>
      </c>
      <c r="FO212">
        <f t="shared" si="1191"/>
        <v>0.15597827977515633</v>
      </c>
      <c r="FP212">
        <f t="shared" si="1192"/>
        <v>0.8994678947450554</v>
      </c>
      <c r="FQ212">
        <f t="shared" ca="1" si="1193"/>
        <v>0.75289439495948596</v>
      </c>
      <c r="FR212">
        <f t="shared" ca="1" si="1194"/>
        <v>0.90887267473464228</v>
      </c>
      <c r="FT212">
        <f t="shared" si="1195"/>
        <v>5.5716470327391604E-2</v>
      </c>
      <c r="FU212">
        <f t="shared" si="1348"/>
        <v>1.7997599999999998</v>
      </c>
      <c r="FV212">
        <f t="shared" si="1196"/>
        <v>0.59225352112676055</v>
      </c>
      <c r="FW212">
        <f t="shared" si="1197"/>
        <v>7.1132648175277272E-2</v>
      </c>
      <c r="FX212">
        <f t="shared" si="1198"/>
        <v>8.6548826023162911E-2</v>
      </c>
      <c r="FY212">
        <f t="shared" si="1053"/>
        <v>0.11872033629667841</v>
      </c>
      <c r="FZ212" t="str">
        <f t="shared" si="1054"/>
        <v>Curl</v>
      </c>
      <c r="GA212">
        <f t="shared" si="1199"/>
        <v>27.896742091697341</v>
      </c>
      <c r="GB212">
        <f t="shared" si="1200"/>
        <v>0.14691963704750732</v>
      </c>
      <c r="GC212">
        <f t="shared" si="1055"/>
        <v>0.18379704498342966</v>
      </c>
      <c r="GD212">
        <f t="shared" si="1201"/>
        <v>18.84238184946965</v>
      </c>
      <c r="GE212">
        <f t="shared" si="1202"/>
        <v>0.12349618777633276</v>
      </c>
      <c r="GF212">
        <f t="shared" si="1203"/>
        <v>0.90676236584051595</v>
      </c>
      <c r="GG212">
        <f t="shared" ca="1" si="1204"/>
        <v>0.80718878320168042</v>
      </c>
      <c r="GH212">
        <f t="shared" ca="1" si="1205"/>
        <v>0.93068497097801317</v>
      </c>
      <c r="GJ212">
        <f t="shared" si="1206"/>
        <v>6.9686464680780658E-2</v>
      </c>
      <c r="GK212">
        <f t="shared" si="1349"/>
        <v>1.79904</v>
      </c>
      <c r="GL212">
        <f t="shared" si="1207"/>
        <v>0.59014084507042253</v>
      </c>
      <c r="GM212">
        <f t="shared" si="1208"/>
        <v>9.1371944055906137E-2</v>
      </c>
      <c r="GN212">
        <f t="shared" si="1209"/>
        <v>0.11305742343103177</v>
      </c>
      <c r="GO212">
        <f t="shared" si="1056"/>
        <v>0.11896852127380342</v>
      </c>
      <c r="GP212" t="str">
        <f t="shared" si="1057"/>
        <v>Curl</v>
      </c>
      <c r="GQ212">
        <f t="shared" si="1210"/>
        <v>28.107852812360964</v>
      </c>
      <c r="GR212">
        <f t="shared" si="1211"/>
        <v>0.1274717373734969</v>
      </c>
      <c r="GS212">
        <f t="shared" si="1058"/>
        <v>0.20329879599774214</v>
      </c>
      <c r="GT212">
        <f t="shared" si="1212"/>
        <v>17.013393495435118</v>
      </c>
      <c r="GU212">
        <f t="shared" si="1213"/>
        <v>9.3997360639474364E-2</v>
      </c>
      <c r="GV212">
        <f t="shared" si="1214"/>
        <v>0.89569188209537243</v>
      </c>
      <c r="GW212">
        <f t="shared" ca="1" si="1215"/>
        <v>0.84677382982597771</v>
      </c>
      <c r="GX212">
        <f t="shared" ca="1" si="1216"/>
        <v>0.9407711904654521</v>
      </c>
      <c r="GZ212">
        <f t="shared" si="1217"/>
        <v>6.6313557530098724E-2</v>
      </c>
      <c r="HA212">
        <f t="shared" si="1350"/>
        <v>1.7994600000000001</v>
      </c>
      <c r="HB212">
        <f t="shared" si="1218"/>
        <v>0.59014084507042253</v>
      </c>
      <c r="HC212">
        <f t="shared" si="1219"/>
        <v>8.9322525050630736E-2</v>
      </c>
      <c r="HD212">
        <f t="shared" si="1220"/>
        <v>0.11233149257116268</v>
      </c>
      <c r="HE212">
        <f t="shared" si="1059"/>
        <v>0.11715472439155933</v>
      </c>
      <c r="HF212" t="str">
        <f t="shared" si="1060"/>
        <v>Curl</v>
      </c>
      <c r="HG212">
        <f t="shared" si="1221"/>
        <v>28.079240976116214</v>
      </c>
      <c r="HH212">
        <f t="shared" si="1222"/>
        <v>0.11455769388129128</v>
      </c>
      <c r="HI212">
        <f t="shared" si="1061"/>
        <v>0.19957175466560695</v>
      </c>
      <c r="HJ212">
        <f t="shared" si="1223"/>
        <v>17.068529223944733</v>
      </c>
      <c r="HK212">
        <f t="shared" si="1224"/>
        <v>7.6573000707132327E-2</v>
      </c>
      <c r="HL212">
        <f t="shared" si="1225"/>
        <v>0.92518145345901981</v>
      </c>
      <c r="HM212">
        <f t="shared" ca="1" si="1226"/>
        <v>0.90560832331474295</v>
      </c>
      <c r="HN212">
        <f t="shared" ca="1" si="1227"/>
        <v>0.9821813240218753</v>
      </c>
      <c r="HP212">
        <f t="shared" si="1228"/>
        <v>5.7727897209789478E-2</v>
      </c>
      <c r="HQ212">
        <f t="shared" si="1351"/>
        <v>1.7997599999999998</v>
      </c>
      <c r="HR212">
        <f t="shared" si="1229"/>
        <v>0.5908450704225352</v>
      </c>
      <c r="HS212">
        <f t="shared" si="1230"/>
        <v>7.9947457957309148E-2</v>
      </c>
      <c r="HT212">
        <f t="shared" si="1231"/>
        <v>0.10216701870482878</v>
      </c>
      <c r="HU212">
        <f t="shared" si="1062"/>
        <v>0.11761419227259037</v>
      </c>
      <c r="HV212" t="str">
        <f t="shared" si="1063"/>
        <v>Curl</v>
      </c>
      <c r="HW212">
        <f t="shared" si="1232"/>
        <v>28.029593911169624</v>
      </c>
      <c r="HX212">
        <f t="shared" si="1233"/>
        <v>0.1081729969561455</v>
      </c>
      <c r="HY212">
        <f t="shared" si="1064"/>
        <v>0.19107875668805271</v>
      </c>
      <c r="HZ212">
        <f t="shared" si="1234"/>
        <v>17.924509392983634</v>
      </c>
      <c r="IA212">
        <f t="shared" si="1235"/>
        <v>6.8565531493317067E-2</v>
      </c>
      <c r="IB212">
        <f t="shared" si="1236"/>
        <v>0.92457694560365922</v>
      </c>
      <c r="IC212">
        <f t="shared" ca="1" si="1237"/>
        <v>0.95879590636712231</v>
      </c>
      <c r="ID212">
        <f t="shared" ca="1" si="1238"/>
        <v>1.0273614378604394</v>
      </c>
      <c r="IF212">
        <f t="shared" si="1239"/>
        <v>4.9026326837422987E-2</v>
      </c>
      <c r="IG212">
        <f t="shared" si="1352"/>
        <v>1.7997599999999998</v>
      </c>
      <c r="IH212">
        <f t="shared" si="1240"/>
        <v>0.59154929577464788</v>
      </c>
      <c r="II212">
        <f t="shared" si="1241"/>
        <v>6.9870871410848787E-2</v>
      </c>
      <c r="IJ212">
        <f t="shared" si="1242"/>
        <v>9.07154159842746E-2</v>
      </c>
      <c r="IK212">
        <f t="shared" si="1065"/>
        <v>0.11655882941015974</v>
      </c>
      <c r="IL212" t="str">
        <f t="shared" si="1066"/>
        <v>Curl</v>
      </c>
      <c r="IM212">
        <f t="shared" si="1243"/>
        <v>27.965998733981433</v>
      </c>
      <c r="IN212">
        <f t="shared" si="1244"/>
        <v>0.1017055815540894</v>
      </c>
      <c r="IO212">
        <f t="shared" si="1067"/>
        <v>0.18048223507428224</v>
      </c>
      <c r="IP212">
        <f t="shared" si="1245"/>
        <v>18.838966129252423</v>
      </c>
      <c r="IQ212">
        <f t="shared" si="1246"/>
        <v>6.0944108532313468E-2</v>
      </c>
      <c r="IR212">
        <f t="shared" si="1247"/>
        <v>0.92306692769030929</v>
      </c>
      <c r="IS212">
        <f t="shared" ca="1" si="1248"/>
        <v>1.0100129437340668</v>
      </c>
      <c r="IT212">
        <f t="shared" ca="1" si="1249"/>
        <v>1.0709570522663803</v>
      </c>
      <c r="IV212">
        <f t="shared" si="1250"/>
        <v>2.4979078346073821E-2</v>
      </c>
      <c r="IW212">
        <f t="shared" si="1353"/>
        <v>1.7999999999999998</v>
      </c>
      <c r="IX212">
        <f t="shared" si="1251"/>
        <v>0.5936619718309859</v>
      </c>
      <c r="IY212">
        <f t="shared" si="1252"/>
        <v>4.1262370414766311E-2</v>
      </c>
      <c r="IZ212">
        <f t="shared" si="1253"/>
        <v>5.7545662483458722E-2</v>
      </c>
      <c r="JA212">
        <f t="shared" si="1068"/>
        <v>0.11592897054424887</v>
      </c>
      <c r="JB212" t="str">
        <f t="shared" si="1069"/>
        <v>Curl</v>
      </c>
      <c r="JC212">
        <f t="shared" si="1254"/>
        <v>28.079774758253894</v>
      </c>
      <c r="JD212">
        <f t="shared" si="1255"/>
        <v>8.1936594750285169E-2</v>
      </c>
      <c r="JE212">
        <f t="shared" si="1070"/>
        <v>0.153060058818</v>
      </c>
      <c r="JF212">
        <f t="shared" si="1256"/>
        <v>22.253440147685474</v>
      </c>
      <c r="JG212">
        <f t="shared" si="1257"/>
        <v>4.0492551063902739E-2</v>
      </c>
      <c r="JH212">
        <f t="shared" si="1258"/>
        <v>0.96648572117963816</v>
      </c>
      <c r="JI212">
        <f t="shared" ca="1" si="1259"/>
        <v>1.2574667981381351</v>
      </c>
      <c r="JJ212">
        <f t="shared" ca="1" si="1260"/>
        <v>1.2979593492020378</v>
      </c>
      <c r="JL212">
        <f t="shared" si="1261"/>
        <v>-1.5188398590426182E-2</v>
      </c>
      <c r="JM212">
        <f t="shared" si="1354"/>
        <v>1.7999999999999998</v>
      </c>
      <c r="JN212">
        <f t="shared" si="1262"/>
        <v>0.59788732394366617</v>
      </c>
      <c r="JO212">
        <f t="shared" si="1263"/>
        <v>-3.636580999387256E-2</v>
      </c>
      <c r="JP212">
        <f t="shared" si="1264"/>
        <v>-5.7543221397318919E-2</v>
      </c>
      <c r="JQ212">
        <f t="shared" si="1071"/>
        <v>-2.1177411403446367E-2</v>
      </c>
      <c r="JR212" t="str">
        <f t="shared" si="1072"/>
        <v>done</v>
      </c>
      <c r="JS212">
        <f t="shared" si="1265"/>
        <v>28.120108746814626</v>
      </c>
      <c r="JT212">
        <f t="shared" si="1266"/>
        <v>6.8792975579724955E-2</v>
      </c>
      <c r="JU212">
        <f t="shared" si="1073"/>
        <v>5.5721321059727415E-2</v>
      </c>
      <c r="JV212">
        <f t="shared" si="1267"/>
        <v>10.954517228068067</v>
      </c>
      <c r="JW212">
        <f t="shared" si="1268"/>
        <v>3.8836733050109033E-2</v>
      </c>
      <c r="JX212">
        <f t="shared" si="1269"/>
        <v>0</v>
      </c>
      <c r="JY212">
        <f t="shared" ca="1" si="1270"/>
        <v>0</v>
      </c>
      <c r="JZ212">
        <f t="shared" ca="1" si="1271"/>
        <v>1.7131288348456641</v>
      </c>
      <c r="KB212">
        <f t="shared" si="1272"/>
        <v>-1.8124931548512517E-2</v>
      </c>
      <c r="KC212">
        <f t="shared" si="1355"/>
        <v>1.7999999999999998</v>
      </c>
      <c r="KD212">
        <f t="shared" si="1273"/>
        <v>0.59225352112676477</v>
      </c>
      <c r="KE212">
        <f t="shared" si="1274"/>
        <v>-8.0257707976963383E-2</v>
      </c>
      <c r="KF212">
        <f t="shared" si="1275"/>
        <v>-0.14239048440541421</v>
      </c>
      <c r="KG212">
        <f t="shared" si="1074"/>
        <v>-6.2132776428450845E-2</v>
      </c>
      <c r="KH212" t="str">
        <f t="shared" si="1075"/>
        <v>done</v>
      </c>
      <c r="KI212">
        <f t="shared" si="1276"/>
        <v>27.957716381105669</v>
      </c>
      <c r="KJ212">
        <f t="shared" si="1277"/>
        <v>4.8187664587833849E-2</v>
      </c>
      <c r="KK212">
        <f t="shared" si="1076"/>
        <v>0.13761862314126397</v>
      </c>
      <c r="KL212">
        <f t="shared" si="1278"/>
        <v>13.046550579252793</v>
      </c>
      <c r="KM212">
        <f t="shared" si="1279"/>
        <v>3.2334166103078467E-2</v>
      </c>
      <c r="KN212">
        <f t="shared" si="1280"/>
        <v>0</v>
      </c>
      <c r="KO212">
        <f t="shared" ca="1" si="1281"/>
        <v>0</v>
      </c>
      <c r="KP212">
        <f t="shared" ca="1" si="1282"/>
        <v>1.9885427711914589</v>
      </c>
      <c r="KR212">
        <f t="shared" si="1283"/>
        <v>-3.0968002935574568E-3</v>
      </c>
      <c r="KS212">
        <f t="shared" si="1356"/>
        <v>1.7999999999999998</v>
      </c>
      <c r="KT212">
        <f t="shared" si="1284"/>
        <v>0.59084507042253942</v>
      </c>
      <c r="KU212">
        <f t="shared" si="1285"/>
        <v>-8.0794818749940531E-2</v>
      </c>
      <c r="KV212">
        <f t="shared" si="1286"/>
        <v>-0.15849283720632343</v>
      </c>
      <c r="KW212">
        <f t="shared" si="1077"/>
        <v>-7.7698018456382981E-2</v>
      </c>
      <c r="KX212" t="str">
        <f t="shared" si="1078"/>
        <v>done</v>
      </c>
      <c r="KY212">
        <f t="shared" si="1287"/>
        <v>28.082798613959568</v>
      </c>
      <c r="KZ212">
        <f t="shared" si="1288"/>
        <v>3.4420035535223444E-2</v>
      </c>
      <c r="LA212">
        <f t="shared" si="1079"/>
        <v>0.1530944228697885</v>
      </c>
      <c r="LB212">
        <f t="shared" si="1289"/>
        <v>14.700032173356526</v>
      </c>
      <c r="LC212">
        <f t="shared" si="1290"/>
        <v>2.3111051738172288E-2</v>
      </c>
      <c r="LD212">
        <f t="shared" si="1291"/>
        <v>0</v>
      </c>
      <c r="LE212">
        <f t="shared" ca="1" si="1292"/>
        <v>0</v>
      </c>
      <c r="LF212">
        <f t="shared" ca="1" si="1293"/>
        <v>2.2093173660751333</v>
      </c>
      <c r="LH212">
        <f t="shared" si="1294"/>
        <v>1.2954806677849947E-2</v>
      </c>
      <c r="LI212">
        <f t="shared" si="1357"/>
        <v>1.7999999999999998</v>
      </c>
      <c r="LJ212">
        <f t="shared" si="1295"/>
        <v>0.59014084507042674</v>
      </c>
      <c r="LK212">
        <f t="shared" si="1296"/>
        <v>-8.0228310640273831E-2</v>
      </c>
      <c r="LL212">
        <f t="shared" si="1297"/>
        <v>-0.17341142795839767</v>
      </c>
      <c r="LM212">
        <f t="shared" si="1080"/>
        <v>-9.3183117318123815E-2</v>
      </c>
      <c r="LN212" t="str">
        <f t="shared" si="1081"/>
        <v>done</v>
      </c>
      <c r="LO212">
        <f t="shared" si="1298"/>
        <v>27.96702114624566</v>
      </c>
      <c r="LP212">
        <f t="shared" si="1299"/>
        <v>3.4564792561816486E-2</v>
      </c>
      <c r="LQ212">
        <f t="shared" si="1082"/>
        <v>0.16753613200129133</v>
      </c>
      <c r="LR212">
        <f t="shared" si="1300"/>
        <v>16.146754124357088</v>
      </c>
      <c r="LS212">
        <f t="shared" si="1301"/>
        <v>2.0758259515419097E-2</v>
      </c>
      <c r="LT212">
        <f t="shared" si="1302"/>
        <v>0</v>
      </c>
      <c r="LU212">
        <f t="shared" ca="1" si="1303"/>
        <v>0</v>
      </c>
      <c r="LV212">
        <f t="shared" ca="1" si="1304"/>
        <v>2.4274856534760851</v>
      </c>
      <c r="LX212">
        <f t="shared" si="1305"/>
        <v>9.3908643881637551E-3</v>
      </c>
      <c r="LY212">
        <f t="shared" si="1358"/>
        <v>1.7999999999999998</v>
      </c>
      <c r="LZ212">
        <f t="shared" si="1306"/>
        <v>0.59788732394366617</v>
      </c>
      <c r="MA212">
        <f t="shared" si="1307"/>
        <v>-2.5495227163449295E-2</v>
      </c>
      <c r="MB212">
        <f t="shared" si="1308"/>
        <v>-6.0381318715062353E-2</v>
      </c>
      <c r="MC212">
        <f t="shared" si="1083"/>
        <v>-3.4886091551613055E-2</v>
      </c>
      <c r="MD212" t="str">
        <f t="shared" si="1084"/>
        <v>done</v>
      </c>
      <c r="ME212">
        <f t="shared" si="1309"/>
        <v>28.108603596263862</v>
      </c>
      <c r="MF212">
        <f t="shared" si="1310"/>
        <v>2.7666969138039094E-2</v>
      </c>
      <c r="MG212">
        <f t="shared" si="1085"/>
        <v>5.8374497114124686E-2</v>
      </c>
      <c r="MH212">
        <f t="shared" si="1311"/>
        <v>17.386309906653214</v>
      </c>
      <c r="MI212">
        <f t="shared" si="1312"/>
        <v>9.775092938171609E-3</v>
      </c>
      <c r="MJ212">
        <f t="shared" si="1313"/>
        <v>0</v>
      </c>
      <c r="MK212">
        <f t="shared" ca="1" si="1314"/>
        <v>0</v>
      </c>
      <c r="ML212">
        <f t="shared" ca="1" si="1315"/>
        <v>2.6001390160950448</v>
      </c>
      <c r="MN212">
        <f t="shared" si="1316"/>
        <v>-6.1100435394267037E-2</v>
      </c>
      <c r="MO212">
        <f t="shared" si="1359"/>
        <v>1.7997599999999998</v>
      </c>
      <c r="MP212">
        <f t="shared" si="1317"/>
        <v>0.57887323943661972</v>
      </c>
      <c r="MQ212">
        <f t="shared" si="1318"/>
        <v>9.8602279573866525E-2</v>
      </c>
      <c r="MR212">
        <f t="shared" si="1319"/>
        <v>0.25830499454199995</v>
      </c>
      <c r="MS212">
        <f t="shared" si="1086"/>
        <v>0.15970271496813349</v>
      </c>
      <c r="MT212" t="str">
        <f t="shared" si="1087"/>
        <v>No Curl</v>
      </c>
      <c r="MU212">
        <f t="shared" si="1320"/>
        <v>28.043772930319623</v>
      </c>
      <c r="MV212">
        <f t="shared" si="1321"/>
        <v>0</v>
      </c>
      <c r="MW212">
        <f t="shared" si="1088"/>
        <v>0.25000412077756001</v>
      </c>
      <c r="MX212">
        <f t="shared" si="1322"/>
        <v>18.626653307038037</v>
      </c>
      <c r="MY212">
        <f t="shared" si="1323"/>
        <v>0</v>
      </c>
      <c r="MZ212">
        <f t="shared" si="1324"/>
        <v>0.96861425645506072</v>
      </c>
      <c r="NA212">
        <f t="shared" ca="1" si="1325"/>
        <v>2.6823164024909376</v>
      </c>
      <c r="NB212">
        <f t="shared" ca="1" si="1326"/>
        <v>2.6823164024909376</v>
      </c>
    </row>
    <row r="213" spans="1:366" x14ac:dyDescent="0.25">
      <c r="A213">
        <v>-1.02</v>
      </c>
      <c r="B213">
        <f t="shared" si="1360"/>
        <v>2.0590999999999998E-2</v>
      </c>
      <c r="C213">
        <f>(Overview!C3*10/C$13)*$B213</f>
        <v>1.2354599999999998</v>
      </c>
      <c r="D213">
        <f t="shared" si="1361"/>
        <v>0.52816901408451133</v>
      </c>
      <c r="E213">
        <f t="shared" si="1362"/>
        <v>0.42750798413911534</v>
      </c>
      <c r="F213">
        <f t="shared" si="1363"/>
        <v>8.802816901408524E-3</v>
      </c>
      <c r="H213">
        <v>190</v>
      </c>
      <c r="I213">
        <v>19</v>
      </c>
      <c r="J213">
        <f t="shared" si="1089"/>
        <v>0.35150733333333284</v>
      </c>
      <c r="K213">
        <f t="shared" si="1090"/>
        <v>1.7385599999999999</v>
      </c>
      <c r="L213">
        <f t="shared" si="1091"/>
        <v>0.94790709715463006</v>
      </c>
      <c r="M213" t="str">
        <f t="shared" si="1024"/>
        <v>No Curl</v>
      </c>
      <c r="N213">
        <f t="shared" si="1327"/>
        <v>27.880250366666647</v>
      </c>
      <c r="P213">
        <f t="shared" si="1328"/>
        <v>-1.7227403756230865E-2</v>
      </c>
      <c r="Q213">
        <f t="shared" si="1329"/>
        <v>1.7999999999999998</v>
      </c>
      <c r="R213">
        <f t="shared" si="1330"/>
        <v>0.5992957746478873</v>
      </c>
      <c r="S213">
        <f t="shared" si="1331"/>
        <v>-1.7522469403415161E-2</v>
      </c>
      <c r="T213">
        <f t="shared" si="1332"/>
        <v>-1.781753505059951E-2</v>
      </c>
      <c r="U213">
        <f t="shared" si="1092"/>
        <v>2.4279883569304994E-2</v>
      </c>
      <c r="V213" t="str">
        <f t="shared" si="1333"/>
        <v>end of throw</v>
      </c>
      <c r="W213">
        <f t="shared" si="1093"/>
        <v>28.029892348286729</v>
      </c>
      <c r="X213">
        <f t="shared" si="1334"/>
        <v>0.39988487897005653</v>
      </c>
      <c r="Y213">
        <f t="shared" si="1025"/>
        <v>1.2635659579313376E-2</v>
      </c>
      <c r="Z213">
        <f t="shared" si="1335"/>
        <v>73.897767575880465</v>
      </c>
      <c r="AA213">
        <f t="shared" si="1336"/>
        <v>1.1572001814725801</v>
      </c>
      <c r="AB213">
        <f t="shared" si="1094"/>
        <v>1</v>
      </c>
      <c r="AC213">
        <f t="shared" ca="1" si="1095"/>
        <v>0.15475568175121573</v>
      </c>
      <c r="AD213">
        <f t="shared" ca="1" si="1337"/>
        <v>1.3119558632237958</v>
      </c>
      <c r="AF213">
        <f t="shared" si="1096"/>
        <v>-2.5367388291361235E-2</v>
      </c>
      <c r="AG213">
        <f t="shared" si="1339"/>
        <v>1.7999999999999998</v>
      </c>
      <c r="AH213">
        <f t="shared" si="1097"/>
        <v>0.59929577464789152</v>
      </c>
      <c r="AI213">
        <f t="shared" si="1098"/>
        <v>-2.6235106230330443E-2</v>
      </c>
      <c r="AJ213">
        <f t="shared" si="1099"/>
        <v>-2.7102824169299617E-2</v>
      </c>
      <c r="AK213">
        <f t="shared" si="1026"/>
        <v>-8.6771793896919108E-4</v>
      </c>
      <c r="AL213" t="str">
        <f t="shared" si="1027"/>
        <v>done</v>
      </c>
      <c r="AM213">
        <f t="shared" si="1100"/>
        <v>28.002858544859887</v>
      </c>
      <c r="AN213">
        <f t="shared" si="1101"/>
        <v>0.40205616014873524</v>
      </c>
      <c r="AO213">
        <f t="shared" si="1028"/>
        <v>2.6990059325451673E-2</v>
      </c>
      <c r="AP213">
        <f t="shared" si="1102"/>
        <v>0.92105609092004215</v>
      </c>
      <c r="AQ213">
        <f t="shared" si="1103"/>
        <v>1.1746582704775566</v>
      </c>
      <c r="AR213">
        <f t="shared" si="1104"/>
        <v>0</v>
      </c>
      <c r="AS213">
        <f t="shared" ca="1" si="1105"/>
        <v>0</v>
      </c>
      <c r="AT213">
        <f t="shared" ca="1" si="1106"/>
        <v>1.4093784875824593</v>
      </c>
      <c r="AV213">
        <f t="shared" si="1107"/>
        <v>-3.7134423650672523E-2</v>
      </c>
      <c r="AW213">
        <f t="shared" si="1340"/>
        <v>1.7999999999999998</v>
      </c>
      <c r="AX213">
        <f t="shared" si="1108"/>
        <v>0.59859154929577885</v>
      </c>
      <c r="AY213">
        <f t="shared" si="1109"/>
        <v>-3.9064785562611497E-2</v>
      </c>
      <c r="AZ213">
        <f t="shared" si="1110"/>
        <v>-4.0995147474550533E-2</v>
      </c>
      <c r="BA213">
        <f t="shared" si="1029"/>
        <v>-1.9303619119390054E-3</v>
      </c>
      <c r="BB213" t="str">
        <f t="shared" si="1030"/>
        <v>done</v>
      </c>
      <c r="BC213">
        <f t="shared" si="1111"/>
        <v>27.97190785848224</v>
      </c>
      <c r="BD213">
        <f t="shared" si="1112"/>
        <v>0.40623413616520798</v>
      </c>
      <c r="BE213">
        <f t="shared" si="1031"/>
        <v>4.0747960551974313E-2</v>
      </c>
      <c r="BF213">
        <f t="shared" si="1113"/>
        <v>1.3572695893270277</v>
      </c>
      <c r="BG213">
        <f t="shared" si="1114"/>
        <v>1.2153490883419482</v>
      </c>
      <c r="BH213">
        <f t="shared" si="1115"/>
        <v>0</v>
      </c>
      <c r="BI213">
        <f t="shared" ca="1" si="1116"/>
        <v>0</v>
      </c>
      <c r="BJ213">
        <f t="shared" ca="1" si="1117"/>
        <v>1.5205403232760095</v>
      </c>
      <c r="BL213">
        <f t="shared" si="1118"/>
        <v>-4.6370355512824125E-2</v>
      </c>
      <c r="BM213">
        <f t="shared" si="1341"/>
        <v>1.7999999999999998</v>
      </c>
      <c r="BN213">
        <f t="shared" si="1119"/>
        <v>0.5971830985915535</v>
      </c>
      <c r="BO213">
        <f t="shared" si="1120"/>
        <v>-4.9602395986360154E-2</v>
      </c>
      <c r="BP213">
        <f t="shared" si="1121"/>
        <v>-5.283443645989612E-2</v>
      </c>
      <c r="BQ213">
        <f t="shared" si="1032"/>
        <v>-3.2320404735359971E-3</v>
      </c>
      <c r="BR213" t="str">
        <f t="shared" si="1033"/>
        <v>done</v>
      </c>
      <c r="BS213">
        <f t="shared" si="1122"/>
        <v>27.952864907104942</v>
      </c>
      <c r="BT213">
        <f t="shared" si="1123"/>
        <v>0.39811786671643784</v>
      </c>
      <c r="BU213">
        <f t="shared" si="1034"/>
        <v>5.2426337640263075E-2</v>
      </c>
      <c r="BV213">
        <f t="shared" si="1124"/>
        <v>1.7663985751125093</v>
      </c>
      <c r="BW213">
        <f t="shared" si="1125"/>
        <v>1.1416755475331952</v>
      </c>
      <c r="BX213">
        <f t="shared" si="1126"/>
        <v>0</v>
      </c>
      <c r="BY213">
        <f t="shared" ca="1" si="1127"/>
        <v>0</v>
      </c>
      <c r="BZ213">
        <f t="shared" ca="1" si="1128"/>
        <v>1.5071996987485332</v>
      </c>
      <c r="CB213">
        <f t="shared" si="1129"/>
        <v>-4.7100084537724803E-2</v>
      </c>
      <c r="CC213">
        <f t="shared" si="1342"/>
        <v>1.7999999999999998</v>
      </c>
      <c r="CD213">
        <f t="shared" si="1130"/>
        <v>0.5971830985915535</v>
      </c>
      <c r="CE213">
        <f t="shared" si="1131"/>
        <v>-5.1355683385745483E-2</v>
      </c>
      <c r="CF213">
        <f t="shared" si="1132"/>
        <v>-5.5611282233766254E-2</v>
      </c>
      <c r="CG213">
        <f t="shared" si="1035"/>
        <v>-4.2555988480207259E-3</v>
      </c>
      <c r="CH213" t="str">
        <f t="shared" si="1036"/>
        <v>done</v>
      </c>
      <c r="CI213">
        <f t="shared" si="1133"/>
        <v>28.066673245838231</v>
      </c>
      <c r="CJ213">
        <f t="shared" si="1134"/>
        <v>0.38096782657814887</v>
      </c>
      <c r="CK213">
        <f t="shared" si="1037"/>
        <v>5.5082253344480643E-2</v>
      </c>
      <c r="CL213">
        <f t="shared" si="1135"/>
        <v>2.2138576470297493</v>
      </c>
      <c r="CM213">
        <f t="shared" si="1136"/>
        <v>0.95935709626296783</v>
      </c>
      <c r="CN213">
        <f t="shared" si="1137"/>
        <v>0</v>
      </c>
      <c r="CO213">
        <f t="shared" ca="1" si="1138"/>
        <v>0</v>
      </c>
      <c r="CP213">
        <f t="shared" ca="1" si="1139"/>
        <v>1.455440904554735</v>
      </c>
      <c r="CR213">
        <f t="shared" si="1140"/>
        <v>-1.4648524221317127E-2</v>
      </c>
      <c r="CS213">
        <f t="shared" si="1343"/>
        <v>1.7999999999999998</v>
      </c>
      <c r="CT213">
        <f t="shared" si="1141"/>
        <v>0.6</v>
      </c>
      <c r="CU213">
        <f t="shared" si="1142"/>
        <v>-1.6421019174385411E-2</v>
      </c>
      <c r="CV213">
        <f t="shared" si="1143"/>
        <v>-1.8193514127453708E-2</v>
      </c>
      <c r="CW213">
        <f t="shared" si="1038"/>
        <v>-1.7724949530682904E-3</v>
      </c>
      <c r="CX213" t="str">
        <f t="shared" si="1039"/>
        <v>done</v>
      </c>
      <c r="CY213">
        <f t="shared" si="1144"/>
        <v>28.009992410720084</v>
      </c>
      <c r="CZ213">
        <f t="shared" si="1145"/>
        <v>0.31127094947475881</v>
      </c>
      <c r="DA213">
        <f t="shared" si="1040"/>
        <v>1.7977902563760712E-2</v>
      </c>
      <c r="DB213">
        <f t="shared" si="1146"/>
        <v>2.8256260015367749</v>
      </c>
      <c r="DC213">
        <f t="shared" si="1147"/>
        <v>0.60230544061653091</v>
      </c>
      <c r="DD213">
        <f t="shared" si="1148"/>
        <v>0</v>
      </c>
      <c r="DE213">
        <f t="shared" ca="1" si="1149"/>
        <v>0</v>
      </c>
      <c r="DF213">
        <f t="shared" ca="1" si="1150"/>
        <v>1.1700047642156934</v>
      </c>
      <c r="DH213">
        <f t="shared" si="1151"/>
        <v>1.7971979638008666E-2</v>
      </c>
      <c r="DI213">
        <f t="shared" si="1344"/>
        <v>1.7999999999999998</v>
      </c>
      <c r="DJ213">
        <f t="shared" si="1152"/>
        <v>0.5964788732394366</v>
      </c>
      <c r="DK213">
        <f t="shared" si="1153"/>
        <v>2.0657908042469707E-2</v>
      </c>
      <c r="DL213">
        <f t="shared" si="1154"/>
        <v>2.334383644693076E-2</v>
      </c>
      <c r="DM213">
        <f t="shared" si="1041"/>
        <v>0.11849215184453421</v>
      </c>
      <c r="DN213" t="str">
        <f t="shared" si="1042"/>
        <v>Curl</v>
      </c>
      <c r="DO213">
        <f t="shared" si="1155"/>
        <v>28.116104699948771</v>
      </c>
      <c r="DP213">
        <f t="shared" si="1156"/>
        <v>0.26266293332593327</v>
      </c>
      <c r="DQ213">
        <f t="shared" si="1043"/>
        <v>0.13677299857649147</v>
      </c>
      <c r="DR213">
        <f t="shared" si="1157"/>
        <v>25.668959157446643</v>
      </c>
      <c r="DS213">
        <f t="shared" si="1158"/>
        <v>0.39056615755197949</v>
      </c>
      <c r="DT213">
        <f t="shared" si="1159"/>
        <v>0.96447278325690322</v>
      </c>
      <c r="DU213">
        <f t="shared" ca="1" si="1160"/>
        <v>0.62178039115251349</v>
      </c>
      <c r="DV213">
        <f t="shared" ca="1" si="1161"/>
        <v>1.0123465487044929</v>
      </c>
      <c r="DX213">
        <f t="shared" si="1162"/>
        <v>2.7271788856320769E-2</v>
      </c>
      <c r="DY213">
        <f t="shared" si="1345"/>
        <v>1.7999999999999998</v>
      </c>
      <c r="DZ213">
        <f t="shared" si="1163"/>
        <v>0.59577464788732393</v>
      </c>
      <c r="EA213">
        <f t="shared" si="1164"/>
        <v>3.2172715975062979E-2</v>
      </c>
      <c r="EB213">
        <f t="shared" si="1165"/>
        <v>3.7073643093805134E-2</v>
      </c>
      <c r="EC213">
        <f t="shared" si="1044"/>
        <v>0.11958589075548798</v>
      </c>
      <c r="ED213" t="str">
        <f t="shared" si="1045"/>
        <v>Curl</v>
      </c>
      <c r="EE213">
        <f t="shared" si="1166"/>
        <v>28.026832350566906</v>
      </c>
      <c r="EF213">
        <f t="shared" si="1167"/>
        <v>0.22537688499163094</v>
      </c>
      <c r="EG213">
        <f t="shared" si="1046"/>
        <v>0.14832318165866129</v>
      </c>
      <c r="EH213">
        <f t="shared" si="1168"/>
        <v>23.773751952657694</v>
      </c>
      <c r="EI213">
        <f t="shared" si="1169"/>
        <v>0.28630375700139077</v>
      </c>
      <c r="EJ213">
        <f t="shared" si="1170"/>
        <v>0.93589263667773992</v>
      </c>
      <c r="EK213">
        <f t="shared" ca="1" si="1171"/>
        <v>0.66898522371918034</v>
      </c>
      <c r="EL213">
        <f t="shared" ca="1" si="1172"/>
        <v>0.95528898072057111</v>
      </c>
      <c r="EN213">
        <f t="shared" si="1173"/>
        <v>4.699275388058307E-2</v>
      </c>
      <c r="EO213">
        <f t="shared" si="1346"/>
        <v>1.7997599999999998</v>
      </c>
      <c r="EP213">
        <f t="shared" si="1174"/>
        <v>0.5936619718309859</v>
      </c>
      <c r="EQ213">
        <f t="shared" si="1175"/>
        <v>5.6880577287425849E-2</v>
      </c>
      <c r="ER213">
        <f t="shared" si="1176"/>
        <v>6.6768400694268801E-2</v>
      </c>
      <c r="ES213">
        <f t="shared" si="1047"/>
        <v>0.11894861293788506</v>
      </c>
      <c r="ET213" t="str">
        <f t="shared" si="1048"/>
        <v>Curl</v>
      </c>
      <c r="EU213">
        <f t="shared" si="1177"/>
        <v>28.126705336918032</v>
      </c>
      <c r="EV213">
        <f t="shared" si="1178"/>
        <v>0.18993809032651979</v>
      </c>
      <c r="EW213">
        <f t="shared" si="1049"/>
        <v>0.17059600190430133</v>
      </c>
      <c r="EX213">
        <f t="shared" si="1179"/>
        <v>20.403335668298812</v>
      </c>
      <c r="EY213">
        <f t="shared" si="1180"/>
        <v>0.20419690203511884</v>
      </c>
      <c r="EZ213">
        <f t="shared" si="1181"/>
        <v>0.9187100217283577</v>
      </c>
      <c r="FA213">
        <f t="shared" ca="1" si="1182"/>
        <v>0.70678940678598345</v>
      </c>
      <c r="FB213">
        <f t="shared" ca="1" si="1183"/>
        <v>0.91098630882110232</v>
      </c>
      <c r="FD213">
        <f t="shared" si="1184"/>
        <v>3.7192181105739686E-2</v>
      </c>
      <c r="FE213">
        <f t="shared" si="1347"/>
        <v>1.7999399999999999</v>
      </c>
      <c r="FF213">
        <f t="shared" si="1185"/>
        <v>0.59436619718309858</v>
      </c>
      <c r="FG213">
        <f t="shared" si="1186"/>
        <v>4.6228852852793295E-2</v>
      </c>
      <c r="FH213">
        <f t="shared" si="1187"/>
        <v>5.5265524599846988E-2</v>
      </c>
      <c r="FI213">
        <f t="shared" si="1050"/>
        <v>0.1193948704280198</v>
      </c>
      <c r="FJ213" t="str">
        <f t="shared" si="1051"/>
        <v>Curl</v>
      </c>
      <c r="FK213">
        <f t="shared" si="1188"/>
        <v>27.927672441406102</v>
      </c>
      <c r="FL213">
        <f t="shared" si="1189"/>
        <v>0.17247033452353225</v>
      </c>
      <c r="FM213">
        <f t="shared" si="1052"/>
        <v>0.1610970992567119</v>
      </c>
      <c r="FN213">
        <f t="shared" si="1190"/>
        <v>21.750653616792754</v>
      </c>
      <c r="FO213">
        <f t="shared" si="1191"/>
        <v>0.16841699750814013</v>
      </c>
      <c r="FP213">
        <f t="shared" si="1192"/>
        <v>0.91889295972939111</v>
      </c>
      <c r="FQ213">
        <f t="shared" ca="1" si="1193"/>
        <v>0.76915403316766839</v>
      </c>
      <c r="FR213">
        <f t="shared" ca="1" si="1194"/>
        <v>0.93757103067580849</v>
      </c>
      <c r="FT213">
        <f t="shared" si="1195"/>
        <v>3.7868621877601219E-2</v>
      </c>
      <c r="FU213">
        <f t="shared" si="1348"/>
        <v>1.7999399999999999</v>
      </c>
      <c r="FV213">
        <f t="shared" si="1196"/>
        <v>0.5936619718309859</v>
      </c>
      <c r="FW213">
        <f t="shared" si="1197"/>
        <v>4.8346482486664767E-2</v>
      </c>
      <c r="FX213">
        <f t="shared" si="1198"/>
        <v>5.8824343095728295E-2</v>
      </c>
      <c r="FY213">
        <f t="shared" si="1053"/>
        <v>0.11872033629667841</v>
      </c>
      <c r="FZ213" t="str">
        <f t="shared" si="1054"/>
        <v>Curl</v>
      </c>
      <c r="GA213">
        <f t="shared" si="1199"/>
        <v>27.903855356514867</v>
      </c>
      <c r="GB213">
        <f t="shared" si="1200"/>
        <v>0.15379792596408839</v>
      </c>
      <c r="GC213">
        <f t="shared" si="1055"/>
        <v>0.16239880265064799</v>
      </c>
      <c r="GD213">
        <f t="shared" si="1201"/>
        <v>21.439647704132128</v>
      </c>
      <c r="GE213">
        <f t="shared" si="1202"/>
        <v>0.13461452765128984</v>
      </c>
      <c r="GF213">
        <f t="shared" si="1203"/>
        <v>0.9248106836523492</v>
      </c>
      <c r="GG213">
        <f t="shared" ca="1" si="1204"/>
        <v>0.82325517528210912</v>
      </c>
      <c r="GH213">
        <f t="shared" ca="1" si="1205"/>
        <v>0.9578697029333989</v>
      </c>
      <c r="GJ213">
        <f t="shared" si="1206"/>
        <v>5.224558179913974E-2</v>
      </c>
      <c r="GK213">
        <f t="shared" si="1349"/>
        <v>1.7997599999999998</v>
      </c>
      <c r="GL213">
        <f t="shared" si="1207"/>
        <v>0.59225352112676055</v>
      </c>
      <c r="GM213">
        <f t="shared" si="1208"/>
        <v>6.8503695792102082E-2</v>
      </c>
      <c r="GN213">
        <f t="shared" si="1209"/>
        <v>8.4761809785064535E-2</v>
      </c>
      <c r="GO213">
        <f t="shared" si="1056"/>
        <v>0.11896852127380342</v>
      </c>
      <c r="GP213" t="str">
        <f t="shared" si="1057"/>
        <v>Curl</v>
      </c>
      <c r="GQ213">
        <f t="shared" si="1210"/>
        <v>28.116990006766553</v>
      </c>
      <c r="GR213">
        <f t="shared" si="1211"/>
        <v>0.13432410200706218</v>
      </c>
      <c r="GS213">
        <f t="shared" si="1058"/>
        <v>0.18155468678533068</v>
      </c>
      <c r="GT213">
        <f t="shared" si="1212"/>
        <v>19.125489675804364</v>
      </c>
      <c r="GU213">
        <f t="shared" si="1213"/>
        <v>0.10373777665505093</v>
      </c>
      <c r="GV213">
        <f t="shared" si="1214"/>
        <v>0.9107921899160466</v>
      </c>
      <c r="GW213">
        <f t="shared" ca="1" si="1215"/>
        <v>0.86104943703026626</v>
      </c>
      <c r="GX213">
        <f t="shared" ca="1" si="1216"/>
        <v>0.96478721368531717</v>
      </c>
      <c r="GZ213">
        <f t="shared" si="1217"/>
        <v>4.9337983815026479E-2</v>
      </c>
      <c r="HA213">
        <f t="shared" si="1350"/>
        <v>1.7997599999999998</v>
      </c>
      <c r="HB213">
        <f t="shared" si="1218"/>
        <v>0.59225352112676055</v>
      </c>
      <c r="HC213">
        <f t="shared" si="1219"/>
        <v>6.6456897494378109E-2</v>
      </c>
      <c r="HD213">
        <f t="shared" si="1220"/>
        <v>8.3575811173729683E-2</v>
      </c>
      <c r="HE213">
        <f t="shared" si="1059"/>
        <v>0.11715472439155933</v>
      </c>
      <c r="HF213" t="str">
        <f t="shared" si="1060"/>
        <v>Curl</v>
      </c>
      <c r="HG213">
        <f t="shared" si="1221"/>
        <v>28.088173228621276</v>
      </c>
      <c r="HH213">
        <f t="shared" si="1222"/>
        <v>0.1214109864020871</v>
      </c>
      <c r="HI213">
        <f t="shared" si="1061"/>
        <v>0.1778399423004719</v>
      </c>
      <c r="HJ213">
        <f t="shared" si="1223"/>
        <v>19.231299163401598</v>
      </c>
      <c r="HK213">
        <f t="shared" si="1224"/>
        <v>8.5400354367424172E-2</v>
      </c>
      <c r="HL213">
        <f t="shared" si="1225"/>
        <v>0.94000049928080798</v>
      </c>
      <c r="HM213">
        <f t="shared" ca="1" si="1226"/>
        <v>0.92011385754223862</v>
      </c>
      <c r="HN213">
        <f t="shared" ca="1" si="1227"/>
        <v>1.0055142119096627</v>
      </c>
      <c r="HP213">
        <f t="shared" si="1228"/>
        <v>4.1243412369866977E-2</v>
      </c>
      <c r="HQ213">
        <f t="shared" si="1351"/>
        <v>1.7999399999999999</v>
      </c>
      <c r="HR213">
        <f t="shared" si="1229"/>
        <v>0.59295774647887323</v>
      </c>
      <c r="HS213">
        <f t="shared" si="1230"/>
        <v>5.7118068314061993E-2</v>
      </c>
      <c r="HT213">
        <f t="shared" si="1231"/>
        <v>7.299272425825698E-2</v>
      </c>
      <c r="HU213">
        <f t="shared" si="1062"/>
        <v>0.11761419227259037</v>
      </c>
      <c r="HV213" t="str">
        <f t="shared" si="1063"/>
        <v>Curl</v>
      </c>
      <c r="HW213">
        <f t="shared" si="1232"/>
        <v>28.037588656965355</v>
      </c>
      <c r="HX213">
        <f t="shared" si="1233"/>
        <v>0.11503834550685833</v>
      </c>
      <c r="HY213">
        <f t="shared" si="1064"/>
        <v>0.16950312157593309</v>
      </c>
      <c r="HZ213">
        <f t="shared" si="1234"/>
        <v>20.300151446317688</v>
      </c>
      <c r="IA213">
        <f t="shared" si="1235"/>
        <v>7.6942697639526034E-2</v>
      </c>
      <c r="IB213">
        <f t="shared" si="1236"/>
        <v>0.9393355963865222</v>
      </c>
      <c r="IC213">
        <f t="shared" ca="1" si="1237"/>
        <v>0.97410078068980188</v>
      </c>
      <c r="ID213">
        <f t="shared" ca="1" si="1238"/>
        <v>1.0510434783293279</v>
      </c>
      <c r="IF213">
        <f t="shared" si="1239"/>
        <v>3.3037355470498346E-2</v>
      </c>
      <c r="IG213">
        <f t="shared" si="1352"/>
        <v>1.7999999999999998</v>
      </c>
      <c r="IH213">
        <f t="shared" si="1240"/>
        <v>0.5936619718309859</v>
      </c>
      <c r="II213">
        <f t="shared" si="1241"/>
        <v>4.7083862176508659E-2</v>
      </c>
      <c r="IJ213">
        <f t="shared" si="1242"/>
        <v>6.1130368882518986E-2</v>
      </c>
      <c r="IK213">
        <f t="shared" si="1065"/>
        <v>0.11655882941015974</v>
      </c>
      <c r="IL213" t="str">
        <f t="shared" si="1066"/>
        <v>Curl</v>
      </c>
      <c r="IM213">
        <f t="shared" si="1243"/>
        <v>27.972985821122517</v>
      </c>
      <c r="IN213">
        <f t="shared" si="1244"/>
        <v>0.10858414030819726</v>
      </c>
      <c r="IO213">
        <f t="shared" si="1067"/>
        <v>0.1590861862682382</v>
      </c>
      <c r="IP213">
        <f t="shared" si="1245"/>
        <v>21.489987202869056</v>
      </c>
      <c r="IQ213">
        <f t="shared" si="1246"/>
        <v>6.886536050342823E-2</v>
      </c>
      <c r="IR213">
        <f t="shared" si="1247"/>
        <v>0.93786136571975531</v>
      </c>
      <c r="IS213">
        <f t="shared" ca="1" si="1248"/>
        <v>1.026200907419865</v>
      </c>
      <c r="IT213">
        <f t="shared" ca="1" si="1249"/>
        <v>1.0950662679232932</v>
      </c>
      <c r="IV213">
        <f t="shared" si="1250"/>
        <v>1.1293433070452111E-2</v>
      </c>
      <c r="IW213">
        <f t="shared" si="1353"/>
        <v>1.7999999999999998</v>
      </c>
      <c r="IX213">
        <f t="shared" si="1251"/>
        <v>0.59577464788732393</v>
      </c>
      <c r="IY213">
        <f t="shared" si="1252"/>
        <v>1.865536478773289E-2</v>
      </c>
      <c r="IZ213">
        <f t="shared" si="1253"/>
        <v>2.6017296505013634E-2</v>
      </c>
      <c r="JA213">
        <f t="shared" si="1068"/>
        <v>0.11592897054424887</v>
      </c>
      <c r="JB213" t="str">
        <f t="shared" si="1069"/>
        <v>Curl</v>
      </c>
      <c r="JC213">
        <f t="shared" si="1254"/>
        <v>28.08390099529537</v>
      </c>
      <c r="JD213">
        <f t="shared" si="1255"/>
        <v>8.8873261294258848E-2</v>
      </c>
      <c r="JE213">
        <f t="shared" si="1070"/>
        <v>0.13241393559277764</v>
      </c>
      <c r="JF213">
        <f t="shared" si="1256"/>
        <v>25.960547321796156</v>
      </c>
      <c r="JG213">
        <f t="shared" si="1257"/>
        <v>4.7022087834239855E-2</v>
      </c>
      <c r="JH213">
        <f t="shared" si="1258"/>
        <v>0.98177436201345991</v>
      </c>
      <c r="JI213">
        <f t="shared" ca="1" si="1259"/>
        <v>1.2773584093806944</v>
      </c>
      <c r="JJ213">
        <f t="shared" ca="1" si="1260"/>
        <v>1.3243804972149342</v>
      </c>
      <c r="JL213">
        <f t="shared" si="1261"/>
        <v>-2.2029884373597649E-2</v>
      </c>
      <c r="JM213">
        <f t="shared" si="1354"/>
        <v>1.7999999999999998</v>
      </c>
      <c r="JN213">
        <f t="shared" si="1262"/>
        <v>0.59577464788732815</v>
      </c>
      <c r="JO213">
        <f t="shared" si="1263"/>
        <v>-5.2746481766828238E-2</v>
      </c>
      <c r="JP213">
        <f t="shared" si="1264"/>
        <v>-8.3463079160058795E-2</v>
      </c>
      <c r="JQ213">
        <f t="shared" si="1071"/>
        <v>-3.0716597393230571E-2</v>
      </c>
      <c r="JR213" t="str">
        <f t="shared" si="1072"/>
        <v>done</v>
      </c>
      <c r="JS213">
        <f t="shared" si="1265"/>
        <v>28.116472165815239</v>
      </c>
      <c r="JT213">
        <f t="shared" si="1266"/>
        <v>6.8792975579724955E-2</v>
      </c>
      <c r="JU213">
        <f t="shared" si="1073"/>
        <v>8.0820519212846276E-2</v>
      </c>
      <c r="JV213">
        <f t="shared" si="1267"/>
        <v>10.954517228068067</v>
      </c>
      <c r="JW213">
        <f t="shared" si="1268"/>
        <v>4.3701131003151442E-2</v>
      </c>
      <c r="JX213">
        <f t="shared" si="1269"/>
        <v>0</v>
      </c>
      <c r="JY213">
        <f t="shared" ca="1" si="1270"/>
        <v>0</v>
      </c>
      <c r="JZ213">
        <f t="shared" ca="1" si="1271"/>
        <v>1.7131288348456641</v>
      </c>
      <c r="KB213">
        <f t="shared" si="1272"/>
        <v>-2.1788632566310761E-2</v>
      </c>
      <c r="KC213">
        <f t="shared" si="1355"/>
        <v>1.7999999999999998</v>
      </c>
      <c r="KD213">
        <f t="shared" si="1273"/>
        <v>0.59014084507042674</v>
      </c>
      <c r="KE213">
        <f t="shared" si="1274"/>
        <v>-9.6480679391467095E-2</v>
      </c>
      <c r="KF213">
        <f t="shared" si="1275"/>
        <v>-0.17117272621662338</v>
      </c>
      <c r="KG213">
        <f t="shared" si="1074"/>
        <v>-7.4692046825156316E-2</v>
      </c>
      <c r="KH213" t="str">
        <f t="shared" si="1075"/>
        <v>done</v>
      </c>
      <c r="KI213">
        <f t="shared" si="1276"/>
        <v>27.949690610307972</v>
      </c>
      <c r="KJ213">
        <f t="shared" si="1277"/>
        <v>4.8187664587833849E-2</v>
      </c>
      <c r="KK213">
        <f t="shared" si="1076"/>
        <v>0.16543630004234003</v>
      </c>
      <c r="KL213">
        <f t="shared" si="1278"/>
        <v>13.046550579252793</v>
      </c>
      <c r="KM213">
        <f t="shared" si="1279"/>
        <v>3.5741548543038487E-2</v>
      </c>
      <c r="KN213">
        <f t="shared" si="1280"/>
        <v>0</v>
      </c>
      <c r="KO213">
        <f t="shared" ca="1" si="1281"/>
        <v>0</v>
      </c>
      <c r="KP213">
        <f t="shared" ca="1" si="1282"/>
        <v>1.9885427711914589</v>
      </c>
      <c r="KR213">
        <f t="shared" si="1283"/>
        <v>-3.7146762432774053E-3</v>
      </c>
      <c r="KS213">
        <f t="shared" si="1356"/>
        <v>1.7999999999999998</v>
      </c>
      <c r="KT213">
        <f t="shared" si="1284"/>
        <v>0.58873239436620139</v>
      </c>
      <c r="KU213">
        <f t="shared" si="1285"/>
        <v>-9.6915062432242544E-2</v>
      </c>
      <c r="KV213">
        <f t="shared" si="1286"/>
        <v>-0.19011544862120747</v>
      </c>
      <c r="KW213">
        <f t="shared" si="1077"/>
        <v>-9.3200386188965034E-2</v>
      </c>
      <c r="KX213" t="str">
        <f t="shared" si="1078"/>
        <v>done</v>
      </c>
      <c r="KY213">
        <f t="shared" si="1287"/>
        <v>28.074719132084574</v>
      </c>
      <c r="KZ213">
        <f t="shared" si="1288"/>
        <v>3.4420035535223444E-2</v>
      </c>
      <c r="LA213">
        <f t="shared" si="1079"/>
        <v>0.18363993855069594</v>
      </c>
      <c r="LB213">
        <f t="shared" si="1289"/>
        <v>14.700032173356526</v>
      </c>
      <c r="LC213">
        <f t="shared" si="1290"/>
        <v>2.5544915791736133E-2</v>
      </c>
      <c r="LD213">
        <f t="shared" si="1291"/>
        <v>0</v>
      </c>
      <c r="LE213">
        <f t="shared" ca="1" si="1292"/>
        <v>0</v>
      </c>
      <c r="LF213">
        <f t="shared" ca="1" si="1293"/>
        <v>2.2093173660751333</v>
      </c>
      <c r="LH213">
        <f t="shared" si="1294"/>
        <v>1.5542971236390311E-2</v>
      </c>
      <c r="LI213">
        <f t="shared" si="1357"/>
        <v>1.7999999999999998</v>
      </c>
      <c r="LJ213">
        <f t="shared" si="1295"/>
        <v>0.58802816901408872</v>
      </c>
      <c r="LK213">
        <f t="shared" si="1296"/>
        <v>-9.6256652502430068E-2</v>
      </c>
      <c r="LL213">
        <f t="shared" si="1297"/>
        <v>-0.20805627624125053</v>
      </c>
      <c r="LM213">
        <f t="shared" si="1080"/>
        <v>-0.11179962373882042</v>
      </c>
      <c r="LN213" t="str">
        <f t="shared" si="1081"/>
        <v>done</v>
      </c>
      <c r="LO213">
        <f t="shared" si="1298"/>
        <v>27.958998315181631</v>
      </c>
      <c r="LP213">
        <f t="shared" si="1299"/>
        <v>3.4564792561816486E-2</v>
      </c>
      <c r="LQ213">
        <f t="shared" si="1082"/>
        <v>0.20100718949395679</v>
      </c>
      <c r="LR213">
        <f t="shared" si="1300"/>
        <v>16.146754124357088</v>
      </c>
      <c r="LS213">
        <f t="shared" si="1301"/>
        <v>2.3202359436495776E-2</v>
      </c>
      <c r="LT213">
        <f t="shared" si="1302"/>
        <v>0</v>
      </c>
      <c r="LU213">
        <f t="shared" ca="1" si="1303"/>
        <v>0</v>
      </c>
      <c r="LV213">
        <f t="shared" ca="1" si="1304"/>
        <v>2.4274856534760851</v>
      </c>
      <c r="LX213">
        <f t="shared" si="1305"/>
        <v>1.5294827327217392E-2</v>
      </c>
      <c r="LY213">
        <f t="shared" si="1358"/>
        <v>1.7999999999999998</v>
      </c>
      <c r="LZ213">
        <f t="shared" si="1306"/>
        <v>0.59577464788732815</v>
      </c>
      <c r="MA213">
        <f t="shared" si="1307"/>
        <v>-4.1523876931353218E-2</v>
      </c>
      <c r="MB213">
        <f t="shared" si="1308"/>
        <v>-9.8342581189923839E-2</v>
      </c>
      <c r="MC213">
        <f t="shared" si="1083"/>
        <v>-5.6818704258570614E-2</v>
      </c>
      <c r="MD213" t="str">
        <f t="shared" si="1084"/>
        <v>done</v>
      </c>
      <c r="ME213">
        <f t="shared" si="1309"/>
        <v>28.106054073547519</v>
      </c>
      <c r="MF213">
        <f t="shared" si="1310"/>
        <v>2.7666969138039094E-2</v>
      </c>
      <c r="MG213">
        <f t="shared" si="1085"/>
        <v>9.5074086555760204E-2</v>
      </c>
      <c r="MH213">
        <f t="shared" si="1311"/>
        <v>17.386309906653214</v>
      </c>
      <c r="MI213">
        <f t="shared" si="1312"/>
        <v>1.1731443087410247E-2</v>
      </c>
      <c r="MJ213">
        <f t="shared" si="1313"/>
        <v>0</v>
      </c>
      <c r="MK213">
        <f t="shared" ca="1" si="1314"/>
        <v>0</v>
      </c>
      <c r="ML213">
        <f t="shared" ca="1" si="1315"/>
        <v>2.6001390160950448</v>
      </c>
      <c r="MN213">
        <f t="shared" si="1316"/>
        <v>-5.1307529123835731E-2</v>
      </c>
      <c r="MO213">
        <f t="shared" si="1359"/>
        <v>1.7999399999999999</v>
      </c>
      <c r="MP213">
        <f t="shared" si="1317"/>
        <v>0.58169014084507042</v>
      </c>
      <c r="MQ213">
        <f t="shared" si="1318"/>
        <v>8.2798744366843438E-2</v>
      </c>
      <c r="MR213">
        <f t="shared" si="1319"/>
        <v>0.2169050178575225</v>
      </c>
      <c r="MS213">
        <f t="shared" si="1086"/>
        <v>0.13410627349067911</v>
      </c>
      <c r="MT213" t="str">
        <f t="shared" si="1087"/>
        <v>No Curl</v>
      </c>
      <c r="MU213">
        <f t="shared" si="1320"/>
        <v>28.053633158277009</v>
      </c>
      <c r="MV213">
        <f t="shared" si="1321"/>
        <v>0</v>
      </c>
      <c r="MW213">
        <f t="shared" si="1088"/>
        <v>0.20993457125310686</v>
      </c>
      <c r="MX213">
        <f t="shared" si="1322"/>
        <v>18.626653307038037</v>
      </c>
      <c r="MY213">
        <f t="shared" si="1323"/>
        <v>0</v>
      </c>
      <c r="MZ213">
        <f t="shared" si="1324"/>
        <v>0.9737391996109076</v>
      </c>
      <c r="NA213">
        <f t="shared" ca="1" si="1325"/>
        <v>2.6965085527686674</v>
      </c>
      <c r="NB213">
        <f t="shared" ca="1" si="1326"/>
        <v>2.6965085527686674</v>
      </c>
    </row>
    <row r="214" spans="1:366" x14ac:dyDescent="0.25">
      <c r="A214">
        <v>-1.01</v>
      </c>
      <c r="B214">
        <f t="shared" si="1360"/>
        <v>2.0783999999999997E-2</v>
      </c>
      <c r="C214">
        <f>(Overview!C3*10/C$13)*$B214</f>
        <v>1.2470399999999997</v>
      </c>
      <c r="D214">
        <f t="shared" si="1361"/>
        <v>0.52887323943662401</v>
      </c>
      <c r="E214">
        <f t="shared" si="1362"/>
        <v>0.42410286713868373</v>
      </c>
      <c r="F214">
        <f t="shared" si="1363"/>
        <v>8.814553990610402E-3</v>
      </c>
      <c r="H214">
        <v>191</v>
      </c>
      <c r="I214">
        <v>19.100000000000001</v>
      </c>
      <c r="J214">
        <f t="shared" si="1089"/>
        <v>0.33210733333333287</v>
      </c>
      <c r="K214">
        <f t="shared" si="1090"/>
        <v>1.7459999999999998</v>
      </c>
      <c r="L214">
        <f t="shared" si="1091"/>
        <v>0.94480911730622974</v>
      </c>
      <c r="M214" t="str">
        <f t="shared" si="1024"/>
        <v>No Curl</v>
      </c>
      <c r="N214">
        <f t="shared" si="1327"/>
        <v>27.91443109999998</v>
      </c>
      <c r="P214">
        <f t="shared" si="1328"/>
        <v>-2.7562019698849135E-2</v>
      </c>
      <c r="Q214">
        <f t="shared" si="1329"/>
        <v>1.7999999999999998</v>
      </c>
      <c r="R214">
        <f t="shared" si="1330"/>
        <v>0.59859154929577885</v>
      </c>
      <c r="S214">
        <f t="shared" si="1331"/>
        <v>-2.8034093453851584E-2</v>
      </c>
      <c r="T214">
        <f t="shared" si="1332"/>
        <v>-2.850616720885412E-2</v>
      </c>
      <c r="U214">
        <f t="shared" si="1092"/>
        <v>-4.7207375500249275E-4</v>
      </c>
      <c r="V214" t="str">
        <f t="shared" si="1333"/>
        <v>done</v>
      </c>
      <c r="W214">
        <f t="shared" si="1093"/>
        <v>28.028140101346388</v>
      </c>
      <c r="X214">
        <f t="shared" si="1334"/>
        <v>0.39988487897005653</v>
      </c>
      <c r="Y214">
        <f t="shared" si="1025"/>
        <v>2.8443900690968024E-2</v>
      </c>
      <c r="Z214">
        <f t="shared" si="1335"/>
        <v>0.47546474924950471</v>
      </c>
      <c r="AA214">
        <f t="shared" si="1336"/>
        <v>1.1854763124339489</v>
      </c>
      <c r="AB214">
        <f t="shared" si="1094"/>
        <v>0</v>
      </c>
      <c r="AC214">
        <f t="shared" ca="1" si="1095"/>
        <v>0</v>
      </c>
      <c r="AD214">
        <f t="shared" ca="1" si="1337"/>
        <v>1.3119558632237958</v>
      </c>
      <c r="AF214">
        <f t="shared" si="1096"/>
        <v>-4.1458452576457319E-2</v>
      </c>
      <c r="AG214">
        <f t="shared" si="1339"/>
        <v>1.7999999999999998</v>
      </c>
      <c r="AH214">
        <f t="shared" si="1097"/>
        <v>0.59788732394366617</v>
      </c>
      <c r="AI214">
        <f t="shared" si="1098"/>
        <v>-4.2876582129618576E-2</v>
      </c>
      <c r="AJ214">
        <f t="shared" si="1099"/>
        <v>-4.4294711682779778E-2</v>
      </c>
      <c r="AK214">
        <f t="shared" si="1026"/>
        <v>-1.4181295531612292E-3</v>
      </c>
      <c r="AL214" t="str">
        <f t="shared" si="1027"/>
        <v>done</v>
      </c>
      <c r="AM214">
        <f t="shared" si="1100"/>
        <v>28.000235034236855</v>
      </c>
      <c r="AN214">
        <f t="shared" si="1101"/>
        <v>0.40205616014873524</v>
      </c>
      <c r="AO214">
        <f t="shared" si="1028"/>
        <v>4.4110417742967548E-2</v>
      </c>
      <c r="AP214">
        <f t="shared" si="1102"/>
        <v>0.92105609092004237</v>
      </c>
      <c r="AQ214">
        <f t="shared" si="1103"/>
        <v>1.2030879342034562</v>
      </c>
      <c r="AR214">
        <f t="shared" si="1104"/>
        <v>0</v>
      </c>
      <c r="AS214">
        <f t="shared" ca="1" si="1105"/>
        <v>0</v>
      </c>
      <c r="AT214">
        <f t="shared" ca="1" si="1106"/>
        <v>1.4093784875824593</v>
      </c>
      <c r="AV214">
        <f t="shared" si="1107"/>
        <v>-5.2944226285177629E-2</v>
      </c>
      <c r="AW214">
        <f t="shared" si="1340"/>
        <v>1.7999999999999998</v>
      </c>
      <c r="AX214">
        <f t="shared" si="1108"/>
        <v>0.5971830985915535</v>
      </c>
      <c r="AY214">
        <f t="shared" si="1109"/>
        <v>-5.5696430515931435E-2</v>
      </c>
      <c r="AZ214">
        <f t="shared" si="1110"/>
        <v>-5.8448634746685338E-2</v>
      </c>
      <c r="BA214">
        <f t="shared" si="1029"/>
        <v>-2.7522042307538547E-3</v>
      </c>
      <c r="BB214" t="str">
        <f t="shared" si="1030"/>
        <v>done</v>
      </c>
      <c r="BC214">
        <f t="shared" si="1111"/>
        <v>27.96800137992598</v>
      </c>
      <c r="BD214">
        <f t="shared" si="1112"/>
        <v>0.40623413616520798</v>
      </c>
      <c r="BE214">
        <f t="shared" si="1031"/>
        <v>5.8096209178249862E-2</v>
      </c>
      <c r="BF214">
        <f t="shared" si="1113"/>
        <v>1.3572695893270286</v>
      </c>
      <c r="BG214">
        <f t="shared" si="1114"/>
        <v>1.244074179585136</v>
      </c>
      <c r="BH214">
        <f t="shared" si="1115"/>
        <v>0</v>
      </c>
      <c r="BI214">
        <f t="shared" ca="1" si="1116"/>
        <v>0</v>
      </c>
      <c r="BJ214">
        <f t="shared" ca="1" si="1117"/>
        <v>1.5205403232760095</v>
      </c>
      <c r="BL214">
        <f t="shared" si="1118"/>
        <v>-6.1908578282324031E-2</v>
      </c>
      <c r="BM214">
        <f t="shared" si="1341"/>
        <v>1.7999999999999998</v>
      </c>
      <c r="BN214">
        <f t="shared" si="1119"/>
        <v>0.59647887323944082</v>
      </c>
      <c r="BO214">
        <f t="shared" si="1120"/>
        <v>-6.6223641827873256E-2</v>
      </c>
      <c r="BP214">
        <f t="shared" si="1121"/>
        <v>-7.0538705373422397E-2</v>
      </c>
      <c r="BQ214">
        <f t="shared" si="1032"/>
        <v>-4.3150635455491831E-3</v>
      </c>
      <c r="BR214" t="str">
        <f t="shared" si="1033"/>
        <v>done</v>
      </c>
      <c r="BS214">
        <f t="shared" si="1122"/>
        <v>27.947904667506307</v>
      </c>
      <c r="BT214">
        <f t="shared" si="1123"/>
        <v>0.39811786671643784</v>
      </c>
      <c r="BU214">
        <f t="shared" si="1034"/>
        <v>6.9993856893337106E-2</v>
      </c>
      <c r="BV214">
        <f t="shared" si="1124"/>
        <v>1.7663985751125102</v>
      </c>
      <c r="BW214">
        <f t="shared" si="1125"/>
        <v>1.1698267318598667</v>
      </c>
      <c r="BX214">
        <f t="shared" si="1126"/>
        <v>0</v>
      </c>
      <c r="BY214">
        <f t="shared" ca="1" si="1127"/>
        <v>0</v>
      </c>
      <c r="BZ214">
        <f t="shared" ca="1" si="1128"/>
        <v>1.5071996987485332</v>
      </c>
      <c r="CB214">
        <f t="shared" si="1129"/>
        <v>-6.2333546972799532E-2</v>
      </c>
      <c r="CC214">
        <f t="shared" si="1342"/>
        <v>1.7999999999999998</v>
      </c>
      <c r="CD214">
        <f t="shared" si="1130"/>
        <v>0.59577464788732815</v>
      </c>
      <c r="CE214">
        <f t="shared" si="1131"/>
        <v>-6.7965523503075678E-2</v>
      </c>
      <c r="CF214">
        <f t="shared" si="1132"/>
        <v>-7.3597500033351956E-2</v>
      </c>
      <c r="CG214">
        <f t="shared" si="1035"/>
        <v>-5.6319765302762122E-3</v>
      </c>
      <c r="CH214" t="str">
        <f t="shared" si="1036"/>
        <v>done</v>
      </c>
      <c r="CI214">
        <f t="shared" si="1133"/>
        <v>28.061537677499658</v>
      </c>
      <c r="CJ214">
        <f t="shared" si="1134"/>
        <v>0.38096782657814887</v>
      </c>
      <c r="CK214">
        <f t="shared" si="1037"/>
        <v>7.2897368654737532E-2</v>
      </c>
      <c r="CL214">
        <f t="shared" si="1135"/>
        <v>2.2138576470297506</v>
      </c>
      <c r="CM214">
        <f t="shared" si="1136"/>
        <v>0.98629558962169883</v>
      </c>
      <c r="CN214">
        <f t="shared" si="1137"/>
        <v>0</v>
      </c>
      <c r="CO214">
        <f t="shared" ca="1" si="1138"/>
        <v>0</v>
      </c>
      <c r="CP214">
        <f t="shared" ca="1" si="1139"/>
        <v>1.455440904554735</v>
      </c>
      <c r="CR214">
        <f t="shared" si="1140"/>
        <v>-2.9487802060165071E-2</v>
      </c>
      <c r="CS214">
        <f t="shared" si="1343"/>
        <v>1.7999999999999998</v>
      </c>
      <c r="CT214">
        <f t="shared" si="1141"/>
        <v>0.59859154929577885</v>
      </c>
      <c r="CU214">
        <f t="shared" si="1142"/>
        <v>-3.3055873460330974E-2</v>
      </c>
      <c r="CV214">
        <f t="shared" si="1143"/>
        <v>-3.6623944860496901E-2</v>
      </c>
      <c r="CW214">
        <f t="shared" si="1038"/>
        <v>-3.5680714001659151E-3</v>
      </c>
      <c r="CX214" t="str">
        <f t="shared" si="1039"/>
        <v>done</v>
      </c>
      <c r="CY214">
        <f t="shared" si="1144"/>
        <v>28.008350308802644</v>
      </c>
      <c r="CZ214">
        <f t="shared" si="1145"/>
        <v>0.31127094947475881</v>
      </c>
      <c r="DA214">
        <f t="shared" si="1040"/>
        <v>3.618991403145206E-2</v>
      </c>
      <c r="DB214">
        <f t="shared" si="1146"/>
        <v>2.8256260015367749</v>
      </c>
      <c r="DC214">
        <f t="shared" si="1147"/>
        <v>0.62431562053252865</v>
      </c>
      <c r="DD214">
        <f t="shared" si="1148"/>
        <v>0</v>
      </c>
      <c r="DE214">
        <f t="shared" ca="1" si="1149"/>
        <v>0</v>
      </c>
      <c r="DF214">
        <f t="shared" ca="1" si="1150"/>
        <v>1.1700047642156934</v>
      </c>
      <c r="DH214">
        <f t="shared" si="1151"/>
        <v>-1.5205626610800165E-3</v>
      </c>
      <c r="DI214">
        <f t="shared" si="1344"/>
        <v>1.7999999999999998</v>
      </c>
      <c r="DJ214">
        <f t="shared" si="1152"/>
        <v>0.59859154929577463</v>
      </c>
      <c r="DK214">
        <f t="shared" si="1153"/>
        <v>-1.7478121085209783E-3</v>
      </c>
      <c r="DL214">
        <f t="shared" si="1154"/>
        <v>-1.9750615559619407E-3</v>
      </c>
      <c r="DM214">
        <f t="shared" si="1041"/>
        <v>0.11849215184453421</v>
      </c>
      <c r="DN214" t="str">
        <f t="shared" si="1042"/>
        <v>end of throw</v>
      </c>
      <c r="DO214">
        <f t="shared" si="1155"/>
        <v>28.11817049075302</v>
      </c>
      <c r="DP214">
        <f t="shared" si="1156"/>
        <v>0.26266293332593327</v>
      </c>
      <c r="DQ214">
        <f t="shared" si="1043"/>
        <v>0.11698176643736813</v>
      </c>
      <c r="DR214">
        <f t="shared" si="1157"/>
        <v>30.428029049837157</v>
      </c>
      <c r="DS214">
        <f t="shared" si="1158"/>
        <v>0.40913923168409122</v>
      </c>
      <c r="DT214">
        <f t="shared" si="1159"/>
        <v>1</v>
      </c>
      <c r="DU214">
        <f t="shared" ca="1" si="1160"/>
        <v>0.64468422743132192</v>
      </c>
      <c r="DV214">
        <f t="shared" ca="1" si="1161"/>
        <v>1.0538234591154132</v>
      </c>
      <c r="DX214">
        <f t="shared" si="1162"/>
        <v>8.1815462482594681E-3</v>
      </c>
      <c r="DY214">
        <f t="shared" si="1345"/>
        <v>1.7999999999999998</v>
      </c>
      <c r="DZ214">
        <f t="shared" si="1163"/>
        <v>0.59718309859154928</v>
      </c>
      <c r="EA214">
        <f t="shared" si="1164"/>
        <v>9.651826107515752E-3</v>
      </c>
      <c r="EB214">
        <f t="shared" si="1165"/>
        <v>1.112210596677202E-2</v>
      </c>
      <c r="EC214">
        <f t="shared" si="1044"/>
        <v>0.11958589075548798</v>
      </c>
      <c r="ED214" t="str">
        <f t="shared" si="1045"/>
        <v>Curl</v>
      </c>
      <c r="EE214">
        <f t="shared" si="1166"/>
        <v>28.030049622164412</v>
      </c>
      <c r="EF214">
        <f t="shared" si="1167"/>
        <v>0.23234072502781203</v>
      </c>
      <c r="EG214">
        <f t="shared" si="1046"/>
        <v>0.12803559875113318</v>
      </c>
      <c r="EH214">
        <f t="shared" si="1168"/>
        <v>27.839897920748673</v>
      </c>
      <c r="EI214">
        <f t="shared" si="1169"/>
        <v>0.30297893614832139</v>
      </c>
      <c r="EJ214">
        <f t="shared" si="1170"/>
        <v>0.96507378151451539</v>
      </c>
      <c r="EK214">
        <f t="shared" ca="1" si="1171"/>
        <v>0.68984419187637303</v>
      </c>
      <c r="EL214">
        <f t="shared" ca="1" si="1172"/>
        <v>0.99282312802469441</v>
      </c>
      <c r="EN214">
        <f t="shared" si="1173"/>
        <v>2.8230754089045153E-2</v>
      </c>
      <c r="EO214">
        <f t="shared" si="1346"/>
        <v>1.7999999999999998</v>
      </c>
      <c r="EP214">
        <f t="shared" si="1174"/>
        <v>0.59507042253521125</v>
      </c>
      <c r="EQ214">
        <f t="shared" si="1175"/>
        <v>3.4170833952928623E-2</v>
      </c>
      <c r="ER214">
        <f t="shared" si="1176"/>
        <v>4.0110913816812192E-2</v>
      </c>
      <c r="ES214">
        <f t="shared" si="1047"/>
        <v>0.11894861293788506</v>
      </c>
      <c r="ET214" t="str">
        <f t="shared" si="1048"/>
        <v>Curl</v>
      </c>
      <c r="EU214">
        <f t="shared" si="1177"/>
        <v>28.132393394646776</v>
      </c>
      <c r="EV214">
        <f t="shared" si="1178"/>
        <v>0.19683955303412642</v>
      </c>
      <c r="EW214">
        <f t="shared" si="1049"/>
        <v>0.14952078745913361</v>
      </c>
      <c r="EX214">
        <f t="shared" si="1179"/>
        <v>23.438603176139328</v>
      </c>
      <c r="EY214">
        <f t="shared" si="1180"/>
        <v>0.21835956386476757</v>
      </c>
      <c r="EZ214">
        <f t="shared" si="1181"/>
        <v>0.94149007708832477</v>
      </c>
      <c r="FA214">
        <f t="shared" ca="1" si="1182"/>
        <v>0.72431474278279007</v>
      </c>
      <c r="FB214">
        <f t="shared" ca="1" si="1183"/>
        <v>0.94267430664755758</v>
      </c>
      <c r="FD214">
        <f t="shared" si="1184"/>
        <v>1.8980610015689126E-2</v>
      </c>
      <c r="FE214">
        <f t="shared" si="1347"/>
        <v>1.7999999999999998</v>
      </c>
      <c r="FF214">
        <f t="shared" si="1185"/>
        <v>0.59577464788732393</v>
      </c>
      <c r="FG214">
        <f t="shared" si="1186"/>
        <v>2.3592373487774137E-2</v>
      </c>
      <c r="FH214">
        <f t="shared" si="1187"/>
        <v>2.8204136959859193E-2</v>
      </c>
      <c r="FI214">
        <f t="shared" si="1050"/>
        <v>0.1193948704280198</v>
      </c>
      <c r="FJ214" t="str">
        <f t="shared" si="1051"/>
        <v>Curl</v>
      </c>
      <c r="FK214">
        <f t="shared" si="1188"/>
        <v>27.932295326691381</v>
      </c>
      <c r="FL214">
        <f t="shared" si="1189"/>
        <v>0.17939611971351627</v>
      </c>
      <c r="FM214">
        <f t="shared" si="1052"/>
        <v>0.14032316413601437</v>
      </c>
      <c r="FN214">
        <f t="shared" si="1190"/>
        <v>25.17777192372376</v>
      </c>
      <c r="FO214">
        <f t="shared" si="1191"/>
        <v>0.18134708226858218</v>
      </c>
      <c r="FP214">
        <f t="shared" si="1192"/>
        <v>0.94137871415295105</v>
      </c>
      <c r="FQ214">
        <f t="shared" ca="1" si="1193"/>
        <v>0.78797560375494569</v>
      </c>
      <c r="FR214">
        <f t="shared" ca="1" si="1194"/>
        <v>0.96932268602352789</v>
      </c>
      <c r="FT214">
        <f t="shared" si="1195"/>
        <v>2.0123935422880844E-2</v>
      </c>
      <c r="FU214">
        <f t="shared" si="1348"/>
        <v>1.7999999999999998</v>
      </c>
      <c r="FV214">
        <f t="shared" si="1196"/>
        <v>0.59577464788732393</v>
      </c>
      <c r="FW214">
        <f t="shared" si="1197"/>
        <v>2.5692022662714097E-2</v>
      </c>
      <c r="FX214">
        <f t="shared" si="1198"/>
        <v>3.1260109902547344E-2</v>
      </c>
      <c r="FY214">
        <f t="shared" si="1053"/>
        <v>0.11872033629667841</v>
      </c>
      <c r="FZ214" t="str">
        <f t="shared" si="1054"/>
        <v>Curl</v>
      </c>
      <c r="GA214">
        <f t="shared" si="1199"/>
        <v>27.908690004763535</v>
      </c>
      <c r="GB214">
        <f t="shared" si="1200"/>
        <v>0.16071709878740331</v>
      </c>
      <c r="GC214">
        <f t="shared" si="1055"/>
        <v>0.14155437124574097</v>
      </c>
      <c r="GD214">
        <f t="shared" si="1201"/>
        <v>24.793263953683017</v>
      </c>
      <c r="GE214">
        <f t="shared" si="1202"/>
        <v>0.14622357239298833</v>
      </c>
      <c r="GF214">
        <f t="shared" si="1203"/>
        <v>0.94568214169139597</v>
      </c>
      <c r="GG214">
        <f t="shared" ca="1" si="1204"/>
        <v>0.84183469231198349</v>
      </c>
      <c r="GH214">
        <f t="shared" ca="1" si="1205"/>
        <v>0.98805826470497182</v>
      </c>
      <c r="GJ214">
        <f t="shared" si="1206"/>
        <v>3.4875534065905316E-2</v>
      </c>
      <c r="GK214">
        <f t="shared" si="1349"/>
        <v>1.7999999999999998</v>
      </c>
      <c r="GL214">
        <f t="shared" si="1207"/>
        <v>0.59436619718309858</v>
      </c>
      <c r="GM214">
        <f t="shared" si="1208"/>
        <v>4.5728325610821491E-2</v>
      </c>
      <c r="GN214">
        <f t="shared" si="1209"/>
        <v>5.6581117155737735E-2</v>
      </c>
      <c r="GO214">
        <f t="shared" si="1056"/>
        <v>0.11896852127380342</v>
      </c>
      <c r="GP214" t="str">
        <f t="shared" si="1057"/>
        <v>Curl</v>
      </c>
      <c r="GQ214">
        <f t="shared" si="1210"/>
        <v>28.123840376345765</v>
      </c>
      <c r="GR214">
        <f t="shared" si="1211"/>
        <v>0.14120432915915815</v>
      </c>
      <c r="GS214">
        <f t="shared" si="1058"/>
        <v>0.16021031738340982</v>
      </c>
      <c r="GT214">
        <f t="shared" si="1212"/>
        <v>21.795109082433068</v>
      </c>
      <c r="GU214">
        <f t="shared" si="1213"/>
        <v>0.11396568328695228</v>
      </c>
      <c r="GV214">
        <f t="shared" si="1214"/>
        <v>0.92800026467432428</v>
      </c>
      <c r="GW214">
        <f t="shared" ca="1" si="1215"/>
        <v>0.87731769585707442</v>
      </c>
      <c r="GX214">
        <f t="shared" ca="1" si="1216"/>
        <v>0.99128337914402676</v>
      </c>
      <c r="GZ214">
        <f t="shared" si="1217"/>
        <v>3.2433549181638273E-2</v>
      </c>
      <c r="HA214">
        <f t="shared" si="1350"/>
        <v>1.7999999999999998</v>
      </c>
      <c r="HB214">
        <f t="shared" si="1218"/>
        <v>0.59436619718309858</v>
      </c>
      <c r="HC214">
        <f t="shared" si="1219"/>
        <v>4.3687092310540306E-2</v>
      </c>
      <c r="HD214">
        <f t="shared" si="1220"/>
        <v>5.494063543944231E-2</v>
      </c>
      <c r="HE214">
        <f t="shared" si="1059"/>
        <v>0.11715472439155933</v>
      </c>
      <c r="HF214" t="str">
        <f t="shared" si="1060"/>
        <v>Curl</v>
      </c>
      <c r="HG214">
        <f t="shared" si="1221"/>
        <v>28.094818918370713</v>
      </c>
      <c r="HH214">
        <f t="shared" si="1222"/>
        <v>0.12829321679325636</v>
      </c>
      <c r="HI214">
        <f t="shared" si="1061"/>
        <v>0.15652056107525095</v>
      </c>
      <c r="HJ214">
        <f t="shared" si="1223"/>
        <v>21.977785137390629</v>
      </c>
      <c r="HK214">
        <f t="shared" si="1224"/>
        <v>9.4715378313863119E-2</v>
      </c>
      <c r="HL214">
        <f t="shared" si="1225"/>
        <v>0.95693590246106819</v>
      </c>
      <c r="HM214">
        <f t="shared" ca="1" si="1226"/>
        <v>0.93669097549179758</v>
      </c>
      <c r="HN214">
        <f t="shared" ca="1" si="1227"/>
        <v>1.0314063538056608</v>
      </c>
      <c r="HP214">
        <f t="shared" si="1228"/>
        <v>2.484120887325432E-2</v>
      </c>
      <c r="HQ214">
        <f t="shared" si="1351"/>
        <v>1.7999999999999998</v>
      </c>
      <c r="HR214">
        <f t="shared" si="1229"/>
        <v>0.59507042253521125</v>
      </c>
      <c r="HS214">
        <f t="shared" si="1230"/>
        <v>3.4402630235879278E-2</v>
      </c>
      <c r="HT214">
        <f t="shared" si="1231"/>
        <v>4.3964051598504222E-2</v>
      </c>
      <c r="HU214">
        <f t="shared" si="1062"/>
        <v>0.11761419227259037</v>
      </c>
      <c r="HV214" t="str">
        <f t="shared" si="1063"/>
        <v>Curl</v>
      </c>
      <c r="HW214">
        <f t="shared" si="1232"/>
        <v>28.043300463796761</v>
      </c>
      <c r="HX214">
        <f t="shared" si="1233"/>
        <v>0.1219377376240285</v>
      </c>
      <c r="HY214">
        <f t="shared" si="1064"/>
        <v>0.14840797902081831</v>
      </c>
      <c r="HZ214">
        <f t="shared" si="1234"/>
        <v>23.344138870966049</v>
      </c>
      <c r="IA214">
        <f t="shared" si="1235"/>
        <v>8.5808928102781484E-2</v>
      </c>
      <c r="IB214">
        <f t="shared" si="1236"/>
        <v>0.95630729210683862</v>
      </c>
      <c r="IC214">
        <f t="shared" ca="1" si="1237"/>
        <v>0.99170060562392193</v>
      </c>
      <c r="ID214">
        <f t="shared" ca="1" si="1238"/>
        <v>1.0775095337267033</v>
      </c>
      <c r="IF214">
        <f t="shared" si="1239"/>
        <v>1.7143422961857085E-2</v>
      </c>
      <c r="IG214">
        <f t="shared" si="1352"/>
        <v>1.7999999999999998</v>
      </c>
      <c r="IH214">
        <f t="shared" si="1240"/>
        <v>0.59577464788732393</v>
      </c>
      <c r="II214">
        <f t="shared" si="1241"/>
        <v>2.4432299512909442E-2</v>
      </c>
      <c r="IJ214">
        <f t="shared" si="1242"/>
        <v>3.1721176063961812E-2</v>
      </c>
      <c r="IK214">
        <f t="shared" si="1065"/>
        <v>0.11655882941015974</v>
      </c>
      <c r="IL214" t="str">
        <f t="shared" si="1066"/>
        <v>Curl</v>
      </c>
      <c r="IM214">
        <f t="shared" si="1243"/>
        <v>27.977694207340168</v>
      </c>
      <c r="IN214">
        <f t="shared" si="1244"/>
        <v>0.1155043772587801</v>
      </c>
      <c r="IO214">
        <f t="shared" si="1067"/>
        <v>0.13825857175196662</v>
      </c>
      <c r="IP214">
        <f t="shared" si="1245"/>
        <v>24.930891011562395</v>
      </c>
      <c r="IQ214">
        <f t="shared" si="1246"/>
        <v>7.7277420668828242E-2</v>
      </c>
      <c r="IR214">
        <f t="shared" si="1247"/>
        <v>0.95502463895056444</v>
      </c>
      <c r="IS214">
        <f t="shared" ca="1" si="1248"/>
        <v>1.0449808329051573</v>
      </c>
      <c r="IT214">
        <f t="shared" ca="1" si="1249"/>
        <v>1.1222582535739856</v>
      </c>
      <c r="IV214">
        <f t="shared" si="1250"/>
        <v>-2.2570564658529768E-3</v>
      </c>
      <c r="IW214">
        <f t="shared" si="1353"/>
        <v>1.7999999999999998</v>
      </c>
      <c r="IX214">
        <f t="shared" si="1251"/>
        <v>0.59788732394366195</v>
      </c>
      <c r="IY214">
        <f t="shared" si="1252"/>
        <v>-3.7283801528132507E-3</v>
      </c>
      <c r="IZ214">
        <f t="shared" si="1253"/>
        <v>-5.199703839773518E-3</v>
      </c>
      <c r="JA214">
        <f t="shared" si="1068"/>
        <v>0.11592897054424887</v>
      </c>
      <c r="JB214" t="str">
        <f t="shared" si="1069"/>
        <v>end of throw</v>
      </c>
      <c r="JC214">
        <f t="shared" si="1254"/>
        <v>28.085766531774144</v>
      </c>
      <c r="JD214">
        <f t="shared" si="1255"/>
        <v>8.8873261294258848E-2</v>
      </c>
      <c r="JE214">
        <f t="shared" si="1070"/>
        <v>0.11271551549325641</v>
      </c>
      <c r="JF214">
        <f t="shared" si="1256"/>
        <v>30.947652087738323</v>
      </c>
      <c r="JG214">
        <f t="shared" si="1257"/>
        <v>5.3306376406973291E-2</v>
      </c>
      <c r="JH214">
        <f t="shared" si="1258"/>
        <v>1</v>
      </c>
      <c r="JI214">
        <f t="shared" ca="1" si="1259"/>
        <v>1.3010712632188108</v>
      </c>
      <c r="JJ214">
        <f t="shared" ca="1" si="1260"/>
        <v>1.3543776396257841</v>
      </c>
      <c r="JL214">
        <f t="shared" si="1261"/>
        <v>-2.8865070095719536E-2</v>
      </c>
      <c r="JM214">
        <f t="shared" si="1354"/>
        <v>1.7999999999999998</v>
      </c>
      <c r="JN214">
        <f t="shared" si="1262"/>
        <v>0.5943661971831028</v>
      </c>
      <c r="JO214">
        <f t="shared" si="1263"/>
        <v>-6.9112069209351396E-2</v>
      </c>
      <c r="JP214">
        <f t="shared" si="1264"/>
        <v>-0.10935906832298321</v>
      </c>
      <c r="JQ214">
        <f t="shared" si="1071"/>
        <v>-4.0246999113631839E-2</v>
      </c>
      <c r="JR214" t="str">
        <f t="shared" si="1072"/>
        <v>done</v>
      </c>
      <c r="JS214">
        <f t="shared" si="1265"/>
        <v>28.111197517638555</v>
      </c>
      <c r="JT214">
        <f t="shared" si="1266"/>
        <v>6.8792975579724955E-2</v>
      </c>
      <c r="JU214">
        <f t="shared" si="1073"/>
        <v>0.10589660448001148</v>
      </c>
      <c r="JV214">
        <f t="shared" si="1267"/>
        <v>10.954517228068065</v>
      </c>
      <c r="JW214">
        <f t="shared" si="1268"/>
        <v>4.856552895619385E-2</v>
      </c>
      <c r="JX214">
        <f t="shared" si="1269"/>
        <v>0</v>
      </c>
      <c r="JY214">
        <f t="shared" ca="1" si="1270"/>
        <v>0</v>
      </c>
      <c r="JZ214">
        <f t="shared" ca="1" si="1271"/>
        <v>1.7131288348456641</v>
      </c>
      <c r="KB214">
        <f t="shared" si="1272"/>
        <v>-2.5447302464244724E-2</v>
      </c>
      <c r="KC214">
        <f t="shared" si="1355"/>
        <v>1.7999999999999998</v>
      </c>
      <c r="KD214">
        <f t="shared" si="1273"/>
        <v>0.58802816901408872</v>
      </c>
      <c r="KE214">
        <f t="shared" si="1274"/>
        <v>-0.1126813728653461</v>
      </c>
      <c r="KF214">
        <f t="shared" si="1275"/>
        <v>-0.19991544326644742</v>
      </c>
      <c r="KG214">
        <f t="shared" si="1074"/>
        <v>-8.7234070401101343E-2</v>
      </c>
      <c r="KH214" t="str">
        <f t="shared" si="1075"/>
        <v>done</v>
      </c>
      <c r="KI214">
        <f t="shared" si="1276"/>
        <v>27.940042542368825</v>
      </c>
      <c r="KJ214">
        <f t="shared" si="1277"/>
        <v>4.8187664587833849E-2</v>
      </c>
      <c r="KK214">
        <f t="shared" si="1076"/>
        <v>0.19321577675564008</v>
      </c>
      <c r="KL214">
        <f t="shared" si="1278"/>
        <v>13.046550579252791</v>
      </c>
      <c r="KM214">
        <f t="shared" si="1279"/>
        <v>3.9148930982998507E-2</v>
      </c>
      <c r="KN214">
        <f t="shared" si="1280"/>
        <v>0</v>
      </c>
      <c r="KO214">
        <f t="shared" ca="1" si="1281"/>
        <v>0</v>
      </c>
      <c r="KP214">
        <f t="shared" ca="1" si="1282"/>
        <v>1.9885427711914589</v>
      </c>
      <c r="KR214">
        <f t="shared" si="1283"/>
        <v>-4.3317103843551396E-3</v>
      </c>
      <c r="KS214">
        <f t="shared" si="1356"/>
        <v>1.7999999999999998</v>
      </c>
      <c r="KT214">
        <f t="shared" si="1284"/>
        <v>0.58661971830986337</v>
      </c>
      <c r="KU214">
        <f t="shared" si="1285"/>
        <v>-0.11301334351759849</v>
      </c>
      <c r="KV214">
        <f t="shared" si="1286"/>
        <v>-0.22169497665084162</v>
      </c>
      <c r="KW214">
        <f t="shared" si="1077"/>
        <v>-0.10868163313324324</v>
      </c>
      <c r="KX214" t="str">
        <f t="shared" si="1078"/>
        <v>done</v>
      </c>
      <c r="KY214">
        <f t="shared" si="1287"/>
        <v>28.065027625841349</v>
      </c>
      <c r="KZ214">
        <f t="shared" si="1288"/>
        <v>3.4420035535223444E-2</v>
      </c>
      <c r="LA214">
        <f t="shared" si="1079"/>
        <v>0.21414383830676806</v>
      </c>
      <c r="LB214">
        <f t="shared" si="1289"/>
        <v>14.700032173356528</v>
      </c>
      <c r="LC214">
        <f t="shared" si="1290"/>
        <v>2.7978779845299978E-2</v>
      </c>
      <c r="LD214">
        <f t="shared" si="1291"/>
        <v>0</v>
      </c>
      <c r="LE214">
        <f t="shared" ca="1" si="1292"/>
        <v>0</v>
      </c>
      <c r="LF214">
        <f t="shared" ca="1" si="1293"/>
        <v>2.2093173660751333</v>
      </c>
      <c r="LH214">
        <f t="shared" si="1294"/>
        <v>1.8126472695480986E-2</v>
      </c>
      <c r="LI214">
        <f t="shared" si="1357"/>
        <v>1.7999999999999998</v>
      </c>
      <c r="LJ214">
        <f t="shared" si="1295"/>
        <v>0.58521126760563802</v>
      </c>
      <c r="LK214">
        <f t="shared" si="1296"/>
        <v>-0.1122561160802167</v>
      </c>
      <c r="LL214">
        <f t="shared" si="1297"/>
        <v>-0.24263870485591449</v>
      </c>
      <c r="LM214">
        <f t="shared" si="1080"/>
        <v>-0.13038258877569775</v>
      </c>
      <c r="LN214" t="str">
        <f t="shared" si="1081"/>
        <v>done</v>
      </c>
      <c r="LO214">
        <f t="shared" si="1298"/>
        <v>27.949372649931387</v>
      </c>
      <c r="LP214">
        <f t="shared" si="1299"/>
        <v>3.4564792561816486E-2</v>
      </c>
      <c r="LQ214">
        <f t="shared" si="1082"/>
        <v>0.23441794213882597</v>
      </c>
      <c r="LR214">
        <f t="shared" si="1300"/>
        <v>16.146754124357091</v>
      </c>
      <c r="LS214">
        <f t="shared" si="1301"/>
        <v>2.5646459357572454E-2</v>
      </c>
      <c r="LT214">
        <f t="shared" si="1302"/>
        <v>0</v>
      </c>
      <c r="LU214">
        <f t="shared" ca="1" si="1303"/>
        <v>0</v>
      </c>
      <c r="LV214">
        <f t="shared" ca="1" si="1304"/>
        <v>2.4274856534760851</v>
      </c>
      <c r="LX214">
        <f t="shared" si="1305"/>
        <v>2.1188291062472362E-2</v>
      </c>
      <c r="LY214">
        <f t="shared" si="1358"/>
        <v>1.7999999999999998</v>
      </c>
      <c r="LZ214">
        <f t="shared" si="1306"/>
        <v>0.59295774647887745</v>
      </c>
      <c r="MA214">
        <f t="shared" si="1307"/>
        <v>-5.7524022445035378E-2</v>
      </c>
      <c r="MB214">
        <f t="shared" si="1308"/>
        <v>-0.13623633595254311</v>
      </c>
      <c r="MC214">
        <f t="shared" si="1083"/>
        <v>-7.8712313507507736E-2</v>
      </c>
      <c r="MD214" t="str">
        <f t="shared" si="1084"/>
        <v>done</v>
      </c>
      <c r="ME214">
        <f t="shared" si="1309"/>
        <v>28.101901685854383</v>
      </c>
      <c r="MF214">
        <f t="shared" si="1310"/>
        <v>2.7666969138039094E-2</v>
      </c>
      <c r="MG214">
        <f t="shared" si="1085"/>
        <v>0.13170841195816435</v>
      </c>
      <c r="MH214">
        <f t="shared" si="1311"/>
        <v>17.38630990665321</v>
      </c>
      <c r="MI214">
        <f t="shared" si="1312"/>
        <v>1.3687793236648885E-2</v>
      </c>
      <c r="MJ214">
        <f t="shared" si="1313"/>
        <v>0</v>
      </c>
      <c r="MK214">
        <f t="shared" ca="1" si="1314"/>
        <v>0</v>
      </c>
      <c r="ML214">
        <f t="shared" ca="1" si="1315"/>
        <v>2.6001390160950448</v>
      </c>
      <c r="MN214">
        <f t="shared" si="1316"/>
        <v>-4.1497000039786118E-2</v>
      </c>
      <c r="MO214">
        <f t="shared" si="1359"/>
        <v>1.7999999999999998</v>
      </c>
      <c r="MP214">
        <f t="shared" si="1317"/>
        <v>0.58450704225352113</v>
      </c>
      <c r="MQ214">
        <f t="shared" si="1318"/>
        <v>6.6966769925565189E-2</v>
      </c>
      <c r="MR214">
        <f t="shared" si="1319"/>
        <v>0.17543053989091642</v>
      </c>
      <c r="MS214">
        <f t="shared" si="1086"/>
        <v>0.10846376996535127</v>
      </c>
      <c r="MT214" t="str">
        <f t="shared" si="1087"/>
        <v>Curl</v>
      </c>
      <c r="MU214">
        <f t="shared" si="1320"/>
        <v>28.061913032713694</v>
      </c>
      <c r="MV214">
        <f t="shared" si="1321"/>
        <v>6.922830426092437E-3</v>
      </c>
      <c r="MW214">
        <f t="shared" si="1088"/>
        <v>0.1697929146152454</v>
      </c>
      <c r="MX214">
        <f t="shared" si="1322"/>
        <v>18.626653307038037</v>
      </c>
      <c r="MY214">
        <f t="shared" si="1323"/>
        <v>7.3427705089417774E-4</v>
      </c>
      <c r="MZ214">
        <f t="shared" si="1324"/>
        <v>0.97886414276675449</v>
      </c>
      <c r="NA214">
        <f t="shared" ca="1" si="1325"/>
        <v>2.7107007030463972</v>
      </c>
      <c r="NB214">
        <f t="shared" ca="1" si="1326"/>
        <v>2.7114349800972914</v>
      </c>
    </row>
    <row r="215" spans="1:366" x14ac:dyDescent="0.25">
      <c r="A215">
        <v>-1</v>
      </c>
      <c r="B215">
        <f t="shared" si="1360"/>
        <v>2.0975000000000001E-2</v>
      </c>
      <c r="C215">
        <f>(Overview!C3*10/C$13)*$B215</f>
        <v>1.2585</v>
      </c>
      <c r="D215">
        <f t="shared" si="1361"/>
        <v>0.52957746478873668</v>
      </c>
      <c r="E215">
        <f t="shared" si="1362"/>
        <v>0.42080052823896441</v>
      </c>
      <c r="F215">
        <f t="shared" si="1363"/>
        <v>8.8262910798122783E-3</v>
      </c>
      <c r="H215">
        <v>192</v>
      </c>
      <c r="I215">
        <v>19.2</v>
      </c>
      <c r="J215">
        <f t="shared" si="1089"/>
        <v>0.31262999999999952</v>
      </c>
      <c r="K215">
        <f t="shared" si="1090"/>
        <v>1.7529599999999999</v>
      </c>
      <c r="L215">
        <f t="shared" si="1091"/>
        <v>0.9413522937363622</v>
      </c>
      <c r="M215" t="str">
        <f t="shared" ref="M215:M232" si="1364">IF(M214="throw progress","beginning of throw",(IF(J214&lt;0,"end of throw","No Curl")))</f>
        <v>No Curl</v>
      </c>
      <c r="N215">
        <f t="shared" si="1327"/>
        <v>27.946667966666649</v>
      </c>
      <c r="P215">
        <f t="shared" si="1328"/>
        <v>-4.3924503161994539E-2</v>
      </c>
      <c r="Q215">
        <f t="shared" si="1329"/>
        <v>1.7999999999999998</v>
      </c>
      <c r="R215">
        <f t="shared" si="1330"/>
        <v>0.59788732394366617</v>
      </c>
      <c r="S215">
        <f t="shared" si="1331"/>
        <v>-4.4676828476716141E-2</v>
      </c>
      <c r="T215">
        <f t="shared" si="1332"/>
        <v>-4.542915379143788E-2</v>
      </c>
      <c r="U215">
        <f t="shared" si="1092"/>
        <v>-7.5232531472167047E-4</v>
      </c>
      <c r="V215" t="str">
        <f t="shared" si="1333"/>
        <v>done</v>
      </c>
      <c r="W215">
        <f t="shared" si="1093"/>
        <v>28.025336692001002</v>
      </c>
      <c r="X215">
        <f t="shared" si="1334"/>
        <v>0.39988487897005653</v>
      </c>
      <c r="Y215">
        <f t="shared" ref="Y215:Y232" si="1365">SQRT((S215+(SIN(60*PI()/180)*U215))^2+(COS(60*PI()/180)*U215)^2)</f>
        <v>4.5329922098998145E-2</v>
      </c>
      <c r="Z215">
        <f t="shared" si="1335"/>
        <v>0.4754647492495031</v>
      </c>
      <c r="AA215">
        <f t="shared" si="1336"/>
        <v>1.2137524433953177</v>
      </c>
      <c r="AB215">
        <f t="shared" si="1094"/>
        <v>0</v>
      </c>
      <c r="AC215">
        <f t="shared" ca="1" si="1095"/>
        <v>0</v>
      </c>
      <c r="AD215">
        <f t="shared" ca="1" si="1337"/>
        <v>1.3119558632237958</v>
      </c>
      <c r="AF215">
        <f t="shared" si="1096"/>
        <v>-5.7541952890811758E-2</v>
      </c>
      <c r="AG215">
        <f t="shared" si="1339"/>
        <v>1.7999999999999998</v>
      </c>
      <c r="AH215">
        <f t="shared" si="1097"/>
        <v>0.5971830985915535</v>
      </c>
      <c r="AI215">
        <f t="shared" si="1098"/>
        <v>-5.9510235324667274E-2</v>
      </c>
      <c r="AJ215">
        <f t="shared" si="1099"/>
        <v>-6.147851775852272E-2</v>
      </c>
      <c r="AK215">
        <f t="shared" ref="AK215:AK232" si="1366">IF(AL214="Curl",AK214,(AJ215-AF215)/2)</f>
        <v>-1.9682824338554811E-3</v>
      </c>
      <c r="AL215" t="str">
        <f t="shared" ref="AL215:AL232" si="1367">IF(AL214="throw progress","beginning of throw",IF(AF215+AJ215&gt;0,IF(AND(AF215&lt;1.42,AK215&lt;$B$6),"Curl",IF(AK215&lt;$B$6,"Weak initial curl","No Curl")),IF(OR(AL214="end of throw",AL214="done"),"done","end of throw")))</f>
        <v>done</v>
      </c>
      <c r="AM215">
        <f t="shared" si="1100"/>
        <v>27.995947376023892</v>
      </c>
      <c r="AN215">
        <f t="shared" si="1101"/>
        <v>0.40205616014873524</v>
      </c>
      <c r="AO215">
        <f t="shared" ref="AO215:AO232" si="1368">SQRT((AI215+(SIN(60*PI()/180)*AK215))^2+(COS(60*PI()/180)*AK215)^2)</f>
        <v>6.1222728346624608E-2</v>
      </c>
      <c r="AP215">
        <f t="shared" si="1102"/>
        <v>0.92105609092004337</v>
      </c>
      <c r="AQ215">
        <f t="shared" si="1103"/>
        <v>1.2315175979293558</v>
      </c>
      <c r="AR215">
        <f t="shared" si="1104"/>
        <v>0</v>
      </c>
      <c r="AS215">
        <f t="shared" ca="1" si="1105"/>
        <v>0</v>
      </c>
      <c r="AT215">
        <f t="shared" ca="1" si="1106"/>
        <v>1.4093784875824593</v>
      </c>
      <c r="AV215">
        <f t="shared" si="1107"/>
        <v>-6.8739161121636957E-2</v>
      </c>
      <c r="AW215">
        <f t="shared" si="1340"/>
        <v>1.7999999999999998</v>
      </c>
      <c r="AX215">
        <f t="shared" si="1108"/>
        <v>0.59577464788732815</v>
      </c>
      <c r="AY215">
        <f t="shared" si="1109"/>
        <v>-7.2312434797191655E-2</v>
      </c>
      <c r="AZ215">
        <f t="shared" si="1110"/>
        <v>-7.5885708472746491E-2</v>
      </c>
      <c r="BA215">
        <f t="shared" ref="BA215:BA232" si="1369">IF(BB214="Curl",BA214,(AZ215-AV215)/2)</f>
        <v>-3.5732736755547667E-3</v>
      </c>
      <c r="BB215" t="str">
        <f t="shared" ref="BB215:BB232" si="1370">IF(BB214="throw progress","beginning of throw",IF(AV215+AZ215&gt;0,IF(AND(AV215&lt;1.42,BA215&lt;$B$6),"Curl",IF(BA215&lt;$B$6,"Weak initial curl","No Curl")),IF(OR(BB214="end of throw",BB214="done"),"done","end of throw")))</f>
        <v>done</v>
      </c>
      <c r="BC215">
        <f t="shared" si="1111"/>
        <v>27.962431736874386</v>
      </c>
      <c r="BD215">
        <f t="shared" si="1112"/>
        <v>0.40623413616520798</v>
      </c>
      <c r="BE215">
        <f t="shared" ref="BE215:BE232" si="1371">SQRT((AY215+(SIN(60*PI()/180)*BA215))^2+(COS(60*PI()/180)*BA215)^2)</f>
        <v>7.5428143226602684E-2</v>
      </c>
      <c r="BF215">
        <f t="shared" si="1113"/>
        <v>1.3572695893270277</v>
      </c>
      <c r="BG215">
        <f t="shared" si="1114"/>
        <v>1.2727992708283238</v>
      </c>
      <c r="BH215">
        <f t="shared" si="1115"/>
        <v>0</v>
      </c>
      <c r="BI215">
        <f t="shared" ca="1" si="1116"/>
        <v>0</v>
      </c>
      <c r="BJ215">
        <f t="shared" ca="1" si="1117"/>
        <v>1.5205403232760095</v>
      </c>
      <c r="BL215">
        <f t="shared" si="1118"/>
        <v>-7.7431873588422365E-2</v>
      </c>
      <c r="BM215">
        <f t="shared" si="1341"/>
        <v>1.7999399999999999</v>
      </c>
      <c r="BN215">
        <f t="shared" si="1119"/>
        <v>0.59507042253521547</v>
      </c>
      <c r="BO215">
        <f t="shared" si="1120"/>
        <v>-8.2828919753192315E-2</v>
      </c>
      <c r="BP215">
        <f t="shared" si="1121"/>
        <v>-8.8225965917962168E-2</v>
      </c>
      <c r="BQ215">
        <f t="shared" ref="BQ215:BQ232" si="1372">IF(BR214="Curl",BQ214,(BP215-BL215)/2)</f>
        <v>-5.3970461647699017E-3</v>
      </c>
      <c r="BR215" t="str">
        <f t="shared" ref="BR215:BR232" si="1373">IF(BR214="throw progress","beginning of throw",IF(BL215+BP215&gt;0,IF(AND(BL215&lt;1.42,BQ215&lt;$B$6),"Curl",IF(BQ215&lt;$B$6,"Weak initial curl","No Curl")),IF(OR(BR214="end of throw",BR214="done"),"done","end of throw")))</f>
        <v>done</v>
      </c>
      <c r="BS215">
        <f t="shared" si="1122"/>
        <v>27.941282303323518</v>
      </c>
      <c r="BT215">
        <f t="shared" si="1123"/>
        <v>0.39811786671643784</v>
      </c>
      <c r="BU215">
        <f t="shared" ref="BU215:BU232" si="1374">SQRT((BO215+(SIN(60*PI()/180)*BQ215))^2+(COS(60*PI()/180)*BQ215)^2)</f>
        <v>8.7544499151879868E-2</v>
      </c>
      <c r="BV215">
        <f t="shared" si="1124"/>
        <v>1.7663985751125109</v>
      </c>
      <c r="BW215">
        <f t="shared" si="1125"/>
        <v>1.1979779161865383</v>
      </c>
      <c r="BX215">
        <f t="shared" si="1126"/>
        <v>0</v>
      </c>
      <c r="BY215">
        <f t="shared" ca="1" si="1127"/>
        <v>0</v>
      </c>
      <c r="BZ215">
        <f t="shared" ca="1" si="1128"/>
        <v>1.5071996987485332</v>
      </c>
      <c r="CB215">
        <f t="shared" si="1129"/>
        <v>-7.755953807640302E-2</v>
      </c>
      <c r="CC215">
        <f t="shared" si="1342"/>
        <v>1.7999399999999999</v>
      </c>
      <c r="CD215">
        <f t="shared" si="1130"/>
        <v>0.59507042253521547</v>
      </c>
      <c r="CE215">
        <f t="shared" si="1131"/>
        <v>-8.4567217237288453E-2</v>
      </c>
      <c r="CF215">
        <f t="shared" si="1132"/>
        <v>-9.1574896398174066E-2</v>
      </c>
      <c r="CG215">
        <f t="shared" ref="CG215:CG232" si="1375">IF(CH214="Curl",CG214,(CF215-CB215)/2)</f>
        <v>-7.007679160885523E-3</v>
      </c>
      <c r="CH215" t="str">
        <f t="shared" ref="CH215:CH232" si="1376">IF(CH214="throw progress","beginning of throw",IF(CB215+CF215&gt;0,IF(AND(CB215&lt;1.42,CG215&lt;$B$6),"Curl",IF(CG215&lt;$B$6,"Weak initial curl","No Curl")),IF(OR(CH214="end of throw",CH214="done"),"done","end of throw")))</f>
        <v>done</v>
      </c>
      <c r="CI215">
        <f t="shared" si="1133"/>
        <v>28.054741125149349</v>
      </c>
      <c r="CJ215">
        <f t="shared" si="1134"/>
        <v>0.38096782657814887</v>
      </c>
      <c r="CK215">
        <f t="shared" ref="CK215:CK232" si="1377">SQRT((CE215+(SIN(60*PI()/180)*CG215))^2+(COS(60*PI()/180)*CG215)^2)</f>
        <v>9.0703746448343267E-2</v>
      </c>
      <c r="CL215">
        <f t="shared" si="1135"/>
        <v>2.2138576470297515</v>
      </c>
      <c r="CM215">
        <f t="shared" si="1136"/>
        <v>1.0132340829804298</v>
      </c>
      <c r="CN215">
        <f t="shared" si="1137"/>
        <v>0</v>
      </c>
      <c r="CO215">
        <f t="shared" ca="1" si="1138"/>
        <v>0</v>
      </c>
      <c r="CP215">
        <f t="shared" ca="1" si="1139"/>
        <v>1.455440904554735</v>
      </c>
      <c r="CR215">
        <f t="shared" si="1140"/>
        <v>-4.4313153583681431E-2</v>
      </c>
      <c r="CS215">
        <f t="shared" si="1343"/>
        <v>1.7999999999999998</v>
      </c>
      <c r="CT215">
        <f t="shared" si="1141"/>
        <v>0.5971830985915535</v>
      </c>
      <c r="CU215">
        <f t="shared" si="1142"/>
        <v>-4.9675116324427254E-2</v>
      </c>
      <c r="CV215">
        <f t="shared" si="1143"/>
        <v>-5.5037079065173106E-2</v>
      </c>
      <c r="CW215">
        <f t="shared" ref="CW215:CW232" si="1378">IF(CX214="Curl",CW214,(CV215-CR215)/2)</f>
        <v>-5.3619627407458376E-3</v>
      </c>
      <c r="CX215" t="str">
        <f t="shared" ref="CX215:CX232" si="1379">IF(CX214="throw progress","beginning of throw",IF(CR215+CV215&gt;0,IF(AND(CR215&lt;1.42,CW215&lt;$B$6),"Curl",IF(CW215&lt;$B$6,"Weak initial curl","No Curl")),IF(OR(CX214="end of throw",CX214="done"),"done","end of throw")))</f>
        <v>done</v>
      </c>
      <c r="CY215">
        <f t="shared" si="1144"/>
        <v>28.00504472145661</v>
      </c>
      <c r="CZ215">
        <f t="shared" si="1145"/>
        <v>0.31127094947475881</v>
      </c>
      <c r="DA215">
        <f t="shared" ref="DA215:DA232" si="1380">SQRT((CU215+(SIN(60*PI()/180)*CW215))^2+(COS(60*PI()/180)*CW215)^2)</f>
        <v>5.438483395215063E-2</v>
      </c>
      <c r="DB215">
        <f t="shared" si="1146"/>
        <v>2.8256260015367749</v>
      </c>
      <c r="DC215">
        <f t="shared" si="1147"/>
        <v>0.64632580044852639</v>
      </c>
      <c r="DD215">
        <f t="shared" si="1148"/>
        <v>0</v>
      </c>
      <c r="DE215">
        <f t="shared" ca="1" si="1149"/>
        <v>0</v>
      </c>
      <c r="DF215">
        <f t="shared" ca="1" si="1150"/>
        <v>1.1700047642156934</v>
      </c>
      <c r="DH215">
        <f t="shared" si="1151"/>
        <v>-1.4532588338815966E-2</v>
      </c>
      <c r="DI215">
        <f t="shared" si="1344"/>
        <v>1.7999999999999998</v>
      </c>
      <c r="DJ215">
        <f t="shared" si="1152"/>
        <v>0.6</v>
      </c>
      <c r="DK215">
        <f t="shared" si="1153"/>
        <v>-1.6704496642507439E-2</v>
      </c>
      <c r="DL215">
        <f t="shared" si="1154"/>
        <v>-1.8876404946198921E-2</v>
      </c>
      <c r="DM215">
        <f t="shared" ref="DM215:DM232" si="1381">IF(DN214="Curl",DM214,(DL215-DH215)/2)</f>
        <v>-2.1719083036914775E-3</v>
      </c>
      <c r="DN215" t="str">
        <f t="shared" ref="DN215:DN232" si="1382">IF(DN214="throw progress","beginning of throw",IF(DH215+DL215&gt;0,IF(AND(DH215&lt;1.42,DM215&lt;$B$6),"Curl",IF(DM215&lt;$B$6,"Weak initial curl","No Curl")),IF(OR(DN214="end of throw",DN214="done"),"done","end of throw")))</f>
        <v>done</v>
      </c>
      <c r="DO215">
        <f t="shared" si="1155"/>
        <v>28.117995709542168</v>
      </c>
      <c r="DP215">
        <f t="shared" si="1156"/>
        <v>0.26266293332593327</v>
      </c>
      <c r="DQ215">
        <f t="shared" ref="DQ215:DQ232" si="1383">SQRT((DK215+(SIN(60*PI()/180)*DM215))^2+(COS(60*PI()/180)*DM215)^2)</f>
        <v>1.8617123753486401E-2</v>
      </c>
      <c r="DR215">
        <f t="shared" si="1157"/>
        <v>3.3440142976426053</v>
      </c>
      <c r="DS215">
        <f t="shared" si="1158"/>
        <v>0.42771230581620295</v>
      </c>
      <c r="DT215">
        <f t="shared" si="1159"/>
        <v>0</v>
      </c>
      <c r="DU215">
        <f t="shared" ca="1" si="1160"/>
        <v>0</v>
      </c>
      <c r="DV215">
        <f t="shared" ca="1" si="1161"/>
        <v>1.0538234591154132</v>
      </c>
      <c r="DX215">
        <f t="shared" si="1162"/>
        <v>-1.068970624929734E-2</v>
      </c>
      <c r="DY215">
        <f t="shared" si="1345"/>
        <v>1.7999999999999998</v>
      </c>
      <c r="DZ215">
        <f t="shared" si="1163"/>
        <v>0.5992957746478873</v>
      </c>
      <c r="EA215">
        <f t="shared" si="1164"/>
        <v>-1.2610719627795506E-2</v>
      </c>
      <c r="EB215">
        <f t="shared" si="1165"/>
        <v>-1.4531733006293649E-2</v>
      </c>
      <c r="EC215">
        <f t="shared" ref="EC215:EC232" si="1384">IF(ED214="Curl",EC214,(EB215-DX215)/2)</f>
        <v>0.11958589075548798</v>
      </c>
      <c r="ED215" t="str">
        <f t="shared" ref="ED215:ED232" si="1385">IF(ED214="throw progress","beginning of throw",IF(DX215+EB215&gt;0,IF(AND(DX215&lt;1.42,EC215&lt;$B$6),"Curl",IF(EC215&lt;$B$6,"Weak initial curl","No Curl")),IF(OR(ED214="end of throw",ED214="done"),"done","end of throw")))</f>
        <v>end of throw</v>
      </c>
      <c r="EE215">
        <f t="shared" si="1166"/>
        <v>28.031014804775165</v>
      </c>
      <c r="EF215">
        <f t="shared" si="1167"/>
        <v>0.23234072502781203</v>
      </c>
      <c r="EG215">
        <f t="shared" ref="EG215:EG232" si="1386">SQRT((EA215+(SIN(60*PI()/180)*EC215))^2+(COS(60*PI()/180)*EC215)^2)</f>
        <v>0.10884747037107241</v>
      </c>
      <c r="EH215">
        <f t="shared" si="1168"/>
        <v>33.320911939281267</v>
      </c>
      <c r="EI215">
        <f t="shared" si="1169"/>
        <v>0.31940790636961786</v>
      </c>
      <c r="EJ215">
        <f t="shared" si="1170"/>
        <v>1</v>
      </c>
      <c r="EK215">
        <f t="shared" ca="1" si="1171"/>
        <v>0.71480979495037422</v>
      </c>
      <c r="EL215">
        <f t="shared" ca="1" si="1172"/>
        <v>1.034217701319992</v>
      </c>
      <c r="EN215">
        <f t="shared" si="1173"/>
        <v>9.6076664033592687E-3</v>
      </c>
      <c r="EO215">
        <f t="shared" si="1346"/>
        <v>1.7999999999999998</v>
      </c>
      <c r="EP215">
        <f t="shared" si="1174"/>
        <v>0.59718309859154928</v>
      </c>
      <c r="EQ215">
        <f t="shared" si="1175"/>
        <v>1.1629231451232007E-2</v>
      </c>
      <c r="ER215">
        <f t="shared" si="1176"/>
        <v>1.3650796499104782E-2</v>
      </c>
      <c r="ES215">
        <f t="shared" ref="ES215:ES232" si="1387">IF(ET214="Curl",ES214,(ER215-EN215)/2)</f>
        <v>0.11894861293788506</v>
      </c>
      <c r="ET215" t="str">
        <f t="shared" ref="ET215:ET232" si="1388">IF(ET214="throw progress","beginning of throw",IF(EN215+ER215&gt;0,IF(AND(EN215&lt;1.42,ES215&lt;$B$6),"Curl",IF(ES215&lt;$B$6,"Weak initial curl","No Curl")),IF(OR(ET214="end of throw",ET214="done"),"done","end of throw")))</f>
        <v>Curl</v>
      </c>
      <c r="EU215">
        <f t="shared" si="1177"/>
        <v>28.135810478042067</v>
      </c>
      <c r="EV215">
        <f t="shared" si="1178"/>
        <v>0.20379562174058513</v>
      </c>
      <c r="EW215">
        <f t="shared" ref="EW215:EW232" si="1389">SQRT((EQ215+(SIN(60*PI()/180)*ES215))^2+(COS(60*PI()/180)*ES215)^2)</f>
        <v>0.12915078176950531</v>
      </c>
      <c r="EX215">
        <f t="shared" si="1179"/>
        <v>27.419561945705361</v>
      </c>
      <c r="EY215">
        <f t="shared" si="1180"/>
        <v>0.23301602464329402</v>
      </c>
      <c r="EZ215">
        <f t="shared" si="1181"/>
        <v>0.96813923934322754</v>
      </c>
      <c r="FA215">
        <f t="shared" ca="1" si="1182"/>
        <v>0.74481669131498462</v>
      </c>
      <c r="FB215">
        <f t="shared" ca="1" si="1183"/>
        <v>0.9778327159582787</v>
      </c>
      <c r="FD215">
        <f t="shared" si="1184"/>
        <v>9.3127214563008213E-4</v>
      </c>
      <c r="FE215">
        <f t="shared" si="1347"/>
        <v>1.7999999999999998</v>
      </c>
      <c r="FF215">
        <f t="shared" si="1185"/>
        <v>0.59788732394366195</v>
      </c>
      <c r="FG215">
        <f t="shared" si="1186"/>
        <v>1.1575455299015578E-3</v>
      </c>
      <c r="FH215">
        <f t="shared" si="1187"/>
        <v>1.3838189141730359E-3</v>
      </c>
      <c r="FI215">
        <f t="shared" ref="FI215:FI232" si="1390">IF(FJ214="Curl",FI214,(FH215-FD215)/2)</f>
        <v>0.1193948704280198</v>
      </c>
      <c r="FJ215" t="str">
        <f t="shared" ref="FJ215:FJ232" si="1391">IF(FJ214="throw progress","beginning of throw",IF(FD215+FH215&gt;0,IF(AND(FD215&lt;1.42,FI215&lt;$B$6),"Curl",IF(FI215&lt;$B$6,"Weak initial curl","No Curl")),IF(OR(FJ214="end of throw",FJ214="done"),"done","end of throw")))</f>
        <v>Curl</v>
      </c>
      <c r="FK215">
        <f t="shared" si="1188"/>
        <v>27.934654564040159</v>
      </c>
      <c r="FL215">
        <f t="shared" si="1189"/>
        <v>0.18639010113139243</v>
      </c>
      <c r="FM215">
        <f t="shared" ref="FM215:FM232" si="1392">SQRT((FG215+(SIN(60*PI()/180)*FI215))^2+(COS(60*PI()/180)*FI215)^2)</f>
        <v>0.12039872539000721</v>
      </c>
      <c r="FN215">
        <f t="shared" si="1190"/>
        <v>29.724570469158774</v>
      </c>
      <c r="FO215">
        <f t="shared" si="1191"/>
        <v>0.19477412729859123</v>
      </c>
      <c r="FP215">
        <f t="shared" si="1192"/>
        <v>0.96792512159282162</v>
      </c>
      <c r="FQ215">
        <f t="shared" ca="1" si="1193"/>
        <v>0.81019612044548783</v>
      </c>
      <c r="FR215">
        <f t="shared" ca="1" si="1194"/>
        <v>1.0049702477440792</v>
      </c>
      <c r="FT215">
        <f t="shared" si="1195"/>
        <v>2.531917441169818E-3</v>
      </c>
      <c r="FU215">
        <f t="shared" si="1348"/>
        <v>1.7999999999999998</v>
      </c>
      <c r="FV215">
        <f t="shared" si="1196"/>
        <v>0.59788732394366195</v>
      </c>
      <c r="FW215">
        <f t="shared" si="1197"/>
        <v>3.2324731177925739E-3</v>
      </c>
      <c r="FX215">
        <f t="shared" si="1198"/>
        <v>3.9330287944153285E-3</v>
      </c>
      <c r="FY215">
        <f t="shared" ref="FY215:FY232" si="1393">IF(FZ214="Curl",FY214,(FX215-FT215)/2)</f>
        <v>0.11872033629667841</v>
      </c>
      <c r="FZ215" t="str">
        <f t="shared" ref="FZ215:FZ232" si="1394">IF(FZ214="throw progress","beginning of throw",IF(FT215+FX215&gt;0,IF(AND(FT215&lt;1.42,FY215&lt;$B$6),"Curl",IF(FY215&lt;$B$6,"Weak initial curl","No Curl")),IF(OR(FZ214="end of throw",FZ214="done"),"done","end of throw")))</f>
        <v>Curl</v>
      </c>
      <c r="GA215">
        <f t="shared" si="1199"/>
        <v>27.911259207029808</v>
      </c>
      <c r="GB215">
        <f t="shared" si="1200"/>
        <v>0.16770166474589587</v>
      </c>
      <c r="GC215">
        <f t="shared" ref="GC215:GC232" si="1395">SQRT((FW215+(SIN(60*PI()/180)*FY215))^2+(COS(60*PI()/180)*FY215)^2)</f>
        <v>0.12153048779127523</v>
      </c>
      <c r="GD215">
        <f t="shared" si="1201"/>
        <v>29.237999738793135</v>
      </c>
      <c r="GE215">
        <f t="shared" si="1202"/>
        <v>0.15832881252644268</v>
      </c>
      <c r="GF215">
        <f t="shared" si="1203"/>
        <v>0.97029526587842874</v>
      </c>
      <c r="GG215">
        <f t="shared" ca="1" si="1204"/>
        <v>0.86374499484742995</v>
      </c>
      <c r="GH215">
        <f t="shared" ca="1" si="1205"/>
        <v>1.0220738073738727</v>
      </c>
      <c r="GJ215">
        <f t="shared" si="1206"/>
        <v>1.7613386123279097E-2</v>
      </c>
      <c r="GK215">
        <f t="shared" si="1349"/>
        <v>1.7999999999999998</v>
      </c>
      <c r="GL215">
        <f t="shared" si="1207"/>
        <v>0.59577464788732393</v>
      </c>
      <c r="GM215">
        <f t="shared" si="1208"/>
        <v>2.3094432166469066E-2</v>
      </c>
      <c r="GN215">
        <f t="shared" si="1209"/>
        <v>2.8575478209659069E-2</v>
      </c>
      <c r="GO215">
        <f t="shared" ref="GO215:GO232" si="1396">IF(GP214="Curl",GO214,(GN215-GJ215)/2)</f>
        <v>0.11896852127380342</v>
      </c>
      <c r="GP215" t="str">
        <f t="shared" ref="GP215:GP232" si="1397">IF(GP214="throw progress","beginning of throw",IF(GJ215+GN215&gt;0,IF(AND(GJ215&lt;1.42,GO215&lt;$B$6),"Curl",IF(GO215&lt;$B$6,"Weak initial curl","No Curl")),IF(OR(GP214="end of throw",GP214="done"),"done","end of throw")))</f>
        <v>Curl</v>
      </c>
      <c r="GQ215">
        <f t="shared" si="1210"/>
        <v>28.128413208906846</v>
      </c>
      <c r="GR215">
        <f t="shared" si="1211"/>
        <v>0.14813106693041889</v>
      </c>
      <c r="GS215">
        <f t="shared" ref="GS215:GS232" si="1398">SQRT((GM215+(SIN(60*PI()/180)*GO215))^2+(COS(60*PI()/180)*GO215)^2)</f>
        <v>0.13944780218910724</v>
      </c>
      <c r="GT215">
        <f t="shared" si="1212"/>
        <v>25.250085120835298</v>
      </c>
      <c r="GU215">
        <f t="shared" si="1213"/>
        <v>0.12468502864252001</v>
      </c>
      <c r="GV215">
        <f t="shared" si="1214"/>
        <v>0.94793617556005694</v>
      </c>
      <c r="GW215">
        <f t="shared" ca="1" si="1215"/>
        <v>0.8961648105281258</v>
      </c>
      <c r="GX215">
        <f t="shared" ca="1" si="1216"/>
        <v>1.0208498391706458</v>
      </c>
      <c r="GZ215">
        <f t="shared" si="1217"/>
        <v>1.5635633542902667E-2</v>
      </c>
      <c r="HA215">
        <f t="shared" si="1350"/>
        <v>1.7999999999999998</v>
      </c>
      <c r="HB215">
        <f t="shared" si="1218"/>
        <v>0.5964788732394366</v>
      </c>
      <c r="HC215">
        <f t="shared" si="1219"/>
        <v>2.1060765261832069E-2</v>
      </c>
      <c r="HD215">
        <f t="shared" si="1220"/>
        <v>2.6485896980761453E-2</v>
      </c>
      <c r="HE215">
        <f t="shared" ref="HE215:HE232" si="1399">IF(HF214="Curl",HE214,(HD215-GZ215)/2)</f>
        <v>0.11715472439155933</v>
      </c>
      <c r="HF215" t="str">
        <f t="shared" ref="HF215:HF232" si="1400">IF(HF214="throw progress","beginning of throw",IF(GZ215+HD215&gt;0,IF(AND(GZ215&lt;1.42,HE215&lt;$B$6),"Curl",IF(HE215&lt;$B$6,"Weak initial curl","No Curl")),IF(OR(HF214="end of throw",HF214="done"),"done","end of throw")))</f>
        <v>Curl</v>
      </c>
      <c r="HG215">
        <f t="shared" si="1221"/>
        <v>28.099187627601768</v>
      </c>
      <c r="HH215">
        <f t="shared" si="1222"/>
        <v>0.13522026027154643</v>
      </c>
      <c r="HI215">
        <f t="shared" ref="HI215:HI232" si="1401">SQRT((HC215+(SIN(60*PI()/180)*HE215))^2+(COS(60*PI()/180)*HE215)^2)</f>
        <v>0.13580276976916777</v>
      </c>
      <c r="HJ215">
        <f t="shared" si="1223"/>
        <v>25.552721421391681</v>
      </c>
      <c r="HK215">
        <f t="shared" si="1224"/>
        <v>0.1045218025838988</v>
      </c>
      <c r="HL215">
        <f t="shared" si="1225"/>
        <v>0.97662604124979968</v>
      </c>
      <c r="HM215">
        <f t="shared" ca="1" si="1226"/>
        <v>0.95596454988915502</v>
      </c>
      <c r="HN215">
        <f t="shared" ca="1" si="1227"/>
        <v>1.0604863524730539</v>
      </c>
      <c r="HP215">
        <f t="shared" si="1228"/>
        <v>8.5603386590474978E-3</v>
      </c>
      <c r="HQ215">
        <f t="shared" si="1351"/>
        <v>1.7999999999999998</v>
      </c>
      <c r="HR215">
        <f t="shared" si="1229"/>
        <v>0.59718309859154928</v>
      </c>
      <c r="HS215">
        <f t="shared" si="1230"/>
        <v>1.185522681620337E-2</v>
      </c>
      <c r="HT215">
        <f t="shared" si="1231"/>
        <v>1.515011497335924E-2</v>
      </c>
      <c r="HU215">
        <f t="shared" ref="HU215:HU232" si="1402">IF(HV214="Curl",HU214,(HT215-HP215)/2)</f>
        <v>0.11761419227259037</v>
      </c>
      <c r="HV215" t="str">
        <f t="shared" ref="HV215:HV232" si="1403">IF(HV214="throw progress","beginning of throw",IF(HP215+HT215&gt;0,IF(AND(HP215&lt;1.42,HU215&lt;$B$6),"Curl",IF(HU215&lt;$B$6,"Weak initial curl","No Curl")),IF(OR(HV214="end of throw",HV214="done"),"done","end of throw")))</f>
        <v>Curl</v>
      </c>
      <c r="HW215">
        <f t="shared" si="1232"/>
        <v>28.046740726820349</v>
      </c>
      <c r="HX215">
        <f t="shared" si="1233"/>
        <v>0.12889163472395604</v>
      </c>
      <c r="HY215">
        <f t="shared" ref="HY215:HY232" si="1404">SQRT((HS215+(SIN(60*PI()/180)*HU215))^2+(COS(60*PI()/180)*HU215)^2)</f>
        <v>0.12801842608836986</v>
      </c>
      <c r="HZ215">
        <f t="shared" si="1234"/>
        <v>27.346095278486025</v>
      </c>
      <c r="IA215">
        <f t="shared" si="1235"/>
        <v>9.5168800387685978E-2</v>
      </c>
      <c r="IB215">
        <f t="shared" si="1236"/>
        <v>0.97618849701101595</v>
      </c>
      <c r="IC215">
        <f t="shared" ca="1" si="1237"/>
        <v>1.0123176218348611</v>
      </c>
      <c r="ID215">
        <f t="shared" ca="1" si="1238"/>
        <v>1.1074864222225471</v>
      </c>
      <c r="IF215">
        <f t="shared" si="1239"/>
        <v>1.3904090731508959E-3</v>
      </c>
      <c r="IG215">
        <f t="shared" si="1352"/>
        <v>1.7999999999999998</v>
      </c>
      <c r="IH215">
        <f t="shared" si="1240"/>
        <v>0.59788732394366195</v>
      </c>
      <c r="II215">
        <f t="shared" si="1241"/>
        <v>1.9815698997961116E-3</v>
      </c>
      <c r="IJ215">
        <f t="shared" si="1242"/>
        <v>2.5727307264413282E-3</v>
      </c>
      <c r="IK215">
        <f t="shared" ref="IK215:IK232" si="1405">IF(IL214="Curl",IK214,(IJ215-IF215)/2)</f>
        <v>0.11655882941015974</v>
      </c>
      <c r="IL215" t="str">
        <f t="shared" ref="IL215:IL232" si="1406">IF(IL214="throw progress","beginning of throw",IF(IF215+IJ215&gt;0,IF(AND(IF215&lt;1.42,IK215&lt;$B$6),"Curl",IF(IK215&lt;$B$6,"Weak initial curl","No Curl")),IF(OR(IL214="end of throw",IL214="done"),"done","end of throw")))</f>
        <v>Curl</v>
      </c>
      <c r="IM215">
        <f t="shared" si="1243"/>
        <v>27.980137437291457</v>
      </c>
      <c r="IN215">
        <f t="shared" si="1244"/>
        <v>0.12249229771249882</v>
      </c>
      <c r="IO215">
        <f t="shared" ref="IO215:IO232" si="1407">SQRT((II215+(SIN(60*PI()/180)*IK215))^2+(COS(60*PI()/180)*IK215)^2)</f>
        <v>0.11827906909576101</v>
      </c>
      <c r="IP215">
        <f t="shared" si="1245"/>
        <v>29.520046442911486</v>
      </c>
      <c r="IQ215">
        <f t="shared" si="1246"/>
        <v>8.6185994401352009E-2</v>
      </c>
      <c r="IR215">
        <f t="shared" si="1247"/>
        <v>0.97534724284991514</v>
      </c>
      <c r="IS215">
        <f t="shared" ca="1" si="1248"/>
        <v>1.0672176744309227</v>
      </c>
      <c r="IT215">
        <f t="shared" ca="1" si="1249"/>
        <v>1.1534036688322749</v>
      </c>
      <c r="IV215">
        <f t="shared" si="1250"/>
        <v>-1.1275800931754685E-2</v>
      </c>
      <c r="IW215">
        <f t="shared" si="1353"/>
        <v>1.7999999999999998</v>
      </c>
      <c r="IX215">
        <f t="shared" si="1251"/>
        <v>0.59929577464789152</v>
      </c>
      <c r="IY215">
        <f t="shared" si="1252"/>
        <v>-1.8626238659536404E-2</v>
      </c>
      <c r="IZ215">
        <f t="shared" si="1253"/>
        <v>-2.5976676387318095E-2</v>
      </c>
      <c r="JA215">
        <f t="shared" ref="JA215:JA232" si="1408">IF(JB214="Curl",JA214,(IZ215-IV215)/2)</f>
        <v>-7.3504377277817052E-3</v>
      </c>
      <c r="JB215" t="str">
        <f t="shared" ref="JB215:JB232" si="1409">IF(JB214="throw progress","beginning of throw",IF(IV215+IZ215&gt;0,IF(AND(IV215&lt;1.42,JA215&lt;$B$6),"Curl",IF(JA215&lt;$B$6,"Weak initial curl","No Curl")),IF(OR(JB214="end of throw",JB214="done"),"done","end of throw")))</f>
        <v>done</v>
      </c>
      <c r="JC215">
        <f t="shared" si="1254"/>
        <v>28.085393693758864</v>
      </c>
      <c r="JD215">
        <f t="shared" si="1255"/>
        <v>8.8873261294258848E-2</v>
      </c>
      <c r="JE215">
        <f t="shared" ref="JE215:JE232" si="1410">SQRT((IY215+(SIN(60*PI()/180)*JA215))^2+(COS(60*PI()/180)*JA215)^2)</f>
        <v>2.5260691246911705E-2</v>
      </c>
      <c r="JF215">
        <f t="shared" si="1256"/>
        <v>8.3657487798688805</v>
      </c>
      <c r="JG215">
        <f t="shared" si="1257"/>
        <v>5.9590664979706727E-2</v>
      </c>
      <c r="JH215">
        <f t="shared" si="1258"/>
        <v>0</v>
      </c>
      <c r="JI215">
        <f t="shared" ca="1" si="1259"/>
        <v>0</v>
      </c>
      <c r="JJ215">
        <f t="shared" ca="1" si="1260"/>
        <v>1.3543776396257841</v>
      </c>
      <c r="JL215">
        <f t="shared" si="1261"/>
        <v>-3.5690805726267053E-2</v>
      </c>
      <c r="JM215">
        <f t="shared" si="1354"/>
        <v>1.7999999999999998</v>
      </c>
      <c r="JN215">
        <f t="shared" si="1262"/>
        <v>0.59225352112676477</v>
      </c>
      <c r="JO215">
        <f t="shared" si="1263"/>
        <v>-8.545503015622577E-2</v>
      </c>
      <c r="JP215">
        <f t="shared" si="1264"/>
        <v>-0.13521925458618445</v>
      </c>
      <c r="JQ215">
        <f t="shared" ref="JQ215:JQ232" si="1411">IF(JR214="Curl",JQ214,(JP215-JL215)/2)</f>
        <v>-4.9764224429958696E-2</v>
      </c>
      <c r="JR215" t="str">
        <f t="shared" ref="JR215:JR232" si="1412">IF(JR214="throw progress","beginning of throw",IF(JL215+JP215&gt;0,IF(AND(JL215&lt;1.42,JQ215&lt;$B$6),"Curl",IF(JQ215&lt;$B$6,"Weak initial curl","No Curl")),IF(OR(JR214="end of throw",JR214="done"),"done","end of throw")))</f>
        <v>done</v>
      </c>
      <c r="JS215">
        <f t="shared" si="1265"/>
        <v>28.104286310717619</v>
      </c>
      <c r="JT215">
        <f t="shared" si="1266"/>
        <v>6.8792975579724955E-2</v>
      </c>
      <c r="JU215">
        <f t="shared" ref="JU215:JU232" si="1413">SQRT((JO215+(SIN(60*PI()/180)*JQ215))^2+(COS(60*PI()/180)*JQ215)^2)</f>
        <v>0.13093802041824615</v>
      </c>
      <c r="JV215">
        <f t="shared" si="1267"/>
        <v>10.954517228068068</v>
      </c>
      <c r="JW215">
        <f t="shared" si="1268"/>
        <v>5.3429926909236258E-2</v>
      </c>
      <c r="JX215">
        <f t="shared" si="1269"/>
        <v>0</v>
      </c>
      <c r="JY215">
        <f t="shared" ca="1" si="1270"/>
        <v>0</v>
      </c>
      <c r="JZ215">
        <f t="shared" ca="1" si="1271"/>
        <v>1.7131288348456641</v>
      </c>
      <c r="KB215">
        <f t="shared" si="1272"/>
        <v>-2.9100941242314403E-2</v>
      </c>
      <c r="KC215">
        <f t="shared" si="1355"/>
        <v>1.7999999999999998</v>
      </c>
      <c r="KD215">
        <f t="shared" si="1273"/>
        <v>0.58591549295775069</v>
      </c>
      <c r="KE215">
        <f t="shared" si="1274"/>
        <v>-0.12885978839860038</v>
      </c>
      <c r="KF215">
        <f t="shared" si="1275"/>
        <v>-0.22861863555488629</v>
      </c>
      <c r="KG215">
        <f t="shared" ref="KG215:KG232" si="1414">IF(KH214="Curl",KG214,(KF215-KB215)/2)</f>
        <v>-9.975884715628594E-2</v>
      </c>
      <c r="KH215" t="str">
        <f t="shared" ref="KH215:KH232" si="1415">IF(KH214="throw progress","beginning of throw",IF(KB215+KF215&gt;0,IF(AND(KB215&lt;1.42,KG215&lt;$B$6),"Curl",IF(KG215&lt;$B$6,"Weak initial curl","No Curl")),IF(OR(KH214="end of throw",KH214="done"),"done","end of throw")))</f>
        <v>done</v>
      </c>
      <c r="KI215">
        <f t="shared" si="1276"/>
        <v>27.92877440508229</v>
      </c>
      <c r="KJ215">
        <f t="shared" si="1277"/>
        <v>4.8187664587833849E-2</v>
      </c>
      <c r="KK215">
        <f t="shared" ref="KK215:KK232" si="1416">SQRT((KE215+(SIN(60*PI()/180)*KG215))^2+(COS(60*PI()/180)*KG215)^2)</f>
        <v>0.22095705328116405</v>
      </c>
      <c r="KL215">
        <f t="shared" si="1278"/>
        <v>13.046550579252793</v>
      </c>
      <c r="KM215">
        <f t="shared" si="1279"/>
        <v>4.2556313422958528E-2</v>
      </c>
      <c r="KN215">
        <f t="shared" si="1280"/>
        <v>0</v>
      </c>
      <c r="KO215">
        <f t="shared" ca="1" si="1281"/>
        <v>0</v>
      </c>
      <c r="KP215">
        <f t="shared" ca="1" si="1282"/>
        <v>1.9885427711914589</v>
      </c>
      <c r="KR215">
        <f t="shared" si="1283"/>
        <v>-4.9479027167906595E-3</v>
      </c>
      <c r="KS215">
        <f t="shared" si="1356"/>
        <v>1.7999999999999998</v>
      </c>
      <c r="KT215">
        <f t="shared" si="1284"/>
        <v>0.58450704225352534</v>
      </c>
      <c r="KU215">
        <f t="shared" si="1285"/>
        <v>-0.12908966200600838</v>
      </c>
      <c r="KV215">
        <f t="shared" si="1286"/>
        <v>-0.25323142129522586</v>
      </c>
      <c r="KW215">
        <f t="shared" ref="KW215:KW232" si="1417">IF(KX214="Curl",KW214,(KV215-KR215)/2)</f>
        <v>-0.1241417592892176</v>
      </c>
      <c r="KX215" t="str">
        <f t="shared" ref="KX215:KX232" si="1418">IF(KX214="throw progress","beginning of throw",IF(KR215+KV215&gt;0,IF(AND(KR215&lt;1.42,KW215&lt;$B$6),"Curl",IF(KW215&lt;$B$6,"Weak initial curl","No Curl")),IF(OR(KX214="end of throw",KX214="done"),"done","end of throw")))</f>
        <v>done</v>
      </c>
      <c r="KY215">
        <f t="shared" si="1287"/>
        <v>28.053726291489589</v>
      </c>
      <c r="KZ215">
        <f t="shared" si="1288"/>
        <v>3.4420035535223444E-2</v>
      </c>
      <c r="LA215">
        <f t="shared" ref="LA215:LA232" si="1419">SQRT((KU215+(SIN(60*PI()/180)*KW215))^2+(COS(60*PI()/180)*KW215)^2)</f>
        <v>0.24460612213800489</v>
      </c>
      <c r="LB215">
        <f t="shared" si="1289"/>
        <v>14.700032173356528</v>
      </c>
      <c r="LC215">
        <f t="shared" si="1290"/>
        <v>3.0412643898863823E-2</v>
      </c>
      <c r="LD215">
        <f t="shared" si="1291"/>
        <v>0</v>
      </c>
      <c r="LE215">
        <f t="shared" ca="1" si="1292"/>
        <v>0</v>
      </c>
      <c r="LF215">
        <f t="shared" ca="1" si="1293"/>
        <v>2.2093173660751333</v>
      </c>
      <c r="LH215">
        <f t="shared" si="1294"/>
        <v>2.0706476829984388E-2</v>
      </c>
      <c r="LI215">
        <f t="shared" si="1357"/>
        <v>1.7999999999999998</v>
      </c>
      <c r="LJ215">
        <f t="shared" si="1295"/>
        <v>0.58309859154929999</v>
      </c>
      <c r="LK215">
        <f t="shared" si="1296"/>
        <v>-0.1282339209447261</v>
      </c>
      <c r="LL215">
        <f t="shared" si="1297"/>
        <v>-0.27717431871943671</v>
      </c>
      <c r="LM215">
        <f t="shared" ref="LM215:LM232" si="1420">IF(LN214="Curl",LM214,(LL215-LH215)/2)</f>
        <v>-0.14894039777471055</v>
      </c>
      <c r="LN215" t="str">
        <f t="shared" ref="LN215:LN232" si="1421">IF(LN214="throw progress","beginning of throw",IF(LH215+LL215&gt;0,IF(AND(LH215&lt;1.42,LM215&lt;$B$6),"Curl",IF(LM215&lt;$B$6,"Weak initial curl","No Curl")),IF(OR(LN214="end of throw",LN214="done"),"done","end of throw")))</f>
        <v>done</v>
      </c>
      <c r="LO215">
        <f t="shared" si="1298"/>
        <v>27.938147038323365</v>
      </c>
      <c r="LP215">
        <f t="shared" si="1299"/>
        <v>3.4564792561816486E-2</v>
      </c>
      <c r="LQ215">
        <f t="shared" ref="LQ215:LQ232" si="1422">SQRT((LK215+(SIN(60*PI()/180)*LM215))^2+(COS(60*PI()/180)*LM215)^2)</f>
        <v>0.26778346614784782</v>
      </c>
      <c r="LR215">
        <f t="shared" si="1300"/>
        <v>16.146754124357088</v>
      </c>
      <c r="LS215">
        <f t="shared" si="1301"/>
        <v>2.8090559278649133E-2</v>
      </c>
      <c r="LT215">
        <f t="shared" si="1302"/>
        <v>0</v>
      </c>
      <c r="LU215">
        <f t="shared" ca="1" si="1303"/>
        <v>0</v>
      </c>
      <c r="LV215">
        <f t="shared" ca="1" si="1304"/>
        <v>2.4274856534760851</v>
      </c>
      <c r="LX215">
        <f t="shared" si="1305"/>
        <v>2.7071255593928666E-2</v>
      </c>
      <c r="LY215">
        <f t="shared" si="1358"/>
        <v>1.7999999999999998</v>
      </c>
      <c r="LZ215">
        <f t="shared" si="1306"/>
        <v>0.59014084507042674</v>
      </c>
      <c r="MA215">
        <f t="shared" si="1307"/>
        <v>-7.349566370449577E-2</v>
      </c>
      <c r="MB215">
        <f t="shared" si="1308"/>
        <v>-0.17406258300292021</v>
      </c>
      <c r="MC215">
        <f t="shared" ref="MC215:MC232" si="1423">IF(MD214="Curl",MC214,(MB215-LX215)/2)</f>
        <v>-0.10056691929842444</v>
      </c>
      <c r="MD215" t="str">
        <f t="shared" ref="MD215:MD232" si="1424">IF(MD214="throw progress","beginning of throw",IF(LX215+MB215&gt;0,IF(AND(LX215&lt;1.42,MC215&lt;$B$6),"Curl",IF(MC215&lt;$B$6,"Weak initial curl","No Curl")),IF(OR(MD214="end of throw",MD214="done"),"done","end of throw")))</f>
        <v>done</v>
      </c>
      <c r="ME215">
        <f t="shared" si="1309"/>
        <v>28.096149283609879</v>
      </c>
      <c r="MF215">
        <f t="shared" si="1310"/>
        <v>2.7666969138039094E-2</v>
      </c>
      <c r="MG215">
        <f t="shared" ref="MG215:MG232" si="1425">SQRT((MA215+(SIN(60*PI()/180)*MC215))^2+(COS(60*PI()/180)*MC215)^2)</f>
        <v>0.16827747332133708</v>
      </c>
      <c r="MH215">
        <f t="shared" si="1311"/>
        <v>17.386309906653214</v>
      </c>
      <c r="MI215">
        <f t="shared" si="1312"/>
        <v>1.5644143385887523E-2</v>
      </c>
      <c r="MJ215">
        <f t="shared" si="1313"/>
        <v>0</v>
      </c>
      <c r="MK215">
        <f t="shared" ca="1" si="1314"/>
        <v>0</v>
      </c>
      <c r="ML215">
        <f t="shared" ca="1" si="1315"/>
        <v>2.6001390160950448</v>
      </c>
      <c r="MN215">
        <f t="shared" si="1316"/>
        <v>-2.7388404677007299E-2</v>
      </c>
      <c r="MO215">
        <f t="shared" si="1359"/>
        <v>1.7999999999999998</v>
      </c>
      <c r="MP215">
        <f t="shared" si="1317"/>
        <v>0.58732394366197183</v>
      </c>
      <c r="MQ215">
        <f t="shared" si="1318"/>
        <v>4.4198688890158981E-2</v>
      </c>
      <c r="MR215">
        <f t="shared" si="1319"/>
        <v>0.11578578245732521</v>
      </c>
      <c r="MS215">
        <f t="shared" ref="MS215:MS232" si="1426">IF(MT214="Curl",MS214,(MR215-MN215)/2)</f>
        <v>0.10846376996535127</v>
      </c>
      <c r="MT215" t="str">
        <f t="shared" ref="MT215:MT232" si="1427">IF(MT214="throw progress","beginning of throw",IF(MN215+MR215&gt;0,IF(AND(MN215&lt;1.42,MS215&lt;$B$6),"Curl",IF(MS215&lt;$B$6,"Weak initial curl","No Curl")),IF(OR(MT214="end of throw",MT214="done"),"done","end of throw")))</f>
        <v>Curl</v>
      </c>
      <c r="MU215">
        <f t="shared" si="1320"/>
        <v>28.068609709706251</v>
      </c>
      <c r="MV215">
        <f t="shared" si="1321"/>
        <v>1.3830831119298573E-2</v>
      </c>
      <c r="MW215">
        <f t="shared" ref="MW215:MW232" si="1428">SQRT((MQ215+(SIN(60*PI()/180)*MS215))^2+(COS(60*PI()/180)*MS215)^2)</f>
        <v>0.14839571958551084</v>
      </c>
      <c r="MX215">
        <f t="shared" si="1322"/>
        <v>21.435556695560436</v>
      </c>
      <c r="MY215">
        <f t="shared" si="1323"/>
        <v>1.9564992050147443E-3</v>
      </c>
      <c r="MZ215">
        <f t="shared" si="1324"/>
        <v>0.98476192847027488</v>
      </c>
      <c r="NA215">
        <f t="shared" ca="1" si="1325"/>
        <v>2.7270330326869154</v>
      </c>
      <c r="NB215">
        <f t="shared" ca="1" si="1326"/>
        <v>2.7289895318919304</v>
      </c>
    </row>
    <row r="216" spans="1:366" x14ac:dyDescent="0.25">
      <c r="A216">
        <v>-0.99</v>
      </c>
      <c r="B216">
        <f t="shared" si="1360"/>
        <v>2.1163999999999999E-2</v>
      </c>
      <c r="C216">
        <f>(Overview!C3*10/C$13)*$B216</f>
        <v>1.2698399999999999</v>
      </c>
      <c r="D216">
        <f t="shared" si="1361"/>
        <v>0.53028169014084936</v>
      </c>
      <c r="E216">
        <f t="shared" si="1362"/>
        <v>0.41759724858316749</v>
      </c>
      <c r="F216">
        <f t="shared" si="1363"/>
        <v>8.8380281690141563E-3</v>
      </c>
      <c r="H216">
        <v>193</v>
      </c>
      <c r="I216">
        <v>19.3</v>
      </c>
      <c r="J216">
        <f t="shared" ref="J216:J232" si="1429">J215-0.1*2*K216/$C$3</f>
        <v>0.29308066666666621</v>
      </c>
      <c r="K216">
        <f t="shared" ref="K216:K232" si="1430">VLOOKUP(ROUND(J215,2),A206:C1606,3)</f>
        <v>1.7594399999999999</v>
      </c>
      <c r="L216">
        <f t="shared" ref="L216:L232" si="1431">J216/J215</f>
        <v>0.93746814658435418</v>
      </c>
      <c r="M216" t="str">
        <f t="shared" si="1364"/>
        <v>No Curl</v>
      </c>
      <c r="N216">
        <f t="shared" si="1327"/>
        <v>27.976953499999983</v>
      </c>
      <c r="P216">
        <f t="shared" si="1328"/>
        <v>-6.027160175778102E-2</v>
      </c>
      <c r="Q216">
        <f t="shared" si="1329"/>
        <v>1.7999999999999998</v>
      </c>
      <c r="R216">
        <f t="shared" si="1330"/>
        <v>0.59647887323944082</v>
      </c>
      <c r="S216">
        <f t="shared" si="1331"/>
        <v>-6.1303915124968536E-2</v>
      </c>
      <c r="T216">
        <f t="shared" si="1332"/>
        <v>-6.2336228492156254E-2</v>
      </c>
      <c r="U216">
        <f t="shared" ref="U216:U232" si="1432">IF(V215="Curl",U215,(T216-P216)/2)</f>
        <v>-1.0323133671876171E-3</v>
      </c>
      <c r="V216" t="str">
        <f t="shared" si="1333"/>
        <v>done</v>
      </c>
      <c r="W216">
        <f t="shared" ref="W216:W232" si="1433">S215*0.1+W215</f>
        <v>28.02086900915333</v>
      </c>
      <c r="X216">
        <f t="shared" si="1334"/>
        <v>0.39988487897005653</v>
      </c>
      <c r="Y216">
        <f t="shared" si="1365"/>
        <v>6.2200066381763765E-2</v>
      </c>
      <c r="Z216">
        <f t="shared" si="1335"/>
        <v>0.47546474924950233</v>
      </c>
      <c r="AA216">
        <f t="shared" si="1336"/>
        <v>1.2420285743566866</v>
      </c>
      <c r="AB216">
        <f t="shared" ref="AB216:AB232" si="1434">IF(V216="end of throw",1,IF(V216="done",0,Z216/Y$19+AB215))</f>
        <v>0</v>
      </c>
      <c r="AC216">
        <f t="shared" ref="AC216:AC232" ca="1" si="1435">AB216*AC$19</f>
        <v>0</v>
      </c>
      <c r="AD216">
        <f t="shared" ca="1" si="1337"/>
        <v>1.3119558632237958</v>
      </c>
      <c r="AF216">
        <f t="shared" ref="AF216:AF232" si="1436">AF215*(AI216/AI215)</f>
        <v>-7.3610002955245377E-2</v>
      </c>
      <c r="AG216">
        <f t="shared" si="1339"/>
        <v>1.7999399999999999</v>
      </c>
      <c r="AH216">
        <f t="shared" ref="AH216:AH232" si="1437">VLOOKUP(ROUND(AJ215,2),$A206:$D1606,4)</f>
        <v>0.59577464788732815</v>
      </c>
      <c r="AI216">
        <f t="shared" ref="AI216:AI232" si="1438">IF(OR(AL215="Curl",AL215="Weak inital curl"),AI215-0.1*(AG216+2*COS(RADIANS(AP215))^2*AH216)/$C$3-0.1*(AG216-2*(COS(RADIANS(AP215))*SIN(RADIANS($G$6)))*AH216)/$C$3,AI215-0.1*(AG216+2*COS(RADIANS(AP215))^2*AH216)/$C$3)</f>
        <v>-7.6127909777903749E-2</v>
      </c>
      <c r="AJ216">
        <f t="shared" ref="AJ216:AJ232" si="1439">AJ215*(AI216/AI215)</f>
        <v>-7.8645816600562052E-2</v>
      </c>
      <c r="AK216">
        <f t="shared" si="1366"/>
        <v>-2.5179068226583376E-3</v>
      </c>
      <c r="AL216" t="str">
        <f t="shared" si="1367"/>
        <v>done</v>
      </c>
      <c r="AM216">
        <f t="shared" ref="AM216:AM232" si="1440">AI215*0.1+AM215</f>
        <v>27.989996352491424</v>
      </c>
      <c r="AN216">
        <f t="shared" ref="AN216:AN232" si="1441">IF(OR(AL216="Weak initial curl",AL216="Curl"),(AG216-2*(COS(RADIANS(AP215))*SIN(RADIANS($G$6)))*AH216)/$C$3*$F$3+AN215,AN215)</f>
        <v>0.40205616014873524</v>
      </c>
      <c r="AO216">
        <f t="shared" si="1368"/>
        <v>7.8318600397082314E-2</v>
      </c>
      <c r="AP216">
        <f t="shared" ref="AP216:AP232" si="1442">DEGREES(ATAN(COS(RADIANS(90-$G$6))*AK216/(SIN(RADIANS(90-$G$6))*AK216+AI216)))</f>
        <v>0.92105609092004381</v>
      </c>
      <c r="AQ216">
        <f t="shared" ref="AQ216:AQ232" si="1443">(0.5*(AN216-AN215)+AN216)*$F$3*SQRT(2)/2+AQ215</f>
        <v>1.2599472616552554</v>
      </c>
      <c r="AR216">
        <f t="shared" ref="AR216:AR232" si="1444">IF(AL216="end of throw",1,IF(AL216="done",0,AP216/AO$19+AR215))</f>
        <v>0</v>
      </c>
      <c r="AS216">
        <f t="shared" ref="AS216:AS232" ca="1" si="1445">AR216*AS$19</f>
        <v>0</v>
      </c>
      <c r="AT216">
        <f t="shared" ref="AT216:AT232" ca="1" si="1446">IF(NOT(AS216=0),AQ216+AS216,AT215)</f>
        <v>1.4093784875824593</v>
      </c>
      <c r="AV216">
        <f t="shared" ref="AV216:AV232" si="1447">AV215*(AY216/AY215)</f>
        <v>-8.4517960712548759E-2</v>
      </c>
      <c r="AW216">
        <f t="shared" si="1340"/>
        <v>1.7997599999999998</v>
      </c>
      <c r="AX216">
        <f t="shared" ref="AX216:AX232" si="1448">VLOOKUP(ROUND(AZ215,2),$A206:$D1606,4)</f>
        <v>0.5943661971831028</v>
      </c>
      <c r="AY216">
        <f t="shared" ref="AY216:AY232" si="1449">IF(OR(BB215="Curl",BB215="Weak inital curl"),AY215-0.1*(AW216+2*COS(RADIANS(BF215))^2*AX216)/$C$3-0.1*(AW216-2*(COS(RADIANS(BF215))*SIN(RADIANS($G$6)))*AX216)/$C$3,AY215-0.1*(AW216+2*COS(RADIANS(BF215))^2*AX216)/$C$3)</f>
        <v>-8.8911465073058832E-2</v>
      </c>
      <c r="AZ216">
        <f t="shared" ref="AZ216:AZ232" si="1450">AZ215*(AY216/AY215)</f>
        <v>-9.3304969433569085E-2</v>
      </c>
      <c r="BA216">
        <f t="shared" si="1369"/>
        <v>-4.3935043605101629E-3</v>
      </c>
      <c r="BB216" t="str">
        <f t="shared" si="1370"/>
        <v>done</v>
      </c>
      <c r="BC216">
        <f t="shared" ref="BC216:BC232" si="1451">AY215*0.1+BC215</f>
        <v>27.955200493394667</v>
      </c>
      <c r="BD216">
        <f t="shared" ref="BD216:BD232" si="1452">IF(OR(BB216="Weak initial curl",BB216="Curl"),(AW216-2*(COS(RADIANS(BF215))*SIN(RADIANS($G$6)))*AX216)/$C$3*$F$3+BD215,BD215)</f>
        <v>0.40623413616520798</v>
      </c>
      <c r="BE216">
        <f t="shared" si="1371"/>
        <v>9.2742371914687843E-2</v>
      </c>
      <c r="BF216">
        <f t="shared" ref="BF216:BF232" si="1453">DEGREES(ATAN(COS(RADIANS(90-$G$6))*BA216/(SIN(RADIANS(90-$G$6))*BA216+AY216)))</f>
        <v>1.3572695893270286</v>
      </c>
      <c r="BG216">
        <f t="shared" ref="BG216:BG232" si="1454">(0.5*(BD216-BD215)+BD216)*$F$3*SQRT(2)/2+BG215</f>
        <v>1.3015243620715116</v>
      </c>
      <c r="BH216">
        <f t="shared" ref="BH216:BH232" si="1455">IF(BB216="end of throw",1,IF(BB216="done",0,BF216/BE$19+BH215))</f>
        <v>0</v>
      </c>
      <c r="BI216">
        <f t="shared" ref="BI216:BI232" ca="1" si="1456">BH216*BI$19</f>
        <v>0</v>
      </c>
      <c r="BJ216">
        <f t="shared" ref="BJ216:BJ232" ca="1" si="1457">IF(NOT(BI216=0),BG216+BI216,BJ215)</f>
        <v>1.5205403232760095</v>
      </c>
      <c r="BL216">
        <f t="shared" ref="BL216:BL232" si="1458">BL215*(BO216/BO215)</f>
        <v>-9.2938060135356187E-2</v>
      </c>
      <c r="BM216">
        <f t="shared" si="1341"/>
        <v>1.7994600000000001</v>
      </c>
      <c r="BN216">
        <f t="shared" ref="BN216:BN232" si="1459">VLOOKUP(ROUND(BP215,2),$A206:$D1606,4)</f>
        <v>0.59366197183099012</v>
      </c>
      <c r="BO216">
        <f t="shared" ref="BO216:BO232" si="1460">IF(OR(BR215="Curl",BR215="Weak inital curl"),BO215-0.1*(BM216+2*COS(RADIANS(BV215))^2*BN216)/$C$3-0.1*(BM216-2*(COS(RADIANS(BV215))*SIN(RADIANS($G$6)))*BN216)/$C$3,BO215-0.1*(BM216+2*COS(RADIANS(BV215))^2*BN216)/$C$3)</f>
        <v>-9.9415896428983991E-2</v>
      </c>
      <c r="BP216">
        <f t="shared" ref="BP216:BP232" si="1461">BP215*(BO216/BO215)</f>
        <v>-0.1058937327226117</v>
      </c>
      <c r="BQ216">
        <f t="shared" si="1372"/>
        <v>-6.4778362936277548E-3</v>
      </c>
      <c r="BR216" t="str">
        <f t="shared" si="1373"/>
        <v>done</v>
      </c>
      <c r="BS216">
        <f t="shared" ref="BS216:BS232" si="1462">BO215*0.1+BS215</f>
        <v>27.932999411348199</v>
      </c>
      <c r="BT216">
        <f t="shared" ref="BT216:BT232" si="1463">IF(OR(BR216="Weak initial curl",BR216="Curl"),(BM216-2*(COS(RADIANS(BV215))*SIN(RADIANS($G$6)))*BN216)/$C$3*$F$3+BT215,BT215)</f>
        <v>0.39811786671643784</v>
      </c>
      <c r="BU216">
        <f t="shared" si="1374"/>
        <v>0.10507579824225743</v>
      </c>
      <c r="BV216">
        <f t="shared" ref="BV216:BV232" si="1464">DEGREES(ATAN(COS(RADIANS(90-$G$6))*BQ216/(SIN(RADIANS(90-$G$6))*BQ216+BO216)))</f>
        <v>1.7663985751125117</v>
      </c>
      <c r="BW216">
        <f t="shared" ref="BW216:BW232" si="1465">(0.5*(BT216-BT215)+BT216)*$F$3*SQRT(2)/2+BW215</f>
        <v>1.2261291005132098</v>
      </c>
      <c r="BX216">
        <f t="shared" ref="BX216:BX232" si="1466">IF(BR216="end of throw",1,IF(BR216="done",0,BV216/BU$19+BX215))</f>
        <v>0</v>
      </c>
      <c r="BY216">
        <f t="shared" ref="BY216:BY232" ca="1" si="1467">BX216*BY$19</f>
        <v>0</v>
      </c>
      <c r="BZ216">
        <f t="shared" ref="BZ216:BZ232" ca="1" si="1468">IF(NOT(BY216=0),BW216+BY216,BZ215)</f>
        <v>1.5071996987485332</v>
      </c>
      <c r="CB216">
        <f t="shared" ref="CB216:CB232" si="1469">CB215*(CE216/CE215)</f>
        <v>-9.2768752247459091E-2</v>
      </c>
      <c r="CC216">
        <f t="shared" si="1342"/>
        <v>1.7994600000000001</v>
      </c>
      <c r="CD216">
        <f t="shared" ref="CD216:CD232" si="1470">VLOOKUP(ROUND(CF215,2),$A206:$D1606,4)</f>
        <v>0.59366197183099012</v>
      </c>
      <c r="CE216">
        <f t="shared" ref="CE216:CE232" si="1471">IF(OR(CH215="Curl",CH215="Weak inital curl"),CE215-0.1*(CC216+2*COS(RADIANS(CL215))^2*CD216)/$C$3-0.1*(CC216-2*(COS(RADIANS(CL215))*SIN(RADIANS($G$6)))*CD216)/$C$3,CE215-0.1*(CC216+2*COS(RADIANS(CL215))^2*CD216)/$C$3)</f>
        <v>-0.10115061820526641</v>
      </c>
      <c r="CF216">
        <f t="shared" ref="CF216:CF232" si="1472">CF215*(CE216/CE215)</f>
        <v>-0.10953248416307394</v>
      </c>
      <c r="CG216">
        <f t="shared" si="1375"/>
        <v>-8.3818659578074259E-3</v>
      </c>
      <c r="CH216" t="str">
        <f t="shared" si="1376"/>
        <v>done</v>
      </c>
      <c r="CI216">
        <f t="shared" ref="CI216:CI232" si="1473">CE215*0.1+CI215</f>
        <v>28.04628440342562</v>
      </c>
      <c r="CJ216">
        <f t="shared" ref="CJ216:CJ232" si="1474">IF(OR(CH216="Weak initial curl",CH216="Curl"),(CC216-2*(COS(RADIANS(CL215))*SIN(RADIANS($G$6)))*CD216)/$C$3*$F$3+CJ215,CJ215)</f>
        <v>0.38096782657814887</v>
      </c>
      <c r="CK216">
        <f t="shared" si="1377"/>
        <v>0.10849050408079665</v>
      </c>
      <c r="CL216">
        <f t="shared" ref="CL216:CL232" si="1475">DEGREES(ATAN(COS(RADIANS(90-$G$6))*CG216/(SIN(RADIANS(90-$G$6))*CG216+CE216)))</f>
        <v>2.213857647029752</v>
      </c>
      <c r="CM216">
        <f t="shared" ref="CM216:CM232" si="1476">(0.5*(CJ216-CJ215)+CJ216)*$F$3*SQRT(2)/2+CM215</f>
        <v>1.0401725763391607</v>
      </c>
      <c r="CN216">
        <f t="shared" ref="CN216:CN232" si="1477">IF(CH216="end of throw",1,IF(CH216="done",0,CL216/CK$19+CN215))</f>
        <v>0</v>
      </c>
      <c r="CO216">
        <f t="shared" ref="CO216:CO232" ca="1" si="1478">CN216*CO$19</f>
        <v>0</v>
      </c>
      <c r="CP216">
        <f t="shared" ref="CP216:CP232" ca="1" si="1479">IF(NOT(CO216=0),CM216+CO216,CP215)</f>
        <v>1.455440904554735</v>
      </c>
      <c r="CR216">
        <f t="shared" ref="CR216:CR232" si="1480">CR215*(CU216/CU215)</f>
        <v>-5.9124578791866209E-2</v>
      </c>
      <c r="CS216">
        <f t="shared" si="1343"/>
        <v>1.7999999999999998</v>
      </c>
      <c r="CT216">
        <f t="shared" ref="CT216:CT232" si="1481">VLOOKUP(ROUND(CV215,2),$A206:$D1606,4)</f>
        <v>0.59577464788732815</v>
      </c>
      <c r="CU216">
        <f t="shared" ref="CU216:CU232" si="1482">IF(OR(CX215="Curl",CX215="Weak inital curl"),CU215-0.1*(CS216+2*COS(RADIANS(DB215))^2*CT216)/$C$3-0.1*(CS216-2*(COS(RADIANS(DB215))*SIN(RADIANS($G$6)))*CT216)/$C$3,CU215-0.1*(CS216+2*COS(RADIANS(DB215))^2*CT216)/$C$3)</f>
        <v>-6.6278747766674251E-2</v>
      </c>
      <c r="CV216">
        <f t="shared" ref="CV216:CV232" si="1483">CV215*(CU216/CU215)</f>
        <v>-7.3432916741482321E-2</v>
      </c>
      <c r="CW216">
        <f t="shared" si="1378"/>
        <v>-7.1541689748080561E-3</v>
      </c>
      <c r="CX216" t="str">
        <f t="shared" si="1379"/>
        <v>done</v>
      </c>
      <c r="CY216">
        <f t="shared" ref="CY216:CY232" si="1484">CU215*0.1+CY215</f>
        <v>28.000077209824166</v>
      </c>
      <c r="CZ216">
        <f t="shared" ref="CZ216:CZ232" si="1485">IF(OR(CX216="Weak initial curl",CX216="Curl"),(CS216-2*(COS(RADIANS(DB215))*SIN(RADIANS($G$6)))*CT216)/$C$3*$F$3+CZ215,CZ215)</f>
        <v>0.31127094947475881</v>
      </c>
      <c r="DA216">
        <f t="shared" si="1380"/>
        <v>7.2562662325856439E-2</v>
      </c>
      <c r="DB216">
        <f t="shared" ref="DB216:DB232" si="1486">DEGREES(ATAN(COS(RADIANS(90-$G$6))*CW216/(SIN(RADIANS(90-$G$6))*CW216+CU216)))</f>
        <v>2.8256260015367745</v>
      </c>
      <c r="DC216">
        <f t="shared" ref="DC216:DC232" si="1487">(0.5*(CZ216-CZ215)+CZ216)*$F$3*SQRT(2)/2+DC215</f>
        <v>0.66833598036452413</v>
      </c>
      <c r="DD216">
        <f t="shared" ref="DD216:DD232" si="1488">IF(CX216="end of throw",1,IF(CX216="done",0,DB216/DA$19+DD215))</f>
        <v>0</v>
      </c>
      <c r="DE216">
        <f t="shared" ref="DE216:DE232" ca="1" si="1489">DD216*DE$19</f>
        <v>0</v>
      </c>
      <c r="DF216">
        <f t="shared" ref="DF216:DF232" ca="1" si="1490">IF(NOT(DE216=0),DC216+DE216,DF215)</f>
        <v>1.1700047642156934</v>
      </c>
      <c r="DH216">
        <f t="shared" ref="DH216:DH232" si="1491">DH215*(DK216/DK215)</f>
        <v>-2.8998962890063099E-2</v>
      </c>
      <c r="DI216">
        <f t="shared" si="1344"/>
        <v>1.7999999999999998</v>
      </c>
      <c r="DJ216">
        <f t="shared" ref="DJ216:DJ232" si="1492">VLOOKUP(ROUND(DL215,2),$A206:$D1606,4)</f>
        <v>0.59859154929577885</v>
      </c>
      <c r="DK216">
        <f t="shared" ref="DK216:DK232" si="1493">IF(OR(DN215="Curl",DN215="Weak inital curl"),DK215-0.1*(DI216+2*COS(RADIANS(DR215))^2*DJ216)/$C$3-0.1*(DI216-2*(COS(RADIANS(DR215))*SIN(RADIANS($G$6)))*DJ216)/$C$3,DK215-0.1*(DI216+2*COS(RADIANS(DR215))^2*DJ216)/$C$3)</f>
        <v>-3.333288378777019E-2</v>
      </c>
      <c r="DL216">
        <f t="shared" ref="DL216:DL232" si="1494">DL215*(DK216/DK215)</f>
        <v>-3.7666804685477305E-2</v>
      </c>
      <c r="DM216">
        <f t="shared" si="1381"/>
        <v>-4.3339208977071029E-3</v>
      </c>
      <c r="DN216" t="str">
        <f t="shared" si="1382"/>
        <v>done</v>
      </c>
      <c r="DO216">
        <f t="shared" ref="DO216:DO232" si="1495">DK215*0.1+DO215</f>
        <v>28.116325259877918</v>
      </c>
      <c r="DP216">
        <f t="shared" ref="DP216:DP232" si="1496">IF(OR(DN216="Weak initial curl",DN216="Curl"),(DI216-2*(COS(RADIANS(DR215))*SIN(RADIANS($G$6)))*DJ216)/$C$3*$F$3+DP215,DP215)</f>
        <v>0.26266293332593327</v>
      </c>
      <c r="DQ216">
        <f t="shared" si="1383"/>
        <v>3.7149423644312111E-2</v>
      </c>
      <c r="DR216">
        <f t="shared" ref="DR216:DR232" si="1497">DEGREES(ATAN(COS(RADIANS(90-$G$6))*DM216/(SIN(RADIANS(90-$G$6))*DM216+DK216)))</f>
        <v>3.3440142976426062</v>
      </c>
      <c r="DS216">
        <f t="shared" ref="DS216:DS232" si="1498">(0.5*(DP216-DP215)+DP216)*$F$3*SQRT(2)/2+DS215</f>
        <v>0.44628537994831469</v>
      </c>
      <c r="DT216">
        <f t="shared" ref="DT216:DT232" si="1499">IF(DN216="end of throw",1,IF(DN216="done",0,DR216/DQ$19+DT215))</f>
        <v>0</v>
      </c>
      <c r="DU216">
        <f t="shared" ref="DU216:DU232" ca="1" si="1500">DT216*DU$19</f>
        <v>0</v>
      </c>
      <c r="DV216">
        <f t="shared" ref="DV216:DV232" ca="1" si="1501">IF(NOT(DU216=0),DS216+DU216,DV215)</f>
        <v>1.0538234591154132</v>
      </c>
      <c r="DX216">
        <f t="shared" ref="DX216:DX232" si="1502">DX215*(EA216/EA215)</f>
        <v>-2.3107590174534481E-2</v>
      </c>
      <c r="DY216">
        <f t="shared" si="1345"/>
        <v>1.7999999999999998</v>
      </c>
      <c r="DZ216">
        <f t="shared" ref="DZ216:DZ232" si="1503">VLOOKUP(ROUND(EB215,2),$A206:$D1606,4)</f>
        <v>0.59929577464789152</v>
      </c>
      <c r="EA216">
        <f t="shared" ref="EA216:EA232" si="1504">IF(OR(ED215="Curl",ED215="Weak inital curl"),EA215-0.1*(DY216+2*COS(RADIANS(EH215))^2*DZ216)/$C$3-0.1*(DY216-2*(COS(RADIANS(EH215))*SIN(RADIANS($G$6)))*DZ216)/$C$3,EA215-0.1*(DY216+2*COS(RADIANS(EH215))^2*DZ216)/$C$3)</f>
        <v>-2.7260182288377774E-2</v>
      </c>
      <c r="EB216">
        <f t="shared" ref="EB216:EB232" si="1505">EB215*(EA216/EA215)</f>
        <v>-3.1412774402221018E-2</v>
      </c>
      <c r="EC216">
        <f t="shared" si="1384"/>
        <v>-4.1525921138432682E-3</v>
      </c>
      <c r="ED216" t="str">
        <f t="shared" si="1385"/>
        <v>done</v>
      </c>
      <c r="EE216">
        <f t="shared" ref="EE216:EE232" si="1506">EA215*0.1+EE215</f>
        <v>28.029753732812384</v>
      </c>
      <c r="EF216">
        <f t="shared" ref="EF216:EF232" si="1507">IF(OR(ED216="Weak initial curl",ED216="Curl"),(DY216-2*(COS(RADIANS(EH215))*SIN(RADIANS($G$6)))*DZ216)/$C$3*$F$3+EF215,EF215)</f>
        <v>0.23234072502781203</v>
      </c>
      <c r="EG216">
        <f t="shared" si="1386"/>
        <v>3.0926209516538527E-2</v>
      </c>
      <c r="EH216">
        <f t="shared" ref="EH216:EH232" si="1508">DEGREES(ATAN(COS(RADIANS(90-$G$6))*EC216/(SIN(RADIANS(90-$G$6))*EC216+EA216)))</f>
        <v>3.8495681649893494</v>
      </c>
      <c r="EI216">
        <f t="shared" ref="EI216:EI232" si="1509">(0.5*(EF216-EF215)+EF216)*$F$3*SQRT(2)/2+EI215</f>
        <v>0.33583687659091432</v>
      </c>
      <c r="EJ216">
        <f t="shared" ref="EJ216:EJ232" si="1510">IF(ED216="end of throw",1,IF(ED216="done",0,EH216/EG$19+EJ215))</f>
        <v>0</v>
      </c>
      <c r="EK216">
        <f t="shared" ref="EK216:EK232" ca="1" si="1511">EJ216*EK$19</f>
        <v>0</v>
      </c>
      <c r="EL216">
        <f t="shared" ref="EL216:EL232" ca="1" si="1512">IF(NOT(EK216=0),EI216+EK216,EL215)</f>
        <v>1.034217701319992</v>
      </c>
      <c r="EN216">
        <f t="shared" ref="EN216:EN232" si="1513">EN215*(EQ216/EQ215)</f>
        <v>-8.8086802537235068E-3</v>
      </c>
      <c r="EO216">
        <f t="shared" si="1346"/>
        <v>1.7999999999999998</v>
      </c>
      <c r="EP216">
        <f t="shared" ref="EP216:EP232" si="1514">VLOOKUP(ROUND(ER215,2),$A206:$D1606,4)</f>
        <v>0.5992957746478873</v>
      </c>
      <c r="EQ216">
        <f t="shared" ref="EQ216:EQ232" si="1515">IF(OR(ET215="Curl",ET215="Weak inital curl"),EQ215-0.1*(EO216+2*COS(RADIANS(EX215))^2*EP216)/$C$3-0.1*(EO216-2*(COS(RADIANS(EX215))*SIN(RADIANS($G$6)))*EP216)/$C$3,EQ215-0.1*(EO216+2*COS(RADIANS(EX215))^2*EP216)/$C$3)</f>
        <v>-1.0662129298601665E-2</v>
      </c>
      <c r="ER216">
        <f t="shared" ref="ER216:ER232" si="1516">ER215*(EQ216/EQ215)</f>
        <v>-1.2515578343479857E-2</v>
      </c>
      <c r="ES216">
        <f t="shared" si="1387"/>
        <v>0.11894861293788506</v>
      </c>
      <c r="ET216" t="str">
        <f t="shared" si="1388"/>
        <v>end of throw</v>
      </c>
      <c r="EU216">
        <f t="shared" ref="EU216:EU232" si="1517">EQ215*0.1+EU215</f>
        <v>28.136973401187191</v>
      </c>
      <c r="EV216">
        <f t="shared" ref="EV216:EV232" si="1518">IF(OR(ET216="Weak initial curl",ET216="Curl"),(EO216-2*(COS(RADIANS(EX215))*SIN(RADIANS($G$6)))*EP216)/$C$3*$F$3+EV215,EV215)</f>
        <v>0.20379562174058513</v>
      </c>
      <c r="EW216">
        <f t="shared" si="1389"/>
        <v>0.10984438034823407</v>
      </c>
      <c r="EX216">
        <f t="shared" ref="EX216:EX232" si="1519">DEGREES(ATAN(COS(RADIANS(90-$G$6))*ES216/(SIN(RADIANS(90-$G$6))*ES216+EQ216)))</f>
        <v>32.781822261785486</v>
      </c>
      <c r="EY216">
        <f t="shared" ref="EY216:EY232" si="1520">(0.5*(EV216-EV215)+EV216)*$F$3*SQRT(2)/2+EY215</f>
        <v>0.24742655125418364</v>
      </c>
      <c r="EZ216">
        <f t="shared" ref="EZ216:EZ232" si="1521">IF(ET216="end of throw",1,IF(ET216="done",0,EX216/EW$19+EZ215))</f>
        <v>1</v>
      </c>
      <c r="FA216">
        <f t="shared" ref="FA216:FA232" ca="1" si="1522">EZ216*FA$19</f>
        <v>0.7693280687809515</v>
      </c>
      <c r="FB216">
        <f t="shared" ref="FB216:FB232" ca="1" si="1523">IF(NOT(FA216=0),EY216+FA216,FB215)</f>
        <v>1.0167546200351352</v>
      </c>
      <c r="FD216">
        <f t="shared" ref="FD216:FD232" si="1524">FD215*(FG216/FG215)</f>
        <v>-1.6875195327420957E-2</v>
      </c>
      <c r="FE216">
        <f t="shared" si="1347"/>
        <v>1.7999999999999998</v>
      </c>
      <c r="FF216">
        <f t="shared" ref="FF216:FF232" si="1525">VLOOKUP(ROUND(FH215,2),$A206:$D1606,4)</f>
        <v>0.6</v>
      </c>
      <c r="FG216">
        <f t="shared" ref="FG216:FG232" si="1526">IF(OR(FJ215="Curl",FJ215="Weak inital curl"),FG215-0.1*(FE216+2*COS(RADIANS(FN215))^2*FF216)/$C$3-0.1*(FE216-2*(COS(RADIANS(FN215))*SIN(RADIANS($G$6)))*FF216)/$C$3,FG215-0.1*(FE216+2*COS(RADIANS(FN215))^2*FF216)/$C$3)</f>
        <v>-2.0975401239189388E-2</v>
      </c>
      <c r="FH216">
        <f t="shared" ref="FH216:FH232" si="1527">FH215*(FG216/FG215)</f>
        <v>-2.5075607150957861E-2</v>
      </c>
      <c r="FI216">
        <f t="shared" si="1390"/>
        <v>0.1193948704280198</v>
      </c>
      <c r="FJ216" t="str">
        <f t="shared" si="1391"/>
        <v>end of throw</v>
      </c>
      <c r="FK216">
        <f t="shared" ref="FK216:FK232" si="1528">FG215*0.1+FK215</f>
        <v>27.934770318593149</v>
      </c>
      <c r="FL216">
        <f t="shared" ref="FL216:FL232" si="1529">IF(OR(FJ216="Weak initial curl",FJ216="Curl"),(FE216-2*(COS(RADIANS(FN215))*SIN(RADIANS($G$6)))*FF216)/$C$3*$F$3+FL215,FL215)</f>
        <v>0.18639010113139243</v>
      </c>
      <c r="FM216">
        <f t="shared" si="1392"/>
        <v>0.10177146898381971</v>
      </c>
      <c r="FN216">
        <f t="shared" ref="FN216:FN232" si="1530">DEGREES(ATAN(COS(RADIANS(90-$G$6))*FI216/(SIN(RADIANS(90-$G$6))*FI216+FG216)))</f>
        <v>35.914915630801232</v>
      </c>
      <c r="FO216">
        <f t="shared" ref="FO216:FO232" si="1531">(0.5*(FL216-FL215)+FL216)*$F$3*SQRT(2)/2+FO215</f>
        <v>0.20795389774419662</v>
      </c>
      <c r="FP216">
        <f t="shared" ref="FP216:FP232" si="1532">IF(FJ216="end of throw",1,IF(FJ216="done",0,FN216/FM$19+FP215))</f>
        <v>1</v>
      </c>
      <c r="FQ216">
        <f t="shared" ref="FQ216:FQ232" ca="1" si="1533">FP216*FQ$19</f>
        <v>0.83704421175909327</v>
      </c>
      <c r="FR216">
        <f t="shared" ref="FR216:FR232" ca="1" si="1534">IF(NOT(FQ216=0),FO216+FQ216,FR215)</f>
        <v>1.0449981095032899</v>
      </c>
      <c r="FT216">
        <f t="shared" ref="FT216:FT232" si="1535">FT215*(FW216/FW215)</f>
        <v>-1.4831364445120204E-2</v>
      </c>
      <c r="FU216">
        <f t="shared" si="1348"/>
        <v>1.7999999999999998</v>
      </c>
      <c r="FV216">
        <f t="shared" ref="FV216:FV232" si="1536">VLOOKUP(ROUND(FX215,2),$A206:$D1606,4)</f>
        <v>0.6</v>
      </c>
      <c r="FW216">
        <f t="shared" ref="FW216:FW232" si="1537">IF(OR(FZ215="Curl",FZ215="Weak inital curl"),FW215-0.1*(FU216+2*COS(RADIANS(GD215))^2*FV216)/$C$3-0.1*(FU216-2*(COS(RADIANS(GD215))*SIN(RADIANS($G$6)))*FV216)/$C$3,FW215-0.1*(FU216+2*COS(RADIANS(GD215))^2*FV216)/$C$3)</f>
        <v>-1.8935051392072671E-2</v>
      </c>
      <c r="FX216">
        <f t="shared" ref="FX216:FX232" si="1538">FX215*(FW216/FW215)</f>
        <v>-2.3038738339025127E-2</v>
      </c>
      <c r="FY216">
        <f t="shared" si="1393"/>
        <v>0.11872033629667841</v>
      </c>
      <c r="FZ216" t="str">
        <f t="shared" si="1394"/>
        <v>end of throw</v>
      </c>
      <c r="GA216">
        <f t="shared" ref="GA216:GA232" si="1539">FW215*0.1+GA215</f>
        <v>27.911582454341588</v>
      </c>
      <c r="GB216">
        <f t="shared" ref="GB216:GB232" si="1540">IF(OR(FZ216="Weak initial curl",FZ216="Curl"),(FU216-2*(COS(RADIANS(GD215))*SIN(RADIANS($G$6)))*FV216)/$C$3*$F$3+GB215,GB215)</f>
        <v>0.16770166474589587</v>
      </c>
      <c r="GC216">
        <f t="shared" si="1395"/>
        <v>0.10275916673768452</v>
      </c>
      <c r="GD216">
        <f t="shared" ref="GD216:GD232" si="1541">DEGREES(ATAN(COS(RADIANS(90-$G$6))*FY216/(SIN(RADIANS(90-$G$6))*FY216+FW216)))</f>
        <v>35.286337560710415</v>
      </c>
      <c r="GE216">
        <f t="shared" ref="GE216:GE232" si="1542">(0.5*(GB216-GB215)+GB216)*$F$3*SQRT(2)/2+GE215</f>
        <v>0.17018711096225228</v>
      </c>
      <c r="GF216">
        <f t="shared" ref="GF216:GF232" si="1543">IF(FZ216="end of throw",1,IF(FZ216="done",0,GD216/GC$19+GF215))</f>
        <v>1</v>
      </c>
      <c r="GG216">
        <f t="shared" ref="GG216:GG232" ca="1" si="1544">GF216*GG$19</f>
        <v>0.89018778635950924</v>
      </c>
      <c r="GH216">
        <f t="shared" ref="GH216:GH232" ca="1" si="1545">IF(NOT(GG216=0),GE216+GG216,GH215)</f>
        <v>1.0603748973217615</v>
      </c>
      <c r="GJ216">
        <f t="shared" ref="GJ216:GJ232" si="1546">GJ215*(GM216/GM215)</f>
        <v>5.0662607892202466E-4</v>
      </c>
      <c r="GK216">
        <f t="shared" si="1349"/>
        <v>1.7999999999999998</v>
      </c>
      <c r="GL216">
        <f t="shared" ref="GL216:GL232" si="1547">VLOOKUP(ROUND(GN215,2),$A206:$D1606,4)</f>
        <v>0.59788732394366195</v>
      </c>
      <c r="GM216">
        <f t="shared" ref="GM216:GM232" si="1548">IF(OR(GP215="Curl",GP215="Weak inital curl"),GM215-0.1*(GK216+2*COS(RADIANS(GT215))^2*GL216)/$C$3-0.1*(GK216-2*(COS(RADIANS(GT215))*SIN(RADIANS($G$6)))*GL216)/$C$3,GM215-0.1*(GK216+2*COS(RADIANS(GT215))^2*GL216)/$C$3)</f>
        <v>6.6428121949617825E-4</v>
      </c>
      <c r="GN216">
        <f t="shared" ref="GN216:GN232" si="1549">GN215*(GM216/GM215)</f>
        <v>8.2193636007033282E-4</v>
      </c>
      <c r="GO216">
        <f t="shared" si="1396"/>
        <v>0.11896852127380342</v>
      </c>
      <c r="GP216" t="str">
        <f t="shared" si="1397"/>
        <v>Curl</v>
      </c>
      <c r="GQ216">
        <f t="shared" ref="GQ216:GQ232" si="1550">GM215*0.1+GQ215</f>
        <v>28.130722652123492</v>
      </c>
      <c r="GR216">
        <f t="shared" ref="GR216:GR232" si="1551">IF(OR(GP216="Weak initial curl",GP216="Curl"),(GK216-2*(COS(RADIANS(GT215))*SIN(RADIANS($G$6)))*GL216)/$C$3*$F$3+GR215,GR215)</f>
        <v>0.15512683422128112</v>
      </c>
      <c r="GS216">
        <f t="shared" si="1398"/>
        <v>0.11954426709412758</v>
      </c>
      <c r="GT216">
        <f t="shared" ref="GT216:GT232" si="1552">DEGREES(ATAN(COS(RADIANS(90-$G$6))*GO216/(SIN(RADIANS(90-$G$6))*GO216+GM216)))</f>
        <v>29.840809767879353</v>
      </c>
      <c r="GU216">
        <f t="shared" ref="GU216:GU232" si="1553">(0.5*(GR216-GR215)+GR216)*$F$3*SQRT(2)/2+GU215</f>
        <v>0.13590149000925553</v>
      </c>
      <c r="GV216">
        <f t="shared" ref="GV216:GV232" si="1554">IF(GP216="end of throw",1,IF(GP216="done",0,GT216/GS$19+GV215))</f>
        <v>0.97149663967111277</v>
      </c>
      <c r="GW216">
        <f t="shared" ref="GW216:GW232" ca="1" si="1555">GV216*GW$19</f>
        <v>0.91843852409704252</v>
      </c>
      <c r="GX216">
        <f t="shared" ref="GX216:GX232" ca="1" si="1556">IF(NOT(GW216=0),GU216+GW216,GX215)</f>
        <v>1.054340014106298</v>
      </c>
      <c r="GZ216">
        <f t="shared" ref="GZ216:GZ232" si="1557">GZ215*(HC216/HC215)</f>
        <v>-1.002038675332242E-3</v>
      </c>
      <c r="HA216">
        <f t="shared" si="1350"/>
        <v>1.7999999999999998</v>
      </c>
      <c r="HB216">
        <f t="shared" ref="HB216:HB232" si="1558">VLOOKUP(ROUND(HD215,2),$A206:$D1606,4)</f>
        <v>0.59788732394366195</v>
      </c>
      <c r="HC216">
        <f t="shared" ref="HC216:HC232" si="1559">IF(OR(HF215="Curl",HF215="Weak inital curl"),HC215-0.1*(HA216+2*COS(RADIANS(HJ215))^2*HB216)/$C$3-0.1*(HA216-2*(COS(RADIANS(HJ215))*SIN(RADIANS($G$6)))*HB216)/$C$3,HC215-0.1*(HA216+2*COS(RADIANS(HJ215))^2*HB216)/$C$3)</f>
        <v>-1.3497183383419029E-3</v>
      </c>
      <c r="HD216">
        <f t="shared" ref="HD216:HD232" si="1560">HD215*(HC216/HC215)</f>
        <v>-1.6973980013515624E-3</v>
      </c>
      <c r="HE216">
        <f t="shared" si="1399"/>
        <v>0.11715472439155933</v>
      </c>
      <c r="HF216" t="str">
        <f t="shared" si="1400"/>
        <v>end of throw</v>
      </c>
      <c r="HG216">
        <f t="shared" ref="HG216:HG232" si="1561">HC215*0.1+HG215</f>
        <v>28.101293704127951</v>
      </c>
      <c r="HH216">
        <f t="shared" ref="HH216:HH232" si="1562">IF(OR(HF216="Weak initial curl",HF216="Curl"),(HA216-2*(COS(RADIANS(HJ215))*SIN(RADIANS($G$6)))*HB216)/$C$3*$F$3+HH215,HH215)</f>
        <v>0.13522026027154643</v>
      </c>
      <c r="HI216">
        <f t="shared" si="1401"/>
        <v>0.11598779732720457</v>
      </c>
      <c r="HJ216">
        <f t="shared" ref="HJ216:HJ232" si="1563">DEGREES(ATAN(COS(RADIANS(90-$G$6))*HE216/(SIN(RADIANS(90-$G$6))*HE216+HC216)))</f>
        <v>30.333369554549158</v>
      </c>
      <c r="HK216">
        <f t="shared" ref="HK216:HK232" si="1564">(0.5*(HH216-HH215)+HH216)*$F$3*SQRT(2)/2+HK215</f>
        <v>0.11408331888308085</v>
      </c>
      <c r="HL216">
        <f t="shared" ref="HL216:HL232" si="1565">IF(HF216="end of throw",1,IF(HF216="done",0,HJ216/HI$19+HL215))</f>
        <v>1</v>
      </c>
      <c r="HM216">
        <f t="shared" ref="HM216:HM232" ca="1" si="1566">HL216*HM$19</f>
        <v>0.97884400938745819</v>
      </c>
      <c r="HN216">
        <f t="shared" ref="HN216:HN232" ca="1" si="1567">IF(NOT(HM216=0),HK216+HM216,HN215)</f>
        <v>1.092927328270539</v>
      </c>
      <c r="HP216">
        <f t="shared" ref="HP216:HP232" si="1568">HP215*(HS216/HS215)</f>
        <v>-7.5373195389117076E-3</v>
      </c>
      <c r="HQ216">
        <f t="shared" si="1351"/>
        <v>1.7999999999999998</v>
      </c>
      <c r="HR216">
        <f t="shared" ref="HR216:HR232" si="1569">VLOOKUP(ROUND(HT215,2),$A206:$D1606,4)</f>
        <v>0.59859154929577463</v>
      </c>
      <c r="HS216">
        <f t="shared" ref="HS216:HS232" si="1570">IF(OR(HV215="Curl",HV215="Weak inital curl"),HS215-0.1*(HQ216+2*COS(RADIANS(HZ215))^2*HR216)/$C$3-0.1*(HQ216-2*(COS(RADIANS(HZ215))*SIN(RADIANS($G$6)))*HR216)/$C$3,HS215-0.1*(HQ216+2*COS(RADIANS(HZ215))^2*HR216)/$C$3)</f>
        <v>-1.0438445986661741E-2</v>
      </c>
      <c r="HT216">
        <f t="shared" ref="HT216:HT232" si="1571">HT215*(HS216/HS215)</f>
        <v>-1.3339572434411771E-2</v>
      </c>
      <c r="HU216">
        <f t="shared" si="1402"/>
        <v>0.11761419227259037</v>
      </c>
      <c r="HV216" t="str">
        <f t="shared" si="1403"/>
        <v>end of throw</v>
      </c>
      <c r="HW216">
        <f t="shared" ref="HW216:HW232" si="1572">HS215*0.1+HW215</f>
        <v>28.04792624950197</v>
      </c>
      <c r="HX216">
        <f t="shared" ref="HX216:HX232" si="1573">IF(OR(HV216="Weak initial curl",HV216="Curl"),(HQ216-2*(COS(RADIANS(HZ215))*SIN(RADIANS($G$6)))*HR216)/$C$3*$F$3+HX215,HX215)</f>
        <v>0.12889163472395604</v>
      </c>
      <c r="HY216">
        <f t="shared" si="1404"/>
        <v>0.10869960594418544</v>
      </c>
      <c r="HZ216">
        <f t="shared" ref="HZ216:HZ232" si="1574">DEGREES(ATAN(COS(RADIANS(90-$G$6))*HU216/(SIN(RADIANS(90-$G$6))*HU216+HS216)))</f>
        <v>32.752121040915341</v>
      </c>
      <c r="IA216">
        <f t="shared" ref="IA216:IA232" si="1575">(0.5*(HX216-HX215)+HX216)*$F$3*SQRT(2)/2+IA215</f>
        <v>0.10428281528283886</v>
      </c>
      <c r="IB216">
        <f t="shared" ref="IB216:IB232" si="1576">IF(HV216="end of throw",1,IF(HV216="done",0,HZ216/HY$19+IB215))</f>
        <v>1</v>
      </c>
      <c r="IC216">
        <f t="shared" ref="IC216:IC232" ca="1" si="1577">IB216*IC$19</f>
        <v>1.0370103980270906</v>
      </c>
      <c r="ID216">
        <f t="shared" ref="ID216:ID232" ca="1" si="1578">IF(NOT(IC216=0),IA216+IC216,ID215)</f>
        <v>1.1412932133099294</v>
      </c>
      <c r="IF216">
        <f t="shared" ref="IF216:IF232" si="1579">IF215*(II216/II215)</f>
        <v>-1.4149848751301146E-2</v>
      </c>
      <c r="IG216">
        <f t="shared" si="1352"/>
        <v>1.7999999999999998</v>
      </c>
      <c r="IH216">
        <f t="shared" ref="IH216:IH232" si="1580">VLOOKUP(ROUND(IJ215,2),$A206:$D1606,4)</f>
        <v>0.6</v>
      </c>
      <c r="II216">
        <f t="shared" ref="II216:II232" si="1581">IF(OR(IL215="Curl",IL215="Weak inital curl"),II215-0.1*(IG216+2*COS(RADIANS(IP215))^2*IH216)/$C$3-0.1*(IG216-2*(COS(RADIANS(IP215))*SIN(RADIANS($G$6)))*IH216)/$C$3,II215-0.1*(IG216+2*COS(RADIANS(IP215))^2*IH216)/$C$3)</f>
        <v>-2.0165946061258898E-2</v>
      </c>
      <c r="IJ216">
        <f t="shared" ref="IJ216:IJ232" si="1582">IJ215*(II216/II215)</f>
        <v>-2.618204337121666E-2</v>
      </c>
      <c r="IK216">
        <f t="shared" si="1405"/>
        <v>0.11655882941015974</v>
      </c>
      <c r="IL216" t="str">
        <f t="shared" si="1406"/>
        <v>end of throw</v>
      </c>
      <c r="IM216">
        <f t="shared" ref="IM216:IM232" si="1583">II215*0.1+IM215</f>
        <v>27.980335594281438</v>
      </c>
      <c r="IN216">
        <f t="shared" ref="IN216:IN232" si="1584">IF(OR(IL216="Weak initial curl",IL216="Curl"),(IG216-2*(COS(RADIANS(IP215))*SIN(RADIANS($G$6)))*IH216)/$C$3*$F$3+IN215,IN215)</f>
        <v>0.12249229771249882</v>
      </c>
      <c r="IO216">
        <f t="shared" si="1407"/>
        <v>9.9606263086569446E-2</v>
      </c>
      <c r="IP216">
        <f t="shared" ref="IP216:IP232" si="1585">DEGREES(ATAN(COS(RADIANS(90-$G$6))*IK216/(SIN(RADIANS(90-$G$6))*IK216+II216)))</f>
        <v>35.809906034711496</v>
      </c>
      <c r="IQ216">
        <f t="shared" ref="IQ216:IQ232" si="1586">(0.5*(IN216-IN215)+IN216)*$F$3*SQRT(2)/2+IQ215</f>
        <v>9.4847507836914952E-2</v>
      </c>
      <c r="IR216">
        <f t="shared" ref="IR216:IR232" si="1587">IF(IL216="end of throw",1,IF(IL216="done",0,IP216/IO$19+IR215))</f>
        <v>1</v>
      </c>
      <c r="IS216">
        <f t="shared" ref="IS216:IS232" ca="1" si="1588">IR216*IS$19</f>
        <v>1.094192537329133</v>
      </c>
      <c r="IT216">
        <f t="shared" ref="IT216:IT232" ca="1" si="1589">IF(NOT(IS216=0),IQ216+IS216,IT215)</f>
        <v>1.1890400451660479</v>
      </c>
      <c r="IV216">
        <f t="shared" ref="IV216:IV232" si="1590">IV215*(IY216/IY215)</f>
        <v>-2.1265992985371726E-2</v>
      </c>
      <c r="IW216">
        <f t="shared" si="1353"/>
        <v>1.7999999999999998</v>
      </c>
      <c r="IX216">
        <f t="shared" ref="IX216:IX232" si="1591">VLOOKUP(ROUND(IZ215,2),$A206:$D1606,4)</f>
        <v>0.59788732394366617</v>
      </c>
      <c r="IY216">
        <f t="shared" ref="IY216:IY232" si="1592">IF(OR(JB215="Curl",JB215="Weak inital curl"),IY215-0.1*(IW216+2*COS(RADIANS(JF215))^2*IX216)/$C$3-0.1*(IW216-2*(COS(RADIANS(JF215))*SIN(RADIANS($G$6)))*IX216)/$C$3,IY215-0.1*(IW216+2*COS(RADIANS(JF215))^2*IX216)/$C$3)</f>
        <v>-3.5128809303652794E-2</v>
      </c>
      <c r="IZ216">
        <f t="shared" ref="IZ216:IZ232" si="1593">IZ215*(IY216/IY215)</f>
        <v>-4.8991625621933807E-2</v>
      </c>
      <c r="JA216">
        <f t="shared" si="1408"/>
        <v>-1.386281631828104E-2</v>
      </c>
      <c r="JB216" t="str">
        <f t="shared" si="1409"/>
        <v>done</v>
      </c>
      <c r="JC216">
        <f t="shared" ref="JC216:JC232" si="1594">IY215*0.1+JC215</f>
        <v>28.08353106989291</v>
      </c>
      <c r="JD216">
        <f t="shared" ref="JD216:JD232" si="1595">IF(OR(JB216="Weak initial curl",JB216="Curl"),(IW216-2*(COS(RADIANS(JF215))*SIN(RADIANS($G$6)))*IX216)/$C$3*$F$3+JD215,JD215)</f>
        <v>8.8873261294258848E-2</v>
      </c>
      <c r="JE216">
        <f t="shared" si="1410"/>
        <v>4.7641288287524758E-2</v>
      </c>
      <c r="JF216">
        <f t="shared" ref="JF216:JF232" si="1596">DEGREES(ATAN(COS(RADIANS(90-$G$6))*JA216/(SIN(RADIANS(90-$G$6))*JA216+IY216)))</f>
        <v>8.3657487798688805</v>
      </c>
      <c r="JG216">
        <f t="shared" ref="JG216:JG232" si="1597">(0.5*(JD216-JD215)+JD216)*$F$3*SQRT(2)/2+JG215</f>
        <v>6.5874953552440163E-2</v>
      </c>
      <c r="JH216">
        <f t="shared" ref="JH216:JH232" si="1598">IF(JB216="end of throw",1,IF(JB216="done",0,JF216/JE$19+JH215))</f>
        <v>0</v>
      </c>
      <c r="JI216">
        <f t="shared" ref="JI216:JI232" ca="1" si="1599">JH216*JI$19</f>
        <v>0</v>
      </c>
      <c r="JJ216">
        <f t="shared" ref="JJ216:JJ232" ca="1" si="1600">IF(NOT(JI216=0),JG216+JI216,JJ215)</f>
        <v>1.3543776396257841</v>
      </c>
      <c r="JL216">
        <f t="shared" ref="JL216:JL232" si="1601">JL215*(JO216/JO215)</f>
        <v>-4.2507091265240209E-2</v>
      </c>
      <c r="JM216">
        <f t="shared" si="1354"/>
        <v>1.7999999999999998</v>
      </c>
      <c r="JN216">
        <f t="shared" ref="JN216:JN232" si="1602">VLOOKUP(ROUND(JP215,2),$A206:$D1606,4)</f>
        <v>0.59014084507042674</v>
      </c>
      <c r="JO216">
        <f t="shared" ref="JO216:JO232" si="1603">IF(OR(JR215="Curl",JR215="Weak inital curl"),JO215-0.1*(JM216+2*COS(RADIANS(JV215))^2*JN216)/$C$3-0.1*(JM216-2*(COS(RADIANS(JV215))*SIN(RADIANS($G$6)))*JN216)/$C$3,JO215-0.1*(JM216+2*COS(RADIANS(JV215))^2*JN216)/$C$3)</f>
        <v>-0.10177536460745137</v>
      </c>
      <c r="JP216">
        <f t="shared" ref="JP216:JP232" si="1604">JP215*(JO216/JO215)</f>
        <v>-0.1610436379496625</v>
      </c>
      <c r="JQ216">
        <f t="shared" si="1411"/>
        <v>-5.9268273342211145E-2</v>
      </c>
      <c r="JR216" t="str">
        <f t="shared" si="1412"/>
        <v>done</v>
      </c>
      <c r="JS216">
        <f t="shared" ref="JS216:JS232" si="1605">JO215*0.1+JS215</f>
        <v>28.095740807701997</v>
      </c>
      <c r="JT216">
        <f t="shared" ref="JT216:JT232" si="1606">IF(OR(JR216="Weak initial curl",JR216="Curl"),(JM216-2*(COS(RADIANS(JV215))*SIN(RADIANS($G$6)))*JN216)/$C$3*$F$3+JT215,JT215)</f>
        <v>6.8792975579724955E-2</v>
      </c>
      <c r="JU216">
        <f t="shared" si="1413"/>
        <v>0.15594476702755031</v>
      </c>
      <c r="JV216">
        <f t="shared" ref="JV216:JV232" si="1607">DEGREES(ATAN(COS(RADIANS(90-$G$6))*JQ216/(SIN(RADIANS(90-$G$6))*JQ216+JO216)))</f>
        <v>10.954517228068067</v>
      </c>
      <c r="JW216">
        <f t="shared" ref="JW216:JW232" si="1608">(0.5*(JT216-JT215)+JT216)*$F$3*SQRT(2)/2+JW215</f>
        <v>5.8294324862278667E-2</v>
      </c>
      <c r="JX216">
        <f t="shared" ref="JX216:JX232" si="1609">IF(JR216="end of throw",1,IF(JR216="done",0,JV216/JU$19+JX215))</f>
        <v>0</v>
      </c>
      <c r="JY216">
        <f t="shared" ref="JY216:JY232" ca="1" si="1610">JX216*JY$19</f>
        <v>0</v>
      </c>
      <c r="JZ216">
        <f t="shared" ref="JZ216:JZ232" ca="1" si="1611">IF(NOT(JY216=0),JW216+JY216,JZ215)</f>
        <v>1.7131288348456641</v>
      </c>
      <c r="KB216">
        <f t="shared" ref="KB216:KB232" si="1612">KB215*(KE216/KE215)</f>
        <v>-3.2749548900519801E-2</v>
      </c>
      <c r="KC216">
        <f t="shared" si="1355"/>
        <v>1.7999999999999998</v>
      </c>
      <c r="KD216">
        <f t="shared" ref="KD216:KD232" si="1613">VLOOKUP(ROUND(KF215,2),$A206:$D1606,4)</f>
        <v>0.58380281690141267</v>
      </c>
      <c r="KE216">
        <f t="shared" ref="KE216:KE232" si="1614">IF(OR(KH215="Curl",KH215="Weak inital curl"),KE215-0.1*(KC216+2*COS(RADIANS(KL215))^2*KD216)/$C$3-0.1*(KC216-2*(COS(RADIANS(KL215))*SIN(RADIANS($G$6)))*KD216)/$C$3,KE215-0.1*(KC216+2*COS(RADIANS(KL215))^2*KD216)/$C$3)</f>
        <v>-0.14501592599122995</v>
      </c>
      <c r="KF216">
        <f t="shared" ref="KF216:KF232" si="1615">KF215*(KE216/KE215)</f>
        <v>-0.25728230308194006</v>
      </c>
      <c r="KG216">
        <f t="shared" si="1414"/>
        <v>-0.11226637709071013</v>
      </c>
      <c r="KH216" t="str">
        <f t="shared" si="1415"/>
        <v>done</v>
      </c>
      <c r="KI216">
        <f t="shared" ref="KI216:KI232" si="1616">KE215*0.1+KI215</f>
        <v>27.915888426242429</v>
      </c>
      <c r="KJ216">
        <f t="shared" ref="KJ216:KJ232" si="1617">IF(OR(KH216="Weak initial curl",KH216="Curl"),(KC216-2*(COS(RADIANS(KL215))*SIN(RADIANS($G$6)))*KD216)/$C$3*$F$3+KJ215,KJ215)</f>
        <v>4.8187664587833849E-2</v>
      </c>
      <c r="KK216">
        <f t="shared" si="1416"/>
        <v>0.24866012961891196</v>
      </c>
      <c r="KL216">
        <f t="shared" ref="KL216:KL232" si="1618">DEGREES(ATAN(COS(RADIANS(90-$G$6))*KG216/(SIN(RADIANS(90-$G$6))*KG216+KE216)))</f>
        <v>13.046550579252795</v>
      </c>
      <c r="KM216">
        <f t="shared" ref="KM216:KM232" si="1619">(0.5*(KJ216-KJ215)+KJ216)*$F$3*SQRT(2)/2+KM215</f>
        <v>4.5963695862918548E-2</v>
      </c>
      <c r="KN216">
        <f t="shared" ref="KN216:KN232" si="1620">IF(KH216="end of throw",1,IF(KH216="done",0,KL216/KK$19+KN215))</f>
        <v>0</v>
      </c>
      <c r="KO216">
        <f t="shared" ref="KO216:KO232" ca="1" si="1621">KN216*KO$19</f>
        <v>0</v>
      </c>
      <c r="KP216">
        <f t="shared" ref="KP216:KP232" ca="1" si="1622">IF(NOT(KO216=0),KM216+KO216,KP215)</f>
        <v>1.9885427711914589</v>
      </c>
      <c r="KR216">
        <f t="shared" ref="KR216:KR232" si="1623">KR215*(KU216/KU215)</f>
        <v>-5.5632532405839649E-3</v>
      </c>
      <c r="KS216">
        <f t="shared" si="1356"/>
        <v>1.7999999999999998</v>
      </c>
      <c r="KT216">
        <f t="shared" ref="KT216:KT232" si="1624">VLOOKUP(ROUND(KV215,2),$A206:$D1606,4)</f>
        <v>0.58239436619718732</v>
      </c>
      <c r="KU216">
        <f t="shared" ref="KU216:KU232" si="1625">IF(OR(KX215="Curl",KX215="Weak inital curl"),KU215-0.1*(KS216+2*COS(RADIANS(LB215))^2*KT216)/$C$3-0.1*(KS216-2*(COS(RADIANS(LB215))*SIN(RADIANS($G$6)))*KT216)/$C$3,KU215-0.1*(KS216+2*COS(RADIANS(LB215))^2*KT216)/$C$3)</f>
        <v>-0.14514401789747222</v>
      </c>
      <c r="KV216">
        <f t="shared" ref="KV216:KV232" si="1626">KV215*(KU216/KU215)</f>
        <v>-0.28472478255436018</v>
      </c>
      <c r="KW216">
        <f t="shared" si="1417"/>
        <v>-0.1395807646568881</v>
      </c>
      <c r="KX216" t="str">
        <f t="shared" si="1418"/>
        <v>done</v>
      </c>
      <c r="KY216">
        <f t="shared" ref="KY216:KY232" si="1627">KU215*0.1+KY215</f>
        <v>28.040817325288987</v>
      </c>
      <c r="KZ216">
        <f t="shared" ref="KZ216:KZ232" si="1628">IF(OR(KX216="Weak initial curl",KX216="Curl"),(KS216-2*(COS(RADIANS(LB215))*SIN(RADIANS($G$6)))*KT216)/$C$3*$F$3+KZ215,KZ215)</f>
        <v>3.4420035535223444E-2</v>
      </c>
      <c r="LA216">
        <f t="shared" si="1419"/>
        <v>0.27502679004440644</v>
      </c>
      <c r="LB216">
        <f t="shared" ref="LB216:LB232" si="1629">DEGREES(ATAN(COS(RADIANS(90-$G$6))*KW216/(SIN(RADIANS(90-$G$6))*KW216+KU216)))</f>
        <v>14.700032173356526</v>
      </c>
      <c r="LC216">
        <f t="shared" ref="LC216:LC232" si="1630">(0.5*(KZ216-KZ215)+KZ216)*$F$3*SQRT(2)/2+LC215</f>
        <v>3.2846507952427668E-2</v>
      </c>
      <c r="LD216">
        <f t="shared" ref="LD216:LD232" si="1631">IF(KX216="end of throw",1,IF(KX216="done",0,LB216/LA$19+LD215))</f>
        <v>0</v>
      </c>
      <c r="LE216">
        <f t="shared" ref="LE216:LE232" ca="1" si="1632">LD216*LE$19</f>
        <v>0</v>
      </c>
      <c r="LF216">
        <f t="shared" ref="LF216:LF232" ca="1" si="1633">IF(NOT(LE216=0),LC216+LE216,LF215)</f>
        <v>2.2093173660751333</v>
      </c>
      <c r="LH216">
        <f t="shared" ref="LH216:LH232" si="1634">LH215*(LK216/LK215)</f>
        <v>2.32818178650381E-2</v>
      </c>
      <c r="LI216">
        <f t="shared" si="1357"/>
        <v>1.7999999999999998</v>
      </c>
      <c r="LJ216">
        <f t="shared" ref="LJ216:LJ232" si="1635">VLOOKUP(ROUND(LL215,2),$A206:$D1606,4)</f>
        <v>0.58028169014084929</v>
      </c>
      <c r="LK216">
        <f t="shared" ref="LK216:LK232" si="1636">IF(OR(LN215="Curl",LN215="Weak inital curl"),LK215-0.1*(LI216+2*COS(RADIANS(LR215))^2*LJ216)/$C$3-0.1*(LI216-2*(COS(RADIANS(LR215))*SIN(RADIANS($G$6)))*LJ216)/$C$3,LK215-0.1*(LI216+2*COS(RADIANS(LR215))^2*LJ216)/$C$3)</f>
        <v>-0.1441828475248659</v>
      </c>
      <c r="LL216">
        <f t="shared" ref="LL216:LL232" si="1637">LL215*(LK216/LK215)</f>
        <v>-0.31164751291477</v>
      </c>
      <c r="LM216">
        <f t="shared" si="1420"/>
        <v>-0.16746466538990404</v>
      </c>
      <c r="LN216" t="str">
        <f t="shared" si="1421"/>
        <v>done</v>
      </c>
      <c r="LO216">
        <f t="shared" ref="LO216:LO232" si="1638">LK215*0.1+LO215</f>
        <v>27.925323646228893</v>
      </c>
      <c r="LP216">
        <f t="shared" ref="LP216:LP232" si="1639">IF(OR(LN216="Weak initial curl",LN216="Curl"),(LI216-2*(COS(RADIANS(LR215))*SIN(RADIANS($G$6)))*LJ216)/$C$3*$F$3+LP215,LP215)</f>
        <v>3.4564792561816486E-2</v>
      </c>
      <c r="LQ216">
        <f t="shared" si="1422"/>
        <v>0.30108868530907335</v>
      </c>
      <c r="LR216">
        <f t="shared" ref="LR216:LR232" si="1640">DEGREES(ATAN(COS(RADIANS(90-$G$6))*LM216/(SIN(RADIANS(90-$G$6))*LM216+LK216)))</f>
        <v>16.146754124357088</v>
      </c>
      <c r="LS216">
        <f t="shared" ref="LS216:LS232" si="1641">(0.5*(LP216-LP215)+LP216)*$F$3*SQRT(2)/2+LS215</f>
        <v>3.0534659199725811E-2</v>
      </c>
      <c r="LT216">
        <f t="shared" ref="LT216:LT232" si="1642">IF(LN216="end of throw",1,IF(LN216="done",0,LR216/LQ$19+LT215))</f>
        <v>0</v>
      </c>
      <c r="LU216">
        <f t="shared" ref="LU216:LU232" ca="1" si="1643">LT216*LU$19</f>
        <v>0</v>
      </c>
      <c r="LV216">
        <f t="shared" ref="LV216:LV232" ca="1" si="1644">IF(NOT(LU216=0),LS216+LU216,LV215)</f>
        <v>2.4274856534760851</v>
      </c>
      <c r="LX216">
        <f t="shared" ref="LX216:LX232" si="1645">LX215*(MA216/MA215)</f>
        <v>3.294634572253597E-2</v>
      </c>
      <c r="LY216">
        <f t="shared" si="1358"/>
        <v>1.7999999999999998</v>
      </c>
      <c r="LZ216">
        <f t="shared" ref="LZ216:LZ232" si="1646">VLOOKUP(ROUND(MB215,2),$A206:$D1606,4)</f>
        <v>0.58802816901408872</v>
      </c>
      <c r="MA216">
        <f t="shared" ref="MA216:MA232" si="1647">IF(OR(MD215="Curl",MD215="Weak inital curl"),MA215-0.1*(LY216+2*COS(RADIANS(MH215))^2*LZ216)/$C$3-0.1*(LY216-2*(COS(RADIANS(MH215))*SIN(RADIANS($G$6)))*LZ216)/$C$3,MA215-0.1*(LY216+2*COS(RADIANS(MH215))^2*LZ216)/$C$3)</f>
        <v>-8.9445926773289844E-2</v>
      </c>
      <c r="MB216">
        <f t="shared" ref="MB216:MB232" si="1648">MB215*(MA216/MA215)</f>
        <v>-0.21183819926911565</v>
      </c>
      <c r="MC216">
        <f t="shared" si="1423"/>
        <v>-0.12239227249582581</v>
      </c>
      <c r="MD216" t="str">
        <f t="shared" si="1424"/>
        <v>done</v>
      </c>
      <c r="ME216">
        <f t="shared" ref="ME216:ME232" si="1649">MA215*0.1+ME215</f>
        <v>28.088799717239429</v>
      </c>
      <c r="MF216">
        <f t="shared" ref="MF216:MF232" si="1650">IF(OR(MD216="Weak initial curl",MD216="Curl"),(LY216-2*(COS(RADIANS(MH215))*SIN(RADIANS($G$6)))*LZ216)/$C$3*$F$3+MF215,MF215)</f>
        <v>2.7666969138039094E-2</v>
      </c>
      <c r="MG216">
        <f t="shared" si="1425"/>
        <v>0.20479758665508627</v>
      </c>
      <c r="MH216">
        <f t="shared" ref="MH216:MH232" si="1651">DEGREES(ATAN(COS(RADIANS(90-$G$6))*MC216/(SIN(RADIANS(90-$G$6))*MC216+MA216)))</f>
        <v>17.38630990665321</v>
      </c>
      <c r="MI216">
        <f t="shared" ref="MI216:MI232" si="1652">(0.5*(MF216-MF215)+MF216)*$F$3*SQRT(2)/2+MI215</f>
        <v>1.760049353512616E-2</v>
      </c>
      <c r="MJ216">
        <f t="shared" ref="MJ216:MJ232" si="1653">IF(MD216="end of throw",1,IF(MD216="done",0,MH216/MG$19+MJ215))</f>
        <v>0</v>
      </c>
      <c r="MK216">
        <f t="shared" ref="MK216:MK232" ca="1" si="1654">MJ216*MK$19</f>
        <v>0</v>
      </c>
      <c r="ML216">
        <f t="shared" ref="ML216:ML232" ca="1" si="1655">IF(NOT(MK216=0),MI216+MK216,ML215)</f>
        <v>2.6001390160950448</v>
      </c>
      <c r="MN216">
        <f t="shared" ref="MN216:MN232" si="1656">MN215*(MQ216/MQ215)</f>
        <v>-1.3361737534788648E-2</v>
      </c>
      <c r="MO216">
        <f t="shared" si="1359"/>
        <v>1.7999999999999998</v>
      </c>
      <c r="MP216">
        <f t="shared" ref="MP216:MP232" si="1657">VLOOKUP(ROUND(MR215,2),$A206:$D1606,4)</f>
        <v>0.59154929577464788</v>
      </c>
      <c r="MQ216">
        <f t="shared" ref="MQ216:MQ232" si="1658">IF(OR(MT215="Curl",MT215="Weak inital curl"),MQ215-0.1*(MO216+2*COS(RADIANS(MX215))^2*MP216)/$C$3-0.1*(MO216-2*(COS(RADIANS(MX215))*SIN(RADIANS($G$6)))*MP216)/$C$3,MQ215-0.1*(MO216+2*COS(RADIANS(MX215))^2*MP216)/$C$3)</f>
        <v>2.1562821467577875E-2</v>
      </c>
      <c r="MR216">
        <f t="shared" ref="MR216:MR232" si="1659">MR215*(MQ216/MQ215)</f>
        <v>5.6487380469944372E-2</v>
      </c>
      <c r="MS216">
        <f t="shared" si="1426"/>
        <v>0.10846376996535127</v>
      </c>
      <c r="MT216" t="str">
        <f t="shared" si="1427"/>
        <v>Curl</v>
      </c>
      <c r="MU216">
        <f t="shared" ref="MU216:MU232" si="1660">MQ215*0.1+MU215</f>
        <v>28.073029578595268</v>
      </c>
      <c r="MV216">
        <f t="shared" ref="MV216:MV232" si="1661">IF(OR(MT216="Weak initial curl",MT216="Curl"),(MO216-2*(COS(RADIANS(MX215))*SIN(RADIANS($G$6)))*MP216)/$C$3*$F$3+MV215,MV215)</f>
        <v>2.0771768017934789E-2</v>
      </c>
      <c r="MW216">
        <f t="shared" si="1428"/>
        <v>0.12759403964308441</v>
      </c>
      <c r="MX216">
        <f t="shared" ref="MX216:MX232" si="1662">DEGREES(ATAN(COS(RADIANS(90-$G$6))*MS216/(SIN(RADIANS(90-$G$6))*MS216+MQ216)))</f>
        <v>25.152855176144296</v>
      </c>
      <c r="MY216">
        <f t="shared" ref="MY216:MY232" si="1663">(0.5*(MV216-MV215)+MV216)*$F$3*SQRT(2)/2+MY215</f>
        <v>3.6706841847269781E-3</v>
      </c>
      <c r="MZ216">
        <f t="shared" ref="MZ216:MZ232" si="1664">IF(MT216="end of throw",1,IF(MT216="done",0,MX216/MW$19+MZ215))</f>
        <v>0.99168249282824683</v>
      </c>
      <c r="NA216">
        <f t="shared" ref="NA216:NA232" ca="1" si="1665">MZ216*NA$19</f>
        <v>2.7461976724474533</v>
      </c>
      <c r="NB216">
        <f t="shared" ref="NB216:NB232" ca="1" si="1666">IF(NOT(NA216=0),MY216+NA216,NB215)</f>
        <v>2.7498683566321804</v>
      </c>
    </row>
    <row r="217" spans="1:366" x14ac:dyDescent="0.25">
      <c r="A217">
        <v>-0.98</v>
      </c>
      <c r="B217">
        <f t="shared" si="1360"/>
        <v>2.1351000000000002E-2</v>
      </c>
      <c r="C217">
        <f>(Overview!C3*10/C$13)*$B217</f>
        <v>1.2810600000000001</v>
      </c>
      <c r="D217">
        <f t="shared" si="1361"/>
        <v>0.53098591549296204</v>
      </c>
      <c r="E217">
        <f t="shared" si="1362"/>
        <v>0.41448949736387208</v>
      </c>
      <c r="F217">
        <f t="shared" si="1363"/>
        <v>8.8497652582160344E-3</v>
      </c>
      <c r="H217">
        <v>194</v>
      </c>
      <c r="I217">
        <v>19.399999999999999</v>
      </c>
      <c r="J217">
        <f t="shared" si="1429"/>
        <v>0.27346466666666619</v>
      </c>
      <c r="K217">
        <f t="shared" si="1430"/>
        <v>1.7654399999999999</v>
      </c>
      <c r="L217">
        <f t="shared" si="1431"/>
        <v>0.93306962133292071</v>
      </c>
      <c r="M217" t="str">
        <f t="shared" si="1364"/>
        <v>No Curl</v>
      </c>
      <c r="N217">
        <f t="shared" ref="N217:N232" si="1667">(0.5*($J216-$J217)+$J217)*0.1+$N216</f>
        <v>28.005280766666651</v>
      </c>
      <c r="P217">
        <f t="shared" ref="P217:P232" si="1668">P216*(S217/S216)</f>
        <v>-7.6610680199645703E-2</v>
      </c>
      <c r="Q217">
        <f t="shared" ref="Q217:Q232" si="1669">VLOOKUP(ROUND(P216,2),$A207:$C1607,3)</f>
        <v>1.7999399999999999</v>
      </c>
      <c r="R217">
        <f t="shared" ref="R217:R232" si="1670">VLOOKUP(ROUND(T216,2),$A207:$D1607,4)</f>
        <v>0.59577464788732815</v>
      </c>
      <c r="S217">
        <f t="shared" ref="S217:S232" si="1671">IF(OR(V216="Curl",V216="Weak inital curl"),S216-0.1*(Q217+2*COS(RADIANS(Z216))^2*R217)/$C$3-0.1*(Q217-2*(COS(RADIANS(Z216))*SIN(RADIANS($G$6)))*R217)/$C$3,S216-0.1*(Q217+2*COS(RADIANS(Z216))^2*R217)/$C$3)</f>
        <v>-7.7922844252581502E-2</v>
      </c>
      <c r="T217">
        <f t="shared" ref="T217:T232" si="1672">T216*(S217/S216)</f>
        <v>-7.9235008305517551E-2</v>
      </c>
      <c r="U217">
        <f t="shared" si="1432"/>
        <v>-1.3121640529359241E-3</v>
      </c>
      <c r="V217" t="str">
        <f t="shared" ref="V217:V232" si="1673">IF(V216="throw progress","beginning of throw",IF(P217+T217&gt;0,IF(AND(P217&lt;1.42,U217&lt;$B$6),"Curl",IF(U217&lt;$B$6,"Weak initial curl","No Curl")),IF(OR(V216="end of throw",V216="done"),"done","end of throw")))</f>
        <v>done</v>
      </c>
      <c r="W217">
        <f t="shared" si="1433"/>
        <v>28.014738617640834</v>
      </c>
      <c r="X217">
        <f t="shared" ref="X217:X232" si="1674">IF(OR(V217="Weak initial curl",V217="Curl"),(Q217-2*(COS(RADIANS(Z216))*SIN(RADIANS($G$6)))*R217)/$C$3*$F$3+X216,X216)</f>
        <v>0.39988487897005653</v>
      </c>
      <c r="Y217">
        <f t="shared" si="1365"/>
        <v>7.9061933895839348E-2</v>
      </c>
      <c r="Z217">
        <f t="shared" ref="Z217:Z232" si="1675">DEGREES(ATAN(COS(RADIANS(90-$G$6))*U217/(SIN(RADIANS(90-$G$6))*U217+S217)))</f>
        <v>0.47546474924950205</v>
      </c>
      <c r="AA217">
        <f t="shared" ref="AA217:AA232" si="1676">(0.5*(X217-X216)+X217)*$F$3*SQRT(2)/2+AA216</f>
        <v>1.2703047053180554</v>
      </c>
      <c r="AB217">
        <f t="shared" si="1434"/>
        <v>0</v>
      </c>
      <c r="AC217">
        <f t="shared" ca="1" si="1435"/>
        <v>0</v>
      </c>
      <c r="AD217">
        <f t="shared" ref="AD217:AD232" ca="1" si="1677">IF(NOT(AC217=0),AA217+AC217,AD216)</f>
        <v>1.3119558632237958</v>
      </c>
      <c r="AF217">
        <f t="shared" si="1436"/>
        <v>-8.9661958152883137E-2</v>
      </c>
      <c r="AG217">
        <f t="shared" si="1339"/>
        <v>1.7997599999999998</v>
      </c>
      <c r="AH217">
        <f t="shared" si="1437"/>
        <v>0.5943661971831028</v>
      </c>
      <c r="AI217">
        <f t="shared" si="1438"/>
        <v>-9.2728938822661339E-2</v>
      </c>
      <c r="AJ217">
        <f t="shared" si="1439"/>
        <v>-9.5795919492439444E-2</v>
      </c>
      <c r="AK217">
        <f t="shared" si="1366"/>
        <v>-3.0669806697781535E-3</v>
      </c>
      <c r="AL217" t="str">
        <f t="shared" si="1367"/>
        <v>done</v>
      </c>
      <c r="AM217">
        <f t="shared" si="1440"/>
        <v>27.982383561513632</v>
      </c>
      <c r="AN217">
        <f t="shared" si="1441"/>
        <v>0.40205616014873524</v>
      </c>
      <c r="AO217">
        <f t="shared" si="1368"/>
        <v>9.5397348043377253E-2</v>
      </c>
      <c r="AP217">
        <f t="shared" si="1442"/>
        <v>0.92105609092004181</v>
      </c>
      <c r="AQ217">
        <f t="shared" si="1443"/>
        <v>1.288376925381155</v>
      </c>
      <c r="AR217">
        <f t="shared" si="1444"/>
        <v>0</v>
      </c>
      <c r="AS217">
        <f t="shared" ca="1" si="1445"/>
        <v>0</v>
      </c>
      <c r="AT217">
        <f t="shared" ca="1" si="1446"/>
        <v>1.4093784875824593</v>
      </c>
      <c r="AV217">
        <f t="shared" si="1447"/>
        <v>-0.10028774209506049</v>
      </c>
      <c r="AW217">
        <f t="shared" si="1340"/>
        <v>1.7994600000000001</v>
      </c>
      <c r="AX217">
        <f t="shared" si="1448"/>
        <v>0.59366197183099012</v>
      </c>
      <c r="AY217">
        <f t="shared" si="1449"/>
        <v>-0.10550100834622948</v>
      </c>
      <c r="AZ217">
        <f t="shared" si="1450"/>
        <v>-0.1107142745973987</v>
      </c>
      <c r="BA217">
        <f t="shared" si="1369"/>
        <v>-5.2132662511691075E-3</v>
      </c>
      <c r="BB217" t="str">
        <f t="shared" si="1370"/>
        <v>done</v>
      </c>
      <c r="BC217">
        <f t="shared" si="1451"/>
        <v>27.946309346887361</v>
      </c>
      <c r="BD217">
        <f t="shared" si="1452"/>
        <v>0.40623413616520798</v>
      </c>
      <c r="BE217">
        <f t="shared" si="1371"/>
        <v>0.11004670483588049</v>
      </c>
      <c r="BF217">
        <f t="shared" si="1453"/>
        <v>1.3572695893270286</v>
      </c>
      <c r="BG217">
        <f t="shared" si="1454"/>
        <v>1.3302494533146993</v>
      </c>
      <c r="BH217">
        <f t="shared" si="1455"/>
        <v>0</v>
      </c>
      <c r="BI217">
        <f t="shared" ca="1" si="1456"/>
        <v>0</v>
      </c>
      <c r="BJ217">
        <f t="shared" ca="1" si="1457"/>
        <v>1.5205403232760095</v>
      </c>
      <c r="BL217">
        <f t="shared" si="1458"/>
        <v>-0.10842744953680591</v>
      </c>
      <c r="BM217">
        <f t="shared" si="1341"/>
        <v>1.79904</v>
      </c>
      <c r="BN217">
        <f t="shared" si="1459"/>
        <v>0.59225352112676477</v>
      </c>
      <c r="BO217">
        <f t="shared" si="1460"/>
        <v>-0.11598490518858161</v>
      </c>
      <c r="BP217">
        <f t="shared" si="1461"/>
        <v>-0.12354236084035722</v>
      </c>
      <c r="BQ217">
        <f t="shared" si="1372"/>
        <v>-7.5574556517756519E-3</v>
      </c>
      <c r="BR217" t="str">
        <f t="shared" si="1373"/>
        <v>done</v>
      </c>
      <c r="BS217">
        <f t="shared" si="1462"/>
        <v>27.923057821705299</v>
      </c>
      <c r="BT217">
        <f t="shared" si="1463"/>
        <v>0.39811786671643784</v>
      </c>
      <c r="BU217">
        <f t="shared" si="1374"/>
        <v>0.12258810647498891</v>
      </c>
      <c r="BV217">
        <f t="shared" si="1464"/>
        <v>1.7663985751125111</v>
      </c>
      <c r="BW217">
        <f t="shared" si="1465"/>
        <v>1.2542802848398813</v>
      </c>
      <c r="BX217">
        <f t="shared" si="1466"/>
        <v>0</v>
      </c>
      <c r="BY217">
        <f t="shared" ca="1" si="1467"/>
        <v>0</v>
      </c>
      <c r="BZ217">
        <f t="shared" ca="1" si="1468"/>
        <v>1.5071996987485332</v>
      </c>
      <c r="CB217">
        <f t="shared" si="1469"/>
        <v>-0.10796149519756856</v>
      </c>
      <c r="CC217">
        <f t="shared" si="1342"/>
        <v>1.79904</v>
      </c>
      <c r="CD217">
        <f t="shared" si="1470"/>
        <v>0.59225352112676477</v>
      </c>
      <c r="CE217">
        <f t="shared" si="1471"/>
        <v>-0.11771605974034288</v>
      </c>
      <c r="CF217">
        <f t="shared" si="1472"/>
        <v>-0.12747062428311742</v>
      </c>
      <c r="CG217">
        <f t="shared" si="1375"/>
        <v>-9.7545645427744299E-3</v>
      </c>
      <c r="CH217" t="str">
        <f t="shared" si="1376"/>
        <v>done</v>
      </c>
      <c r="CI217">
        <f t="shared" si="1473"/>
        <v>28.036169341605092</v>
      </c>
      <c r="CJ217">
        <f t="shared" si="1474"/>
        <v>0.38096782657814887</v>
      </c>
      <c r="CK217">
        <f t="shared" si="1377"/>
        <v>0.12625799907340601</v>
      </c>
      <c r="CL217">
        <f t="shared" si="1475"/>
        <v>2.2138576470297524</v>
      </c>
      <c r="CM217">
        <f t="shared" si="1476"/>
        <v>1.0671110696978916</v>
      </c>
      <c r="CN217">
        <f t="shared" si="1477"/>
        <v>0</v>
      </c>
      <c r="CO217">
        <f t="shared" ca="1" si="1478"/>
        <v>0</v>
      </c>
      <c r="CP217">
        <f t="shared" ca="1" si="1479"/>
        <v>1.455440904554735</v>
      </c>
      <c r="CR217">
        <f t="shared" si="1480"/>
        <v>-7.3928743489257764E-2</v>
      </c>
      <c r="CS217">
        <f t="shared" si="1343"/>
        <v>1.7999399999999999</v>
      </c>
      <c r="CT217">
        <f t="shared" si="1481"/>
        <v>0.59507042253521547</v>
      </c>
      <c r="CU217">
        <f t="shared" si="1482"/>
        <v>-8.2874240164663271E-2</v>
      </c>
      <c r="CV217">
        <f t="shared" si="1483"/>
        <v>-9.1819736840068805E-2</v>
      </c>
      <c r="CW217">
        <f t="shared" si="1378"/>
        <v>-8.9454966754055204E-3</v>
      </c>
      <c r="CX217" t="str">
        <f t="shared" si="1379"/>
        <v>done</v>
      </c>
      <c r="CY217">
        <f t="shared" si="1484"/>
        <v>27.993449335047497</v>
      </c>
      <c r="CZ217">
        <f t="shared" si="1485"/>
        <v>0.31127094947475881</v>
      </c>
      <c r="DA217">
        <f t="shared" si="1380"/>
        <v>9.0731579989265995E-2</v>
      </c>
      <c r="DB217">
        <f t="shared" si="1486"/>
        <v>2.825626001536774</v>
      </c>
      <c r="DC217">
        <f t="shared" si="1487"/>
        <v>0.69034616028052187</v>
      </c>
      <c r="DD217">
        <f t="shared" si="1488"/>
        <v>0</v>
      </c>
      <c r="DE217">
        <f t="shared" ca="1" si="1489"/>
        <v>0</v>
      </c>
      <c r="DF217">
        <f t="shared" ca="1" si="1490"/>
        <v>1.1700047642156934</v>
      </c>
      <c r="DH217">
        <f t="shared" si="1491"/>
        <v>-4.3451769045179764E-2</v>
      </c>
      <c r="DI217">
        <f t="shared" si="1344"/>
        <v>1.7999999999999998</v>
      </c>
      <c r="DJ217">
        <f t="shared" si="1492"/>
        <v>0.5971830985915535</v>
      </c>
      <c r="DK217">
        <f t="shared" si="1493"/>
        <v>-4.9945674727985265E-2</v>
      </c>
      <c r="DL217">
        <f t="shared" si="1494"/>
        <v>-5.64395804107908E-2</v>
      </c>
      <c r="DM217">
        <f t="shared" si="1381"/>
        <v>-6.4939056828055182E-3</v>
      </c>
      <c r="DN217" t="str">
        <f t="shared" si="1382"/>
        <v>done</v>
      </c>
      <c r="DO217">
        <f t="shared" si="1495"/>
        <v>28.112991971499142</v>
      </c>
      <c r="DP217">
        <f t="shared" si="1496"/>
        <v>0.26266293332593327</v>
      </c>
      <c r="DQ217">
        <f t="shared" si="1383"/>
        <v>5.5664341599861882E-2</v>
      </c>
      <c r="DR217">
        <f t="shared" si="1497"/>
        <v>3.3440142976426053</v>
      </c>
      <c r="DS217">
        <f t="shared" si="1498"/>
        <v>0.46485845408042642</v>
      </c>
      <c r="DT217">
        <f t="shared" si="1499"/>
        <v>0</v>
      </c>
      <c r="DU217">
        <f t="shared" ca="1" si="1500"/>
        <v>0</v>
      </c>
      <c r="DV217">
        <f t="shared" ca="1" si="1501"/>
        <v>1.0538234591154132</v>
      </c>
      <c r="DX217">
        <f t="shared" si="1502"/>
        <v>-3.7190113391417742E-2</v>
      </c>
      <c r="DY217">
        <f t="shared" si="1345"/>
        <v>1.7999999999999998</v>
      </c>
      <c r="DZ217">
        <f t="shared" si="1503"/>
        <v>0.59788732394366617</v>
      </c>
      <c r="EA217">
        <f t="shared" si="1504"/>
        <v>-4.3873431314908236E-2</v>
      </c>
      <c r="EB217">
        <f t="shared" si="1505"/>
        <v>-5.0556749238398653E-2</v>
      </c>
      <c r="EC217">
        <f t="shared" si="1384"/>
        <v>-6.6833179234904554E-3</v>
      </c>
      <c r="ED217" t="str">
        <f t="shared" si="1385"/>
        <v>done</v>
      </c>
      <c r="EE217">
        <f t="shared" si="1506"/>
        <v>28.027027714583546</v>
      </c>
      <c r="EF217">
        <f t="shared" si="1507"/>
        <v>0.23234072502781203</v>
      </c>
      <c r="EG217">
        <f t="shared" si="1386"/>
        <v>4.9773655755515435E-2</v>
      </c>
      <c r="EH217">
        <f t="shared" si="1508"/>
        <v>3.8495681649893503</v>
      </c>
      <c r="EI217">
        <f t="shared" si="1509"/>
        <v>0.35226584681221079</v>
      </c>
      <c r="EJ217">
        <f t="shared" si="1510"/>
        <v>0</v>
      </c>
      <c r="EK217">
        <f t="shared" ca="1" si="1511"/>
        <v>0</v>
      </c>
      <c r="EL217">
        <f t="shared" ca="1" si="1512"/>
        <v>1.034217701319992</v>
      </c>
      <c r="EN217">
        <f t="shared" si="1513"/>
        <v>-2.0958879744474135E-2</v>
      </c>
      <c r="EO217">
        <f t="shared" si="1346"/>
        <v>1.7999999999999998</v>
      </c>
      <c r="EP217">
        <f t="shared" si="1514"/>
        <v>0.59929577464789152</v>
      </c>
      <c r="EQ217">
        <f t="shared" si="1515"/>
        <v>-2.5368872447716045E-2</v>
      </c>
      <c r="ER217">
        <f t="shared" si="1516"/>
        <v>-2.9778865150958036E-2</v>
      </c>
      <c r="ES217">
        <f t="shared" si="1387"/>
        <v>-4.4099927032419505E-3</v>
      </c>
      <c r="ET217" t="str">
        <f t="shared" si="1388"/>
        <v>done</v>
      </c>
      <c r="EU217">
        <f t="shared" si="1517"/>
        <v>28.135907188257331</v>
      </c>
      <c r="EV217">
        <f t="shared" si="1518"/>
        <v>0.20379562174058513</v>
      </c>
      <c r="EW217">
        <f t="shared" si="1389"/>
        <v>2.9271207363127119E-2</v>
      </c>
      <c r="EX217">
        <f t="shared" si="1519"/>
        <v>4.3201762900976624</v>
      </c>
      <c r="EY217">
        <f t="shared" si="1520"/>
        <v>0.26183707786507326</v>
      </c>
      <c r="EZ217">
        <f t="shared" si="1521"/>
        <v>0</v>
      </c>
      <c r="FA217">
        <f t="shared" ca="1" si="1522"/>
        <v>0</v>
      </c>
      <c r="FB217">
        <f t="shared" ca="1" si="1523"/>
        <v>1.0167546200351352</v>
      </c>
      <c r="FD217">
        <f t="shared" si="1524"/>
        <v>-2.8426058611723957E-2</v>
      </c>
      <c r="FE217">
        <f t="shared" si="1347"/>
        <v>1.7999999999999998</v>
      </c>
      <c r="FF217">
        <f t="shared" si="1525"/>
        <v>0.59788732394366617</v>
      </c>
      <c r="FG217">
        <f t="shared" si="1526"/>
        <v>-3.5332804951938274E-2</v>
      </c>
      <c r="FH217">
        <f t="shared" si="1527"/>
        <v>-4.2239551292152663E-2</v>
      </c>
      <c r="FI217">
        <f t="shared" si="1390"/>
        <v>-6.9067463402143533E-3</v>
      </c>
      <c r="FJ217" t="str">
        <f t="shared" si="1391"/>
        <v>done</v>
      </c>
      <c r="FK217">
        <f t="shared" si="1528"/>
        <v>27.932672778469229</v>
      </c>
      <c r="FL217">
        <f t="shared" si="1529"/>
        <v>0.18639010113139243</v>
      </c>
      <c r="FM217">
        <f t="shared" si="1392"/>
        <v>4.1458301784651437E-2</v>
      </c>
      <c r="FN217">
        <f t="shared" si="1530"/>
        <v>4.7781319697991904</v>
      </c>
      <c r="FO217">
        <f t="shared" si="1531"/>
        <v>0.22113366818980201</v>
      </c>
      <c r="FP217">
        <f t="shared" si="1532"/>
        <v>0</v>
      </c>
      <c r="FQ217">
        <f t="shared" ca="1" si="1533"/>
        <v>0</v>
      </c>
      <c r="FR217">
        <f t="shared" ca="1" si="1534"/>
        <v>1.0449981095032899</v>
      </c>
      <c r="FT217">
        <f t="shared" si="1535"/>
        <v>-2.6135292261535322E-2</v>
      </c>
      <c r="FU217">
        <f t="shared" si="1348"/>
        <v>1.7999999999999998</v>
      </c>
      <c r="FV217">
        <f t="shared" si="1536"/>
        <v>0.59859154929577885</v>
      </c>
      <c r="FW217">
        <f t="shared" si="1537"/>
        <v>-3.3366660495072184E-2</v>
      </c>
      <c r="FX217">
        <f t="shared" si="1538"/>
        <v>-4.0598028728609029E-2</v>
      </c>
      <c r="FY217">
        <f t="shared" si="1393"/>
        <v>-7.2313682335368532E-3</v>
      </c>
      <c r="FZ217" t="str">
        <f t="shared" si="1394"/>
        <v>done</v>
      </c>
      <c r="GA217">
        <f t="shared" si="1539"/>
        <v>27.90968894920238</v>
      </c>
      <c r="GB217">
        <f t="shared" si="1540"/>
        <v>0.16770166474589587</v>
      </c>
      <c r="GC217">
        <f t="shared" si="1395"/>
        <v>3.9793810884186522E-2</v>
      </c>
      <c r="GD217">
        <f t="shared" si="1541"/>
        <v>5.2131108687902454</v>
      </c>
      <c r="GE217">
        <f t="shared" si="1542"/>
        <v>0.18204540939806188</v>
      </c>
      <c r="GF217">
        <f t="shared" si="1543"/>
        <v>0</v>
      </c>
      <c r="GG217">
        <f t="shared" ca="1" si="1544"/>
        <v>0</v>
      </c>
      <c r="GH217">
        <f t="shared" ca="1" si="1545"/>
        <v>1.0603748973217615</v>
      </c>
      <c r="GJ217">
        <f t="shared" si="1546"/>
        <v>-1.6367133871798403E-2</v>
      </c>
      <c r="GK217">
        <f t="shared" si="1349"/>
        <v>1.7999999999999998</v>
      </c>
      <c r="GL217">
        <f t="shared" si="1547"/>
        <v>0.6</v>
      </c>
      <c r="GM217">
        <f t="shared" si="1548"/>
        <v>-2.1460363175834125E-2</v>
      </c>
      <c r="GN217">
        <f t="shared" si="1549"/>
        <v>-2.655359247986987E-2</v>
      </c>
      <c r="GO217">
        <f t="shared" si="1396"/>
        <v>0.11896852127380342</v>
      </c>
      <c r="GP217" t="str">
        <f t="shared" si="1397"/>
        <v>end of throw</v>
      </c>
      <c r="GQ217">
        <f t="shared" si="1550"/>
        <v>28.130789080245442</v>
      </c>
      <c r="GR217">
        <f t="shared" si="1551"/>
        <v>0.15512683422128112</v>
      </c>
      <c r="GS217">
        <f t="shared" si="1398"/>
        <v>0.100955158535045</v>
      </c>
      <c r="GT217">
        <f t="shared" si="1552"/>
        <v>36.101298739721024</v>
      </c>
      <c r="GU217">
        <f t="shared" si="1553"/>
        <v>0.14687061365144247</v>
      </c>
      <c r="GV217">
        <f t="shared" si="1554"/>
        <v>1</v>
      </c>
      <c r="GW217">
        <f t="shared" ca="1" si="1555"/>
        <v>0.94538517848910686</v>
      </c>
      <c r="GX217">
        <f t="shared" ca="1" si="1556"/>
        <v>1.0922557921405494</v>
      </c>
      <c r="GZ217">
        <f t="shared" si="1557"/>
        <v>-1.211310264907501E-2</v>
      </c>
      <c r="HA217">
        <f t="shared" si="1350"/>
        <v>1.7999999999999998</v>
      </c>
      <c r="HB217">
        <f t="shared" si="1558"/>
        <v>0.6</v>
      </c>
      <c r="HC217">
        <f t="shared" si="1559"/>
        <v>-1.6316013724972801E-2</v>
      </c>
      <c r="HD217">
        <f t="shared" si="1560"/>
        <v>-2.0518924800870576E-2</v>
      </c>
      <c r="HE217">
        <f t="shared" si="1399"/>
        <v>-4.202911075897783E-3</v>
      </c>
      <c r="HF217" t="str">
        <f t="shared" si="1400"/>
        <v>done</v>
      </c>
      <c r="HG217">
        <f t="shared" si="1561"/>
        <v>28.101158732294117</v>
      </c>
      <c r="HH217">
        <f t="shared" si="1562"/>
        <v>0.13522026027154643</v>
      </c>
      <c r="HI217">
        <f t="shared" si="1401"/>
        <v>2.0066183613586745E-2</v>
      </c>
      <c r="HJ217">
        <f t="shared" si="1563"/>
        <v>6.0113930951386054</v>
      </c>
      <c r="HK217">
        <f t="shared" si="1564"/>
        <v>0.12364483518226289</v>
      </c>
      <c r="HL217">
        <f t="shared" si="1565"/>
        <v>0</v>
      </c>
      <c r="HM217">
        <f t="shared" ca="1" si="1566"/>
        <v>0</v>
      </c>
      <c r="HN217">
        <f t="shared" ca="1" si="1567"/>
        <v>1.092927328270539</v>
      </c>
      <c r="HP217">
        <f t="shared" si="1568"/>
        <v>-1.8158929693531375E-2</v>
      </c>
      <c r="HQ217">
        <f t="shared" si="1351"/>
        <v>1.7999999999999998</v>
      </c>
      <c r="HR217">
        <f t="shared" si="1569"/>
        <v>0.59929577464789152</v>
      </c>
      <c r="HS217">
        <f t="shared" si="1570"/>
        <v>-2.5148331021784442E-2</v>
      </c>
      <c r="HT217">
        <f t="shared" si="1571"/>
        <v>-3.2137732350037501E-2</v>
      </c>
      <c r="HU217">
        <f t="shared" si="1402"/>
        <v>-6.9894013282530629E-3</v>
      </c>
      <c r="HV217" t="str">
        <f t="shared" si="1403"/>
        <v>done</v>
      </c>
      <c r="HW217">
        <f t="shared" si="1572"/>
        <v>28.046882404903304</v>
      </c>
      <c r="HX217">
        <f t="shared" si="1573"/>
        <v>0.12889163472395604</v>
      </c>
      <c r="HY217">
        <f t="shared" si="1404"/>
        <v>3.1396431876396062E-2</v>
      </c>
      <c r="HZ217">
        <f t="shared" si="1574"/>
        <v>6.3907704151102065</v>
      </c>
      <c r="IA217">
        <f t="shared" si="1575"/>
        <v>0.11339683017799175</v>
      </c>
      <c r="IB217">
        <f t="shared" si="1576"/>
        <v>0</v>
      </c>
      <c r="IC217">
        <f t="shared" ca="1" si="1577"/>
        <v>0</v>
      </c>
      <c r="ID217">
        <f t="shared" ca="1" si="1578"/>
        <v>1.1412932133099294</v>
      </c>
      <c r="IF217">
        <f t="shared" si="1579"/>
        <v>-2.4232127101944514E-2</v>
      </c>
      <c r="IG217">
        <f t="shared" si="1352"/>
        <v>1.7999999999999998</v>
      </c>
      <c r="IH217">
        <f t="shared" si="1580"/>
        <v>0.59788732394366617</v>
      </c>
      <c r="II217">
        <f t="shared" si="1581"/>
        <v>-3.4534911056377758E-2</v>
      </c>
      <c r="IJ217">
        <f t="shared" si="1582"/>
        <v>-4.4837695010811023E-2</v>
      </c>
      <c r="IK217">
        <f t="shared" si="1405"/>
        <v>-1.0302783954433254E-2</v>
      </c>
      <c r="IL217" t="str">
        <f t="shared" si="1406"/>
        <v>done</v>
      </c>
      <c r="IM217">
        <f t="shared" si="1583"/>
        <v>27.978318999675313</v>
      </c>
      <c r="IN217">
        <f t="shared" si="1584"/>
        <v>0.12249229771249882</v>
      </c>
      <c r="IO217">
        <f t="shared" si="1407"/>
        <v>4.3761638869410119E-2</v>
      </c>
      <c r="IP217">
        <f t="shared" si="1585"/>
        <v>6.7602346942328619</v>
      </c>
      <c r="IQ217">
        <f t="shared" si="1586"/>
        <v>0.10350902127247788</v>
      </c>
      <c r="IR217">
        <f t="shared" si="1587"/>
        <v>0</v>
      </c>
      <c r="IS217">
        <f t="shared" ca="1" si="1588"/>
        <v>0</v>
      </c>
      <c r="IT217">
        <f t="shared" ca="1" si="1589"/>
        <v>1.1890400451660479</v>
      </c>
      <c r="IV217">
        <f t="shared" si="1590"/>
        <v>-3.1246911839102283E-2</v>
      </c>
      <c r="IW217">
        <f t="shared" si="1353"/>
        <v>1.7999999999999998</v>
      </c>
      <c r="IX217">
        <f t="shared" si="1591"/>
        <v>0.59647887323944082</v>
      </c>
      <c r="IY217">
        <f t="shared" si="1592"/>
        <v>-5.1616061760150531E-2</v>
      </c>
      <c r="IZ217">
        <f t="shared" si="1593"/>
        <v>-7.1985211681198688E-2</v>
      </c>
      <c r="JA217">
        <f t="shared" si="1408"/>
        <v>-2.0369149921048203E-2</v>
      </c>
      <c r="JB217" t="str">
        <f t="shared" si="1409"/>
        <v>done</v>
      </c>
      <c r="JC217">
        <f t="shared" si="1594"/>
        <v>28.080018188962544</v>
      </c>
      <c r="JD217">
        <f t="shared" si="1595"/>
        <v>8.8873261294258848E-2</v>
      </c>
      <c r="JE217">
        <f t="shared" si="1410"/>
        <v>7.0001110977772715E-2</v>
      </c>
      <c r="JF217">
        <f t="shared" si="1596"/>
        <v>8.3657487798688788</v>
      </c>
      <c r="JG217">
        <f t="shared" si="1597"/>
        <v>7.2159242125173606E-2</v>
      </c>
      <c r="JH217">
        <f t="shared" si="1598"/>
        <v>0</v>
      </c>
      <c r="JI217">
        <f t="shared" ca="1" si="1599"/>
        <v>0</v>
      </c>
      <c r="JJ217">
        <f t="shared" ca="1" si="1600"/>
        <v>1.3543776396257841</v>
      </c>
      <c r="JL217">
        <f t="shared" si="1601"/>
        <v>-4.9317076743163782E-2</v>
      </c>
      <c r="JM217">
        <f t="shared" si="1354"/>
        <v>1.7999999999999998</v>
      </c>
      <c r="JN217">
        <f t="shared" si="1602"/>
        <v>0.58873239436620139</v>
      </c>
      <c r="JO217">
        <f t="shared" si="1603"/>
        <v>-0.11808061472824445</v>
      </c>
      <c r="JP217">
        <f t="shared" si="1604"/>
        <v>-0.18684415271332511</v>
      </c>
      <c r="JQ217">
        <f t="shared" si="1411"/>
        <v>-6.8763537985080669E-2</v>
      </c>
      <c r="JR217" t="str">
        <f t="shared" si="1412"/>
        <v>done</v>
      </c>
      <c r="JS217">
        <f t="shared" si="1605"/>
        <v>28.085563271241252</v>
      </c>
      <c r="JT217">
        <f t="shared" si="1606"/>
        <v>6.8792975579724955E-2</v>
      </c>
      <c r="JU217">
        <f t="shared" si="1413"/>
        <v>0.1809284007509008</v>
      </c>
      <c r="JV217">
        <f t="shared" si="1607"/>
        <v>10.95451722806807</v>
      </c>
      <c r="JW217">
        <f t="shared" si="1608"/>
        <v>6.3158722815321075E-2</v>
      </c>
      <c r="JX217">
        <f t="shared" si="1609"/>
        <v>0</v>
      </c>
      <c r="JY217">
        <f t="shared" ca="1" si="1610"/>
        <v>0</v>
      </c>
      <c r="JZ217">
        <f t="shared" ca="1" si="1611"/>
        <v>1.7131288348456641</v>
      </c>
      <c r="KB217">
        <f t="shared" si="1612"/>
        <v>-3.6393125438860904E-2</v>
      </c>
      <c r="KC217">
        <f t="shared" si="1355"/>
        <v>1.7999999999999998</v>
      </c>
      <c r="KD217">
        <f t="shared" si="1613"/>
        <v>0.58169014084507464</v>
      </c>
      <c r="KE217">
        <f t="shared" si="1614"/>
        <v>-0.16114978564323479</v>
      </c>
      <c r="KF217">
        <f t="shared" si="1615"/>
        <v>-0.2859064458476086</v>
      </c>
      <c r="KG217">
        <f t="shared" si="1414"/>
        <v>-0.12475666020437384</v>
      </c>
      <c r="KH217" t="str">
        <f t="shared" si="1415"/>
        <v>done</v>
      </c>
      <c r="KI217">
        <f t="shared" si="1616"/>
        <v>27.901386833643304</v>
      </c>
      <c r="KJ217">
        <f t="shared" si="1617"/>
        <v>4.8187664587833849E-2</v>
      </c>
      <c r="KK217">
        <f t="shared" si="1416"/>
        <v>0.27632500576888375</v>
      </c>
      <c r="KL217">
        <f t="shared" si="1618"/>
        <v>13.046550579252793</v>
      </c>
      <c r="KM217">
        <f t="shared" si="1619"/>
        <v>4.9371078302878568E-2</v>
      </c>
      <c r="KN217">
        <f t="shared" si="1620"/>
        <v>0</v>
      </c>
      <c r="KO217">
        <f t="shared" ca="1" si="1621"/>
        <v>0</v>
      </c>
      <c r="KP217">
        <f t="shared" ca="1" si="1622"/>
        <v>1.9885427711914589</v>
      </c>
      <c r="KR217">
        <f t="shared" si="1623"/>
        <v>-6.1777619557350566E-3</v>
      </c>
      <c r="KS217">
        <f t="shared" si="1356"/>
        <v>1.7999999999999998</v>
      </c>
      <c r="KT217">
        <f t="shared" si="1624"/>
        <v>0.58028169014084929</v>
      </c>
      <c r="KU217">
        <f t="shared" si="1625"/>
        <v>-0.16117641119199</v>
      </c>
      <c r="KV217">
        <f t="shared" si="1626"/>
        <v>-0.31617506042824461</v>
      </c>
      <c r="KW217">
        <f t="shared" si="1417"/>
        <v>-0.15499864923625478</v>
      </c>
      <c r="KX217" t="str">
        <f t="shared" si="1418"/>
        <v>done</v>
      </c>
      <c r="KY217">
        <f t="shared" si="1627"/>
        <v>28.026302923499241</v>
      </c>
      <c r="KZ217">
        <f t="shared" si="1628"/>
        <v>3.4420035535223444E-2</v>
      </c>
      <c r="LA217">
        <f t="shared" si="1419"/>
        <v>0.30540584202597265</v>
      </c>
      <c r="LB217">
        <f t="shared" si="1629"/>
        <v>14.700032173356526</v>
      </c>
      <c r="LC217">
        <f t="shared" si="1630"/>
        <v>3.528037200599151E-2</v>
      </c>
      <c r="LD217">
        <f t="shared" si="1631"/>
        <v>0</v>
      </c>
      <c r="LE217">
        <f t="shared" ca="1" si="1632"/>
        <v>0</v>
      </c>
      <c r="LF217">
        <f t="shared" ca="1" si="1633"/>
        <v>2.2093173660751333</v>
      </c>
      <c r="LH217">
        <f t="shared" si="1634"/>
        <v>2.5853661575504547E-2</v>
      </c>
      <c r="LI217">
        <f t="shared" si="1357"/>
        <v>1.7999999999999998</v>
      </c>
      <c r="LJ217">
        <f t="shared" si="1635"/>
        <v>0.57816901408451127</v>
      </c>
      <c r="LK217">
        <f t="shared" si="1636"/>
        <v>-0.16011011539172851</v>
      </c>
      <c r="LL217">
        <f t="shared" si="1637"/>
        <v>-0.34607389235896163</v>
      </c>
      <c r="LM217">
        <f t="shared" si="1420"/>
        <v>-0.1859637769672331</v>
      </c>
      <c r="LN217" t="str">
        <f t="shared" si="1421"/>
        <v>done</v>
      </c>
      <c r="LO217">
        <f t="shared" si="1638"/>
        <v>27.910905361476406</v>
      </c>
      <c r="LP217">
        <f t="shared" si="1639"/>
        <v>3.4564792561816486E-2</v>
      </c>
      <c r="LQ217">
        <f t="shared" si="1422"/>
        <v>0.33434867583445171</v>
      </c>
      <c r="LR217">
        <f t="shared" si="1640"/>
        <v>16.146754124357088</v>
      </c>
      <c r="LS217">
        <f t="shared" si="1641"/>
        <v>3.2978759120802489E-2</v>
      </c>
      <c r="LT217">
        <f t="shared" si="1642"/>
        <v>0</v>
      </c>
      <c r="LU217">
        <f t="shared" ca="1" si="1643"/>
        <v>0</v>
      </c>
      <c r="LV217">
        <f t="shared" ca="1" si="1644"/>
        <v>2.4274856534760851</v>
      </c>
      <c r="LX217">
        <f t="shared" si="1645"/>
        <v>3.8810936647344606E-2</v>
      </c>
      <c r="LY217">
        <f t="shared" si="1358"/>
        <v>1.7999999999999998</v>
      </c>
      <c r="LZ217">
        <f t="shared" si="1646"/>
        <v>0.58521126760563802</v>
      </c>
      <c r="MA217">
        <f t="shared" si="1647"/>
        <v>-0.10536768558786214</v>
      </c>
      <c r="MB217">
        <f t="shared" si="1648"/>
        <v>-0.24954630782306886</v>
      </c>
      <c r="MC217">
        <f t="shared" si="1423"/>
        <v>-0.14417862223520672</v>
      </c>
      <c r="MD217" t="str">
        <f t="shared" si="1424"/>
        <v>done</v>
      </c>
      <c r="ME217">
        <f t="shared" si="1649"/>
        <v>28.079855124562101</v>
      </c>
      <c r="MF217">
        <f t="shared" si="1650"/>
        <v>2.7666969138039094E-2</v>
      </c>
      <c r="MG217">
        <f t="shared" si="1425"/>
        <v>0.24125243594960399</v>
      </c>
      <c r="MH217">
        <f t="shared" si="1651"/>
        <v>17.38630990665321</v>
      </c>
      <c r="MI217">
        <f t="shared" si="1652"/>
        <v>1.9556843684364798E-2</v>
      </c>
      <c r="MJ217">
        <f t="shared" si="1653"/>
        <v>0</v>
      </c>
      <c r="MK217">
        <f t="shared" ca="1" si="1654"/>
        <v>0</v>
      </c>
      <c r="ML217">
        <f t="shared" ca="1" si="1655"/>
        <v>2.6001390160950448</v>
      </c>
      <c r="MN217">
        <f t="shared" si="1656"/>
        <v>5.3601484753741787E-4</v>
      </c>
      <c r="MO217">
        <f t="shared" si="1359"/>
        <v>1.7999999999999998</v>
      </c>
      <c r="MP217">
        <f t="shared" si="1657"/>
        <v>0.59577464788732393</v>
      </c>
      <c r="MQ217">
        <f t="shared" si="1658"/>
        <v>-8.6500669776875226E-4</v>
      </c>
      <c r="MR217">
        <f t="shared" si="1659"/>
        <v>-2.2660282430749211E-3</v>
      </c>
      <c r="MS217">
        <f t="shared" si="1426"/>
        <v>0.10846376996535127</v>
      </c>
      <c r="MT217" t="str">
        <f t="shared" si="1427"/>
        <v>end of throw</v>
      </c>
      <c r="MU217">
        <f t="shared" si="1660"/>
        <v>28.075185860742025</v>
      </c>
      <c r="MV217">
        <f t="shared" si="1661"/>
        <v>2.0771768017934789E-2</v>
      </c>
      <c r="MW217">
        <f t="shared" si="1428"/>
        <v>0.10771552049587521</v>
      </c>
      <c r="MX217">
        <f t="shared" si="1662"/>
        <v>30.230056754948603</v>
      </c>
      <c r="MY217">
        <f t="shared" si="1663"/>
        <v>5.1394699869985322E-3</v>
      </c>
      <c r="MZ217">
        <f t="shared" si="1664"/>
        <v>1</v>
      </c>
      <c r="NA217">
        <f t="shared" ca="1" si="1665"/>
        <v>2.7692307692307696</v>
      </c>
      <c r="NB217">
        <f t="shared" ca="1" si="1666"/>
        <v>2.774370239217768</v>
      </c>
    </row>
    <row r="218" spans="1:366" x14ac:dyDescent="0.25">
      <c r="A218">
        <v>-0.97</v>
      </c>
      <c r="B218">
        <f t="shared" si="1360"/>
        <v>2.1536E-2</v>
      </c>
      <c r="C218">
        <f>(Overview!C3*10/C$13)*$B218</f>
        <v>1.29216</v>
      </c>
      <c r="D218">
        <f t="shared" si="1361"/>
        <v>0.53169014084507471</v>
      </c>
      <c r="E218">
        <f t="shared" si="1362"/>
        <v>0.41147392029243646</v>
      </c>
      <c r="F218">
        <f t="shared" si="1363"/>
        <v>8.8615023474179107E-3</v>
      </c>
      <c r="H218">
        <v>195</v>
      </c>
      <c r="I218">
        <v>19.5</v>
      </c>
      <c r="J218">
        <f t="shared" si="1429"/>
        <v>0.25378733333333287</v>
      </c>
      <c r="K218">
        <f t="shared" si="1430"/>
        <v>1.7709599999999999</v>
      </c>
      <c r="L218">
        <f t="shared" si="1431"/>
        <v>0.92804432991952635</v>
      </c>
      <c r="M218" t="str">
        <f t="shared" si="1364"/>
        <v>No Curl</v>
      </c>
      <c r="N218">
        <f t="shared" si="1667"/>
        <v>28.03164336666665</v>
      </c>
      <c r="P218">
        <f t="shared" si="1668"/>
        <v>-9.2931752012212987E-2</v>
      </c>
      <c r="Q218">
        <f t="shared" si="1669"/>
        <v>1.7994600000000001</v>
      </c>
      <c r="R218">
        <f t="shared" si="1670"/>
        <v>0.5943661971831028</v>
      </c>
      <c r="S218">
        <f t="shared" si="1671"/>
        <v>-9.452345833891565E-2</v>
      </c>
      <c r="T218">
        <f t="shared" si="1672"/>
        <v>-9.6115164665618605E-2</v>
      </c>
      <c r="U218">
        <f t="shared" si="1432"/>
        <v>-1.5917063267028089E-3</v>
      </c>
      <c r="V218" t="str">
        <f t="shared" si="1673"/>
        <v>done</v>
      </c>
      <c r="W218">
        <f t="shared" si="1433"/>
        <v>28.006946333215577</v>
      </c>
      <c r="X218">
        <f t="shared" si="1674"/>
        <v>0.39988487897005653</v>
      </c>
      <c r="Y218">
        <f t="shared" si="1365"/>
        <v>9.5905218636188255E-2</v>
      </c>
      <c r="Z218">
        <f t="shared" si="1675"/>
        <v>0.47546474924950222</v>
      </c>
      <c r="AA218">
        <f t="shared" si="1676"/>
        <v>1.2985808362794242</v>
      </c>
      <c r="AB218">
        <f t="shared" si="1434"/>
        <v>0</v>
      </c>
      <c r="AC218">
        <f t="shared" ca="1" si="1435"/>
        <v>0</v>
      </c>
      <c r="AD218">
        <f t="shared" ca="1" si="1677"/>
        <v>1.3119558632237958</v>
      </c>
      <c r="AF218">
        <f t="shared" si="1436"/>
        <v>-0.10569491770778741</v>
      </c>
      <c r="AG218">
        <f t="shared" si="1339"/>
        <v>1.79904</v>
      </c>
      <c r="AH218">
        <f t="shared" si="1437"/>
        <v>0.59295774647887745</v>
      </c>
      <c r="AI218">
        <f t="shared" si="1438"/>
        <v>-0.10931032245894004</v>
      </c>
      <c r="AJ218">
        <f t="shared" si="1439"/>
        <v>-0.11292572721009256</v>
      </c>
      <c r="AK218">
        <f t="shared" si="1366"/>
        <v>-3.6154047511525733E-3</v>
      </c>
      <c r="AL218" t="str">
        <f t="shared" si="1367"/>
        <v>done</v>
      </c>
      <c r="AM218">
        <f t="shared" si="1440"/>
        <v>27.973110667631367</v>
      </c>
      <c r="AN218">
        <f t="shared" si="1441"/>
        <v>0.40205616014873524</v>
      </c>
      <c r="AO218">
        <f t="shared" si="1368"/>
        <v>0.11245588495617401</v>
      </c>
      <c r="AP218">
        <f t="shared" si="1442"/>
        <v>0.92105609092004237</v>
      </c>
      <c r="AQ218">
        <f t="shared" si="1443"/>
        <v>1.3168065891070546</v>
      </c>
      <c r="AR218">
        <f t="shared" si="1444"/>
        <v>0</v>
      </c>
      <c r="AS218">
        <f t="shared" ca="1" si="1445"/>
        <v>0</v>
      </c>
      <c r="AT218">
        <f t="shared" ca="1" si="1446"/>
        <v>1.4093784875824593</v>
      </c>
      <c r="AV218">
        <f t="shared" si="1447"/>
        <v>-0.11603758588951944</v>
      </c>
      <c r="AW218">
        <f t="shared" si="1340"/>
        <v>1.7985</v>
      </c>
      <c r="AX218">
        <f t="shared" si="1448"/>
        <v>0.59225352112676477</v>
      </c>
      <c r="AY218">
        <f t="shared" si="1449"/>
        <v>-0.12206957761400708</v>
      </c>
      <c r="AZ218">
        <f t="shared" si="1450"/>
        <v>-0.12810156933849498</v>
      </c>
      <c r="BA218">
        <f t="shared" si="1369"/>
        <v>-6.0319917244877688E-3</v>
      </c>
      <c r="BB218" t="str">
        <f t="shared" si="1370"/>
        <v>done</v>
      </c>
      <c r="BC218">
        <f t="shared" si="1451"/>
        <v>27.935759246052736</v>
      </c>
      <c r="BD218">
        <f t="shared" si="1452"/>
        <v>0.40623413616520798</v>
      </c>
      <c r="BE218">
        <f t="shared" si="1371"/>
        <v>0.12732916004977063</v>
      </c>
      <c r="BF218">
        <f t="shared" si="1453"/>
        <v>1.3572695893270292</v>
      </c>
      <c r="BG218">
        <f t="shared" si="1454"/>
        <v>1.3589745445578871</v>
      </c>
      <c r="BH218">
        <f t="shared" si="1455"/>
        <v>0</v>
      </c>
      <c r="BI218">
        <f t="shared" ca="1" si="1456"/>
        <v>0</v>
      </c>
      <c r="BJ218">
        <f t="shared" ca="1" si="1457"/>
        <v>1.5205403232760095</v>
      </c>
      <c r="BL218">
        <f t="shared" si="1458"/>
        <v>-0.12390329873978666</v>
      </c>
      <c r="BM218">
        <f t="shared" si="1341"/>
        <v>1.7978399999999999</v>
      </c>
      <c r="BN218">
        <f t="shared" si="1459"/>
        <v>0.5915492957746521</v>
      </c>
      <c r="BO218">
        <f t="shared" si="1460"/>
        <v>-0.1325394299900822</v>
      </c>
      <c r="BP218">
        <f t="shared" si="1461"/>
        <v>-0.14117556124037764</v>
      </c>
      <c r="BQ218">
        <f t="shared" si="1372"/>
        <v>-8.6361312502954909E-3</v>
      </c>
      <c r="BR218" t="str">
        <f t="shared" si="1373"/>
        <v>done</v>
      </c>
      <c r="BS218">
        <f t="shared" si="1462"/>
        <v>27.911459331186443</v>
      </c>
      <c r="BT218">
        <f t="shared" si="1463"/>
        <v>0.39811786671643784</v>
      </c>
      <c r="BU218">
        <f t="shared" si="1374"/>
        <v>0.14008510615533165</v>
      </c>
      <c r="BV218">
        <f t="shared" si="1464"/>
        <v>1.76639857511251</v>
      </c>
      <c r="BW218">
        <f t="shared" si="1465"/>
        <v>1.2824314691665528</v>
      </c>
      <c r="BX218">
        <f t="shared" si="1466"/>
        <v>0</v>
      </c>
      <c r="BY218">
        <f t="shared" ca="1" si="1467"/>
        <v>0</v>
      </c>
      <c r="BZ218">
        <f t="shared" ca="1" si="1468"/>
        <v>1.5071996987485332</v>
      </c>
      <c r="CB218">
        <f t="shared" si="1469"/>
        <v>-0.12313379267592073</v>
      </c>
      <c r="CC218">
        <f t="shared" si="1342"/>
        <v>1.7978399999999999</v>
      </c>
      <c r="CD218">
        <f t="shared" si="1470"/>
        <v>0.59084507042253942</v>
      </c>
      <c r="CE218">
        <f t="shared" si="1471"/>
        <v>-0.13425920850918452</v>
      </c>
      <c r="CF218">
        <f t="shared" si="1472"/>
        <v>-0.14538462434244853</v>
      </c>
      <c r="CG218">
        <f t="shared" si="1375"/>
        <v>-1.1125415833263902E-2</v>
      </c>
      <c r="CH218" t="str">
        <f t="shared" si="1376"/>
        <v>done</v>
      </c>
      <c r="CI218">
        <f t="shared" si="1473"/>
        <v>28.024397735631059</v>
      </c>
      <c r="CJ218">
        <f t="shared" si="1474"/>
        <v>0.38096782657814887</v>
      </c>
      <c r="CK218">
        <f t="shared" si="1377"/>
        <v>0.14400158364916291</v>
      </c>
      <c r="CL218">
        <f t="shared" si="1475"/>
        <v>2.213857647029752</v>
      </c>
      <c r="CM218">
        <f t="shared" si="1476"/>
        <v>1.0940495630566225</v>
      </c>
      <c r="CN218">
        <f t="shared" si="1477"/>
        <v>0</v>
      </c>
      <c r="CO218">
        <f t="shared" ca="1" si="1478"/>
        <v>0</v>
      </c>
      <c r="CP218">
        <f t="shared" ca="1" si="1479"/>
        <v>1.455440904554735</v>
      </c>
      <c r="CR218">
        <f t="shared" si="1480"/>
        <v>-8.8718089811935449E-2</v>
      </c>
      <c r="CS218">
        <f t="shared" si="1343"/>
        <v>1.7997599999999998</v>
      </c>
      <c r="CT218">
        <f t="shared" si="1481"/>
        <v>0.59366197183099012</v>
      </c>
      <c r="CU218">
        <f t="shared" si="1482"/>
        <v>-9.9453121140803014E-2</v>
      </c>
      <c r="CV218">
        <f t="shared" si="1483"/>
        <v>-0.11018815246967061</v>
      </c>
      <c r="CW218">
        <f t="shared" si="1378"/>
        <v>-1.0735031328867578E-2</v>
      </c>
      <c r="CX218" t="str">
        <f t="shared" si="1379"/>
        <v>done</v>
      </c>
      <c r="CY218">
        <f t="shared" si="1484"/>
        <v>27.985161911031032</v>
      </c>
      <c r="CZ218">
        <f t="shared" si="1485"/>
        <v>0.31127094947475881</v>
      </c>
      <c r="DA218">
        <f t="shared" si="1380"/>
        <v>0.10888231129528321</v>
      </c>
      <c r="DB218">
        <f t="shared" si="1486"/>
        <v>2.8256260015367745</v>
      </c>
      <c r="DC218">
        <f t="shared" si="1487"/>
        <v>0.71235634019651961</v>
      </c>
      <c r="DD218">
        <f t="shared" si="1488"/>
        <v>0</v>
      </c>
      <c r="DE218">
        <f t="shared" ca="1" si="1489"/>
        <v>0</v>
      </c>
      <c r="DF218">
        <f t="shared" ca="1" si="1490"/>
        <v>1.1700047642156934</v>
      </c>
      <c r="DH218">
        <f t="shared" si="1491"/>
        <v>-5.7891006804165958E-2</v>
      </c>
      <c r="DI218">
        <f t="shared" si="1344"/>
        <v>1.7999999999999998</v>
      </c>
      <c r="DJ218">
        <f t="shared" si="1492"/>
        <v>0.59577464788732815</v>
      </c>
      <c r="DK218">
        <f t="shared" si="1493"/>
        <v>-6.654286946315266E-2</v>
      </c>
      <c r="DL218">
        <f t="shared" si="1494"/>
        <v>-7.5194732122139424E-2</v>
      </c>
      <c r="DM218">
        <f t="shared" si="1381"/>
        <v>-8.651862658986733E-3</v>
      </c>
      <c r="DN218" t="str">
        <f t="shared" si="1382"/>
        <v>done</v>
      </c>
      <c r="DO218">
        <f t="shared" si="1495"/>
        <v>28.107997404026342</v>
      </c>
      <c r="DP218">
        <f t="shared" si="1496"/>
        <v>0.26266293332593327</v>
      </c>
      <c r="DQ218">
        <f t="shared" si="1383"/>
        <v>7.4161877620135694E-2</v>
      </c>
      <c r="DR218">
        <f t="shared" si="1497"/>
        <v>3.3440142976426062</v>
      </c>
      <c r="DS218">
        <f t="shared" si="1498"/>
        <v>0.48343152821253815</v>
      </c>
      <c r="DT218">
        <f t="shared" si="1499"/>
        <v>0</v>
      </c>
      <c r="DU218">
        <f t="shared" ca="1" si="1500"/>
        <v>0</v>
      </c>
      <c r="DV218">
        <f t="shared" ca="1" si="1501"/>
        <v>1.0538234591154132</v>
      </c>
      <c r="DX218">
        <f t="shared" si="1502"/>
        <v>-5.1259430857947132E-2</v>
      </c>
      <c r="DY218">
        <f t="shared" si="1345"/>
        <v>1.7999999999999998</v>
      </c>
      <c r="DZ218">
        <f t="shared" si="1503"/>
        <v>0.59647887323944082</v>
      </c>
      <c r="EA218">
        <f t="shared" si="1504"/>
        <v>-6.0471101427359716E-2</v>
      </c>
      <c r="EB218">
        <f t="shared" si="1505"/>
        <v>-6.9682771996772197E-2</v>
      </c>
      <c r="EC218">
        <f t="shared" si="1384"/>
        <v>-9.2116705694125327E-3</v>
      </c>
      <c r="ED218" t="str">
        <f t="shared" si="1385"/>
        <v>done</v>
      </c>
      <c r="EE218">
        <f t="shared" si="1506"/>
        <v>28.022640371452056</v>
      </c>
      <c r="EF218">
        <f t="shared" si="1507"/>
        <v>0.23234072502781203</v>
      </c>
      <c r="EG218">
        <f t="shared" si="1386"/>
        <v>6.8603427983520968E-2</v>
      </c>
      <c r="EH218">
        <f t="shared" si="1508"/>
        <v>3.849568164989349</v>
      </c>
      <c r="EI218">
        <f t="shared" si="1509"/>
        <v>0.36869481703350726</v>
      </c>
      <c r="EJ218">
        <f t="shared" si="1510"/>
        <v>0</v>
      </c>
      <c r="EK218">
        <f t="shared" ca="1" si="1511"/>
        <v>0</v>
      </c>
      <c r="EL218">
        <f t="shared" ca="1" si="1512"/>
        <v>1.034217701319992</v>
      </c>
      <c r="EN218">
        <f t="shared" si="1513"/>
        <v>-3.4677762029126001E-2</v>
      </c>
      <c r="EO218">
        <f t="shared" si="1346"/>
        <v>1.7999999999999998</v>
      </c>
      <c r="EP218">
        <f t="shared" si="1514"/>
        <v>0.59788732394366617</v>
      </c>
      <c r="EQ218">
        <f t="shared" si="1515"/>
        <v>-4.197436754324109E-2</v>
      </c>
      <c r="ER218">
        <f t="shared" si="1516"/>
        <v>-4.9270973057356317E-2</v>
      </c>
      <c r="ES218">
        <f t="shared" si="1387"/>
        <v>-7.2966055141151578E-3</v>
      </c>
      <c r="ET218" t="str">
        <f t="shared" si="1388"/>
        <v>done</v>
      </c>
      <c r="EU218">
        <f t="shared" si="1517"/>
        <v>28.133370301012558</v>
      </c>
      <c r="EV218">
        <f t="shared" si="1518"/>
        <v>0.20379562174058513</v>
      </c>
      <c r="EW218">
        <f t="shared" si="1389"/>
        <v>4.8431021868492102E-2</v>
      </c>
      <c r="EX218">
        <f t="shared" si="1519"/>
        <v>4.3201762900976624</v>
      </c>
      <c r="EY218">
        <f t="shared" si="1520"/>
        <v>0.27624760447596292</v>
      </c>
      <c r="EZ218">
        <f t="shared" si="1521"/>
        <v>0</v>
      </c>
      <c r="FA218">
        <f t="shared" ca="1" si="1522"/>
        <v>0</v>
      </c>
      <c r="FB218">
        <f t="shared" ca="1" si="1523"/>
        <v>1.0167546200351352</v>
      </c>
      <c r="FD218">
        <f t="shared" si="1524"/>
        <v>-4.177255694264248E-2</v>
      </c>
      <c r="FE218">
        <f t="shared" si="1347"/>
        <v>1.7999999999999998</v>
      </c>
      <c r="FF218">
        <f t="shared" si="1525"/>
        <v>0.5971830985915535</v>
      </c>
      <c r="FG218">
        <f t="shared" si="1526"/>
        <v>-5.1922133383253799E-2</v>
      </c>
      <c r="FH218">
        <f t="shared" si="1527"/>
        <v>-6.2071709823865229E-2</v>
      </c>
      <c r="FI218">
        <f t="shared" si="1390"/>
        <v>-1.0149576440611374E-2</v>
      </c>
      <c r="FJ218" t="str">
        <f t="shared" si="1391"/>
        <v>done</v>
      </c>
      <c r="FK218">
        <f t="shared" si="1528"/>
        <v>27.929139497974035</v>
      </c>
      <c r="FL218">
        <f t="shared" si="1529"/>
        <v>0.18639010113139243</v>
      </c>
      <c r="FM218">
        <f t="shared" si="1392"/>
        <v>6.0923650925364031E-2</v>
      </c>
      <c r="FN218">
        <f t="shared" si="1530"/>
        <v>4.7781319697991895</v>
      </c>
      <c r="FO218">
        <f t="shared" si="1531"/>
        <v>0.23431343863540741</v>
      </c>
      <c r="FP218">
        <f t="shared" si="1532"/>
        <v>0</v>
      </c>
      <c r="FQ218">
        <f t="shared" ca="1" si="1533"/>
        <v>0</v>
      </c>
      <c r="FR218">
        <f t="shared" ca="1" si="1534"/>
        <v>1.0449981095032899</v>
      </c>
      <c r="FT218">
        <f t="shared" si="1535"/>
        <v>-3.9122463410999869E-2</v>
      </c>
      <c r="FU218">
        <f t="shared" si="1348"/>
        <v>1.7999999999999998</v>
      </c>
      <c r="FV218">
        <f t="shared" si="1536"/>
        <v>0.5971830985915535</v>
      </c>
      <c r="FW218">
        <f t="shared" si="1537"/>
        <v>-4.9947249156533105E-2</v>
      </c>
      <c r="FX218">
        <f t="shared" si="1538"/>
        <v>-6.077203490206632E-2</v>
      </c>
      <c r="FY218">
        <f t="shared" si="1393"/>
        <v>-1.0824785745533225E-2</v>
      </c>
      <c r="FZ218" t="str">
        <f t="shared" si="1394"/>
        <v>done</v>
      </c>
      <c r="GA218">
        <f t="shared" si="1539"/>
        <v>27.906352283152874</v>
      </c>
      <c r="GB218">
        <f t="shared" si="1540"/>
        <v>0.16770166474589587</v>
      </c>
      <c r="GC218">
        <f t="shared" si="1395"/>
        <v>5.956818445807497E-2</v>
      </c>
      <c r="GD218">
        <f t="shared" si="1541"/>
        <v>5.2131108687902463</v>
      </c>
      <c r="GE218">
        <f t="shared" si="1542"/>
        <v>0.19390370783387148</v>
      </c>
      <c r="GF218">
        <f t="shared" si="1543"/>
        <v>0</v>
      </c>
      <c r="GG218">
        <f t="shared" ca="1" si="1544"/>
        <v>0</v>
      </c>
      <c r="GH218">
        <f t="shared" ca="1" si="1545"/>
        <v>1.0603748973217615</v>
      </c>
      <c r="GJ218">
        <f t="shared" si="1546"/>
        <v>-2.7301391087046954E-2</v>
      </c>
      <c r="GK218">
        <f t="shared" si="1349"/>
        <v>1.7999999999999998</v>
      </c>
      <c r="GL218">
        <f t="shared" si="1547"/>
        <v>0.59788732394366617</v>
      </c>
      <c r="GM218">
        <f t="shared" si="1548"/>
        <v>-3.5797212421109781E-2</v>
      </c>
      <c r="GN218">
        <f t="shared" si="1549"/>
        <v>-4.4293033755172649E-2</v>
      </c>
      <c r="GO218">
        <f t="shared" si="1396"/>
        <v>-8.4958213340628475E-3</v>
      </c>
      <c r="GP218" t="str">
        <f t="shared" si="1397"/>
        <v>done</v>
      </c>
      <c r="GQ218">
        <f t="shared" si="1550"/>
        <v>28.128643043927859</v>
      </c>
      <c r="GR218">
        <f t="shared" si="1551"/>
        <v>0.15512683422128112</v>
      </c>
      <c r="GS218">
        <f t="shared" si="1398"/>
        <v>4.336337544462613E-2</v>
      </c>
      <c r="GT218">
        <f t="shared" si="1552"/>
        <v>5.6217559520204308</v>
      </c>
      <c r="GU218">
        <f t="shared" si="1553"/>
        <v>0.15783973729362941</v>
      </c>
      <c r="GV218">
        <f t="shared" si="1554"/>
        <v>0</v>
      </c>
      <c r="GW218">
        <f t="shared" ca="1" si="1555"/>
        <v>0</v>
      </c>
      <c r="GX218">
        <f t="shared" ca="1" si="1556"/>
        <v>1.0922557921405494</v>
      </c>
      <c r="GZ218">
        <f t="shared" si="1557"/>
        <v>-2.4420758608588975E-2</v>
      </c>
      <c r="HA218">
        <f t="shared" si="1350"/>
        <v>1.7999999999999998</v>
      </c>
      <c r="HB218">
        <f t="shared" si="1558"/>
        <v>0.59859154929577885</v>
      </c>
      <c r="HC218">
        <f t="shared" si="1559"/>
        <v>-3.2894085369813329E-2</v>
      </c>
      <c r="HD218">
        <f t="shared" si="1560"/>
        <v>-4.1367412131037659E-2</v>
      </c>
      <c r="HE218">
        <f t="shared" si="1399"/>
        <v>-8.473326761224342E-3</v>
      </c>
      <c r="HF218" t="str">
        <f t="shared" si="1400"/>
        <v>done</v>
      </c>
      <c r="HG218">
        <f t="shared" si="1561"/>
        <v>28.099527130921619</v>
      </c>
      <c r="HH218">
        <f t="shared" si="1562"/>
        <v>0.13522026027154643</v>
      </c>
      <c r="HI218">
        <f t="shared" si="1401"/>
        <v>4.0454658102021916E-2</v>
      </c>
      <c r="HJ218">
        <f t="shared" si="1563"/>
        <v>6.0113930951386063</v>
      </c>
      <c r="HK218">
        <f t="shared" si="1564"/>
        <v>0.13320635148144494</v>
      </c>
      <c r="HL218">
        <f t="shared" si="1565"/>
        <v>0</v>
      </c>
      <c r="HM218">
        <f t="shared" ca="1" si="1566"/>
        <v>0</v>
      </c>
      <c r="HN218">
        <f t="shared" ca="1" si="1567"/>
        <v>1.092927328270539</v>
      </c>
      <c r="HP218">
        <f t="shared" si="1568"/>
        <v>-3.0117097291614936E-2</v>
      </c>
      <c r="HQ218">
        <f t="shared" si="1351"/>
        <v>1.7999999999999998</v>
      </c>
      <c r="HR218">
        <f t="shared" si="1569"/>
        <v>0.59788732394366617</v>
      </c>
      <c r="HS218">
        <f t="shared" si="1570"/>
        <v>-4.1709216616143484E-2</v>
      </c>
      <c r="HT218">
        <f t="shared" si="1571"/>
        <v>-5.3301335940672018E-2</v>
      </c>
      <c r="HU218">
        <f t="shared" si="1402"/>
        <v>-1.1592119324528541E-2</v>
      </c>
      <c r="HV218" t="str">
        <f t="shared" si="1403"/>
        <v>done</v>
      </c>
      <c r="HW218">
        <f t="shared" si="1572"/>
        <v>28.044367571801125</v>
      </c>
      <c r="HX218">
        <f t="shared" si="1573"/>
        <v>0.12889163472395604</v>
      </c>
      <c r="HY218">
        <f t="shared" si="1404"/>
        <v>5.2071868187683674E-2</v>
      </c>
      <c r="HZ218">
        <f t="shared" si="1574"/>
        <v>6.3907704151102056</v>
      </c>
      <c r="IA218">
        <f t="shared" si="1575"/>
        <v>0.12251084507314464</v>
      </c>
      <c r="IB218">
        <f t="shared" si="1576"/>
        <v>0</v>
      </c>
      <c r="IC218">
        <f t="shared" ca="1" si="1577"/>
        <v>0</v>
      </c>
      <c r="ID218">
        <f t="shared" ca="1" si="1578"/>
        <v>1.1412932133099294</v>
      </c>
      <c r="IF218">
        <f t="shared" si="1579"/>
        <v>-3.5840158405669557E-2</v>
      </c>
      <c r="IG218">
        <f t="shared" si="1352"/>
        <v>1.7999999999999998</v>
      </c>
      <c r="IH218">
        <f t="shared" si="1580"/>
        <v>0.5971830985915535</v>
      </c>
      <c r="II218">
        <f t="shared" si="1581"/>
        <v>-5.1078334047156983E-2</v>
      </c>
      <c r="IJ218">
        <f t="shared" si="1582"/>
        <v>-6.6316509688644429E-2</v>
      </c>
      <c r="IK218">
        <f t="shared" si="1405"/>
        <v>-1.5238175641487436E-2</v>
      </c>
      <c r="IL218" t="str">
        <f t="shared" si="1406"/>
        <v>done</v>
      </c>
      <c r="IM218">
        <f t="shared" si="1583"/>
        <v>27.974865508569675</v>
      </c>
      <c r="IN218">
        <f t="shared" si="1584"/>
        <v>0.12249229771249882</v>
      </c>
      <c r="IO218">
        <f t="shared" si="1407"/>
        <v>6.4724985246776223E-2</v>
      </c>
      <c r="IP218">
        <f t="shared" si="1585"/>
        <v>6.7602346942328619</v>
      </c>
      <c r="IQ218">
        <f t="shared" si="1586"/>
        <v>0.11217053470804081</v>
      </c>
      <c r="IR218">
        <f t="shared" si="1587"/>
        <v>0</v>
      </c>
      <c r="IS218">
        <f t="shared" ca="1" si="1588"/>
        <v>0</v>
      </c>
      <c r="IT218">
        <f t="shared" ca="1" si="1589"/>
        <v>1.1890400451660479</v>
      </c>
      <c r="IV218">
        <f t="shared" si="1590"/>
        <v>-4.121855749294636E-2</v>
      </c>
      <c r="IW218">
        <f t="shared" si="1353"/>
        <v>1.7999999999999998</v>
      </c>
      <c r="IX218">
        <f t="shared" si="1591"/>
        <v>0.59507042253521547</v>
      </c>
      <c r="IY218">
        <f t="shared" si="1592"/>
        <v>-6.8087996029029624E-2</v>
      </c>
      <c r="IZ218">
        <f t="shared" si="1593"/>
        <v>-9.4957434565112755E-2</v>
      </c>
      <c r="JA218">
        <f t="shared" si="1408"/>
        <v>-2.6869438536083198E-2</v>
      </c>
      <c r="JB218" t="str">
        <f t="shared" si="1409"/>
        <v>done</v>
      </c>
      <c r="JC218">
        <f t="shared" si="1594"/>
        <v>28.074856582786531</v>
      </c>
      <c r="JD218">
        <f t="shared" si="1595"/>
        <v>8.8873261294258848E-2</v>
      </c>
      <c r="JE218">
        <f t="shared" si="1410"/>
        <v>9.2340159317655587E-2</v>
      </c>
      <c r="JF218">
        <f t="shared" si="1596"/>
        <v>8.3657487798688788</v>
      </c>
      <c r="JG218">
        <f t="shared" si="1597"/>
        <v>7.8443530697907049E-2</v>
      </c>
      <c r="JH218">
        <f t="shared" si="1598"/>
        <v>0</v>
      </c>
      <c r="JI218">
        <f t="shared" ca="1" si="1599"/>
        <v>0</v>
      </c>
      <c r="JJ218">
        <f t="shared" ca="1" si="1600"/>
        <v>1.3543776396257841</v>
      </c>
      <c r="JL218">
        <f t="shared" si="1601"/>
        <v>-5.6117612129512981E-2</v>
      </c>
      <c r="JM218">
        <f t="shared" si="1354"/>
        <v>1.7999999999999998</v>
      </c>
      <c r="JN218">
        <f t="shared" si="1602"/>
        <v>0.58661971830986337</v>
      </c>
      <c r="JO218">
        <f t="shared" si="1603"/>
        <v>-0.13436323835338876</v>
      </c>
      <c r="JP218">
        <f t="shared" si="1604"/>
        <v>-0.21260886457726449</v>
      </c>
      <c r="JQ218">
        <f t="shared" si="1411"/>
        <v>-7.8245626223875764E-2</v>
      </c>
      <c r="JR218" t="str">
        <f t="shared" si="1412"/>
        <v>done</v>
      </c>
      <c r="JS218">
        <f t="shared" si="1605"/>
        <v>28.073755209768429</v>
      </c>
      <c r="JT218">
        <f t="shared" si="1606"/>
        <v>6.8792975579724955E-2</v>
      </c>
      <c r="JU218">
        <f t="shared" si="1413"/>
        <v>0.20587736514532076</v>
      </c>
      <c r="JV218">
        <f t="shared" si="1607"/>
        <v>10.954517228068068</v>
      </c>
      <c r="JW218">
        <f t="shared" si="1608"/>
        <v>6.8023120768363476E-2</v>
      </c>
      <c r="JX218">
        <f t="shared" si="1609"/>
        <v>0</v>
      </c>
      <c r="JY218">
        <f t="shared" ca="1" si="1610"/>
        <v>0</v>
      </c>
      <c r="JZ218">
        <f t="shared" ca="1" si="1611"/>
        <v>1.7131288348456641</v>
      </c>
      <c r="KB218">
        <f t="shared" si="1612"/>
        <v>-4.0031670857337727E-2</v>
      </c>
      <c r="KC218">
        <f t="shared" si="1355"/>
        <v>1.7999999999999998</v>
      </c>
      <c r="KD218">
        <f t="shared" si="1613"/>
        <v>0.57957746478873662</v>
      </c>
      <c r="KE218">
        <f t="shared" si="1614"/>
        <v>-0.17726136735461492</v>
      </c>
      <c r="KF218">
        <f t="shared" si="1615"/>
        <v>-0.31449106385189202</v>
      </c>
      <c r="KG218">
        <f t="shared" si="1414"/>
        <v>-0.13722969649727715</v>
      </c>
      <c r="KH218" t="str">
        <f t="shared" si="1415"/>
        <v>done</v>
      </c>
      <c r="KI218">
        <f t="shared" si="1616"/>
        <v>27.88527185507898</v>
      </c>
      <c r="KJ218">
        <f t="shared" si="1617"/>
        <v>4.8187664587833849E-2</v>
      </c>
      <c r="KK218">
        <f t="shared" si="1416"/>
        <v>0.3039516817310795</v>
      </c>
      <c r="KL218">
        <f t="shared" si="1618"/>
        <v>13.046550579252793</v>
      </c>
      <c r="KM218">
        <f t="shared" si="1619"/>
        <v>5.2778460742838589E-2</v>
      </c>
      <c r="KN218">
        <f t="shared" si="1620"/>
        <v>0</v>
      </c>
      <c r="KO218">
        <f t="shared" ca="1" si="1621"/>
        <v>0</v>
      </c>
      <c r="KP218">
        <f t="shared" ca="1" si="1622"/>
        <v>1.9885427711914589</v>
      </c>
      <c r="KR218">
        <f t="shared" si="1623"/>
        <v>-6.7911482593631944E-3</v>
      </c>
      <c r="KS218">
        <f t="shared" si="1356"/>
        <v>1.7999999999999998</v>
      </c>
      <c r="KT218">
        <f t="shared" si="1624"/>
        <v>0.57746478873239859</v>
      </c>
      <c r="KU218">
        <f t="shared" si="1625"/>
        <v>-0.17717952102391302</v>
      </c>
      <c r="KV218">
        <f t="shared" si="1626"/>
        <v>-0.34756789378846248</v>
      </c>
      <c r="KW218">
        <f t="shared" si="1417"/>
        <v>-0.17038837276454966</v>
      </c>
      <c r="KX218" t="str">
        <f t="shared" si="1418"/>
        <v>done</v>
      </c>
      <c r="KY218">
        <f t="shared" si="1627"/>
        <v>28.010185282380043</v>
      </c>
      <c r="KZ218">
        <f t="shared" si="1628"/>
        <v>3.4420035535223444E-2</v>
      </c>
      <c r="LA218">
        <f t="shared" si="1419"/>
        <v>0.33572940610775848</v>
      </c>
      <c r="LB218">
        <f t="shared" si="1629"/>
        <v>14.700032173356528</v>
      </c>
      <c r="LC218">
        <f t="shared" si="1630"/>
        <v>3.7714236059555352E-2</v>
      </c>
      <c r="LD218">
        <f t="shared" si="1631"/>
        <v>0</v>
      </c>
      <c r="LE218">
        <f t="shared" ca="1" si="1632"/>
        <v>0</v>
      </c>
      <c r="LF218">
        <f t="shared" ca="1" si="1633"/>
        <v>2.2093173660751333</v>
      </c>
      <c r="LH218">
        <f t="shared" si="1634"/>
        <v>2.8420842186521304E-2</v>
      </c>
      <c r="LI218">
        <f t="shared" si="1357"/>
        <v>1.7999999999999998</v>
      </c>
      <c r="LJ218">
        <f t="shared" si="1635"/>
        <v>0.57535211267606057</v>
      </c>
      <c r="LK218">
        <f t="shared" si="1636"/>
        <v>-0.17600850497422149</v>
      </c>
      <c r="LL218">
        <f t="shared" si="1637"/>
        <v>-0.38043785213496439</v>
      </c>
      <c r="LM218">
        <f t="shared" si="1420"/>
        <v>-0.20442934716074285</v>
      </c>
      <c r="LN218" t="str">
        <f t="shared" si="1421"/>
        <v>done</v>
      </c>
      <c r="LO218">
        <f t="shared" si="1638"/>
        <v>27.894894349937232</v>
      </c>
      <c r="LP218">
        <f t="shared" si="1639"/>
        <v>3.4564792561816486E-2</v>
      </c>
      <c r="LQ218">
        <f t="shared" si="1422"/>
        <v>0.36754836151203379</v>
      </c>
      <c r="LR218">
        <f t="shared" si="1640"/>
        <v>16.146754124357088</v>
      </c>
      <c r="LS218">
        <f t="shared" si="1641"/>
        <v>3.5422859041879168E-2</v>
      </c>
      <c r="LT218">
        <f t="shared" si="1642"/>
        <v>0</v>
      </c>
      <c r="LU218">
        <f t="shared" ca="1" si="1643"/>
        <v>0</v>
      </c>
      <c r="LV218">
        <f t="shared" ca="1" si="1644"/>
        <v>2.4274856534760851</v>
      </c>
      <c r="LX218">
        <f t="shared" si="1645"/>
        <v>4.4665028368354578E-2</v>
      </c>
      <c r="LY218">
        <f t="shared" si="1358"/>
        <v>1.7999999999999998</v>
      </c>
      <c r="LZ218">
        <f t="shared" si="1646"/>
        <v>0.58239436619718732</v>
      </c>
      <c r="MA218">
        <f t="shared" si="1647"/>
        <v>-0.12126094014821268</v>
      </c>
      <c r="MB218">
        <f t="shared" si="1648"/>
        <v>-0.28718690866477992</v>
      </c>
      <c r="MC218">
        <f t="shared" si="1423"/>
        <v>-0.16592596851656724</v>
      </c>
      <c r="MD218" t="str">
        <f t="shared" si="1424"/>
        <v>done</v>
      </c>
      <c r="ME218">
        <f t="shared" si="1649"/>
        <v>28.069318356003315</v>
      </c>
      <c r="MF218">
        <f t="shared" si="1650"/>
        <v>2.7666969138039094E-2</v>
      </c>
      <c r="MG218">
        <f t="shared" si="1425"/>
        <v>0.2776420212048904</v>
      </c>
      <c r="MH218">
        <f t="shared" si="1651"/>
        <v>17.386309906653207</v>
      </c>
      <c r="MI218">
        <f t="shared" si="1652"/>
        <v>2.1513193833603436E-2</v>
      </c>
      <c r="MJ218">
        <f t="shared" si="1653"/>
        <v>0</v>
      </c>
      <c r="MK218">
        <f t="shared" ca="1" si="1654"/>
        <v>0</v>
      </c>
      <c r="ML218">
        <f t="shared" ca="1" si="1655"/>
        <v>2.6001390160950448</v>
      </c>
      <c r="MN218">
        <f t="shared" si="1656"/>
        <v>9.8165997745220702E-3</v>
      </c>
      <c r="MO218">
        <f t="shared" si="1359"/>
        <v>1.7999999999999998</v>
      </c>
      <c r="MP218">
        <f t="shared" si="1657"/>
        <v>0.6</v>
      </c>
      <c r="MQ218">
        <f t="shared" si="1658"/>
        <v>-1.5841771162288652E-2</v>
      </c>
      <c r="MR218">
        <f t="shared" si="1659"/>
        <v>-4.1500142099099351E-2</v>
      </c>
      <c r="MS218">
        <f t="shared" si="1426"/>
        <v>-2.5658370936810712E-2</v>
      </c>
      <c r="MT218" t="str">
        <f t="shared" si="1427"/>
        <v>done</v>
      </c>
      <c r="MU218">
        <f t="shared" si="1660"/>
        <v>28.075099360072247</v>
      </c>
      <c r="MV218">
        <f t="shared" si="1661"/>
        <v>2.0771768017934789E-2</v>
      </c>
      <c r="MW218">
        <f t="shared" si="1428"/>
        <v>4.0166496029336932E-2</v>
      </c>
      <c r="MX218">
        <f t="shared" si="1662"/>
        <v>18.626653307038037</v>
      </c>
      <c r="MY218">
        <f t="shared" si="1663"/>
        <v>6.6082557892700863E-3</v>
      </c>
      <c r="MZ218">
        <f t="shared" si="1664"/>
        <v>0</v>
      </c>
      <c r="NA218">
        <f t="shared" ca="1" si="1665"/>
        <v>0</v>
      </c>
      <c r="NB218">
        <f t="shared" ca="1" si="1666"/>
        <v>2.774370239217768</v>
      </c>
    </row>
    <row r="219" spans="1:366" x14ac:dyDescent="0.25">
      <c r="A219">
        <v>-0.96</v>
      </c>
      <c r="B219">
        <f t="shared" si="1360"/>
        <v>2.1719000000000002E-2</v>
      </c>
      <c r="C219">
        <f>(Overview!C3*10/C$13)*$B219</f>
        <v>1.3031400000000002</v>
      </c>
      <c r="D219">
        <f t="shared" si="1361"/>
        <v>0.53239436619718739</v>
      </c>
      <c r="E219">
        <f t="shared" si="1362"/>
        <v>0.40854732891108192</v>
      </c>
      <c r="F219">
        <f t="shared" si="1363"/>
        <v>8.8732394366197887E-3</v>
      </c>
      <c r="H219">
        <v>196</v>
      </c>
      <c r="I219">
        <v>19.600000000000001</v>
      </c>
      <c r="J219">
        <f t="shared" si="1429"/>
        <v>0.23405399999999954</v>
      </c>
      <c r="K219">
        <f t="shared" si="1430"/>
        <v>1.7759999999999998</v>
      </c>
      <c r="L219">
        <f t="shared" si="1431"/>
        <v>0.9222446090033386</v>
      </c>
      <c r="M219" t="str">
        <f t="shared" si="1364"/>
        <v>No Curl</v>
      </c>
      <c r="N219">
        <f t="shared" si="1667"/>
        <v>28.056035433333317</v>
      </c>
      <c r="P219">
        <f t="shared" si="1668"/>
        <v>-0.10923514491572517</v>
      </c>
      <c r="Q219">
        <f t="shared" si="1669"/>
        <v>1.79904</v>
      </c>
      <c r="R219">
        <f t="shared" si="1670"/>
        <v>0.59295774647887745</v>
      </c>
      <c r="S219">
        <f t="shared" si="1671"/>
        <v>-0.11110609071730429</v>
      </c>
      <c r="T219">
        <f t="shared" si="1672"/>
        <v>-0.11297703651888376</v>
      </c>
      <c r="U219">
        <f t="shared" si="1432"/>
        <v>-1.8709458015792949E-3</v>
      </c>
      <c r="V219" t="str">
        <f t="shared" si="1673"/>
        <v>done</v>
      </c>
      <c r="W219">
        <f t="shared" si="1433"/>
        <v>27.997493987381684</v>
      </c>
      <c r="X219">
        <f t="shared" si="1674"/>
        <v>0.39988487897005653</v>
      </c>
      <c r="Y219">
        <f t="shared" si="1365"/>
        <v>0.11273025880886822</v>
      </c>
      <c r="Z219">
        <f t="shared" si="1675"/>
        <v>0.47546474924950261</v>
      </c>
      <c r="AA219">
        <f t="shared" si="1676"/>
        <v>1.3268569672407931</v>
      </c>
      <c r="AB219">
        <f t="shared" si="1434"/>
        <v>0</v>
      </c>
      <c r="AC219">
        <f t="shared" ca="1" si="1435"/>
        <v>0</v>
      </c>
      <c r="AD219">
        <f t="shared" ca="1" si="1677"/>
        <v>1.3119558632237958</v>
      </c>
      <c r="AF219">
        <f t="shared" si="1436"/>
        <v>-0.12171386712319975</v>
      </c>
      <c r="AG219">
        <f t="shared" si="1339"/>
        <v>1.7978399999999999</v>
      </c>
      <c r="AH219">
        <f t="shared" si="1437"/>
        <v>0.59225352112676477</v>
      </c>
      <c r="AI219">
        <f t="shared" si="1438"/>
        <v>-0.12587721672431262</v>
      </c>
      <c r="AJ219">
        <f t="shared" si="1439"/>
        <v>-0.13004056632542538</v>
      </c>
      <c r="AK219">
        <f t="shared" si="1366"/>
        <v>-4.163349601112816E-3</v>
      </c>
      <c r="AL219" t="str">
        <f t="shared" si="1367"/>
        <v>done</v>
      </c>
      <c r="AM219">
        <f t="shared" si="1440"/>
        <v>27.962179635385475</v>
      </c>
      <c r="AN219">
        <f t="shared" si="1441"/>
        <v>0.40205616014873524</v>
      </c>
      <c r="AO219">
        <f t="shared" si="1368"/>
        <v>0.12949951554547767</v>
      </c>
      <c r="AP219">
        <f t="shared" si="1442"/>
        <v>0.92105609092004115</v>
      </c>
      <c r="AQ219">
        <f t="shared" si="1443"/>
        <v>1.3452362528329542</v>
      </c>
      <c r="AR219">
        <f t="shared" si="1444"/>
        <v>0</v>
      </c>
      <c r="AS219">
        <f t="shared" ca="1" si="1445"/>
        <v>0</v>
      </c>
      <c r="AT219">
        <f t="shared" ca="1" si="1446"/>
        <v>1.4093784875824593</v>
      </c>
      <c r="AV219">
        <f t="shared" si="1447"/>
        <v>-0.13176495720092216</v>
      </c>
      <c r="AW219">
        <f t="shared" si="1340"/>
        <v>1.7970599999999999</v>
      </c>
      <c r="AX219">
        <f t="shared" si="1448"/>
        <v>0.59084507042253942</v>
      </c>
      <c r="AY219">
        <f t="shared" si="1449"/>
        <v>-0.13861450620972496</v>
      </c>
      <c r="AZ219">
        <f t="shared" si="1450"/>
        <v>-0.14546405521852809</v>
      </c>
      <c r="BA219">
        <f t="shared" si="1369"/>
        <v>-6.8495490088029687E-3</v>
      </c>
      <c r="BB219" t="str">
        <f t="shared" si="1370"/>
        <v>done</v>
      </c>
      <c r="BC219">
        <f t="shared" si="1451"/>
        <v>27.923552288291337</v>
      </c>
      <c r="BD219">
        <f t="shared" si="1452"/>
        <v>0.40623413616520798</v>
      </c>
      <c r="BE219">
        <f t="shared" si="1371"/>
        <v>0.1445869559916684</v>
      </c>
      <c r="BF219">
        <f t="shared" si="1453"/>
        <v>1.357269589327029</v>
      </c>
      <c r="BG219">
        <f t="shared" si="1454"/>
        <v>1.3876996358010749</v>
      </c>
      <c r="BH219">
        <f t="shared" si="1455"/>
        <v>0</v>
      </c>
      <c r="BI219">
        <f t="shared" ca="1" si="1456"/>
        <v>0</v>
      </c>
      <c r="BJ219">
        <f t="shared" ca="1" si="1457"/>
        <v>1.5205403232760095</v>
      </c>
      <c r="BL219">
        <f t="shared" si="1458"/>
        <v>-0.1393604811152008</v>
      </c>
      <c r="BM219">
        <f t="shared" si="1341"/>
        <v>1.7970599999999999</v>
      </c>
      <c r="BN219">
        <f t="shared" si="1459"/>
        <v>0.59014084507042674</v>
      </c>
      <c r="BO219">
        <f t="shared" si="1460"/>
        <v>-0.14907398687538875</v>
      </c>
      <c r="BP219">
        <f t="shared" si="1461"/>
        <v>-0.15878749263557659</v>
      </c>
      <c r="BQ219">
        <f t="shared" si="1372"/>
        <v>-9.713505760187896E-3</v>
      </c>
      <c r="BR219" t="str">
        <f t="shared" si="1373"/>
        <v>done</v>
      </c>
      <c r="BS219">
        <f t="shared" si="1462"/>
        <v>27.898205388187435</v>
      </c>
      <c r="BT219">
        <f t="shared" si="1463"/>
        <v>0.39811786671643784</v>
      </c>
      <c r="BU219">
        <f t="shared" si="1374"/>
        <v>0.15756100111491356</v>
      </c>
      <c r="BV219">
        <f t="shared" si="1464"/>
        <v>1.7663985751125089</v>
      </c>
      <c r="BW219">
        <f t="shared" si="1465"/>
        <v>1.3105826534932243</v>
      </c>
      <c r="BX219">
        <f t="shared" si="1466"/>
        <v>0</v>
      </c>
      <c r="BY219">
        <f t="shared" ca="1" si="1467"/>
        <v>0</v>
      </c>
      <c r="BZ219">
        <f t="shared" ca="1" si="1468"/>
        <v>1.5071996987485332</v>
      </c>
      <c r="CB219">
        <f t="shared" si="1469"/>
        <v>-0.13828778466372138</v>
      </c>
      <c r="CC219">
        <f t="shared" si="1342"/>
        <v>1.7970599999999999</v>
      </c>
      <c r="CD219">
        <f t="shared" si="1470"/>
        <v>0.58943661971831407</v>
      </c>
      <c r="CE219">
        <f t="shared" si="1471"/>
        <v>-0.15078239784512468</v>
      </c>
      <c r="CF219">
        <f t="shared" si="1472"/>
        <v>-0.16327701102652822</v>
      </c>
      <c r="CG219">
        <f t="shared" si="1375"/>
        <v>-1.2494613181403422E-2</v>
      </c>
      <c r="CH219" t="str">
        <f t="shared" si="1376"/>
        <v>done</v>
      </c>
      <c r="CI219">
        <f t="shared" si="1473"/>
        <v>28.010971814780142</v>
      </c>
      <c r="CJ219">
        <f t="shared" si="1474"/>
        <v>0.38096782657814887</v>
      </c>
      <c r="CK219">
        <f t="shared" si="1377"/>
        <v>0.16172376045722575</v>
      </c>
      <c r="CL219">
        <f t="shared" si="1475"/>
        <v>2.2138576470297524</v>
      </c>
      <c r="CM219">
        <f t="shared" si="1476"/>
        <v>1.1209880564153534</v>
      </c>
      <c r="CN219">
        <f t="shared" si="1477"/>
        <v>0</v>
      </c>
      <c r="CO219">
        <f t="shared" ca="1" si="1478"/>
        <v>0</v>
      </c>
      <c r="CP219">
        <f t="shared" ca="1" si="1479"/>
        <v>1.455440904554735</v>
      </c>
      <c r="CR219">
        <f t="shared" si="1480"/>
        <v>-0.10348994158175238</v>
      </c>
      <c r="CS219">
        <f t="shared" si="1343"/>
        <v>1.79904</v>
      </c>
      <c r="CT219">
        <f t="shared" si="1481"/>
        <v>0.59225352112676477</v>
      </c>
      <c r="CU219">
        <f t="shared" si="1482"/>
        <v>-0.11601239069509348</v>
      </c>
      <c r="CV219">
        <f t="shared" si="1483"/>
        <v>-0.12853483980843458</v>
      </c>
      <c r="CW219">
        <f t="shared" si="1378"/>
        <v>-1.2522449113341098E-2</v>
      </c>
      <c r="CX219" t="str">
        <f t="shared" si="1379"/>
        <v>done</v>
      </c>
      <c r="CY219">
        <f t="shared" si="1484"/>
        <v>27.975216598916951</v>
      </c>
      <c r="CZ219">
        <f t="shared" si="1485"/>
        <v>0.31127094947475881</v>
      </c>
      <c r="DA219">
        <f t="shared" si="1380"/>
        <v>0.12701157181270936</v>
      </c>
      <c r="DB219">
        <f t="shared" si="1486"/>
        <v>2.8256260015367731</v>
      </c>
      <c r="DC219">
        <f t="shared" si="1487"/>
        <v>0.73436652011251735</v>
      </c>
      <c r="DD219">
        <f t="shared" si="1488"/>
        <v>0</v>
      </c>
      <c r="DE219">
        <f t="shared" ca="1" si="1489"/>
        <v>0</v>
      </c>
      <c r="DF219">
        <f t="shared" ca="1" si="1490"/>
        <v>1.1700047642156934</v>
      </c>
      <c r="DH219">
        <f t="shared" si="1491"/>
        <v>-7.2316386173481823E-2</v>
      </c>
      <c r="DI219">
        <f t="shared" si="1344"/>
        <v>1.7999399999999999</v>
      </c>
      <c r="DJ219">
        <f t="shared" si="1492"/>
        <v>0.5943661971831028</v>
      </c>
      <c r="DK219">
        <f t="shared" si="1493"/>
        <v>-8.312413465993905E-2</v>
      </c>
      <c r="DL219">
        <f t="shared" si="1494"/>
        <v>-9.3931883146396347E-2</v>
      </c>
      <c r="DM219">
        <f t="shared" si="1381"/>
        <v>-1.0807748486457262E-2</v>
      </c>
      <c r="DN219" t="str">
        <f t="shared" si="1382"/>
        <v>done</v>
      </c>
      <c r="DO219">
        <f t="shared" si="1495"/>
        <v>28.101343117080027</v>
      </c>
      <c r="DP219">
        <f t="shared" si="1496"/>
        <v>0.26266293332593327</v>
      </c>
      <c r="DQ219">
        <f t="shared" si="1383"/>
        <v>9.2641660205886933E-2</v>
      </c>
      <c r="DR219">
        <f t="shared" si="1497"/>
        <v>3.3440142976426057</v>
      </c>
      <c r="DS219">
        <f t="shared" si="1498"/>
        <v>0.50200460234464994</v>
      </c>
      <c r="DT219">
        <f t="shared" si="1499"/>
        <v>0</v>
      </c>
      <c r="DU219">
        <f t="shared" ca="1" si="1500"/>
        <v>0</v>
      </c>
      <c r="DV219">
        <f t="shared" ca="1" si="1501"/>
        <v>1.0538234591154132</v>
      </c>
      <c r="DX219">
        <f t="shared" si="1502"/>
        <v>-6.5315542574122643E-2</v>
      </c>
      <c r="DY219">
        <f t="shared" si="1345"/>
        <v>1.7999999999999998</v>
      </c>
      <c r="DZ219">
        <f t="shared" si="1503"/>
        <v>0.59507042253521547</v>
      </c>
      <c r="EA219">
        <f t="shared" si="1504"/>
        <v>-7.7053192625732209E-2</v>
      </c>
      <c r="EB219">
        <f t="shared" si="1505"/>
        <v>-8.879084267734165E-2</v>
      </c>
      <c r="EC219">
        <f t="shared" si="1384"/>
        <v>-1.1737650051609504E-2</v>
      </c>
      <c r="ED219" t="str">
        <f t="shared" si="1385"/>
        <v>done</v>
      </c>
      <c r="EE219">
        <f t="shared" si="1506"/>
        <v>28.016593261309321</v>
      </c>
      <c r="EF219">
        <f t="shared" si="1507"/>
        <v>0.23234072502781203</v>
      </c>
      <c r="EG219">
        <f t="shared" si="1386"/>
        <v>8.7415526200555108E-2</v>
      </c>
      <c r="EH219">
        <f t="shared" si="1508"/>
        <v>3.8495681649893503</v>
      </c>
      <c r="EI219">
        <f t="shared" si="1509"/>
        <v>0.38512378725480373</v>
      </c>
      <c r="EJ219">
        <f t="shared" si="1510"/>
        <v>0</v>
      </c>
      <c r="EK219">
        <f t="shared" ca="1" si="1511"/>
        <v>0</v>
      </c>
      <c r="EL219">
        <f t="shared" ca="1" si="1512"/>
        <v>1.034217701319992</v>
      </c>
      <c r="EN219">
        <f t="shared" si="1513"/>
        <v>-4.8383788647771646E-2</v>
      </c>
      <c r="EO219">
        <f t="shared" si="1346"/>
        <v>1.7999999999999998</v>
      </c>
      <c r="EP219">
        <f t="shared" si="1514"/>
        <v>0.59647887323944082</v>
      </c>
      <c r="EQ219">
        <f t="shared" si="1515"/>
        <v>-5.8564301990720137E-2</v>
      </c>
      <c r="ER219">
        <f t="shared" si="1516"/>
        <v>-6.8744815333668816E-2</v>
      </c>
      <c r="ES219">
        <f t="shared" si="1387"/>
        <v>-1.0180513342948585E-2</v>
      </c>
      <c r="ET219" t="str">
        <f t="shared" si="1388"/>
        <v>done</v>
      </c>
      <c r="EU219">
        <f t="shared" si="1517"/>
        <v>28.129172864258233</v>
      </c>
      <c r="EV219">
        <f t="shared" si="1518"/>
        <v>0.20379562174058513</v>
      </c>
      <c r="EW219">
        <f t="shared" si="1389"/>
        <v>6.7572882128685272E-2</v>
      </c>
      <c r="EX219">
        <f t="shared" si="1519"/>
        <v>4.3201762900976624</v>
      </c>
      <c r="EY219">
        <f t="shared" si="1520"/>
        <v>0.29065813108685257</v>
      </c>
      <c r="EZ219">
        <f t="shared" si="1521"/>
        <v>0</v>
      </c>
      <c r="FA219">
        <f t="shared" ca="1" si="1522"/>
        <v>0</v>
      </c>
      <c r="FB219">
        <f t="shared" ca="1" si="1523"/>
        <v>1.0167546200351352</v>
      </c>
      <c r="FD219">
        <f t="shared" si="1524"/>
        <v>-5.5106552285133746E-2</v>
      </c>
      <c r="FE219">
        <f t="shared" si="1347"/>
        <v>1.7999999999999998</v>
      </c>
      <c r="FF219">
        <f t="shared" si="1525"/>
        <v>0.59577464788732815</v>
      </c>
      <c r="FG219">
        <f t="shared" si="1526"/>
        <v>-6.8495920945627536E-2</v>
      </c>
      <c r="FH219">
        <f t="shared" si="1527"/>
        <v>-8.1885289606121459E-2</v>
      </c>
      <c r="FI219">
        <f t="shared" si="1390"/>
        <v>-1.3389368660493856E-2</v>
      </c>
      <c r="FJ219" t="str">
        <f t="shared" si="1391"/>
        <v>done</v>
      </c>
      <c r="FK219">
        <f t="shared" si="1528"/>
        <v>27.923947284635709</v>
      </c>
      <c r="FL219">
        <f t="shared" si="1529"/>
        <v>0.18639010113139243</v>
      </c>
      <c r="FM219">
        <f t="shared" si="1392"/>
        <v>8.0370764943349715E-2</v>
      </c>
      <c r="FN219">
        <f t="shared" si="1530"/>
        <v>4.7781319697991895</v>
      </c>
      <c r="FO219">
        <f t="shared" si="1531"/>
        <v>0.2474932090810128</v>
      </c>
      <c r="FP219">
        <f t="shared" si="1532"/>
        <v>0</v>
      </c>
      <c r="FQ219">
        <f t="shared" ca="1" si="1533"/>
        <v>0</v>
      </c>
      <c r="FR219">
        <f t="shared" ca="1" si="1534"/>
        <v>1.0449981095032899</v>
      </c>
      <c r="FT219">
        <f t="shared" si="1535"/>
        <v>-5.2097477921839039E-2</v>
      </c>
      <c r="FU219">
        <f t="shared" si="1348"/>
        <v>1.7999999999999998</v>
      </c>
      <c r="FV219">
        <f t="shared" si="1536"/>
        <v>0.59577464788732815</v>
      </c>
      <c r="FW219">
        <f t="shared" si="1537"/>
        <v>-6.6512317561716994E-2</v>
      </c>
      <c r="FX219">
        <f t="shared" si="1538"/>
        <v>-8.0927157201594907E-2</v>
      </c>
      <c r="FY219">
        <f t="shared" si="1393"/>
        <v>-1.4414839639877934E-2</v>
      </c>
      <c r="FZ219" t="str">
        <f t="shared" si="1394"/>
        <v>done</v>
      </c>
      <c r="GA219">
        <f t="shared" si="1539"/>
        <v>27.901357558237219</v>
      </c>
      <c r="GB219">
        <f t="shared" si="1540"/>
        <v>0.16770166474589587</v>
      </c>
      <c r="GC219">
        <f t="shared" si="1395"/>
        <v>7.9324048234039421E-2</v>
      </c>
      <c r="GD219">
        <f t="shared" si="1541"/>
        <v>5.2131108687902463</v>
      </c>
      <c r="GE219">
        <f t="shared" si="1542"/>
        <v>0.20576200626968108</v>
      </c>
      <c r="GF219">
        <f t="shared" si="1543"/>
        <v>0</v>
      </c>
      <c r="GG219">
        <f t="shared" ca="1" si="1544"/>
        <v>0</v>
      </c>
      <c r="GH219">
        <f t="shared" ca="1" si="1545"/>
        <v>1.0603748973217615</v>
      </c>
      <c r="GJ219">
        <f t="shared" si="1546"/>
        <v>-3.9940092034361642E-2</v>
      </c>
      <c r="GK219">
        <f t="shared" si="1349"/>
        <v>1.7999999999999998</v>
      </c>
      <c r="GL219">
        <f t="shared" si="1547"/>
        <v>0.5971830985915535</v>
      </c>
      <c r="GM219">
        <f t="shared" si="1548"/>
        <v>-5.2368905090373036E-2</v>
      </c>
      <c r="GN219">
        <f t="shared" si="1549"/>
        <v>-6.4797718146384492E-2</v>
      </c>
      <c r="GO219">
        <f t="shared" si="1396"/>
        <v>-1.2428813056011425E-2</v>
      </c>
      <c r="GP219" t="str">
        <f t="shared" si="1397"/>
        <v>done</v>
      </c>
      <c r="GQ219">
        <f t="shared" si="1550"/>
        <v>28.125063322685747</v>
      </c>
      <c r="GR219">
        <f t="shared" si="1551"/>
        <v>0.15512683422128112</v>
      </c>
      <c r="GS219">
        <f t="shared" si="1398"/>
        <v>6.3437690799596519E-2</v>
      </c>
      <c r="GT219">
        <f t="shared" si="1552"/>
        <v>5.6217559520204308</v>
      </c>
      <c r="GU219">
        <f t="shared" si="1553"/>
        <v>0.16880886093581635</v>
      </c>
      <c r="GV219">
        <f t="shared" si="1554"/>
        <v>0</v>
      </c>
      <c r="GW219">
        <f t="shared" ca="1" si="1555"/>
        <v>0</v>
      </c>
      <c r="GX219">
        <f t="shared" ca="1" si="1556"/>
        <v>1.0922557921405494</v>
      </c>
      <c r="GZ219">
        <f t="shared" si="1557"/>
        <v>-3.6716923748548021E-2</v>
      </c>
      <c r="HA219">
        <f t="shared" si="1350"/>
        <v>1.7999999999999998</v>
      </c>
      <c r="HB219">
        <f t="shared" si="1558"/>
        <v>0.5971830985915535</v>
      </c>
      <c r="HC219">
        <f t="shared" si="1559"/>
        <v>-4.9456679199018937E-2</v>
      </c>
      <c r="HD219">
        <f t="shared" si="1560"/>
        <v>-6.2196434649489818E-2</v>
      </c>
      <c r="HE219">
        <f t="shared" si="1399"/>
        <v>-1.2739755450470899E-2</v>
      </c>
      <c r="HF219" t="str">
        <f t="shared" si="1400"/>
        <v>done</v>
      </c>
      <c r="HG219">
        <f t="shared" si="1561"/>
        <v>28.096237722384636</v>
      </c>
      <c r="HH219">
        <f t="shared" si="1562"/>
        <v>0.13522026027154643</v>
      </c>
      <c r="HI219">
        <f t="shared" si="1401"/>
        <v>6.0824097261380827E-2</v>
      </c>
      <c r="HJ219">
        <f t="shared" si="1563"/>
        <v>6.0113930951386063</v>
      </c>
      <c r="HK219">
        <f t="shared" si="1564"/>
        <v>0.14276786778062697</v>
      </c>
      <c r="HL219">
        <f t="shared" si="1565"/>
        <v>0</v>
      </c>
      <c r="HM219">
        <f t="shared" ca="1" si="1566"/>
        <v>0</v>
      </c>
      <c r="HN219">
        <f t="shared" ca="1" si="1567"/>
        <v>1.092927328270539</v>
      </c>
      <c r="HP219">
        <f t="shared" si="1568"/>
        <v>-4.2064104847181753E-2</v>
      </c>
      <c r="HQ219">
        <f t="shared" si="1351"/>
        <v>1.7999999999999998</v>
      </c>
      <c r="HR219">
        <f t="shared" si="1569"/>
        <v>0.59647887323944082</v>
      </c>
      <c r="HS219">
        <f t="shared" si="1570"/>
        <v>-5.8254646649620642E-2</v>
      </c>
      <c r="HT219">
        <f t="shared" si="1571"/>
        <v>-7.444518845205951E-2</v>
      </c>
      <c r="HU219">
        <f t="shared" si="1402"/>
        <v>-1.6190541802438878E-2</v>
      </c>
      <c r="HV219" t="str">
        <f t="shared" si="1403"/>
        <v>done</v>
      </c>
      <c r="HW219">
        <f t="shared" si="1572"/>
        <v>28.04019665013951</v>
      </c>
      <c r="HX219">
        <f t="shared" si="1573"/>
        <v>0.12889163472395604</v>
      </c>
      <c r="HY219">
        <f t="shared" si="1404"/>
        <v>7.2728009005209926E-2</v>
      </c>
      <c r="HZ219">
        <f t="shared" si="1574"/>
        <v>6.3907704151102074</v>
      </c>
      <c r="IA219">
        <f t="shared" si="1575"/>
        <v>0.13162485996829751</v>
      </c>
      <c r="IB219">
        <f t="shared" si="1576"/>
        <v>0</v>
      </c>
      <c r="IC219">
        <f t="shared" ca="1" si="1577"/>
        <v>0</v>
      </c>
      <c r="ID219">
        <f t="shared" ca="1" si="1578"/>
        <v>1.1412932133099294</v>
      </c>
      <c r="IF219">
        <f t="shared" si="1579"/>
        <v>-4.7431946808499333E-2</v>
      </c>
      <c r="IG219">
        <f t="shared" si="1352"/>
        <v>1.7999999999999998</v>
      </c>
      <c r="IH219">
        <f t="shared" si="1580"/>
        <v>0.59507042253521547</v>
      </c>
      <c r="II219">
        <f t="shared" si="1581"/>
        <v>-6.7598608135846186E-2</v>
      </c>
      <c r="IJ219">
        <f t="shared" si="1582"/>
        <v>-8.7765269463193074E-2</v>
      </c>
      <c r="IK219">
        <f t="shared" si="1405"/>
        <v>-2.0166661327346871E-2</v>
      </c>
      <c r="IL219" t="str">
        <f t="shared" si="1406"/>
        <v>done</v>
      </c>
      <c r="IM219">
        <f t="shared" si="1583"/>
        <v>27.96975767516496</v>
      </c>
      <c r="IN219">
        <f t="shared" si="1584"/>
        <v>0.12249229771249882</v>
      </c>
      <c r="IO219">
        <f t="shared" si="1407"/>
        <v>8.5658998006000589E-2</v>
      </c>
      <c r="IP219">
        <f t="shared" si="1585"/>
        <v>6.7602346942328611</v>
      </c>
      <c r="IQ219">
        <f t="shared" si="1586"/>
        <v>0.12083204814360374</v>
      </c>
      <c r="IR219">
        <f t="shared" si="1587"/>
        <v>0</v>
      </c>
      <c r="IS219">
        <f t="shared" ca="1" si="1588"/>
        <v>0</v>
      </c>
      <c r="IT219">
        <f t="shared" ca="1" si="1589"/>
        <v>1.1890400451660479</v>
      </c>
      <c r="IV219">
        <f t="shared" si="1590"/>
        <v>-5.1180929946903958E-2</v>
      </c>
      <c r="IW219">
        <f t="shared" si="1353"/>
        <v>1.7999999999999998</v>
      </c>
      <c r="IX219">
        <f t="shared" si="1591"/>
        <v>0.59366197183099012</v>
      </c>
      <c r="IY219">
        <f t="shared" si="1592"/>
        <v>-8.454461211029006E-2</v>
      </c>
      <c r="IZ219">
        <f t="shared" si="1593"/>
        <v>-0.11790829427367601</v>
      </c>
      <c r="JA219">
        <f t="shared" si="1408"/>
        <v>-3.3363682163386026E-2</v>
      </c>
      <c r="JB219" t="str">
        <f t="shared" si="1409"/>
        <v>done</v>
      </c>
      <c r="JC219">
        <f t="shared" si="1594"/>
        <v>28.068047783183626</v>
      </c>
      <c r="JD219">
        <f t="shared" si="1595"/>
        <v>8.8873261294258848E-2</v>
      </c>
      <c r="JE219">
        <f t="shared" si="1410"/>
        <v>0.11465843330717337</v>
      </c>
      <c r="JF219">
        <f t="shared" si="1596"/>
        <v>8.3657487798688805</v>
      </c>
      <c r="JG219">
        <f t="shared" si="1597"/>
        <v>8.4727819270640492E-2</v>
      </c>
      <c r="JH219">
        <f t="shared" si="1598"/>
        <v>0</v>
      </c>
      <c r="JI219">
        <f t="shared" ca="1" si="1599"/>
        <v>0</v>
      </c>
      <c r="JJ219">
        <f t="shared" ca="1" si="1600"/>
        <v>1.3543776396257841</v>
      </c>
      <c r="JL219">
        <f t="shared" si="1601"/>
        <v>-6.2911708236147293E-2</v>
      </c>
      <c r="JM219">
        <f t="shared" si="1354"/>
        <v>1.7999399999999999</v>
      </c>
      <c r="JN219">
        <f t="shared" si="1602"/>
        <v>0.58521126760563802</v>
      </c>
      <c r="JO219">
        <f t="shared" si="1603"/>
        <v>-0.15063044431476721</v>
      </c>
      <c r="JP219">
        <f t="shared" si="1604"/>
        <v>-0.23834918039338707</v>
      </c>
      <c r="JQ219">
        <f t="shared" si="1411"/>
        <v>-8.771873607861988E-2</v>
      </c>
      <c r="JR219" t="str">
        <f t="shared" si="1412"/>
        <v>done</v>
      </c>
      <c r="JS219">
        <f t="shared" si="1605"/>
        <v>28.060318885933089</v>
      </c>
      <c r="JT219">
        <f t="shared" si="1606"/>
        <v>6.8792975579724955E-2</v>
      </c>
      <c r="JU219">
        <f t="shared" si="1413"/>
        <v>0.23080270590554056</v>
      </c>
      <c r="JV219">
        <f t="shared" si="1607"/>
        <v>10.954517228068068</v>
      </c>
      <c r="JW219">
        <f t="shared" si="1608"/>
        <v>7.2887518721405892E-2</v>
      </c>
      <c r="JX219">
        <f t="shared" si="1609"/>
        <v>0</v>
      </c>
      <c r="JY219">
        <f t="shared" ca="1" si="1610"/>
        <v>0</v>
      </c>
      <c r="JZ219">
        <f t="shared" ca="1" si="1611"/>
        <v>1.7131288348456641</v>
      </c>
      <c r="KB219">
        <f t="shared" si="1612"/>
        <v>-4.3666862195905029E-2</v>
      </c>
      <c r="KC219">
        <f t="shared" si="1355"/>
        <v>1.7999999999999998</v>
      </c>
      <c r="KD219">
        <f t="shared" si="1613"/>
        <v>0.57816901408451127</v>
      </c>
      <c r="KE219">
        <f t="shared" si="1614"/>
        <v>-0.19335809710557858</v>
      </c>
      <c r="KF219">
        <f t="shared" si="1615"/>
        <v>-0.34304933201525206</v>
      </c>
      <c r="KG219">
        <f t="shared" si="1414"/>
        <v>-0.14969123490967351</v>
      </c>
      <c r="KH219" t="str">
        <f t="shared" si="1415"/>
        <v>done</v>
      </c>
      <c r="KI219">
        <f t="shared" si="1616"/>
        <v>27.867545718343518</v>
      </c>
      <c r="KJ219">
        <f t="shared" si="1617"/>
        <v>4.8187664587833849E-2</v>
      </c>
      <c r="KK219">
        <f t="shared" si="1416"/>
        <v>0.33155289090142465</v>
      </c>
      <c r="KL219">
        <f t="shared" si="1618"/>
        <v>13.046550579252791</v>
      </c>
      <c r="KM219">
        <f t="shared" si="1619"/>
        <v>5.6185843182798609E-2</v>
      </c>
      <c r="KN219">
        <f t="shared" si="1620"/>
        <v>0</v>
      </c>
      <c r="KO219">
        <f t="shared" ca="1" si="1621"/>
        <v>0</v>
      </c>
      <c r="KP219">
        <f t="shared" ca="1" si="1622"/>
        <v>1.9885427711914589</v>
      </c>
      <c r="KR219">
        <f t="shared" si="1623"/>
        <v>-7.4036927543491195E-3</v>
      </c>
      <c r="KS219">
        <f t="shared" si="1356"/>
        <v>1.7999999999999998</v>
      </c>
      <c r="KT219">
        <f t="shared" si="1624"/>
        <v>0.57535211267606057</v>
      </c>
      <c r="KU219">
        <f t="shared" si="1625"/>
        <v>-0.19316066825889</v>
      </c>
      <c r="KV219">
        <f t="shared" si="1626"/>
        <v>-0.37891764376343046</v>
      </c>
      <c r="KW219">
        <f t="shared" si="1417"/>
        <v>-0.18575697550454068</v>
      </c>
      <c r="KX219" t="str">
        <f t="shared" si="1418"/>
        <v>done</v>
      </c>
      <c r="KY219">
        <f t="shared" si="1627"/>
        <v>27.992467330277652</v>
      </c>
      <c r="KZ219">
        <f t="shared" si="1628"/>
        <v>3.4420035535223444E-2</v>
      </c>
      <c r="LA219">
        <f t="shared" si="1419"/>
        <v>0.36601135426470904</v>
      </c>
      <c r="LB219">
        <f t="shared" si="1629"/>
        <v>14.700032173356526</v>
      </c>
      <c r="LC219">
        <f t="shared" si="1630"/>
        <v>4.0148100113119194E-2</v>
      </c>
      <c r="LD219">
        <f t="shared" si="1631"/>
        <v>0</v>
      </c>
      <c r="LE219">
        <f t="shared" ca="1" si="1632"/>
        <v>0</v>
      </c>
      <c r="LF219">
        <f t="shared" ca="1" si="1633"/>
        <v>2.2093173660751333</v>
      </c>
      <c r="LH219">
        <f t="shared" si="1634"/>
        <v>3.0984525472950789E-2</v>
      </c>
      <c r="LI219">
        <f t="shared" si="1357"/>
        <v>1.7999999999999998</v>
      </c>
      <c r="LJ219">
        <f t="shared" si="1635"/>
        <v>0.57323943661972254</v>
      </c>
      <c r="LK219">
        <f t="shared" si="1636"/>
        <v>-0.19188523584343728</v>
      </c>
      <c r="LL219">
        <f t="shared" si="1637"/>
        <v>-0.41475499715982544</v>
      </c>
      <c r="LM219">
        <f t="shared" si="1420"/>
        <v>-0.22286976131638811</v>
      </c>
      <c r="LN219" t="str">
        <f t="shared" si="1421"/>
        <v>done</v>
      </c>
      <c r="LO219">
        <f t="shared" si="1638"/>
        <v>27.877293499439808</v>
      </c>
      <c r="LP219">
        <f t="shared" si="1639"/>
        <v>3.4564792561816486E-2</v>
      </c>
      <c r="LQ219">
        <f t="shared" si="1422"/>
        <v>0.40070281855376849</v>
      </c>
      <c r="LR219">
        <f t="shared" si="1640"/>
        <v>16.146754124357088</v>
      </c>
      <c r="LS219">
        <f t="shared" si="1641"/>
        <v>3.7866958962955846E-2</v>
      </c>
      <c r="LT219">
        <f t="shared" si="1642"/>
        <v>0</v>
      </c>
      <c r="LU219">
        <f t="shared" ca="1" si="1643"/>
        <v>0</v>
      </c>
      <c r="LV219">
        <f t="shared" ca="1" si="1644"/>
        <v>2.4274856534760851</v>
      </c>
      <c r="LX219">
        <f t="shared" si="1645"/>
        <v>5.0508620885565882E-2</v>
      </c>
      <c r="LY219">
        <f t="shared" si="1358"/>
        <v>1.7999999999999998</v>
      </c>
      <c r="LZ219">
        <f t="shared" si="1646"/>
        <v>0.57957746478873662</v>
      </c>
      <c r="MA219">
        <f t="shared" si="1647"/>
        <v>-0.13712569045434145</v>
      </c>
      <c r="MB219">
        <f t="shared" si="1648"/>
        <v>-0.32476000179424874</v>
      </c>
      <c r="MC219">
        <f t="shared" si="1423"/>
        <v>-0.18763431133990732</v>
      </c>
      <c r="MD219" t="str">
        <f t="shared" si="1424"/>
        <v>done</v>
      </c>
      <c r="ME219">
        <f t="shared" si="1649"/>
        <v>28.057192261988494</v>
      </c>
      <c r="MF219">
        <f t="shared" si="1650"/>
        <v>2.7666969138039094E-2</v>
      </c>
      <c r="MG219">
        <f t="shared" si="1425"/>
        <v>0.3139663424209454</v>
      </c>
      <c r="MH219">
        <f t="shared" si="1651"/>
        <v>17.386309906653214</v>
      </c>
      <c r="MI219">
        <f t="shared" si="1652"/>
        <v>2.3469543982842074E-2</v>
      </c>
      <c r="MJ219">
        <f t="shared" si="1653"/>
        <v>0</v>
      </c>
      <c r="MK219">
        <f t="shared" ca="1" si="1654"/>
        <v>0</v>
      </c>
      <c r="ML219">
        <f t="shared" ca="1" si="1655"/>
        <v>2.6001390160950448</v>
      </c>
      <c r="MN219">
        <f t="shared" si="1656"/>
        <v>1.9705502021535273E-2</v>
      </c>
      <c r="MO219">
        <f t="shared" si="1359"/>
        <v>1.7999999999999998</v>
      </c>
      <c r="MP219">
        <f t="shared" si="1657"/>
        <v>0.5971830985915535</v>
      </c>
      <c r="MQ219">
        <f t="shared" si="1658"/>
        <v>-3.1800222157715149E-2</v>
      </c>
      <c r="MR219">
        <f t="shared" si="1659"/>
        <v>-8.3305946336965517E-2</v>
      </c>
      <c r="MS219">
        <f t="shared" si="1426"/>
        <v>-5.1505724179250395E-2</v>
      </c>
      <c r="MT219" t="str">
        <f t="shared" si="1427"/>
        <v>done</v>
      </c>
      <c r="MU219">
        <f t="shared" si="1660"/>
        <v>28.073515182956019</v>
      </c>
      <c r="MV219">
        <f t="shared" si="1661"/>
        <v>2.0771768017934789E-2</v>
      </c>
      <c r="MW219">
        <f t="shared" si="1428"/>
        <v>8.0628831457338526E-2</v>
      </c>
      <c r="MX219">
        <f t="shared" si="1662"/>
        <v>18.626653307038037</v>
      </c>
      <c r="MY219">
        <f t="shared" si="1663"/>
        <v>8.0770415915416404E-3</v>
      </c>
      <c r="MZ219">
        <f t="shared" si="1664"/>
        <v>0</v>
      </c>
      <c r="NA219">
        <f t="shared" ca="1" si="1665"/>
        <v>0</v>
      </c>
      <c r="NB219">
        <f t="shared" ca="1" si="1666"/>
        <v>2.774370239217768</v>
      </c>
    </row>
    <row r="220" spans="1:366" x14ac:dyDescent="0.25">
      <c r="A220">
        <v>-0.95</v>
      </c>
      <c r="B220">
        <f t="shared" si="1360"/>
        <v>2.1900000000000003E-2</v>
      </c>
      <c r="C220">
        <f>(Overview!C3*10/C$13)*$B220</f>
        <v>1.3140000000000001</v>
      </c>
      <c r="D220">
        <f t="shared" si="1361"/>
        <v>0.53309859154930006</v>
      </c>
      <c r="E220">
        <f t="shared" si="1362"/>
        <v>0.40570669067678844</v>
      </c>
      <c r="F220">
        <f t="shared" si="1363"/>
        <v>8.8849765258216685E-3</v>
      </c>
      <c r="H220">
        <v>197</v>
      </c>
      <c r="I220">
        <v>19.7</v>
      </c>
      <c r="J220">
        <f t="shared" si="1429"/>
        <v>0.21426999999999954</v>
      </c>
      <c r="K220">
        <f t="shared" si="1430"/>
        <v>1.7805599999999999</v>
      </c>
      <c r="L220">
        <f t="shared" si="1431"/>
        <v>0.9154724977996529</v>
      </c>
      <c r="M220" t="str">
        <f t="shared" si="1364"/>
        <v>No Curl</v>
      </c>
      <c r="N220">
        <f t="shared" si="1667"/>
        <v>28.078451633333316</v>
      </c>
      <c r="P220">
        <f t="shared" si="1668"/>
        <v>-0.12552429098071169</v>
      </c>
      <c r="Q220">
        <f t="shared" si="1669"/>
        <v>1.7978399999999999</v>
      </c>
      <c r="R220">
        <f t="shared" si="1670"/>
        <v>0.59225352112676477</v>
      </c>
      <c r="S220">
        <f t="shared" si="1671"/>
        <v>-0.12767423224172017</v>
      </c>
      <c r="T220">
        <f t="shared" si="1672"/>
        <v>-0.12982417350272904</v>
      </c>
      <c r="U220">
        <f t="shared" si="1432"/>
        <v>-2.1499412610086754E-3</v>
      </c>
      <c r="V220" t="str">
        <f t="shared" si="1673"/>
        <v>done</v>
      </c>
      <c r="W220">
        <f t="shared" si="1433"/>
        <v>27.986383378309952</v>
      </c>
      <c r="X220">
        <f t="shared" si="1674"/>
        <v>0.39988487897005653</v>
      </c>
      <c r="Y220">
        <f t="shared" si="1365"/>
        <v>0.12954059629776041</v>
      </c>
      <c r="Z220">
        <f t="shared" si="1675"/>
        <v>0.47546474924950122</v>
      </c>
      <c r="AA220">
        <f t="shared" si="1676"/>
        <v>1.3551330982021619</v>
      </c>
      <c r="AB220">
        <f t="shared" si="1434"/>
        <v>0</v>
      </c>
      <c r="AC220">
        <f t="shared" ca="1" si="1435"/>
        <v>0</v>
      </c>
      <c r="AD220">
        <f t="shared" ca="1" si="1677"/>
        <v>1.3119558632237958</v>
      </c>
      <c r="AF220">
        <f t="shared" si="1436"/>
        <v>-0.13771349858744106</v>
      </c>
      <c r="AG220">
        <f t="shared" si="1339"/>
        <v>1.7970599999999999</v>
      </c>
      <c r="AH220">
        <f t="shared" si="1437"/>
        <v>0.59084507042253942</v>
      </c>
      <c r="AI220">
        <f t="shared" si="1438"/>
        <v>-0.14242413224787298</v>
      </c>
      <c r="AJ220">
        <f t="shared" si="1439"/>
        <v>-0.14713476590830474</v>
      </c>
      <c r="AK220">
        <f t="shared" si="1366"/>
        <v>-4.71063366043184E-3</v>
      </c>
      <c r="AL220" t="str">
        <f t="shared" si="1367"/>
        <v>done</v>
      </c>
      <c r="AM220">
        <f t="shared" si="1440"/>
        <v>27.949591913713043</v>
      </c>
      <c r="AN220">
        <f t="shared" si="1441"/>
        <v>0.40205616014873524</v>
      </c>
      <c r="AO220">
        <f t="shared" si="1368"/>
        <v>0.14652259247580143</v>
      </c>
      <c r="AP220">
        <f t="shared" si="1442"/>
        <v>0.92105609092004082</v>
      </c>
      <c r="AQ220">
        <f t="shared" si="1443"/>
        <v>1.3736659165588538</v>
      </c>
      <c r="AR220">
        <f t="shared" si="1444"/>
        <v>0</v>
      </c>
      <c r="AS220">
        <f t="shared" ca="1" si="1445"/>
        <v>0</v>
      </c>
      <c r="AT220">
        <f t="shared" ca="1" si="1446"/>
        <v>1.4093784875824593</v>
      </c>
      <c r="AV220">
        <f t="shared" si="1447"/>
        <v>-0.14747270778614752</v>
      </c>
      <c r="AW220">
        <f t="shared" si="1340"/>
        <v>1.7961599999999998</v>
      </c>
      <c r="AX220">
        <f t="shared" si="1448"/>
        <v>0.58943661971831407</v>
      </c>
      <c r="AY220">
        <f t="shared" si="1449"/>
        <v>-0.15513879413338311</v>
      </c>
      <c r="AZ220">
        <f t="shared" si="1450"/>
        <v>-0.16280488048061906</v>
      </c>
      <c r="BA220">
        <f t="shared" si="1369"/>
        <v>-7.6660863472357704E-3</v>
      </c>
      <c r="BB220" t="str">
        <f t="shared" si="1370"/>
        <v>done</v>
      </c>
      <c r="BC220">
        <f t="shared" si="1451"/>
        <v>27.909690837670365</v>
      </c>
      <c r="BD220">
        <f t="shared" si="1452"/>
        <v>0.40623413616520798</v>
      </c>
      <c r="BE220">
        <f t="shared" si="1371"/>
        <v>0.16182322192184992</v>
      </c>
      <c r="BF220">
        <f t="shared" si="1453"/>
        <v>1.357269589327027</v>
      </c>
      <c r="BG220">
        <f t="shared" si="1454"/>
        <v>1.4164247270442627</v>
      </c>
      <c r="BH220">
        <f t="shared" si="1455"/>
        <v>0</v>
      </c>
      <c r="BI220">
        <f t="shared" ca="1" si="1456"/>
        <v>0</v>
      </c>
      <c r="BJ220">
        <f t="shared" ca="1" si="1457"/>
        <v>1.5205403232760095</v>
      </c>
      <c r="BL220">
        <f t="shared" si="1458"/>
        <v>-0.15479307600312034</v>
      </c>
      <c r="BM220">
        <f t="shared" si="1341"/>
        <v>1.79514</v>
      </c>
      <c r="BN220">
        <f t="shared" si="1459"/>
        <v>0.58873239436620139</v>
      </c>
      <c r="BO220">
        <f t="shared" si="1460"/>
        <v>-0.16558224251116793</v>
      </c>
      <c r="BP220">
        <f t="shared" si="1461"/>
        <v>-0.17637140901921536</v>
      </c>
      <c r="BQ220">
        <f t="shared" si="1372"/>
        <v>-1.078916650804751E-2</v>
      </c>
      <c r="BR220" t="str">
        <f t="shared" si="1373"/>
        <v>done</v>
      </c>
      <c r="BS220">
        <f t="shared" si="1462"/>
        <v>27.883297989499898</v>
      </c>
      <c r="BT220">
        <f t="shared" si="1463"/>
        <v>0.39811786671643784</v>
      </c>
      <c r="BU220">
        <f t="shared" si="1374"/>
        <v>0.17500909745387114</v>
      </c>
      <c r="BV220">
        <f t="shared" si="1464"/>
        <v>1.7663985751125084</v>
      </c>
      <c r="BW220">
        <f t="shared" si="1465"/>
        <v>1.3387338378198959</v>
      </c>
      <c r="BX220">
        <f t="shared" si="1466"/>
        <v>0</v>
      </c>
      <c r="BY220">
        <f t="shared" ca="1" si="1467"/>
        <v>0</v>
      </c>
      <c r="BZ220">
        <f t="shared" ca="1" si="1468"/>
        <v>1.5071996987485332</v>
      </c>
      <c r="CB220">
        <f t="shared" si="1469"/>
        <v>-0.15342482826042528</v>
      </c>
      <c r="CC220">
        <f t="shared" si="1342"/>
        <v>1.79514</v>
      </c>
      <c r="CD220">
        <f t="shared" si="1470"/>
        <v>0.58873239436620139</v>
      </c>
      <c r="CE220">
        <f t="shared" si="1471"/>
        <v>-0.16728710746461409</v>
      </c>
      <c r="CF220">
        <f t="shared" si="1472"/>
        <v>-0.18114938666880318</v>
      </c>
      <c r="CG220">
        <f t="shared" si="1375"/>
        <v>-1.3862279204188949E-2</v>
      </c>
      <c r="CH220" t="str">
        <f t="shared" si="1376"/>
        <v>done</v>
      </c>
      <c r="CI220">
        <f t="shared" si="1473"/>
        <v>27.99589357499563</v>
      </c>
      <c r="CJ220">
        <f t="shared" si="1474"/>
        <v>0.38096782657814887</v>
      </c>
      <c r="CK220">
        <f t="shared" si="1377"/>
        <v>0.17942611658807883</v>
      </c>
      <c r="CL220">
        <f t="shared" si="1475"/>
        <v>2.2138576470297511</v>
      </c>
      <c r="CM220">
        <f t="shared" si="1476"/>
        <v>1.1479265497740843</v>
      </c>
      <c r="CN220">
        <f t="shared" si="1477"/>
        <v>0</v>
      </c>
      <c r="CO220">
        <f t="shared" ca="1" si="1478"/>
        <v>0</v>
      </c>
      <c r="CP220">
        <f t="shared" ca="1" si="1479"/>
        <v>1.455440904554735</v>
      </c>
      <c r="CR220">
        <f t="shared" si="1480"/>
        <v>-0.11824519085809086</v>
      </c>
      <c r="CS220">
        <f t="shared" si="1343"/>
        <v>1.7985</v>
      </c>
      <c r="CT220">
        <f t="shared" si="1481"/>
        <v>0.59084507042253942</v>
      </c>
      <c r="CU220">
        <f t="shared" si="1482"/>
        <v>-0.13255304882753466</v>
      </c>
      <c r="CV220">
        <f t="shared" si="1483"/>
        <v>-0.14686090679697847</v>
      </c>
      <c r="CW220">
        <f t="shared" si="1378"/>
        <v>-1.4307857969443803E-2</v>
      </c>
      <c r="CX220" t="str">
        <f t="shared" si="1379"/>
        <v>done</v>
      </c>
      <c r="CY220">
        <f t="shared" si="1484"/>
        <v>27.963615359847442</v>
      </c>
      <c r="CZ220">
        <f t="shared" si="1485"/>
        <v>0.31127094947475881</v>
      </c>
      <c r="DA220">
        <f t="shared" si="1380"/>
        <v>0.14512045635194401</v>
      </c>
      <c r="DB220">
        <f t="shared" si="1486"/>
        <v>2.8256260015367749</v>
      </c>
      <c r="DC220">
        <f t="shared" si="1487"/>
        <v>0.75637670002851509</v>
      </c>
      <c r="DD220">
        <f t="shared" si="1488"/>
        <v>0</v>
      </c>
      <c r="DE220">
        <f t="shared" ca="1" si="1489"/>
        <v>0</v>
      </c>
      <c r="DF220">
        <f t="shared" ca="1" si="1490"/>
        <v>1.1700047642156934</v>
      </c>
      <c r="DH220">
        <f t="shared" si="1491"/>
        <v>-8.6734111364112867E-2</v>
      </c>
      <c r="DI220">
        <f t="shared" si="1344"/>
        <v>1.7997599999999998</v>
      </c>
      <c r="DJ220">
        <f t="shared" si="1492"/>
        <v>0.59366197183099012</v>
      </c>
      <c r="DK220">
        <f t="shared" si="1493"/>
        <v>-9.96966017542016E-2</v>
      </c>
      <c r="DL220">
        <f t="shared" si="1494"/>
        <v>-0.1126590921442904</v>
      </c>
      <c r="DM220">
        <f t="shared" si="1381"/>
        <v>-1.2962490390088767E-2</v>
      </c>
      <c r="DN220" t="str">
        <f t="shared" si="1382"/>
        <v>done</v>
      </c>
      <c r="DO220">
        <f t="shared" si="1495"/>
        <v>28.093030703614033</v>
      </c>
      <c r="DP220">
        <f t="shared" si="1496"/>
        <v>0.26266293332593327</v>
      </c>
      <c r="DQ220">
        <f t="shared" si="1383"/>
        <v>0.11111163732626037</v>
      </c>
      <c r="DR220">
        <f t="shared" si="1497"/>
        <v>3.3440142976426053</v>
      </c>
      <c r="DS220">
        <f t="shared" si="1498"/>
        <v>0.52057767647676167</v>
      </c>
      <c r="DT220">
        <f t="shared" si="1499"/>
        <v>0</v>
      </c>
      <c r="DU220">
        <f t="shared" ca="1" si="1500"/>
        <v>0</v>
      </c>
      <c r="DV220">
        <f t="shared" ca="1" si="1501"/>
        <v>1.0538234591154132</v>
      </c>
      <c r="DX220">
        <f t="shared" si="1502"/>
        <v>-7.9357318315652056E-2</v>
      </c>
      <c r="DY220">
        <f t="shared" si="1345"/>
        <v>1.7997599999999998</v>
      </c>
      <c r="DZ220">
        <f t="shared" si="1503"/>
        <v>0.59366197183099012</v>
      </c>
      <c r="EA220">
        <f t="shared" si="1504"/>
        <v>-9.361837157669238E-2</v>
      </c>
      <c r="EB220">
        <f t="shared" si="1505"/>
        <v>-0.10787942483773255</v>
      </c>
      <c r="EC220">
        <f t="shared" si="1384"/>
        <v>-1.4261053261040248E-2</v>
      </c>
      <c r="ED220" t="str">
        <f t="shared" si="1385"/>
        <v>done</v>
      </c>
      <c r="EE220">
        <f t="shared" si="1506"/>
        <v>28.008887942046748</v>
      </c>
      <c r="EF220">
        <f t="shared" si="1507"/>
        <v>0.23234072502781203</v>
      </c>
      <c r="EG220">
        <f t="shared" si="1386"/>
        <v>0.10620843776280697</v>
      </c>
      <c r="EH220">
        <f t="shared" si="1508"/>
        <v>3.8495681649893494</v>
      </c>
      <c r="EI220">
        <f t="shared" si="1509"/>
        <v>0.4015527574761002</v>
      </c>
      <c r="EJ220">
        <f t="shared" si="1510"/>
        <v>0</v>
      </c>
      <c r="EK220">
        <f t="shared" ca="1" si="1511"/>
        <v>0</v>
      </c>
      <c r="EL220">
        <f t="shared" ca="1" si="1512"/>
        <v>1.034217701319992</v>
      </c>
      <c r="EN220">
        <f t="shared" si="1513"/>
        <v>-6.2076959600411083E-2</v>
      </c>
      <c r="EO220">
        <f t="shared" si="1346"/>
        <v>1.7999999999999998</v>
      </c>
      <c r="EP220">
        <f t="shared" si="1514"/>
        <v>0.59507042253521547</v>
      </c>
      <c r="EQ220">
        <f t="shared" si="1515"/>
        <v>-7.5138675790153195E-2</v>
      </c>
      <c r="ER220">
        <f t="shared" si="1516"/>
        <v>-8.8200391979895543E-2</v>
      </c>
      <c r="ES220">
        <f t="shared" si="1387"/>
        <v>-1.306171618974223E-2</v>
      </c>
      <c r="ET220" t="str">
        <f t="shared" si="1388"/>
        <v>done</v>
      </c>
      <c r="EU220">
        <f t="shared" si="1517"/>
        <v>28.123316434059163</v>
      </c>
      <c r="EV220">
        <f t="shared" si="1518"/>
        <v>0.20379562174058513</v>
      </c>
      <c r="EW220">
        <f t="shared" si="1389"/>
        <v>8.6696788143706613E-2</v>
      </c>
      <c r="EX220">
        <f t="shared" si="1519"/>
        <v>4.3201762900976624</v>
      </c>
      <c r="EY220">
        <f t="shared" si="1520"/>
        <v>0.30506865769774222</v>
      </c>
      <c r="EZ220">
        <f t="shared" si="1521"/>
        <v>0</v>
      </c>
      <c r="FA220">
        <f t="shared" ca="1" si="1522"/>
        <v>0</v>
      </c>
      <c r="FB220">
        <f t="shared" ca="1" si="1523"/>
        <v>1.0167546200351352</v>
      </c>
      <c r="FD220">
        <f t="shared" si="1524"/>
        <v>-6.8427776464823176E-2</v>
      </c>
      <c r="FE220">
        <f t="shared" si="1347"/>
        <v>1.7999399999999999</v>
      </c>
      <c r="FF220">
        <f t="shared" si="1525"/>
        <v>0.5943661971831028</v>
      </c>
      <c r="FG220">
        <f t="shared" si="1526"/>
        <v>-8.5053834305726161E-2</v>
      </c>
      <c r="FH220">
        <f t="shared" si="1527"/>
        <v>-0.10167989214662931</v>
      </c>
      <c r="FI220">
        <f t="shared" si="1390"/>
        <v>-1.6626057840903069E-2</v>
      </c>
      <c r="FJ220" t="str">
        <f t="shared" si="1391"/>
        <v>done</v>
      </c>
      <c r="FK220">
        <f t="shared" si="1528"/>
        <v>27.917097692541144</v>
      </c>
      <c r="FL220">
        <f t="shared" si="1529"/>
        <v>0.18639010113139243</v>
      </c>
      <c r="FM220">
        <f t="shared" si="1392"/>
        <v>9.9799252716705034E-2</v>
      </c>
      <c r="FN220">
        <f t="shared" si="1530"/>
        <v>4.7781319697991895</v>
      </c>
      <c r="FO220">
        <f t="shared" si="1531"/>
        <v>0.26067297952661822</v>
      </c>
      <c r="FP220">
        <f t="shared" si="1532"/>
        <v>0</v>
      </c>
      <c r="FQ220">
        <f t="shared" ca="1" si="1533"/>
        <v>0</v>
      </c>
      <c r="FR220">
        <f t="shared" ca="1" si="1534"/>
        <v>1.0449981095032899</v>
      </c>
      <c r="FT220">
        <f t="shared" si="1535"/>
        <v>-6.5060335794052834E-2</v>
      </c>
      <c r="FU220">
        <f t="shared" si="1348"/>
        <v>1.7999999999999998</v>
      </c>
      <c r="FV220">
        <f t="shared" si="1536"/>
        <v>0.5943661971831028</v>
      </c>
      <c r="FW220">
        <f t="shared" si="1537"/>
        <v>-8.306186571062385E-2</v>
      </c>
      <c r="FX220">
        <f t="shared" si="1538"/>
        <v>-0.10106339562719481</v>
      </c>
      <c r="FY220">
        <f t="shared" si="1393"/>
        <v>-1.8001529916570988E-2</v>
      </c>
      <c r="FZ220" t="str">
        <f t="shared" si="1394"/>
        <v>done</v>
      </c>
      <c r="GA220">
        <f t="shared" si="1539"/>
        <v>27.894706326481046</v>
      </c>
      <c r="GB220">
        <f t="shared" si="1540"/>
        <v>0.16770166474589587</v>
      </c>
      <c r="GC220">
        <f t="shared" si="1395"/>
        <v>9.9061402212079874E-2</v>
      </c>
      <c r="GD220">
        <f t="shared" si="1541"/>
        <v>5.2131108687902445</v>
      </c>
      <c r="GE220">
        <f t="shared" si="1542"/>
        <v>0.21762030470549068</v>
      </c>
      <c r="GF220">
        <f t="shared" si="1543"/>
        <v>0</v>
      </c>
      <c r="GG220">
        <f t="shared" ca="1" si="1544"/>
        <v>0</v>
      </c>
      <c r="GH220">
        <f t="shared" ca="1" si="1545"/>
        <v>1.0603748973217615</v>
      </c>
      <c r="GJ220">
        <f t="shared" si="1546"/>
        <v>-5.256697217932383E-2</v>
      </c>
      <c r="GK220">
        <f t="shared" si="1349"/>
        <v>1.7999999999999998</v>
      </c>
      <c r="GL220">
        <f t="shared" si="1547"/>
        <v>0.59577464788732815</v>
      </c>
      <c r="GM220">
        <f t="shared" si="1548"/>
        <v>-6.8925098484472938E-2</v>
      </c>
      <c r="GN220">
        <f t="shared" si="1549"/>
        <v>-8.5283224789622136E-2</v>
      </c>
      <c r="GO220">
        <f t="shared" si="1396"/>
        <v>-1.6358126305149153E-2</v>
      </c>
      <c r="GP220" t="str">
        <f t="shared" si="1397"/>
        <v>done</v>
      </c>
      <c r="GQ220">
        <f t="shared" si="1550"/>
        <v>28.119826432176708</v>
      </c>
      <c r="GR220">
        <f t="shared" si="1551"/>
        <v>0.15512683422128112</v>
      </c>
      <c r="GS220">
        <f t="shared" si="1398"/>
        <v>8.3493230924805414E-2</v>
      </c>
      <c r="GT220">
        <f t="shared" si="1552"/>
        <v>5.621755952020429</v>
      </c>
      <c r="GU220">
        <f t="shared" si="1553"/>
        <v>0.17977798457800329</v>
      </c>
      <c r="GV220">
        <f t="shared" si="1554"/>
        <v>0</v>
      </c>
      <c r="GW220">
        <f t="shared" ca="1" si="1555"/>
        <v>0</v>
      </c>
      <c r="GX220">
        <f t="shared" ca="1" si="1556"/>
        <v>1.0922557921405494</v>
      </c>
      <c r="GZ220">
        <f t="shared" si="1557"/>
        <v>-4.9001598068952136E-2</v>
      </c>
      <c r="HA220">
        <f t="shared" si="1350"/>
        <v>1.7999999999999998</v>
      </c>
      <c r="HB220">
        <f t="shared" si="1558"/>
        <v>0.59577464788732815</v>
      </c>
      <c r="HC220">
        <f t="shared" si="1559"/>
        <v>-6.6003795212589617E-2</v>
      </c>
      <c r="HD220">
        <f t="shared" si="1560"/>
        <v>-8.3005992356227035E-2</v>
      </c>
      <c r="HE220">
        <f t="shared" si="1399"/>
        <v>-1.7002197143637449E-2</v>
      </c>
      <c r="HF220" t="str">
        <f t="shared" si="1400"/>
        <v>done</v>
      </c>
      <c r="HG220">
        <f t="shared" si="1561"/>
        <v>28.091292054464734</v>
      </c>
      <c r="HH220">
        <f t="shared" si="1562"/>
        <v>0.13522026027154643</v>
      </c>
      <c r="HI220">
        <f t="shared" si="1401"/>
        <v>8.1174501091663465E-2</v>
      </c>
      <c r="HJ220">
        <f t="shared" si="1563"/>
        <v>6.0113930951386054</v>
      </c>
      <c r="HK220">
        <f t="shared" si="1564"/>
        <v>0.152329384079809</v>
      </c>
      <c r="HL220">
        <f t="shared" si="1565"/>
        <v>0</v>
      </c>
      <c r="HM220">
        <f t="shared" ca="1" si="1566"/>
        <v>0</v>
      </c>
      <c r="HN220">
        <f t="shared" ca="1" si="1567"/>
        <v>1.092927328270539</v>
      </c>
      <c r="HP220">
        <f t="shared" si="1568"/>
        <v>-5.3999952360231827E-2</v>
      </c>
      <c r="HQ220">
        <f t="shared" si="1351"/>
        <v>1.7999999999999998</v>
      </c>
      <c r="HR220">
        <f t="shared" si="1569"/>
        <v>0.59507042253521547</v>
      </c>
      <c r="HS220">
        <f t="shared" si="1570"/>
        <v>-7.4784621122215914E-2</v>
      </c>
      <c r="HT220">
        <f t="shared" si="1571"/>
        <v>-9.5569289884199979E-2</v>
      </c>
      <c r="HU220">
        <f t="shared" si="1402"/>
        <v>-2.0784668761984076E-2</v>
      </c>
      <c r="HV220" t="str">
        <f t="shared" si="1403"/>
        <v>done</v>
      </c>
      <c r="HW220">
        <f t="shared" si="1572"/>
        <v>28.034371185474548</v>
      </c>
      <c r="HX220">
        <f t="shared" si="1573"/>
        <v>0.12889163472395604</v>
      </c>
      <c r="HY220">
        <f t="shared" si="1404"/>
        <v>9.3364854328974803E-2</v>
      </c>
      <c r="HZ220">
        <f t="shared" si="1574"/>
        <v>6.3907704151102074</v>
      </c>
      <c r="IA220">
        <f t="shared" si="1575"/>
        <v>0.14073887486345038</v>
      </c>
      <c r="IB220">
        <f t="shared" si="1576"/>
        <v>0</v>
      </c>
      <c r="IC220">
        <f t="shared" ca="1" si="1577"/>
        <v>0</v>
      </c>
      <c r="ID220">
        <f t="shared" ca="1" si="1578"/>
        <v>1.1412932133099294</v>
      </c>
      <c r="IF220">
        <f t="shared" si="1579"/>
        <v>-5.9012906610732253E-2</v>
      </c>
      <c r="IG220">
        <f t="shared" si="1352"/>
        <v>1.7999999999999998</v>
      </c>
      <c r="IH220">
        <f t="shared" si="1580"/>
        <v>0.59366197183099012</v>
      </c>
      <c r="II220">
        <f t="shared" si="1581"/>
        <v>-8.4103449623142035E-2</v>
      </c>
      <c r="IJ220">
        <f t="shared" si="1582"/>
        <v>-0.10919399263555186</v>
      </c>
      <c r="IK220">
        <f t="shared" si="1405"/>
        <v>-2.5090543012409806E-2</v>
      </c>
      <c r="IL220" t="str">
        <f t="shared" si="1406"/>
        <v>done</v>
      </c>
      <c r="IM220">
        <f t="shared" si="1583"/>
        <v>27.962997814351375</v>
      </c>
      <c r="IN220">
        <f t="shared" si="1584"/>
        <v>0.12249229771249882</v>
      </c>
      <c r="IO220">
        <f t="shared" si="1407"/>
        <v>0.10657345501979709</v>
      </c>
      <c r="IP220">
        <f t="shared" si="1585"/>
        <v>6.7602346942328619</v>
      </c>
      <c r="IQ220">
        <f t="shared" si="1586"/>
        <v>0.12949356157916667</v>
      </c>
      <c r="IR220">
        <f t="shared" si="1587"/>
        <v>0</v>
      </c>
      <c r="IS220">
        <f t="shared" ca="1" si="1588"/>
        <v>0</v>
      </c>
      <c r="IT220">
        <f t="shared" ca="1" si="1589"/>
        <v>1.1890400451660479</v>
      </c>
      <c r="IV220">
        <f t="shared" si="1590"/>
        <v>-6.112939260103184E-2</v>
      </c>
      <c r="IW220">
        <f t="shared" si="1353"/>
        <v>1.7999999999999998</v>
      </c>
      <c r="IX220">
        <f t="shared" si="1591"/>
        <v>0.5915492957746521</v>
      </c>
      <c r="IY220">
        <f t="shared" si="1592"/>
        <v>-0.10097825091012252</v>
      </c>
      <c r="IZ220">
        <f t="shared" si="1593"/>
        <v>-0.14082710921921304</v>
      </c>
      <c r="JA220">
        <f t="shared" si="1408"/>
        <v>-3.9848858309090601E-2</v>
      </c>
      <c r="JB220" t="str">
        <f t="shared" si="1409"/>
        <v>done</v>
      </c>
      <c r="JC220">
        <f t="shared" si="1594"/>
        <v>28.059593321972596</v>
      </c>
      <c r="JD220">
        <f t="shared" si="1595"/>
        <v>8.8873261294258848E-2</v>
      </c>
      <c r="JE220">
        <f t="shared" si="1410"/>
        <v>0.13694554577114354</v>
      </c>
      <c r="JF220">
        <f t="shared" si="1596"/>
        <v>8.3657487798688788</v>
      </c>
      <c r="JG220">
        <f t="shared" si="1597"/>
        <v>9.1012107843373935E-2</v>
      </c>
      <c r="JH220">
        <f t="shared" si="1598"/>
        <v>0</v>
      </c>
      <c r="JI220">
        <f t="shared" ca="1" si="1599"/>
        <v>0</v>
      </c>
      <c r="JJ220">
        <f t="shared" ca="1" si="1600"/>
        <v>1.3543776396257841</v>
      </c>
      <c r="JL220">
        <f t="shared" si="1601"/>
        <v>-6.9696354251207251E-2</v>
      </c>
      <c r="JM220">
        <f t="shared" si="1354"/>
        <v>1.7999399999999999</v>
      </c>
      <c r="JN220">
        <f t="shared" si="1602"/>
        <v>0.58309859154929999</v>
      </c>
      <c r="JO220">
        <f t="shared" si="1603"/>
        <v>-0.1668750237804969</v>
      </c>
      <c r="JP220">
        <f t="shared" si="1604"/>
        <v>-0.26405369330978651</v>
      </c>
      <c r="JQ220">
        <f t="shared" si="1411"/>
        <v>-9.7178669529289635E-2</v>
      </c>
      <c r="JR220" t="str">
        <f t="shared" si="1412"/>
        <v>done</v>
      </c>
      <c r="JS220">
        <f t="shared" si="1605"/>
        <v>28.045255841501614</v>
      </c>
      <c r="JT220">
        <f t="shared" si="1606"/>
        <v>6.8792975579724955E-2</v>
      </c>
      <c r="JU220">
        <f t="shared" si="1413"/>
        <v>0.25569337733682995</v>
      </c>
      <c r="JV220">
        <f t="shared" si="1607"/>
        <v>10.95451722806807</v>
      </c>
      <c r="JW220">
        <f t="shared" si="1608"/>
        <v>7.7751916674448307E-2</v>
      </c>
      <c r="JX220">
        <f t="shared" si="1609"/>
        <v>0</v>
      </c>
      <c r="JY220">
        <f t="shared" ca="1" si="1610"/>
        <v>0</v>
      </c>
      <c r="JZ220">
        <f t="shared" ca="1" si="1611"/>
        <v>1.7131288348456641</v>
      </c>
      <c r="KB220">
        <f t="shared" si="1612"/>
        <v>-4.729702241460805E-2</v>
      </c>
      <c r="KC220">
        <f t="shared" si="1355"/>
        <v>1.7999999999999998</v>
      </c>
      <c r="KD220">
        <f t="shared" si="1613"/>
        <v>0.57605633802817324</v>
      </c>
      <c r="KE220">
        <f t="shared" si="1614"/>
        <v>-0.20943254891591753</v>
      </c>
      <c r="KF220">
        <f t="shared" si="1615"/>
        <v>-0.37156807541722697</v>
      </c>
      <c r="KG220">
        <f t="shared" si="1414"/>
        <v>-0.16213552650130947</v>
      </c>
      <c r="KH220" t="str">
        <f t="shared" si="1415"/>
        <v>done</v>
      </c>
      <c r="KI220">
        <f t="shared" si="1616"/>
        <v>27.84820990863296</v>
      </c>
      <c r="KJ220">
        <f t="shared" si="1617"/>
        <v>4.8187664587833849E-2</v>
      </c>
      <c r="KK220">
        <f t="shared" si="1416"/>
        <v>0.35911589988399367</v>
      </c>
      <c r="KL220">
        <f t="shared" si="1618"/>
        <v>13.046550579252795</v>
      </c>
      <c r="KM220">
        <f t="shared" si="1619"/>
        <v>5.9593225622758629E-2</v>
      </c>
      <c r="KN220">
        <f t="shared" si="1620"/>
        <v>0</v>
      </c>
      <c r="KO220">
        <f t="shared" ca="1" si="1621"/>
        <v>0</v>
      </c>
      <c r="KP220">
        <f t="shared" ca="1" si="1622"/>
        <v>1.9885427711914589</v>
      </c>
      <c r="KR220">
        <f t="shared" si="1623"/>
        <v>-8.0153954406928293E-3</v>
      </c>
      <c r="KS220">
        <f t="shared" si="1356"/>
        <v>1.7999999999999998</v>
      </c>
      <c r="KT220">
        <f t="shared" si="1624"/>
        <v>0.57323943661972254</v>
      </c>
      <c r="KU220">
        <f t="shared" si="1625"/>
        <v>-0.20911985289692092</v>
      </c>
      <c r="KV220">
        <f t="shared" si="1626"/>
        <v>-0.41022431035314855</v>
      </c>
      <c r="KW220">
        <f t="shared" si="1417"/>
        <v>-0.20110445745622785</v>
      </c>
      <c r="KX220" t="str">
        <f t="shared" si="1418"/>
        <v>done</v>
      </c>
      <c r="KY220">
        <f t="shared" si="1627"/>
        <v>27.973151263451761</v>
      </c>
      <c r="KZ220">
        <f t="shared" si="1628"/>
        <v>3.4420035535223444E-2</v>
      </c>
      <c r="LA220">
        <f t="shared" si="1419"/>
        <v>0.3962516864968243</v>
      </c>
      <c r="LB220">
        <f t="shared" si="1629"/>
        <v>14.700032173356526</v>
      </c>
      <c r="LC220">
        <f t="shared" si="1630"/>
        <v>4.2581964166683035E-2</v>
      </c>
      <c r="LD220">
        <f t="shared" si="1631"/>
        <v>0</v>
      </c>
      <c r="LE220">
        <f t="shared" ca="1" si="1632"/>
        <v>0</v>
      </c>
      <c r="LF220">
        <f t="shared" ca="1" si="1633"/>
        <v>2.2093173660751333</v>
      </c>
      <c r="LH220">
        <f t="shared" si="1634"/>
        <v>3.3544711434793005E-2</v>
      </c>
      <c r="LI220">
        <f t="shared" si="1357"/>
        <v>1.7999999999999998</v>
      </c>
      <c r="LJ220">
        <f t="shared" si="1635"/>
        <v>0.57112676056338452</v>
      </c>
      <c r="LK220">
        <f t="shared" si="1636"/>
        <v>-0.20774030799937585</v>
      </c>
      <c r="LL220">
        <f t="shared" si="1637"/>
        <v>-0.44902532743354484</v>
      </c>
      <c r="LM220">
        <f t="shared" si="1420"/>
        <v>-0.24128501943416891</v>
      </c>
      <c r="LN220" t="str">
        <f t="shared" si="1421"/>
        <v>done</v>
      </c>
      <c r="LO220">
        <f t="shared" si="1638"/>
        <v>27.858104975855465</v>
      </c>
      <c r="LP220">
        <f t="shared" si="1639"/>
        <v>3.4564792561816486E-2</v>
      </c>
      <c r="LQ220">
        <f t="shared" si="1422"/>
        <v>0.43381204695965608</v>
      </c>
      <c r="LR220">
        <f t="shared" si="1640"/>
        <v>16.146754124357088</v>
      </c>
      <c r="LS220">
        <f t="shared" si="1641"/>
        <v>4.0311058884032525E-2</v>
      </c>
      <c r="LT220">
        <f t="shared" si="1642"/>
        <v>0</v>
      </c>
      <c r="LU220">
        <f t="shared" ca="1" si="1643"/>
        <v>0</v>
      </c>
      <c r="LV220">
        <f t="shared" ca="1" si="1644"/>
        <v>2.4274856534760851</v>
      </c>
      <c r="LX220">
        <f t="shared" si="1645"/>
        <v>5.6344338999928183E-2</v>
      </c>
      <c r="LY220">
        <f t="shared" si="1358"/>
        <v>1.7999999999999998</v>
      </c>
      <c r="LZ220">
        <f t="shared" si="1646"/>
        <v>0.57746478873239859</v>
      </c>
      <c r="MA220">
        <f t="shared" si="1647"/>
        <v>-0.15296906256980389</v>
      </c>
      <c r="MB220">
        <f t="shared" si="1648"/>
        <v>-0.36228246413953591</v>
      </c>
      <c r="MC220">
        <f t="shared" si="1423"/>
        <v>-0.20931340156973205</v>
      </c>
      <c r="MD220" t="str">
        <f t="shared" si="1424"/>
        <v>done</v>
      </c>
      <c r="ME220">
        <f t="shared" si="1649"/>
        <v>28.043479692943059</v>
      </c>
      <c r="MF220">
        <f t="shared" si="1650"/>
        <v>2.7666969138039094E-2</v>
      </c>
      <c r="MG220">
        <f t="shared" si="1425"/>
        <v>0.35024171560757683</v>
      </c>
      <c r="MH220">
        <f t="shared" si="1651"/>
        <v>17.38630990665321</v>
      </c>
      <c r="MI220">
        <f t="shared" si="1652"/>
        <v>2.5425894132080712E-2</v>
      </c>
      <c r="MJ220">
        <f t="shared" si="1653"/>
        <v>0</v>
      </c>
      <c r="MK220">
        <f t="shared" ca="1" si="1654"/>
        <v>0</v>
      </c>
      <c r="ML220">
        <f t="shared" ca="1" si="1655"/>
        <v>2.6001390160950448</v>
      </c>
      <c r="MN220">
        <f t="shared" si="1656"/>
        <v>2.9576988010112132E-2</v>
      </c>
      <c r="MO220">
        <f t="shared" si="1359"/>
        <v>1.7999999999999998</v>
      </c>
      <c r="MP220">
        <f t="shared" si="1657"/>
        <v>0.5943661971831028</v>
      </c>
      <c r="MQ220">
        <f t="shared" si="1658"/>
        <v>-4.7730567252219823E-2</v>
      </c>
      <c r="MR220">
        <f t="shared" si="1659"/>
        <v>-0.12503812251455171</v>
      </c>
      <c r="MS220">
        <f t="shared" si="1426"/>
        <v>-7.730755526233192E-2</v>
      </c>
      <c r="MT220" t="str">
        <f t="shared" si="1427"/>
        <v>done</v>
      </c>
      <c r="MU220">
        <f t="shared" si="1660"/>
        <v>28.070335160740246</v>
      </c>
      <c r="MV220">
        <f t="shared" si="1661"/>
        <v>2.0771768017934789E-2</v>
      </c>
      <c r="MW220">
        <f t="shared" si="1428"/>
        <v>0.12101990493197569</v>
      </c>
      <c r="MX220">
        <f t="shared" si="1662"/>
        <v>18.626653307038037</v>
      </c>
      <c r="MY220">
        <f t="shared" si="1663"/>
        <v>9.5458273938131936E-3</v>
      </c>
      <c r="MZ220">
        <f t="shared" si="1664"/>
        <v>0</v>
      </c>
      <c r="NA220">
        <f t="shared" ca="1" si="1665"/>
        <v>0</v>
      </c>
      <c r="NB220">
        <f t="shared" ca="1" si="1666"/>
        <v>2.774370239217768</v>
      </c>
    </row>
    <row r="221" spans="1:366" x14ac:dyDescent="0.25">
      <c r="A221">
        <v>-0.94</v>
      </c>
      <c r="B221">
        <f t="shared" si="1360"/>
        <v>2.2079000000000001E-2</v>
      </c>
      <c r="C221">
        <f>(Overview!C3*10/C$13)*$B221</f>
        <v>1.32474</v>
      </c>
      <c r="D221">
        <f t="shared" si="1361"/>
        <v>0.53380281690141274</v>
      </c>
      <c r="E221">
        <f t="shared" si="1362"/>
        <v>0.40294911975286679</v>
      </c>
      <c r="F221">
        <f t="shared" si="1363"/>
        <v>8.8967136150235465E-3</v>
      </c>
      <c r="H221">
        <v>198</v>
      </c>
      <c r="I221">
        <v>19.8</v>
      </c>
      <c r="J221">
        <f t="shared" si="1429"/>
        <v>0.19444066666666621</v>
      </c>
      <c r="K221">
        <f t="shared" si="1430"/>
        <v>1.78464</v>
      </c>
      <c r="L221">
        <f t="shared" si="1431"/>
        <v>0.9074563245749131</v>
      </c>
      <c r="M221" t="str">
        <f t="shared" si="1364"/>
        <v>No Curl</v>
      </c>
      <c r="N221">
        <f t="shared" si="1667"/>
        <v>28.09888716666665</v>
      </c>
      <c r="P221">
        <f t="shared" si="1668"/>
        <v>-0.14178887601155463</v>
      </c>
      <c r="Q221">
        <f t="shared" si="1669"/>
        <v>1.7961599999999998</v>
      </c>
      <c r="R221">
        <f t="shared" si="1670"/>
        <v>0.59084507042253942</v>
      </c>
      <c r="S221">
        <f t="shared" si="1671"/>
        <v>-0.14421739205819056</v>
      </c>
      <c r="T221">
        <f t="shared" si="1672"/>
        <v>-0.14664590810482692</v>
      </c>
      <c r="U221">
        <f t="shared" si="1432"/>
        <v>-2.428516046636145E-3</v>
      </c>
      <c r="V221" t="str">
        <f t="shared" si="1673"/>
        <v>done</v>
      </c>
      <c r="W221">
        <f t="shared" si="1433"/>
        <v>27.97361595508578</v>
      </c>
      <c r="X221">
        <f t="shared" si="1674"/>
        <v>0.39988487897005653</v>
      </c>
      <c r="Y221">
        <f t="shared" si="1365"/>
        <v>0.14632558689177041</v>
      </c>
      <c r="Z221">
        <f t="shared" si="1675"/>
        <v>0.47546474924949905</v>
      </c>
      <c r="AA221">
        <f t="shared" si="1676"/>
        <v>1.3834092291635307</v>
      </c>
      <c r="AB221">
        <f t="shared" si="1434"/>
        <v>0</v>
      </c>
      <c r="AC221">
        <f t="shared" ca="1" si="1435"/>
        <v>0</v>
      </c>
      <c r="AD221">
        <f t="shared" ca="1" si="1677"/>
        <v>1.3119558632237958</v>
      </c>
      <c r="AF221">
        <f t="shared" si="1436"/>
        <v>-0.1536876882401986</v>
      </c>
      <c r="AG221">
        <f t="shared" si="1339"/>
        <v>1.79514</v>
      </c>
      <c r="AH221">
        <f t="shared" si="1437"/>
        <v>0.58943661971831407</v>
      </c>
      <c r="AI221">
        <f t="shared" si="1438"/>
        <v>-0.15894473569628778</v>
      </c>
      <c r="AJ221">
        <f t="shared" si="1439"/>
        <v>-0.16420178315237677</v>
      </c>
      <c r="AK221">
        <f t="shared" si="1366"/>
        <v>-5.257047456089084E-3</v>
      </c>
      <c r="AL221" t="str">
        <f t="shared" si="1367"/>
        <v>done</v>
      </c>
      <c r="AM221">
        <f t="shared" si="1440"/>
        <v>27.935349500488254</v>
      </c>
      <c r="AN221">
        <f t="shared" si="1441"/>
        <v>0.40205616014873524</v>
      </c>
      <c r="AO221">
        <f t="shared" si="1368"/>
        <v>0.16351860016299272</v>
      </c>
      <c r="AP221">
        <f t="shared" si="1442"/>
        <v>0.92105609092004137</v>
      </c>
      <c r="AQ221">
        <f t="shared" si="1443"/>
        <v>1.4020955802847535</v>
      </c>
      <c r="AR221">
        <f t="shared" si="1444"/>
        <v>0</v>
      </c>
      <c r="AS221">
        <f t="shared" ca="1" si="1445"/>
        <v>0</v>
      </c>
      <c r="AT221">
        <f t="shared" ca="1" si="1446"/>
        <v>1.4093784875824593</v>
      </c>
      <c r="AV221">
        <f t="shared" si="1447"/>
        <v>-0.16316161744483426</v>
      </c>
      <c r="AW221">
        <f t="shared" si="1340"/>
        <v>1.794</v>
      </c>
      <c r="AX221">
        <f t="shared" si="1448"/>
        <v>0.58873239436620139</v>
      </c>
      <c r="AY221">
        <f t="shared" si="1449"/>
        <v>-0.17164326172101141</v>
      </c>
      <c r="AZ221">
        <f t="shared" si="1450"/>
        <v>-0.18012490599718892</v>
      </c>
      <c r="BA221">
        <f t="shared" si="1369"/>
        <v>-8.4816442761773275E-3</v>
      </c>
      <c r="BB221" t="str">
        <f t="shared" si="1370"/>
        <v>done</v>
      </c>
      <c r="BC221">
        <f t="shared" si="1451"/>
        <v>27.894176958257027</v>
      </c>
      <c r="BD221">
        <f t="shared" si="1452"/>
        <v>0.40623413616520798</v>
      </c>
      <c r="BE221">
        <f t="shared" si="1371"/>
        <v>0.17903881352196566</v>
      </c>
      <c r="BF221">
        <f t="shared" si="1453"/>
        <v>1.3572695893270268</v>
      </c>
      <c r="BG221">
        <f t="shared" si="1454"/>
        <v>1.4451498182874505</v>
      </c>
      <c r="BH221">
        <f t="shared" si="1455"/>
        <v>0</v>
      </c>
      <c r="BI221">
        <f t="shared" ca="1" si="1456"/>
        <v>0</v>
      </c>
      <c r="BJ221">
        <f t="shared" ca="1" si="1457"/>
        <v>1.5205403232760095</v>
      </c>
      <c r="BL221">
        <f t="shared" si="1458"/>
        <v>-0.17020513438139073</v>
      </c>
      <c r="BM221">
        <f t="shared" si="1341"/>
        <v>1.794</v>
      </c>
      <c r="BN221">
        <f t="shared" si="1459"/>
        <v>0.58732394366197604</v>
      </c>
      <c r="BO221">
        <f t="shared" si="1460"/>
        <v>-0.18206853023075303</v>
      </c>
      <c r="BP221">
        <f t="shared" si="1461"/>
        <v>-0.19393192608011517</v>
      </c>
      <c r="BQ221">
        <f t="shared" si="1372"/>
        <v>-1.1863395849362218E-2</v>
      </c>
      <c r="BR221" t="str">
        <f t="shared" si="1373"/>
        <v>done</v>
      </c>
      <c r="BS221">
        <f t="shared" si="1462"/>
        <v>27.866739765248781</v>
      </c>
      <c r="BT221">
        <f t="shared" si="1463"/>
        <v>0.39811786671643784</v>
      </c>
      <c r="BU221">
        <f t="shared" si="1374"/>
        <v>0.19243397520895308</v>
      </c>
      <c r="BV221">
        <f t="shared" si="1464"/>
        <v>1.76639857511251</v>
      </c>
      <c r="BW221">
        <f t="shared" si="1465"/>
        <v>1.3668850221465674</v>
      </c>
      <c r="BX221">
        <f t="shared" si="1466"/>
        <v>0</v>
      </c>
      <c r="BY221">
        <f t="shared" ca="1" si="1467"/>
        <v>0</v>
      </c>
      <c r="BZ221">
        <f t="shared" ca="1" si="1468"/>
        <v>1.5071996987485332</v>
      </c>
      <c r="CB221">
        <f t="shared" si="1469"/>
        <v>-0.16854173209697271</v>
      </c>
      <c r="CC221">
        <f t="shared" si="1342"/>
        <v>1.794</v>
      </c>
      <c r="CD221">
        <f t="shared" si="1470"/>
        <v>0.58732394366197604</v>
      </c>
      <c r="CE221">
        <f t="shared" si="1471"/>
        <v>-0.18376985765120202</v>
      </c>
      <c r="CF221">
        <f t="shared" si="1472"/>
        <v>-0.19899798320543163</v>
      </c>
      <c r="CG221">
        <f t="shared" si="1375"/>
        <v>-1.5228125554229463E-2</v>
      </c>
      <c r="CH221" t="str">
        <f t="shared" si="1376"/>
        <v>done</v>
      </c>
      <c r="CI221">
        <f t="shared" si="1473"/>
        <v>27.979164864249167</v>
      </c>
      <c r="CJ221">
        <f t="shared" si="1474"/>
        <v>0.38096782657814887</v>
      </c>
      <c r="CK221">
        <f t="shared" si="1377"/>
        <v>0.19710491982338782</v>
      </c>
      <c r="CL221">
        <f t="shared" si="1475"/>
        <v>2.2138576470297502</v>
      </c>
      <c r="CM221">
        <f t="shared" si="1476"/>
        <v>1.1748650431328151</v>
      </c>
      <c r="CN221">
        <f t="shared" si="1477"/>
        <v>0</v>
      </c>
      <c r="CO221">
        <f t="shared" ca="1" si="1478"/>
        <v>0</v>
      </c>
      <c r="CP221">
        <f t="shared" ca="1" si="1479"/>
        <v>1.455440904554735</v>
      </c>
      <c r="CR221">
        <f t="shared" si="1480"/>
        <v>-0.13297937734403942</v>
      </c>
      <c r="CS221">
        <f t="shared" si="1343"/>
        <v>1.7970599999999999</v>
      </c>
      <c r="CT221">
        <f t="shared" si="1481"/>
        <v>0.58943661971831407</v>
      </c>
      <c r="CU221">
        <f t="shared" si="1482"/>
        <v>-0.14907009553812656</v>
      </c>
      <c r="CV221">
        <f t="shared" si="1483"/>
        <v>-0.1651608137322137</v>
      </c>
      <c r="CW221">
        <f t="shared" si="1378"/>
        <v>-1.6090718194087139E-2</v>
      </c>
      <c r="CX221" t="str">
        <f t="shared" si="1379"/>
        <v>done</v>
      </c>
      <c r="CY221">
        <f t="shared" si="1484"/>
        <v>27.950360054964687</v>
      </c>
      <c r="CZ221">
        <f t="shared" si="1485"/>
        <v>0.31127094947475881</v>
      </c>
      <c r="DA221">
        <f t="shared" si="1380"/>
        <v>0.16320349086098931</v>
      </c>
      <c r="DB221">
        <f t="shared" si="1486"/>
        <v>2.825626001536774</v>
      </c>
      <c r="DC221">
        <f t="shared" si="1487"/>
        <v>0.77838687994451283</v>
      </c>
      <c r="DD221">
        <f t="shared" si="1488"/>
        <v>0</v>
      </c>
      <c r="DE221">
        <f t="shared" ca="1" si="1489"/>
        <v>0</v>
      </c>
      <c r="DF221">
        <f t="shared" ca="1" si="1490"/>
        <v>1.1700047642156934</v>
      </c>
      <c r="DH221">
        <f t="shared" si="1491"/>
        <v>-0.10113478823613513</v>
      </c>
      <c r="DI221">
        <f t="shared" si="1344"/>
        <v>1.79904</v>
      </c>
      <c r="DJ221">
        <f t="shared" si="1492"/>
        <v>0.59225352112676477</v>
      </c>
      <c r="DK221">
        <f t="shared" si="1493"/>
        <v>-0.11624947264341648</v>
      </c>
      <c r="DL221">
        <f t="shared" si="1494"/>
        <v>-0.1313641570506979</v>
      </c>
      <c r="DM221">
        <f t="shared" si="1381"/>
        <v>-1.5114684407281385E-2</v>
      </c>
      <c r="DN221" t="str">
        <f t="shared" si="1382"/>
        <v>done</v>
      </c>
      <c r="DO221">
        <f t="shared" si="1495"/>
        <v>28.083061043438612</v>
      </c>
      <c r="DP221">
        <f t="shared" si="1496"/>
        <v>0.26266293332593327</v>
      </c>
      <c r="DQ221">
        <f t="shared" si="1383"/>
        <v>0.12955977452039844</v>
      </c>
      <c r="DR221">
        <f t="shared" si="1497"/>
        <v>3.3440142976426048</v>
      </c>
      <c r="DS221">
        <f t="shared" si="1498"/>
        <v>0.53915075060887341</v>
      </c>
      <c r="DT221">
        <f t="shared" si="1499"/>
        <v>0</v>
      </c>
      <c r="DU221">
        <f t="shared" ca="1" si="1500"/>
        <v>0</v>
      </c>
      <c r="DV221">
        <f t="shared" ca="1" si="1501"/>
        <v>1.0538234591154132</v>
      </c>
      <c r="DX221">
        <f t="shared" si="1502"/>
        <v>-9.3384475526462313E-2</v>
      </c>
      <c r="DY221">
        <f t="shared" si="1345"/>
        <v>1.7994600000000001</v>
      </c>
      <c r="DZ221">
        <f t="shared" si="1503"/>
        <v>0.59225352112676477</v>
      </c>
      <c r="EA221">
        <f t="shared" si="1504"/>
        <v>-0.11016630494690689</v>
      </c>
      <c r="EB221">
        <f t="shared" si="1505"/>
        <v>-0.12694813436735131</v>
      </c>
      <c r="EC221">
        <f t="shared" si="1384"/>
        <v>-1.6781829420444497E-2</v>
      </c>
      <c r="ED221" t="str">
        <f t="shared" si="1385"/>
        <v>done</v>
      </c>
      <c r="EE221">
        <f t="shared" si="1506"/>
        <v>27.999526104889078</v>
      </c>
      <c r="EF221">
        <f t="shared" si="1507"/>
        <v>0.23234072502781203</v>
      </c>
      <c r="EG221">
        <f t="shared" si="1386"/>
        <v>0.12498178450932385</v>
      </c>
      <c r="EH221">
        <f t="shared" si="1508"/>
        <v>3.849568164989349</v>
      </c>
      <c r="EI221">
        <f t="shared" si="1509"/>
        <v>0.41798172769739667</v>
      </c>
      <c r="EJ221">
        <f t="shared" si="1510"/>
        <v>0</v>
      </c>
      <c r="EK221">
        <f t="shared" ca="1" si="1511"/>
        <v>0</v>
      </c>
      <c r="EL221">
        <f t="shared" ca="1" si="1512"/>
        <v>1.034217701319992</v>
      </c>
      <c r="EN221">
        <f t="shared" si="1513"/>
        <v>-7.5756999498642147E-2</v>
      </c>
      <c r="EO221">
        <f t="shared" si="1346"/>
        <v>1.7999399999999999</v>
      </c>
      <c r="EP221">
        <f t="shared" si="1514"/>
        <v>0.59366197183099012</v>
      </c>
      <c r="EQ221">
        <f t="shared" si="1515"/>
        <v>-9.1697155608206932E-2</v>
      </c>
      <c r="ER221">
        <f t="shared" si="1516"/>
        <v>-0.10763731171777202</v>
      </c>
      <c r="ES221">
        <f t="shared" si="1387"/>
        <v>-1.5940156109564937E-2</v>
      </c>
      <c r="ET221" t="str">
        <f t="shared" si="1388"/>
        <v>done</v>
      </c>
      <c r="EU221">
        <f t="shared" si="1517"/>
        <v>28.115802566480149</v>
      </c>
      <c r="EV221">
        <f t="shared" si="1518"/>
        <v>0.20379562174058513</v>
      </c>
      <c r="EW221">
        <f t="shared" si="1389"/>
        <v>0.10580235530564182</v>
      </c>
      <c r="EX221">
        <f t="shared" si="1519"/>
        <v>4.3201762900976641</v>
      </c>
      <c r="EY221">
        <f t="shared" si="1520"/>
        <v>0.31947918430863187</v>
      </c>
      <c r="EZ221">
        <f t="shared" si="1521"/>
        <v>0</v>
      </c>
      <c r="FA221">
        <f t="shared" ca="1" si="1522"/>
        <v>0</v>
      </c>
      <c r="FB221">
        <f t="shared" ca="1" si="1523"/>
        <v>1.0167546200351352</v>
      </c>
      <c r="FD221">
        <f t="shared" si="1524"/>
        <v>-8.1735693132961584E-2</v>
      </c>
      <c r="FE221">
        <f t="shared" si="1347"/>
        <v>1.7997599999999998</v>
      </c>
      <c r="FF221">
        <f t="shared" si="1525"/>
        <v>0.59295774647887745</v>
      </c>
      <c r="FG221">
        <f t="shared" si="1526"/>
        <v>-0.10159520679688301</v>
      </c>
      <c r="FH221">
        <f t="shared" si="1527"/>
        <v>-0.12145472046080462</v>
      </c>
      <c r="FI221">
        <f t="shared" si="1390"/>
        <v>-1.9859513663921517E-2</v>
      </c>
      <c r="FJ221" t="str">
        <f t="shared" si="1391"/>
        <v>done</v>
      </c>
      <c r="FK221">
        <f t="shared" si="1528"/>
        <v>27.908592309110571</v>
      </c>
      <c r="FL221">
        <f t="shared" si="1529"/>
        <v>0.18639010113139243</v>
      </c>
      <c r="FM221">
        <f t="shared" si="1392"/>
        <v>0.11920833200162301</v>
      </c>
      <c r="FN221">
        <f t="shared" si="1530"/>
        <v>4.7781319697991895</v>
      </c>
      <c r="FO221">
        <f t="shared" si="1531"/>
        <v>0.27385274997222364</v>
      </c>
      <c r="FP221">
        <f t="shared" si="1532"/>
        <v>0</v>
      </c>
      <c r="FQ221">
        <f t="shared" ca="1" si="1533"/>
        <v>0</v>
      </c>
      <c r="FR221">
        <f t="shared" ca="1" si="1534"/>
        <v>1.0449981095032899</v>
      </c>
      <c r="FT221">
        <f t="shared" si="1535"/>
        <v>-7.8009992660124955E-2</v>
      </c>
      <c r="FU221">
        <f t="shared" si="1348"/>
        <v>1.7997599999999998</v>
      </c>
      <c r="FV221">
        <f t="shared" si="1536"/>
        <v>0.59295774647887745</v>
      </c>
      <c r="FW221">
        <f t="shared" si="1537"/>
        <v>-9.9594560269920349E-2</v>
      </c>
      <c r="FX221">
        <f t="shared" si="1538"/>
        <v>-0.12117912787971569</v>
      </c>
      <c r="FY221">
        <f t="shared" si="1393"/>
        <v>-2.1584567609795366E-2</v>
      </c>
      <c r="FZ221" t="str">
        <f t="shared" si="1394"/>
        <v>done</v>
      </c>
      <c r="GA221">
        <f t="shared" si="1539"/>
        <v>27.886400139909984</v>
      </c>
      <c r="GB221">
        <f t="shared" si="1540"/>
        <v>0.16770166474589587</v>
      </c>
      <c r="GC221">
        <f t="shared" si="1395"/>
        <v>0.11877865622962916</v>
      </c>
      <c r="GD221">
        <f t="shared" si="1541"/>
        <v>5.2131108687902454</v>
      </c>
      <c r="GE221">
        <f t="shared" si="1542"/>
        <v>0.22947860314130028</v>
      </c>
      <c r="GF221">
        <f t="shared" si="1543"/>
        <v>0</v>
      </c>
      <c r="GG221">
        <f t="shared" ca="1" si="1544"/>
        <v>0</v>
      </c>
      <c r="GH221">
        <f t="shared" ca="1" si="1545"/>
        <v>1.0603748973217615</v>
      </c>
      <c r="GJ221">
        <f t="shared" si="1546"/>
        <v>-6.5176121120757255E-2</v>
      </c>
      <c r="GK221">
        <f t="shared" si="1349"/>
        <v>1.7999999999999998</v>
      </c>
      <c r="GL221">
        <f t="shared" si="1547"/>
        <v>0.59366197183099012</v>
      </c>
      <c r="GM221">
        <f t="shared" si="1548"/>
        <v>-8.5458042965827805E-2</v>
      </c>
      <c r="GN221">
        <f t="shared" si="1549"/>
        <v>-0.10573996481089845</v>
      </c>
      <c r="GO221">
        <f t="shared" si="1396"/>
        <v>-2.0281921845070598E-2</v>
      </c>
      <c r="GP221" t="str">
        <f t="shared" si="1397"/>
        <v>done</v>
      </c>
      <c r="GQ221">
        <f t="shared" si="1550"/>
        <v>28.11293392232826</v>
      </c>
      <c r="GR221">
        <f t="shared" si="1551"/>
        <v>0.15512683422128112</v>
      </c>
      <c r="GS221">
        <f t="shared" si="1398"/>
        <v>0.10352060820537201</v>
      </c>
      <c r="GT221">
        <f t="shared" si="1552"/>
        <v>5.6217559520204281</v>
      </c>
      <c r="GU221">
        <f t="shared" si="1553"/>
        <v>0.19074710822019023</v>
      </c>
      <c r="GV221">
        <f t="shared" si="1554"/>
        <v>0</v>
      </c>
      <c r="GW221">
        <f t="shared" ca="1" si="1555"/>
        <v>0</v>
      </c>
      <c r="GX221">
        <f t="shared" ca="1" si="1556"/>
        <v>1.0922557921405494</v>
      </c>
      <c r="GZ221">
        <f t="shared" si="1557"/>
        <v>-6.1274781569801345E-2</v>
      </c>
      <c r="HA221">
        <f t="shared" si="1350"/>
        <v>1.7999999999999998</v>
      </c>
      <c r="HB221">
        <f t="shared" si="1558"/>
        <v>0.5943661971831028</v>
      </c>
      <c r="HC221">
        <f t="shared" si="1559"/>
        <v>-8.2535433410525383E-2</v>
      </c>
      <c r="HD221">
        <f t="shared" si="1560"/>
        <v>-0.10379608525124935</v>
      </c>
      <c r="HE221">
        <f t="shared" si="1399"/>
        <v>-2.1260651840724003E-2</v>
      </c>
      <c r="HF221" t="str">
        <f t="shared" si="1400"/>
        <v>done</v>
      </c>
      <c r="HG221">
        <f t="shared" si="1561"/>
        <v>28.084691674943475</v>
      </c>
      <c r="HH221">
        <f t="shared" si="1562"/>
        <v>0.13522026027154643</v>
      </c>
      <c r="HI221">
        <f t="shared" si="1401"/>
        <v>0.10150586959286988</v>
      </c>
      <c r="HJ221">
        <f t="shared" si="1563"/>
        <v>6.0113930951386054</v>
      </c>
      <c r="HK221">
        <f t="shared" si="1564"/>
        <v>0.16189090037899104</v>
      </c>
      <c r="HL221">
        <f t="shared" si="1565"/>
        <v>0</v>
      </c>
      <c r="HM221">
        <f t="shared" ca="1" si="1566"/>
        <v>0</v>
      </c>
      <c r="HN221">
        <f t="shared" ca="1" si="1567"/>
        <v>1.092927328270539</v>
      </c>
      <c r="HP221">
        <f t="shared" si="1568"/>
        <v>-6.5919059809506783E-2</v>
      </c>
      <c r="HQ221">
        <f t="shared" si="1351"/>
        <v>1.7999999999999998</v>
      </c>
      <c r="HR221">
        <f t="shared" si="1569"/>
        <v>0.59295774647887745</v>
      </c>
      <c r="HS221">
        <f t="shared" si="1570"/>
        <v>-9.1291412253488358E-2</v>
      </c>
      <c r="HT221">
        <f t="shared" si="1571"/>
        <v>-0.11666376469746989</v>
      </c>
      <c r="HU221">
        <f t="shared" si="1402"/>
        <v>-2.5372352443981554E-2</v>
      </c>
      <c r="HV221" t="str">
        <f t="shared" si="1403"/>
        <v>done</v>
      </c>
      <c r="HW221">
        <f t="shared" si="1572"/>
        <v>28.026892723362327</v>
      </c>
      <c r="HX221">
        <f t="shared" si="1573"/>
        <v>0.12889163472395604</v>
      </c>
      <c r="HY221">
        <f t="shared" si="1404"/>
        <v>0.11397275641209761</v>
      </c>
      <c r="HZ221">
        <f t="shared" si="1574"/>
        <v>6.3907704151102074</v>
      </c>
      <c r="IA221">
        <f t="shared" si="1575"/>
        <v>0.14985288975860325</v>
      </c>
      <c r="IB221">
        <f t="shared" si="1576"/>
        <v>0</v>
      </c>
      <c r="IC221">
        <f t="shared" ca="1" si="1577"/>
        <v>0</v>
      </c>
      <c r="ID221">
        <f t="shared" ca="1" si="1578"/>
        <v>1.1412932133099294</v>
      </c>
      <c r="IF221">
        <f t="shared" si="1579"/>
        <v>-7.0582803922213305E-2</v>
      </c>
      <c r="IG221">
        <f t="shared" si="1352"/>
        <v>1.7999399999999999</v>
      </c>
      <c r="IH221">
        <f t="shared" si="1580"/>
        <v>0.59225352112676477</v>
      </c>
      <c r="II221">
        <f t="shared" si="1581"/>
        <v>-0.10059252517571121</v>
      </c>
      <c r="IJ221">
        <f t="shared" si="1582"/>
        <v>-0.13060224642920917</v>
      </c>
      <c r="IK221">
        <f t="shared" si="1405"/>
        <v>-3.0009721253497934E-2</v>
      </c>
      <c r="IL221" t="str">
        <f t="shared" si="1406"/>
        <v>done</v>
      </c>
      <c r="IM221">
        <f t="shared" si="1583"/>
        <v>27.954587469389061</v>
      </c>
      <c r="IN221">
        <f t="shared" si="1584"/>
        <v>0.12249229771249882</v>
      </c>
      <c r="IO221">
        <f t="shared" si="1407"/>
        <v>0.12746793389782191</v>
      </c>
      <c r="IP221">
        <f t="shared" si="1585"/>
        <v>6.7602346942328619</v>
      </c>
      <c r="IQ221">
        <f t="shared" si="1586"/>
        <v>0.13815507501472959</v>
      </c>
      <c r="IR221">
        <f t="shared" si="1587"/>
        <v>0</v>
      </c>
      <c r="IS221">
        <f t="shared" ca="1" si="1588"/>
        <v>0</v>
      </c>
      <c r="IT221">
        <f t="shared" ca="1" si="1589"/>
        <v>1.1890400451660479</v>
      </c>
      <c r="IV221">
        <f t="shared" si="1590"/>
        <v>-7.1068380264649844E-2</v>
      </c>
      <c r="IW221">
        <f t="shared" si="1353"/>
        <v>1.7999399999999999</v>
      </c>
      <c r="IX221">
        <f t="shared" si="1591"/>
        <v>0.59014084507042674</v>
      </c>
      <c r="IY221">
        <f t="shared" si="1592"/>
        <v>-0.11739623818900301</v>
      </c>
      <c r="IZ221">
        <f t="shared" si="1593"/>
        <v>-0.16372409611335598</v>
      </c>
      <c r="JA221">
        <f t="shared" si="1408"/>
        <v>-4.6327857924353066E-2</v>
      </c>
      <c r="JB221" t="str">
        <f t="shared" si="1409"/>
        <v>done</v>
      </c>
      <c r="JC221">
        <f t="shared" si="1594"/>
        <v>28.049495496881583</v>
      </c>
      <c r="JD221">
        <f t="shared" si="1595"/>
        <v>8.8873261294258848E-2</v>
      </c>
      <c r="JE221">
        <f t="shared" si="1410"/>
        <v>0.15921143182190492</v>
      </c>
      <c r="JF221">
        <f t="shared" si="1596"/>
        <v>8.3657487798688788</v>
      </c>
      <c r="JG221">
        <f t="shared" si="1597"/>
        <v>9.7296396416107378E-2</v>
      </c>
      <c r="JH221">
        <f t="shared" si="1598"/>
        <v>0</v>
      </c>
      <c r="JI221">
        <f t="shared" ca="1" si="1599"/>
        <v>0</v>
      </c>
      <c r="JJ221">
        <f t="shared" ca="1" si="1600"/>
        <v>1.3543776396257841</v>
      </c>
      <c r="JL221">
        <f t="shared" si="1601"/>
        <v>-7.64742825492217E-2</v>
      </c>
      <c r="JM221">
        <f t="shared" si="1354"/>
        <v>1.7997599999999998</v>
      </c>
      <c r="JN221">
        <f t="shared" si="1602"/>
        <v>0.58169014084507464</v>
      </c>
      <c r="JO221">
        <f t="shared" si="1603"/>
        <v>-0.18310351891579404</v>
      </c>
      <c r="JP221">
        <f t="shared" si="1604"/>
        <v>-0.28973275528236636</v>
      </c>
      <c r="JQ221">
        <f t="shared" si="1411"/>
        <v>-0.10662923636657233</v>
      </c>
      <c r="JR221" t="str">
        <f t="shared" si="1412"/>
        <v>done</v>
      </c>
      <c r="JS221">
        <f t="shared" si="1605"/>
        <v>28.028568339123563</v>
      </c>
      <c r="JT221">
        <f t="shared" si="1606"/>
        <v>6.8792975579724955E-2</v>
      </c>
      <c r="JU221">
        <f t="shared" si="1413"/>
        <v>0.28055940363742604</v>
      </c>
      <c r="JV221">
        <f t="shared" si="1607"/>
        <v>10.95451722806807</v>
      </c>
      <c r="JW221">
        <f t="shared" si="1608"/>
        <v>8.2616314627490722E-2</v>
      </c>
      <c r="JX221">
        <f t="shared" si="1609"/>
        <v>0</v>
      </c>
      <c r="JY221">
        <f t="shared" ca="1" si="1610"/>
        <v>0</v>
      </c>
      <c r="JZ221">
        <f t="shared" ca="1" si="1611"/>
        <v>1.7131288348456641</v>
      </c>
      <c r="KB221">
        <f t="shared" si="1612"/>
        <v>-5.0922151513446784E-2</v>
      </c>
      <c r="KC221">
        <f t="shared" si="1355"/>
        <v>1.7999999999999998</v>
      </c>
      <c r="KD221">
        <f t="shared" si="1613"/>
        <v>0.57394366197183522</v>
      </c>
      <c r="KE221">
        <f t="shared" si="1614"/>
        <v>-0.22548472278563175</v>
      </c>
      <c r="KF221">
        <f t="shared" si="1615"/>
        <v>-0.40004729405781664</v>
      </c>
      <c r="KG221">
        <f t="shared" si="1414"/>
        <v>-0.17456257127218494</v>
      </c>
      <c r="KH221" t="str">
        <f t="shared" si="1415"/>
        <v>done</v>
      </c>
      <c r="KI221">
        <f t="shared" si="1616"/>
        <v>27.827266653741368</v>
      </c>
      <c r="KJ221">
        <f t="shared" si="1617"/>
        <v>4.8187664587833849E-2</v>
      </c>
      <c r="KK221">
        <f t="shared" si="1416"/>
        <v>0.38664070867878664</v>
      </c>
      <c r="KL221">
        <f t="shared" si="1618"/>
        <v>13.046550579252793</v>
      </c>
      <c r="KM221">
        <f t="shared" si="1619"/>
        <v>6.3000608062718649E-2</v>
      </c>
      <c r="KN221">
        <f t="shared" si="1620"/>
        <v>0</v>
      </c>
      <c r="KO221">
        <f t="shared" ca="1" si="1621"/>
        <v>0</v>
      </c>
      <c r="KP221">
        <f t="shared" ca="1" si="1622"/>
        <v>1.9885427711914589</v>
      </c>
      <c r="KR221">
        <f t="shared" si="1623"/>
        <v>-8.6262563183943253E-3</v>
      </c>
      <c r="KS221">
        <f t="shared" si="1356"/>
        <v>1.7999999999999998</v>
      </c>
      <c r="KT221">
        <f t="shared" si="1624"/>
        <v>0.57112676056338452</v>
      </c>
      <c r="KU221">
        <f t="shared" si="1625"/>
        <v>-0.22505707493800578</v>
      </c>
      <c r="KV221">
        <f t="shared" si="1626"/>
        <v>-0.44148789355761675</v>
      </c>
      <c r="KW221">
        <f t="shared" si="1417"/>
        <v>-0.21643081861961122</v>
      </c>
      <c r="KX221" t="str">
        <f t="shared" si="1418"/>
        <v>done</v>
      </c>
      <c r="KY221">
        <f t="shared" si="1627"/>
        <v>27.952239278162068</v>
      </c>
      <c r="KZ221">
        <f t="shared" si="1628"/>
        <v>3.4420035535223444E-2</v>
      </c>
      <c r="LA221">
        <f t="shared" si="1419"/>
        <v>0.42645040280410429</v>
      </c>
      <c r="LB221">
        <f t="shared" si="1629"/>
        <v>14.700032173356526</v>
      </c>
      <c r="LC221">
        <f t="shared" si="1630"/>
        <v>4.5015828220246877E-2</v>
      </c>
      <c r="LD221">
        <f t="shared" si="1631"/>
        <v>0</v>
      </c>
      <c r="LE221">
        <f t="shared" ca="1" si="1632"/>
        <v>0</v>
      </c>
      <c r="LF221">
        <f t="shared" ca="1" si="1633"/>
        <v>2.2093173660751333</v>
      </c>
      <c r="LH221">
        <f t="shared" si="1634"/>
        <v>3.6100234297185535E-2</v>
      </c>
      <c r="LI221">
        <f t="shared" si="1357"/>
        <v>1.7999999999999998</v>
      </c>
      <c r="LJ221">
        <f t="shared" si="1635"/>
        <v>0.56830985915493382</v>
      </c>
      <c r="LK221">
        <f t="shared" si="1636"/>
        <v>-0.22356650187094482</v>
      </c>
      <c r="LL221">
        <f t="shared" si="1637"/>
        <v>-0.48323323803907531</v>
      </c>
      <c r="LM221">
        <f t="shared" si="1420"/>
        <v>-0.25966673616813041</v>
      </c>
      <c r="LN221" t="str">
        <f t="shared" si="1421"/>
        <v>done</v>
      </c>
      <c r="LO221">
        <f t="shared" si="1638"/>
        <v>27.837330945055527</v>
      </c>
      <c r="LP221">
        <f t="shared" si="1639"/>
        <v>3.4564792561816486E-2</v>
      </c>
      <c r="LQ221">
        <f t="shared" si="1422"/>
        <v>0.46686097051774728</v>
      </c>
      <c r="LR221">
        <f t="shared" si="1640"/>
        <v>16.146754124357088</v>
      </c>
      <c r="LS221">
        <f t="shared" si="1641"/>
        <v>4.2755158805109203E-2</v>
      </c>
      <c r="LT221">
        <f t="shared" si="1642"/>
        <v>0</v>
      </c>
      <c r="LU221">
        <f t="shared" ca="1" si="1643"/>
        <v>0</v>
      </c>
      <c r="LV221">
        <f t="shared" ca="1" si="1644"/>
        <v>2.4274856534760851</v>
      </c>
      <c r="LX221">
        <f t="shared" si="1645"/>
        <v>6.2169435131113969E-2</v>
      </c>
      <c r="LY221">
        <f t="shared" si="1358"/>
        <v>1.7999399999999999</v>
      </c>
      <c r="LZ221">
        <f t="shared" si="1646"/>
        <v>0.57464788732394789</v>
      </c>
      <c r="MA221">
        <f t="shared" si="1647"/>
        <v>-0.16878359709771124</v>
      </c>
      <c r="MB221">
        <f t="shared" si="1648"/>
        <v>-0.39973662932653642</v>
      </c>
      <c r="MC221">
        <f t="shared" si="1423"/>
        <v>-0.23095303222882518</v>
      </c>
      <c r="MD221" t="str">
        <f t="shared" si="1424"/>
        <v>done</v>
      </c>
      <c r="ME221">
        <f t="shared" si="1649"/>
        <v>28.028182786686077</v>
      </c>
      <c r="MF221">
        <f t="shared" si="1650"/>
        <v>2.7666969138039094E-2</v>
      </c>
      <c r="MG221">
        <f t="shared" si="1425"/>
        <v>0.38645106154680542</v>
      </c>
      <c r="MH221">
        <f t="shared" si="1651"/>
        <v>17.38630990665321</v>
      </c>
      <c r="MI221">
        <f t="shared" si="1652"/>
        <v>2.738224428131935E-2</v>
      </c>
      <c r="MJ221">
        <f t="shared" si="1653"/>
        <v>0</v>
      </c>
      <c r="MK221">
        <f t="shared" ca="1" si="1654"/>
        <v>0</v>
      </c>
      <c r="ML221">
        <f t="shared" ca="1" si="1655"/>
        <v>2.6001390160950448</v>
      </c>
      <c r="MN221">
        <f t="shared" si="1656"/>
        <v>3.9426703675643548E-2</v>
      </c>
      <c r="MO221">
        <f t="shared" si="1359"/>
        <v>1.7999999999999998</v>
      </c>
      <c r="MP221">
        <f t="shared" si="1657"/>
        <v>0.59084507042253942</v>
      </c>
      <c r="MQ221">
        <f t="shared" si="1658"/>
        <v>-6.3625779970572213E-2</v>
      </c>
      <c r="MR221">
        <f t="shared" si="1659"/>
        <v>-0.16667826361678789</v>
      </c>
      <c r="MS221">
        <f t="shared" si="1426"/>
        <v>-0.10305248364621572</v>
      </c>
      <c r="MT221" t="str">
        <f t="shared" si="1427"/>
        <v>done</v>
      </c>
      <c r="MU221">
        <f t="shared" si="1660"/>
        <v>28.065562104015026</v>
      </c>
      <c r="MV221">
        <f t="shared" si="1661"/>
        <v>2.0771768017934789E-2</v>
      </c>
      <c r="MW221">
        <f t="shared" si="1428"/>
        <v>0.16132190096490728</v>
      </c>
      <c r="MX221">
        <f t="shared" si="1662"/>
        <v>18.626653307038037</v>
      </c>
      <c r="MY221">
        <f t="shared" si="1663"/>
        <v>1.1014613196084749E-2</v>
      </c>
      <c r="MZ221">
        <f t="shared" si="1664"/>
        <v>0</v>
      </c>
      <c r="NA221">
        <f t="shared" ca="1" si="1665"/>
        <v>0</v>
      </c>
      <c r="NB221">
        <f t="shared" ca="1" si="1666"/>
        <v>2.774370239217768</v>
      </c>
    </row>
    <row r="222" spans="1:366" x14ac:dyDescent="0.25">
      <c r="A222">
        <v>-0.93</v>
      </c>
      <c r="B222">
        <f t="shared" si="1360"/>
        <v>2.2255999999999998E-2</v>
      </c>
      <c r="C222">
        <f>(Overview!C3*10/C$13)*$B222</f>
        <v>1.3353599999999999</v>
      </c>
      <c r="D222">
        <f t="shared" si="1361"/>
        <v>0.53450704225352541</v>
      </c>
      <c r="E222">
        <f t="shared" si="1362"/>
        <v>0.40027186845009993</v>
      </c>
      <c r="F222">
        <f t="shared" si="1363"/>
        <v>8.9084507042254228E-3</v>
      </c>
      <c r="H222">
        <v>199</v>
      </c>
      <c r="I222">
        <v>19.899999999999999</v>
      </c>
      <c r="J222">
        <f t="shared" si="1429"/>
        <v>0.17457133333333288</v>
      </c>
      <c r="K222">
        <f t="shared" si="1430"/>
        <v>1.7882399999999998</v>
      </c>
      <c r="L222">
        <f t="shared" si="1431"/>
        <v>0.89781287179293756</v>
      </c>
      <c r="M222" t="str">
        <f t="shared" si="1364"/>
        <v>No Curl</v>
      </c>
      <c r="N222">
        <f t="shared" si="1667"/>
        <v>28.117337766666651</v>
      </c>
      <c r="P222">
        <f t="shared" si="1668"/>
        <v>-0.15803250493091936</v>
      </c>
      <c r="Q222">
        <f t="shared" si="1669"/>
        <v>1.79514</v>
      </c>
      <c r="R222">
        <f t="shared" si="1670"/>
        <v>0.58943661971831407</v>
      </c>
      <c r="S222">
        <f t="shared" si="1671"/>
        <v>-0.16073923683338212</v>
      </c>
      <c r="T222">
        <f t="shared" si="1672"/>
        <v>-0.16344596873584533</v>
      </c>
      <c r="U222">
        <f t="shared" si="1432"/>
        <v>-2.7067319024629832E-3</v>
      </c>
      <c r="V222" t="str">
        <f t="shared" si="1673"/>
        <v>done</v>
      </c>
      <c r="W222">
        <f t="shared" si="1433"/>
        <v>27.959194215879961</v>
      </c>
      <c r="X222">
        <f t="shared" si="1674"/>
        <v>0.39988487897005653</v>
      </c>
      <c r="Y222">
        <f t="shared" si="1365"/>
        <v>0.16308895085753375</v>
      </c>
      <c r="Z222">
        <f t="shared" si="1675"/>
        <v>0.47546474924949894</v>
      </c>
      <c r="AA222">
        <f t="shared" si="1676"/>
        <v>1.4116853601248995</v>
      </c>
      <c r="AB222">
        <f t="shared" si="1434"/>
        <v>0</v>
      </c>
      <c r="AC222">
        <f t="shared" ca="1" si="1435"/>
        <v>0</v>
      </c>
      <c r="AD222">
        <f t="shared" ca="1" si="1677"/>
        <v>1.3119558632237958</v>
      </c>
      <c r="AF222">
        <f t="shared" si="1436"/>
        <v>-0.16964819006190174</v>
      </c>
      <c r="AG222">
        <f t="shared" si="1339"/>
        <v>1.794</v>
      </c>
      <c r="AH222">
        <f t="shared" si="1437"/>
        <v>0.58873239436620139</v>
      </c>
      <c r="AI222">
        <f t="shared" si="1438"/>
        <v>-0.17545118310712982</v>
      </c>
      <c r="AJ222">
        <f t="shared" si="1439"/>
        <v>-0.1812541761523577</v>
      </c>
      <c r="AK222">
        <f t="shared" si="1366"/>
        <v>-5.8029930452279804E-3</v>
      </c>
      <c r="AL222" t="str">
        <f t="shared" si="1367"/>
        <v>done</v>
      </c>
      <c r="AM222">
        <f t="shared" si="1440"/>
        <v>27.919455026918627</v>
      </c>
      <c r="AN222">
        <f t="shared" si="1441"/>
        <v>0.40205616014873524</v>
      </c>
      <c r="AO222">
        <f t="shared" si="1368"/>
        <v>0.18050004445217271</v>
      </c>
      <c r="AP222">
        <f t="shared" si="1442"/>
        <v>0.92105609092004204</v>
      </c>
      <c r="AQ222">
        <f t="shared" si="1443"/>
        <v>1.4305252440106531</v>
      </c>
      <c r="AR222">
        <f t="shared" si="1444"/>
        <v>0</v>
      </c>
      <c r="AS222">
        <f t="shared" ca="1" si="1445"/>
        <v>0</v>
      </c>
      <c r="AT222">
        <f t="shared" ca="1" si="1446"/>
        <v>1.4093784875824593</v>
      </c>
      <c r="AV222">
        <f t="shared" si="1447"/>
        <v>-0.17882900520609107</v>
      </c>
      <c r="AW222">
        <f t="shared" si="1340"/>
        <v>1.79274</v>
      </c>
      <c r="AX222">
        <f t="shared" si="1448"/>
        <v>0.58732394366197604</v>
      </c>
      <c r="AY222">
        <f t="shared" si="1449"/>
        <v>-0.18812508863658001</v>
      </c>
      <c r="AZ222">
        <f t="shared" si="1450"/>
        <v>-0.1974211720670693</v>
      </c>
      <c r="BA222">
        <f t="shared" si="1369"/>
        <v>-9.2960834304891132E-3</v>
      </c>
      <c r="BB222" t="str">
        <f t="shared" si="1370"/>
        <v>done</v>
      </c>
      <c r="BC222">
        <f t="shared" si="1451"/>
        <v>27.877012632084927</v>
      </c>
      <c r="BD222">
        <f t="shared" si="1452"/>
        <v>0.40623413616520798</v>
      </c>
      <c r="BE222">
        <f t="shared" si="1371"/>
        <v>0.19623078893684773</v>
      </c>
      <c r="BF222">
        <f t="shared" si="1453"/>
        <v>1.3572695893270263</v>
      </c>
      <c r="BG222">
        <f t="shared" si="1454"/>
        <v>1.4738749095306383</v>
      </c>
      <c r="BH222">
        <f t="shared" si="1455"/>
        <v>0</v>
      </c>
      <c r="BI222">
        <f t="shared" ca="1" si="1456"/>
        <v>0</v>
      </c>
      <c r="BJ222">
        <f t="shared" ca="1" si="1457"/>
        <v>1.5205403232760095</v>
      </c>
      <c r="BL222">
        <f t="shared" si="1458"/>
        <v>-0.18559617383286212</v>
      </c>
      <c r="BM222">
        <f t="shared" si="1341"/>
        <v>1.7913600000000001</v>
      </c>
      <c r="BN222">
        <f t="shared" si="1459"/>
        <v>0.58661971830986337</v>
      </c>
      <c r="BO222">
        <f t="shared" si="1460"/>
        <v>-0.19853233399224113</v>
      </c>
      <c r="BP222">
        <f t="shared" si="1461"/>
        <v>-0.21146849415161997</v>
      </c>
      <c r="BQ222">
        <f t="shared" si="1372"/>
        <v>-1.2936160159378929E-2</v>
      </c>
      <c r="BR222" t="str">
        <f t="shared" si="1373"/>
        <v>done</v>
      </c>
      <c r="BS222">
        <f t="shared" si="1462"/>
        <v>27.848532912225707</v>
      </c>
      <c r="BT222">
        <f t="shared" si="1463"/>
        <v>0.39811786671643784</v>
      </c>
      <c r="BU222">
        <f t="shared" si="1374"/>
        <v>0.20983508895918718</v>
      </c>
      <c r="BV222">
        <f t="shared" si="1464"/>
        <v>1.7663985751125086</v>
      </c>
      <c r="BW222">
        <f t="shared" si="1465"/>
        <v>1.3950362064732389</v>
      </c>
      <c r="BX222">
        <f t="shared" si="1466"/>
        <v>0</v>
      </c>
      <c r="BY222">
        <f t="shared" ca="1" si="1467"/>
        <v>0</v>
      </c>
      <c r="BZ222">
        <f t="shared" ca="1" si="1468"/>
        <v>1.5071996987485332</v>
      </c>
      <c r="CB222">
        <f t="shared" si="1469"/>
        <v>-0.18363085338334306</v>
      </c>
      <c r="CC222">
        <f t="shared" si="1342"/>
        <v>1.7913600000000001</v>
      </c>
      <c r="CD222">
        <f t="shared" si="1470"/>
        <v>0.58591549295775069</v>
      </c>
      <c r="CE222">
        <f t="shared" si="1471"/>
        <v>-0.20022231507155511</v>
      </c>
      <c r="CF222">
        <f t="shared" si="1472"/>
        <v>-0.21681377675976748</v>
      </c>
      <c r="CG222">
        <f t="shared" si="1375"/>
        <v>-1.6591461688212211E-2</v>
      </c>
      <c r="CH222" t="str">
        <f t="shared" si="1376"/>
        <v>done</v>
      </c>
      <c r="CI222">
        <f t="shared" si="1473"/>
        <v>27.960787878484048</v>
      </c>
      <c r="CJ222">
        <f t="shared" si="1474"/>
        <v>0.38096782657814887</v>
      </c>
      <c r="CK222">
        <f t="shared" si="1377"/>
        <v>0.21475123213044417</v>
      </c>
      <c r="CL222">
        <f t="shared" si="1475"/>
        <v>2.2138576470297493</v>
      </c>
      <c r="CM222">
        <f t="shared" si="1476"/>
        <v>1.201803536491546</v>
      </c>
      <c r="CN222">
        <f t="shared" si="1477"/>
        <v>0</v>
      </c>
      <c r="CO222">
        <f t="shared" ca="1" si="1478"/>
        <v>0</v>
      </c>
      <c r="CP222">
        <f t="shared" ca="1" si="1479"/>
        <v>1.455440904554735</v>
      </c>
      <c r="CR222">
        <f t="shared" si="1480"/>
        <v>-0.14769517721774492</v>
      </c>
      <c r="CS222">
        <f t="shared" si="1343"/>
        <v>1.7961599999999998</v>
      </c>
      <c r="CT222">
        <f t="shared" si="1481"/>
        <v>0.58802816901408872</v>
      </c>
      <c r="CU222">
        <f t="shared" si="1482"/>
        <v>-0.16556653082686917</v>
      </c>
      <c r="CV222">
        <f t="shared" si="1483"/>
        <v>-0.1834378844359934</v>
      </c>
      <c r="CW222">
        <f t="shared" si="1378"/>
        <v>-1.7871353609124244E-2</v>
      </c>
      <c r="CX222" t="str">
        <f t="shared" si="1379"/>
        <v>done</v>
      </c>
      <c r="CY222">
        <f t="shared" si="1484"/>
        <v>27.935453045410874</v>
      </c>
      <c r="CZ222">
        <f t="shared" si="1485"/>
        <v>0.31127094947475881</v>
      </c>
      <c r="DA222">
        <f t="shared" si="1380"/>
        <v>0.18126395977104393</v>
      </c>
      <c r="DB222">
        <f t="shared" si="1486"/>
        <v>2.8256260015367753</v>
      </c>
      <c r="DC222">
        <f t="shared" si="1487"/>
        <v>0.80039705986051057</v>
      </c>
      <c r="DD222">
        <f t="shared" si="1488"/>
        <v>0</v>
      </c>
      <c r="DE222">
        <f t="shared" ca="1" si="1489"/>
        <v>0</v>
      </c>
      <c r="DF222">
        <f t="shared" ca="1" si="1490"/>
        <v>1.1700047642156934</v>
      </c>
      <c r="DH222">
        <f t="shared" si="1491"/>
        <v>-0.11551928677016818</v>
      </c>
      <c r="DI222">
        <f t="shared" si="1344"/>
        <v>1.7985</v>
      </c>
      <c r="DJ222">
        <f t="shared" si="1492"/>
        <v>0.59084507042253942</v>
      </c>
      <c r="DK222">
        <f t="shared" si="1493"/>
        <v>-0.13278374732758369</v>
      </c>
      <c r="DL222">
        <f t="shared" si="1494"/>
        <v>-0.15004820788499926</v>
      </c>
      <c r="DM222">
        <f t="shared" si="1381"/>
        <v>-1.726446055741554E-2</v>
      </c>
      <c r="DN222" t="str">
        <f t="shared" si="1382"/>
        <v>done</v>
      </c>
      <c r="DO222">
        <f t="shared" si="1495"/>
        <v>28.071436096174271</v>
      </c>
      <c r="DP222">
        <f t="shared" si="1496"/>
        <v>0.26266293332593327</v>
      </c>
      <c r="DQ222">
        <f t="shared" si="1383"/>
        <v>0.14798718628604099</v>
      </c>
      <c r="DR222">
        <f t="shared" si="1497"/>
        <v>3.3440142976426048</v>
      </c>
      <c r="DS222">
        <f t="shared" si="1498"/>
        <v>0.55772382474098514</v>
      </c>
      <c r="DT222">
        <f t="shared" si="1499"/>
        <v>0</v>
      </c>
      <c r="DU222">
        <f t="shared" ca="1" si="1500"/>
        <v>0</v>
      </c>
      <c r="DV222">
        <f t="shared" ca="1" si="1501"/>
        <v>1.0538234591154132</v>
      </c>
      <c r="DX222">
        <f t="shared" si="1502"/>
        <v>-0.10739644909440732</v>
      </c>
      <c r="DY222">
        <f t="shared" si="1345"/>
        <v>1.79904</v>
      </c>
      <c r="DZ222">
        <f t="shared" si="1503"/>
        <v>0.59084507042253942</v>
      </c>
      <c r="EA222">
        <f t="shared" si="1504"/>
        <v>-0.1266963260697091</v>
      </c>
      <c r="EB222">
        <f t="shared" si="1505"/>
        <v>-0.14599620304501071</v>
      </c>
      <c r="EC222">
        <f t="shared" si="1384"/>
        <v>-1.9299876975301694E-2</v>
      </c>
      <c r="ED222" t="str">
        <f t="shared" si="1385"/>
        <v>done</v>
      </c>
      <c r="EE222">
        <f t="shared" si="1506"/>
        <v>27.988509474394387</v>
      </c>
      <c r="EF222">
        <f t="shared" si="1507"/>
        <v>0.23234072502781203</v>
      </c>
      <c r="EG222">
        <f t="shared" si="1386"/>
        <v>0.14373481011820027</v>
      </c>
      <c r="EH222">
        <f t="shared" si="1508"/>
        <v>3.8495681649893494</v>
      </c>
      <c r="EI222">
        <f t="shared" si="1509"/>
        <v>0.43441069791869313</v>
      </c>
      <c r="EJ222">
        <f t="shared" si="1510"/>
        <v>0</v>
      </c>
      <c r="EK222">
        <f t="shared" ca="1" si="1511"/>
        <v>0</v>
      </c>
      <c r="EL222">
        <f t="shared" ca="1" si="1512"/>
        <v>1.034217701319992</v>
      </c>
      <c r="EN222">
        <f t="shared" si="1513"/>
        <v>-8.9421980623649658E-2</v>
      </c>
      <c r="EO222">
        <f t="shared" si="1346"/>
        <v>1.7994600000000001</v>
      </c>
      <c r="EP222">
        <f t="shared" si="1514"/>
        <v>0.59225352112676477</v>
      </c>
      <c r="EQ222">
        <f t="shared" si="1515"/>
        <v>-0.108237408111548</v>
      </c>
      <c r="ER222">
        <f t="shared" si="1516"/>
        <v>-0.12705283559944672</v>
      </c>
      <c r="ES222">
        <f t="shared" si="1387"/>
        <v>-1.881542748789853E-2</v>
      </c>
      <c r="ET222" t="str">
        <f t="shared" si="1388"/>
        <v>done</v>
      </c>
      <c r="EU222">
        <f t="shared" si="1517"/>
        <v>28.106632850919329</v>
      </c>
      <c r="EV222">
        <f t="shared" si="1518"/>
        <v>0.20379562174058513</v>
      </c>
      <c r="EW222">
        <f t="shared" si="1389"/>
        <v>0.12488689135909055</v>
      </c>
      <c r="EX222">
        <f t="shared" si="1519"/>
        <v>4.3201762900976641</v>
      </c>
      <c r="EY222">
        <f t="shared" si="1520"/>
        <v>0.33388971091952152</v>
      </c>
      <c r="EZ222">
        <f t="shared" si="1521"/>
        <v>0</v>
      </c>
      <c r="FA222">
        <f t="shared" ca="1" si="1522"/>
        <v>0</v>
      </c>
      <c r="FB222">
        <f t="shared" ca="1" si="1523"/>
        <v>1.0167546200351352</v>
      </c>
      <c r="FD222">
        <f t="shared" si="1524"/>
        <v>-9.5029765940799787E-2</v>
      </c>
      <c r="FE222">
        <f t="shared" si="1347"/>
        <v>1.7994600000000001</v>
      </c>
      <c r="FF222">
        <f t="shared" si="1525"/>
        <v>0.5915492957746521</v>
      </c>
      <c r="FG222">
        <f t="shared" si="1526"/>
        <v>-0.11811937175243141</v>
      </c>
      <c r="FH222">
        <f t="shared" si="1527"/>
        <v>-0.14120897756406323</v>
      </c>
      <c r="FI222">
        <f t="shared" si="1390"/>
        <v>-2.3089605811631719E-2</v>
      </c>
      <c r="FJ222" t="str">
        <f t="shared" si="1391"/>
        <v>done</v>
      </c>
      <c r="FK222">
        <f t="shared" si="1528"/>
        <v>27.898432788430881</v>
      </c>
      <c r="FL222">
        <f t="shared" si="1529"/>
        <v>0.18639010113139243</v>
      </c>
      <c r="FM222">
        <f t="shared" si="1392"/>
        <v>0.13859722055429663</v>
      </c>
      <c r="FN222">
        <f t="shared" si="1530"/>
        <v>4.7781319697991895</v>
      </c>
      <c r="FO222">
        <f t="shared" si="1531"/>
        <v>0.28703252041782906</v>
      </c>
      <c r="FP222">
        <f t="shared" si="1532"/>
        <v>0</v>
      </c>
      <c r="FQ222">
        <f t="shared" ca="1" si="1533"/>
        <v>0</v>
      </c>
      <c r="FR222">
        <f t="shared" ca="1" si="1534"/>
        <v>1.0449981095032899</v>
      </c>
      <c r="FT222">
        <f t="shared" si="1535"/>
        <v>-9.0946187428176312E-2</v>
      </c>
      <c r="FU222">
        <f t="shared" si="1348"/>
        <v>1.7994600000000001</v>
      </c>
      <c r="FV222">
        <f t="shared" si="1536"/>
        <v>0.5915492957746521</v>
      </c>
      <c r="FW222">
        <f t="shared" si="1537"/>
        <v>-0.11611006790627315</v>
      </c>
      <c r="FX222">
        <f t="shared" si="1538"/>
        <v>-0.14127394838436991</v>
      </c>
      <c r="FY222">
        <f t="shared" si="1393"/>
        <v>-2.5163880478096798E-2</v>
      </c>
      <c r="FZ222" t="str">
        <f t="shared" si="1394"/>
        <v>done</v>
      </c>
      <c r="GA222">
        <f t="shared" si="1539"/>
        <v>27.876440683882993</v>
      </c>
      <c r="GB222">
        <f t="shared" si="1540"/>
        <v>0.16770166474589587</v>
      </c>
      <c r="GC222">
        <f t="shared" si="1395"/>
        <v>0.13847541274604538</v>
      </c>
      <c r="GD222">
        <f t="shared" si="1541"/>
        <v>5.2131108687902454</v>
      </c>
      <c r="GE222">
        <f t="shared" si="1542"/>
        <v>0.24133690157710988</v>
      </c>
      <c r="GF222">
        <f t="shared" si="1543"/>
        <v>0</v>
      </c>
      <c r="GG222">
        <f t="shared" ca="1" si="1544"/>
        <v>0</v>
      </c>
      <c r="GH222">
        <f t="shared" ca="1" si="1545"/>
        <v>1.0603748973217615</v>
      </c>
      <c r="GJ222">
        <f t="shared" si="1546"/>
        <v>-7.7772432369071526E-2</v>
      </c>
      <c r="GK222">
        <f t="shared" si="1349"/>
        <v>1.7997599999999998</v>
      </c>
      <c r="GL222">
        <f t="shared" si="1547"/>
        <v>0.59225352112676477</v>
      </c>
      <c r="GM222">
        <f t="shared" si="1548"/>
        <v>-0.10197415483868598</v>
      </c>
      <c r="GN222">
        <f t="shared" si="1549"/>
        <v>-0.12617587730830054</v>
      </c>
      <c r="GO222">
        <f t="shared" si="1396"/>
        <v>-2.4201722469614509E-2</v>
      </c>
      <c r="GP222" t="str">
        <f t="shared" si="1397"/>
        <v>done</v>
      </c>
      <c r="GQ222">
        <f t="shared" si="1550"/>
        <v>28.104388118031679</v>
      </c>
      <c r="GR222">
        <f t="shared" si="1551"/>
        <v>0.15512683422128112</v>
      </c>
      <c r="GS222">
        <f t="shared" si="1398"/>
        <v>0.12352759510711894</v>
      </c>
      <c r="GT222">
        <f t="shared" si="1552"/>
        <v>5.621755952020429</v>
      </c>
      <c r="GU222">
        <f t="shared" si="1553"/>
        <v>0.20171623186237717</v>
      </c>
      <c r="GV222">
        <f t="shared" si="1554"/>
        <v>0</v>
      </c>
      <c r="GW222">
        <f t="shared" ca="1" si="1555"/>
        <v>0</v>
      </c>
      <c r="GX222">
        <f t="shared" ca="1" si="1556"/>
        <v>1.0922557921405494</v>
      </c>
      <c r="GZ222">
        <f t="shared" si="1557"/>
        <v>-7.3536226782507347E-2</v>
      </c>
      <c r="HA222">
        <f t="shared" si="1350"/>
        <v>1.7999399999999999</v>
      </c>
      <c r="HB222">
        <f t="shared" si="1558"/>
        <v>0.59295774647887745</v>
      </c>
      <c r="HC222">
        <f t="shared" si="1559"/>
        <v>-9.9051260459492904E-2</v>
      </c>
      <c r="HD222">
        <f t="shared" si="1560"/>
        <v>-0.12456629413647836</v>
      </c>
      <c r="HE222">
        <f t="shared" si="1399"/>
        <v>-2.5515033676985509E-2</v>
      </c>
      <c r="HF222" t="str">
        <f t="shared" si="1400"/>
        <v>done</v>
      </c>
      <c r="HG222">
        <f t="shared" si="1561"/>
        <v>28.076438131602423</v>
      </c>
      <c r="HH222">
        <f t="shared" si="1562"/>
        <v>0.13522026027154643</v>
      </c>
      <c r="HI222">
        <f t="shared" si="1401"/>
        <v>0.12181779281634567</v>
      </c>
      <c r="HJ222">
        <f t="shared" si="1563"/>
        <v>6.0113930951386054</v>
      </c>
      <c r="HK222">
        <f t="shared" si="1564"/>
        <v>0.17145241667817307</v>
      </c>
      <c r="HL222">
        <f t="shared" si="1565"/>
        <v>0</v>
      </c>
      <c r="HM222">
        <f t="shared" ca="1" si="1566"/>
        <v>0</v>
      </c>
      <c r="HN222">
        <f t="shared" ca="1" si="1567"/>
        <v>1.092927328270539</v>
      </c>
      <c r="HP222">
        <f t="shared" si="1568"/>
        <v>-7.7826044452325036E-2</v>
      </c>
      <c r="HQ222">
        <f t="shared" si="1351"/>
        <v>1.7997599999999998</v>
      </c>
      <c r="HR222">
        <f t="shared" si="1569"/>
        <v>0.5915492957746521</v>
      </c>
      <c r="HS222">
        <f t="shared" si="1570"/>
        <v>-0.1077814144905456</v>
      </c>
      <c r="HT222">
        <f t="shared" si="1571"/>
        <v>-0.13773678452876609</v>
      </c>
      <c r="HU222">
        <f t="shared" si="1402"/>
        <v>-2.9955370038220526E-2</v>
      </c>
      <c r="HV222" t="str">
        <f t="shared" si="1403"/>
        <v>done</v>
      </c>
      <c r="HW222">
        <f t="shared" si="1572"/>
        <v>28.017763582136979</v>
      </c>
      <c r="HX222">
        <f t="shared" si="1573"/>
        <v>0.12889163472395604</v>
      </c>
      <c r="HY222">
        <f t="shared" si="1404"/>
        <v>0.13455969840156451</v>
      </c>
      <c r="HZ222">
        <f t="shared" si="1574"/>
        <v>6.3907704151102074</v>
      </c>
      <c r="IA222">
        <f t="shared" si="1575"/>
        <v>0.15896690465375612</v>
      </c>
      <c r="IB222">
        <f t="shared" si="1576"/>
        <v>0</v>
      </c>
      <c r="IC222">
        <f t="shared" ca="1" si="1577"/>
        <v>0</v>
      </c>
      <c r="ID222">
        <f t="shared" ca="1" si="1578"/>
        <v>1.1412932133099294</v>
      </c>
      <c r="IF222">
        <f t="shared" si="1579"/>
        <v>-8.2141170962632445E-2</v>
      </c>
      <c r="IG222">
        <f t="shared" si="1352"/>
        <v>1.7997599999999998</v>
      </c>
      <c r="IH222">
        <f t="shared" si="1580"/>
        <v>0.59084507042253942</v>
      </c>
      <c r="II222">
        <f t="shared" si="1581"/>
        <v>-0.11706516812688704</v>
      </c>
      <c r="IJ222">
        <f t="shared" si="1582"/>
        <v>-0.1519891652911417</v>
      </c>
      <c r="IK222">
        <f t="shared" si="1405"/>
        <v>-3.4923997164254629E-2</v>
      </c>
      <c r="IL222" t="str">
        <f t="shared" si="1406"/>
        <v>done</v>
      </c>
      <c r="IM222">
        <f t="shared" si="1583"/>
        <v>27.94452821687149</v>
      </c>
      <c r="IN222">
        <f t="shared" si="1584"/>
        <v>0.12249229771249882</v>
      </c>
      <c r="IO222">
        <f t="shared" si="1407"/>
        <v>0.14834158985938733</v>
      </c>
      <c r="IP222">
        <f t="shared" si="1585"/>
        <v>6.7602346942328611</v>
      </c>
      <c r="IQ222">
        <f t="shared" si="1586"/>
        <v>0.14681658845029252</v>
      </c>
      <c r="IR222">
        <f t="shared" si="1587"/>
        <v>0</v>
      </c>
      <c r="IS222">
        <f t="shared" ca="1" si="1588"/>
        <v>0</v>
      </c>
      <c r="IT222">
        <f t="shared" ca="1" si="1589"/>
        <v>1.1890400451660479</v>
      </c>
      <c r="IV222">
        <f t="shared" si="1590"/>
        <v>-8.0997489356511188E-2</v>
      </c>
      <c r="IW222">
        <f t="shared" si="1353"/>
        <v>1.7997599999999998</v>
      </c>
      <c r="IX222">
        <f t="shared" si="1591"/>
        <v>0.58873239436620139</v>
      </c>
      <c r="IY222">
        <f t="shared" si="1592"/>
        <v>-0.13379790728026483</v>
      </c>
      <c r="IZ222">
        <f t="shared" si="1593"/>
        <v>-0.18659832520401826</v>
      </c>
      <c r="JA222">
        <f t="shared" si="1408"/>
        <v>-5.2800417923753534E-2</v>
      </c>
      <c r="JB222" t="str">
        <f t="shared" si="1409"/>
        <v>done</v>
      </c>
      <c r="JC222">
        <f t="shared" si="1594"/>
        <v>28.037755873062682</v>
      </c>
      <c r="JD222">
        <f t="shared" si="1595"/>
        <v>8.8873261294258848E-2</v>
      </c>
      <c r="JE222">
        <f t="shared" si="1410"/>
        <v>0.18145518733377011</v>
      </c>
      <c r="JF222">
        <f t="shared" si="1596"/>
        <v>8.3657487798688805</v>
      </c>
      <c r="JG222">
        <f t="shared" si="1597"/>
        <v>0.10358068498884082</v>
      </c>
      <c r="JH222">
        <f t="shared" si="1598"/>
        <v>0</v>
      </c>
      <c r="JI222">
        <f t="shared" ca="1" si="1599"/>
        <v>0</v>
      </c>
      <c r="JJ222">
        <f t="shared" ca="1" si="1600"/>
        <v>1.3543776396257841</v>
      </c>
      <c r="JL222">
        <f t="shared" si="1601"/>
        <v>-8.3242064662335247E-2</v>
      </c>
      <c r="JM222">
        <f t="shared" si="1354"/>
        <v>1.7994600000000001</v>
      </c>
      <c r="JN222">
        <f t="shared" si="1602"/>
        <v>0.57957746478873662</v>
      </c>
      <c r="JO222">
        <f t="shared" si="1603"/>
        <v>-0.19930772088877574</v>
      </c>
      <c r="JP222">
        <f t="shared" si="1604"/>
        <v>-0.31537337711521624</v>
      </c>
      <c r="JQ222">
        <f t="shared" si="1411"/>
        <v>-0.11606565622644049</v>
      </c>
      <c r="JR222" t="str">
        <f t="shared" si="1412"/>
        <v>done</v>
      </c>
      <c r="JS222">
        <f t="shared" si="1605"/>
        <v>28.010257987231984</v>
      </c>
      <c r="JT222">
        <f t="shared" si="1606"/>
        <v>6.8792975579724955E-2</v>
      </c>
      <c r="JU222">
        <f t="shared" si="1413"/>
        <v>0.30538820686785922</v>
      </c>
      <c r="JV222">
        <f t="shared" si="1607"/>
        <v>10.954517228068072</v>
      </c>
      <c r="JW222">
        <f t="shared" si="1608"/>
        <v>8.7480712580533138E-2</v>
      </c>
      <c r="JX222">
        <f t="shared" si="1609"/>
        <v>0</v>
      </c>
      <c r="JY222">
        <f t="shared" ca="1" si="1610"/>
        <v>0</v>
      </c>
      <c r="JZ222">
        <f t="shared" ca="1" si="1611"/>
        <v>1.7131288348456641</v>
      </c>
      <c r="KB222">
        <f t="shared" si="1612"/>
        <v>-5.4542249492421237E-2</v>
      </c>
      <c r="KC222">
        <f t="shared" si="1355"/>
        <v>1.7999999999999998</v>
      </c>
      <c r="KD222">
        <f t="shared" si="1613"/>
        <v>0.57183098591549719</v>
      </c>
      <c r="KE222">
        <f t="shared" si="1614"/>
        <v>-0.24151461871472127</v>
      </c>
      <c r="KF222">
        <f t="shared" si="1615"/>
        <v>-0.42848698793702122</v>
      </c>
      <c r="KG222">
        <f t="shared" si="1414"/>
        <v>-0.18697236922229998</v>
      </c>
      <c r="KH222" t="str">
        <f t="shared" si="1415"/>
        <v>done</v>
      </c>
      <c r="KI222">
        <f t="shared" si="1616"/>
        <v>27.804718181462807</v>
      </c>
      <c r="KJ222">
        <f t="shared" si="1617"/>
        <v>4.8187664587833849E-2</v>
      </c>
      <c r="KK222">
        <f t="shared" si="1416"/>
        <v>0.41412731728580354</v>
      </c>
      <c r="KL222">
        <f t="shared" si="1618"/>
        <v>13.046550579252793</v>
      </c>
      <c r="KM222">
        <f t="shared" si="1619"/>
        <v>6.6407990502678663E-2</v>
      </c>
      <c r="KN222">
        <f t="shared" si="1620"/>
        <v>0</v>
      </c>
      <c r="KO222">
        <f t="shared" ca="1" si="1621"/>
        <v>0</v>
      </c>
      <c r="KP222">
        <f t="shared" ca="1" si="1622"/>
        <v>1.9885427711914589</v>
      </c>
      <c r="KR222">
        <f t="shared" si="1623"/>
        <v>-9.2362753874536078E-3</v>
      </c>
      <c r="KS222">
        <f t="shared" si="1356"/>
        <v>1.7999999999999998</v>
      </c>
      <c r="KT222">
        <f t="shared" si="1624"/>
        <v>0.56901408450704649</v>
      </c>
      <c r="KU222">
        <f t="shared" si="1625"/>
        <v>-0.24097233438214458</v>
      </c>
      <c r="KV222">
        <f t="shared" si="1626"/>
        <v>-0.47270839337683501</v>
      </c>
      <c r="KW222">
        <f t="shared" si="1417"/>
        <v>-0.23173605899469071</v>
      </c>
      <c r="KX222" t="str">
        <f t="shared" si="1418"/>
        <v>done</v>
      </c>
      <c r="KY222">
        <f t="shared" si="1627"/>
        <v>27.929733570668269</v>
      </c>
      <c r="KZ222">
        <f t="shared" si="1628"/>
        <v>3.4420035535223444E-2</v>
      </c>
      <c r="LA222">
        <f t="shared" si="1419"/>
        <v>0.45660750318654902</v>
      </c>
      <c r="LB222">
        <f t="shared" si="1629"/>
        <v>14.700032173356526</v>
      </c>
      <c r="LC222">
        <f t="shared" si="1630"/>
        <v>4.7449692273810719E-2</v>
      </c>
      <c r="LD222">
        <f t="shared" si="1631"/>
        <v>0</v>
      </c>
      <c r="LE222">
        <f t="shared" ca="1" si="1632"/>
        <v>0</v>
      </c>
      <c r="LF222">
        <f t="shared" ca="1" si="1633"/>
        <v>2.2093173660751333</v>
      </c>
      <c r="LH222">
        <f t="shared" si="1634"/>
        <v>3.8652259834990793E-2</v>
      </c>
      <c r="LI222">
        <f t="shared" si="1357"/>
        <v>1.7999999999999998</v>
      </c>
      <c r="LJ222">
        <f t="shared" si="1635"/>
        <v>0.56619718309859579</v>
      </c>
      <c r="LK222">
        <f t="shared" si="1636"/>
        <v>-0.23937103702923657</v>
      </c>
      <c r="LL222">
        <f t="shared" si="1637"/>
        <v>-0.51739433389346401</v>
      </c>
      <c r="LM222">
        <f t="shared" si="1420"/>
        <v>-0.27802329686422739</v>
      </c>
      <c r="LN222" t="str">
        <f t="shared" si="1421"/>
        <v>done</v>
      </c>
      <c r="LO222">
        <f t="shared" si="1638"/>
        <v>27.814974294868431</v>
      </c>
      <c r="LP222">
        <f t="shared" si="1639"/>
        <v>3.4564792561816486E-2</v>
      </c>
      <c r="LQ222">
        <f t="shared" si="1422"/>
        <v>0.4998646654399912</v>
      </c>
      <c r="LR222">
        <f t="shared" si="1640"/>
        <v>16.146754124357088</v>
      </c>
      <c r="LS222">
        <f t="shared" si="1641"/>
        <v>4.5199258726185881E-2</v>
      </c>
      <c r="LT222">
        <f t="shared" si="1642"/>
        <v>0</v>
      </c>
      <c r="LU222">
        <f t="shared" ca="1" si="1643"/>
        <v>0</v>
      </c>
      <c r="LV222">
        <f t="shared" ca="1" si="1644"/>
        <v>2.4274856534760851</v>
      </c>
      <c r="LX222">
        <f t="shared" si="1645"/>
        <v>6.7984032058501093E-2</v>
      </c>
      <c r="LY222">
        <f t="shared" si="1358"/>
        <v>1.7999399999999999</v>
      </c>
      <c r="LZ222">
        <f t="shared" si="1646"/>
        <v>0.57183098591549719</v>
      </c>
      <c r="MA222">
        <f t="shared" si="1647"/>
        <v>-0.18456962737139682</v>
      </c>
      <c r="MB222">
        <f t="shared" si="1648"/>
        <v>-0.4371232868012947</v>
      </c>
      <c r="MC222">
        <f t="shared" si="1423"/>
        <v>-0.25255365942989788</v>
      </c>
      <c r="MD222" t="str">
        <f t="shared" si="1424"/>
        <v>done</v>
      </c>
      <c r="ME222">
        <f t="shared" si="1649"/>
        <v>28.011304426976306</v>
      </c>
      <c r="MF222">
        <f t="shared" si="1650"/>
        <v>2.7666969138039094E-2</v>
      </c>
      <c r="MG222">
        <f t="shared" si="1425"/>
        <v>0.42259514344680255</v>
      </c>
      <c r="MH222">
        <f t="shared" si="1651"/>
        <v>17.38630990665321</v>
      </c>
      <c r="MI222">
        <f t="shared" si="1652"/>
        <v>2.9338594430557988E-2</v>
      </c>
      <c r="MJ222">
        <f t="shared" si="1653"/>
        <v>0</v>
      </c>
      <c r="MK222">
        <f t="shared" ca="1" si="1654"/>
        <v>0</v>
      </c>
      <c r="ML222">
        <f t="shared" ca="1" si="1655"/>
        <v>2.6001390160950448</v>
      </c>
      <c r="MN222">
        <f t="shared" si="1656"/>
        <v>4.9259003082738624E-2</v>
      </c>
      <c r="MO222">
        <f t="shared" si="1359"/>
        <v>1.7999999999999998</v>
      </c>
      <c r="MP222">
        <f t="shared" si="1657"/>
        <v>0.58802816901408872</v>
      </c>
      <c r="MQ222">
        <f t="shared" si="1658"/>
        <v>-7.9492886788002787E-2</v>
      </c>
      <c r="MR222">
        <f t="shared" si="1659"/>
        <v>-0.20824477665874411</v>
      </c>
      <c r="MS222">
        <f t="shared" si="1426"/>
        <v>-0.12875188987074138</v>
      </c>
      <c r="MT222" t="str">
        <f t="shared" si="1427"/>
        <v>done</v>
      </c>
      <c r="MU222">
        <f t="shared" si="1660"/>
        <v>28.05919952601797</v>
      </c>
      <c r="MV222">
        <f t="shared" si="1661"/>
        <v>2.0771768017934789E-2</v>
      </c>
      <c r="MW222">
        <f t="shared" si="1428"/>
        <v>0.20155263504447443</v>
      </c>
      <c r="MX222">
        <f t="shared" si="1662"/>
        <v>18.626653307038037</v>
      </c>
      <c r="MY222">
        <f t="shared" si="1663"/>
        <v>1.2483398998356304E-2</v>
      </c>
      <c r="MZ222">
        <f t="shared" si="1664"/>
        <v>0</v>
      </c>
      <c r="NA222">
        <f t="shared" ca="1" si="1665"/>
        <v>0</v>
      </c>
      <c r="NB222">
        <f t="shared" ca="1" si="1666"/>
        <v>2.774370239217768</v>
      </c>
    </row>
    <row r="223" spans="1:366" x14ac:dyDescent="0.25">
      <c r="A223">
        <v>-0.92</v>
      </c>
      <c r="B223">
        <f t="shared" si="1360"/>
        <v>2.2431E-2</v>
      </c>
      <c r="C223">
        <f>(Overview!C3*10/C$13)*$B223</f>
        <v>1.3458600000000001</v>
      </c>
      <c r="D223">
        <f t="shared" si="1361"/>
        <v>0.53521126760563809</v>
      </c>
      <c r="E223">
        <f t="shared" si="1362"/>
        <v>0.39767231926473634</v>
      </c>
      <c r="F223">
        <f t="shared" si="1363"/>
        <v>8.9201877934273009E-3</v>
      </c>
      <c r="H223">
        <v>200</v>
      </c>
      <c r="I223">
        <v>20</v>
      </c>
      <c r="J223">
        <f t="shared" si="1429"/>
        <v>0.15466733333333288</v>
      </c>
      <c r="K223">
        <f t="shared" si="1430"/>
        <v>1.7913600000000001</v>
      </c>
      <c r="L223">
        <f t="shared" si="1431"/>
        <v>0.88598357118579951</v>
      </c>
      <c r="M223" t="str">
        <f t="shared" si="1364"/>
        <v>No Curl</v>
      </c>
      <c r="N223">
        <f t="shared" si="1667"/>
        <v>28.133799699999983</v>
      </c>
      <c r="P223">
        <f t="shared" si="1668"/>
        <v>-0.17425533260691226</v>
      </c>
      <c r="Q223">
        <f t="shared" si="1669"/>
        <v>1.79274</v>
      </c>
      <c r="R223">
        <f t="shared" si="1670"/>
        <v>0.58873239436620139</v>
      </c>
      <c r="S223">
        <f t="shared" si="1671"/>
        <v>-0.17723992408793426</v>
      </c>
      <c r="T223">
        <f t="shared" si="1672"/>
        <v>-0.18022451556895674</v>
      </c>
      <c r="U223">
        <f t="shared" si="1432"/>
        <v>-2.9845914810222446E-3</v>
      </c>
      <c r="V223" t="str">
        <f t="shared" si="1673"/>
        <v>done</v>
      </c>
      <c r="W223">
        <f t="shared" si="1433"/>
        <v>27.943120292196625</v>
      </c>
      <c r="X223">
        <f t="shared" si="1674"/>
        <v>0.39988487897005653</v>
      </c>
      <c r="Y223">
        <f t="shared" si="1365"/>
        <v>0.17983084801835386</v>
      </c>
      <c r="Z223">
        <f t="shared" si="1675"/>
        <v>0.47546474924949927</v>
      </c>
      <c r="AA223">
        <f t="shared" si="1676"/>
        <v>1.4399614910862684</v>
      </c>
      <c r="AB223">
        <f t="shared" si="1434"/>
        <v>0</v>
      </c>
      <c r="AC223">
        <f t="shared" ca="1" si="1435"/>
        <v>0</v>
      </c>
      <c r="AD223">
        <f t="shared" ca="1" si="1677"/>
        <v>1.3119558632237958</v>
      </c>
      <c r="AF223">
        <f t="shared" si="1436"/>
        <v>-0.18557938237087093</v>
      </c>
      <c r="AG223">
        <f t="shared" si="1339"/>
        <v>1.7913600000000001</v>
      </c>
      <c r="AH223">
        <f t="shared" si="1437"/>
        <v>0.58732394366197604</v>
      </c>
      <c r="AI223">
        <f t="shared" si="1438"/>
        <v>-0.19192731844282629</v>
      </c>
      <c r="AJ223">
        <f t="shared" si="1439"/>
        <v>-0.19827525451478145</v>
      </c>
      <c r="AK223">
        <f t="shared" si="1366"/>
        <v>-6.3479360719552597E-3</v>
      </c>
      <c r="AL223" t="str">
        <f t="shared" si="1367"/>
        <v>done</v>
      </c>
      <c r="AM223">
        <f t="shared" si="1440"/>
        <v>27.901909908607912</v>
      </c>
      <c r="AN223">
        <f t="shared" si="1441"/>
        <v>0.40205616014873524</v>
      </c>
      <c r="AO223">
        <f t="shared" si="1368"/>
        <v>0.19745030439243966</v>
      </c>
      <c r="AP223">
        <f t="shared" si="1442"/>
        <v>0.92105609092004204</v>
      </c>
      <c r="AQ223">
        <f t="shared" si="1443"/>
        <v>1.4589549077365527</v>
      </c>
      <c r="AR223">
        <f t="shared" si="1444"/>
        <v>0</v>
      </c>
      <c r="AS223">
        <f t="shared" ca="1" si="1445"/>
        <v>0</v>
      </c>
      <c r="AT223">
        <f t="shared" ca="1" si="1446"/>
        <v>1.4093784875824593</v>
      </c>
      <c r="AV223">
        <f t="shared" si="1447"/>
        <v>-0.19446631579928117</v>
      </c>
      <c r="AW223">
        <f t="shared" si="1340"/>
        <v>1.78986</v>
      </c>
      <c r="AX223">
        <f t="shared" si="1448"/>
        <v>0.58591549295775069</v>
      </c>
      <c r="AY223">
        <f t="shared" si="1449"/>
        <v>-0.20457527488008886</v>
      </c>
      <c r="AZ223">
        <f t="shared" si="1450"/>
        <v>-0.214684233960897</v>
      </c>
      <c r="BA223">
        <f t="shared" si="1369"/>
        <v>-1.0108959080807917E-2</v>
      </c>
      <c r="BB223" t="str">
        <f t="shared" si="1370"/>
        <v>done</v>
      </c>
      <c r="BC223">
        <f t="shared" si="1451"/>
        <v>27.85820012322127</v>
      </c>
      <c r="BD223">
        <f t="shared" si="1452"/>
        <v>0.40623413616520798</v>
      </c>
      <c r="BE223">
        <f t="shared" si="1371"/>
        <v>0.21338976038566781</v>
      </c>
      <c r="BF223">
        <f t="shared" si="1453"/>
        <v>1.3572695893270261</v>
      </c>
      <c r="BG223">
        <f t="shared" si="1454"/>
        <v>1.502600000773826</v>
      </c>
      <c r="BH223">
        <f t="shared" si="1455"/>
        <v>0</v>
      </c>
      <c r="BI223">
        <f t="shared" ca="1" si="1456"/>
        <v>0</v>
      </c>
      <c r="BJ223">
        <f t="shared" ca="1" si="1457"/>
        <v>1.5205403232760095</v>
      </c>
      <c r="BL223">
        <f t="shared" si="1458"/>
        <v>-0.20095639352323047</v>
      </c>
      <c r="BM223">
        <f t="shared" si="1341"/>
        <v>1.7882399999999998</v>
      </c>
      <c r="BN223">
        <f t="shared" si="1459"/>
        <v>0.58521126760563802</v>
      </c>
      <c r="BO223">
        <f t="shared" si="1460"/>
        <v>-0.21496316983753516</v>
      </c>
      <c r="BP223">
        <f t="shared" si="1461"/>
        <v>-0.22896994615183963</v>
      </c>
      <c r="BQ223">
        <f t="shared" si="1372"/>
        <v>-1.4006776314304581E-2</v>
      </c>
      <c r="BR223" t="str">
        <f t="shared" si="1373"/>
        <v>done</v>
      </c>
      <c r="BS223">
        <f t="shared" si="1462"/>
        <v>27.828679678826482</v>
      </c>
      <c r="BT223">
        <f t="shared" si="1463"/>
        <v>0.39811786671643784</v>
      </c>
      <c r="BU223">
        <f t="shared" si="1374"/>
        <v>0.22720135787841428</v>
      </c>
      <c r="BV223">
        <f t="shared" si="1464"/>
        <v>1.7663985751125091</v>
      </c>
      <c r="BW223">
        <f t="shared" si="1465"/>
        <v>1.4231873907999104</v>
      </c>
      <c r="BX223">
        <f t="shared" si="1466"/>
        <v>0</v>
      </c>
      <c r="BY223">
        <f t="shared" ca="1" si="1467"/>
        <v>0</v>
      </c>
      <c r="BZ223">
        <f t="shared" ca="1" si="1468"/>
        <v>1.5071996987485332</v>
      </c>
      <c r="CB223">
        <f t="shared" si="1469"/>
        <v>-0.19869800063995199</v>
      </c>
      <c r="CC223">
        <f t="shared" si="1342"/>
        <v>1.78986</v>
      </c>
      <c r="CD223">
        <f t="shared" si="1470"/>
        <v>0.58450704225352534</v>
      </c>
      <c r="CE223">
        <f t="shared" si="1471"/>
        <v>-0.21665081305900671</v>
      </c>
      <c r="CF223">
        <f t="shared" si="1472"/>
        <v>-0.23460362547806177</v>
      </c>
      <c r="CG223">
        <f t="shared" si="1375"/>
        <v>-1.7952812419054887E-2</v>
      </c>
      <c r="CH223" t="str">
        <f t="shared" si="1376"/>
        <v>done</v>
      </c>
      <c r="CI223">
        <f t="shared" si="1473"/>
        <v>27.940765646976892</v>
      </c>
      <c r="CJ223">
        <f t="shared" si="1474"/>
        <v>0.38096782657814887</v>
      </c>
      <c r="CK223">
        <f t="shared" si="1377"/>
        <v>0.23237184641410635</v>
      </c>
      <c r="CL223">
        <f t="shared" si="1475"/>
        <v>2.2138576470297489</v>
      </c>
      <c r="CM223">
        <f t="shared" si="1476"/>
        <v>1.2287420298502769</v>
      </c>
      <c r="CN223">
        <f t="shared" si="1477"/>
        <v>0</v>
      </c>
      <c r="CO223">
        <f t="shared" ca="1" si="1478"/>
        <v>0</v>
      </c>
      <c r="CP223">
        <f t="shared" ca="1" si="1479"/>
        <v>1.455440904554735</v>
      </c>
      <c r="CR223">
        <f t="shared" si="1480"/>
        <v>-0.16239330922119713</v>
      </c>
      <c r="CS223">
        <f t="shared" si="1343"/>
        <v>1.794</v>
      </c>
      <c r="CT223">
        <f t="shared" si="1481"/>
        <v>0.58732394366197604</v>
      </c>
      <c r="CU223">
        <f t="shared" si="1482"/>
        <v>-0.18204316040468713</v>
      </c>
      <c r="CV223">
        <f t="shared" si="1483"/>
        <v>-0.20169301158817712</v>
      </c>
      <c r="CW223">
        <f t="shared" si="1378"/>
        <v>-1.9649851183489997E-2</v>
      </c>
      <c r="CX223" t="str">
        <f t="shared" si="1379"/>
        <v>done</v>
      </c>
      <c r="CY223">
        <f t="shared" si="1484"/>
        <v>27.918896392328186</v>
      </c>
      <c r="CZ223">
        <f t="shared" si="1485"/>
        <v>0.31127094947475881</v>
      </c>
      <c r="DA223">
        <f t="shared" si="1380"/>
        <v>0.19930274518280722</v>
      </c>
      <c r="DB223">
        <f t="shared" si="1486"/>
        <v>2.8256260015367745</v>
      </c>
      <c r="DC223">
        <f t="shared" si="1487"/>
        <v>0.82240723977650831</v>
      </c>
      <c r="DD223">
        <f t="shared" si="1488"/>
        <v>0</v>
      </c>
      <c r="DE223">
        <f t="shared" ca="1" si="1489"/>
        <v>0</v>
      </c>
      <c r="DF223">
        <f t="shared" ca="1" si="1490"/>
        <v>1.1700047642156934</v>
      </c>
      <c r="DH223">
        <f t="shared" si="1491"/>
        <v>-0.12988325706311413</v>
      </c>
      <c r="DI223">
        <f t="shared" si="1344"/>
        <v>1.7970599999999999</v>
      </c>
      <c r="DJ223">
        <f t="shared" si="1492"/>
        <v>0.58943661971831407</v>
      </c>
      <c r="DK223">
        <f t="shared" si="1493"/>
        <v>-0.14929442580670321</v>
      </c>
      <c r="DL223">
        <f t="shared" si="1494"/>
        <v>-0.16870559455029235</v>
      </c>
      <c r="DM223">
        <f t="shared" si="1381"/>
        <v>-1.9411168743589113E-2</v>
      </c>
      <c r="DN223" t="str">
        <f t="shared" si="1382"/>
        <v>done</v>
      </c>
      <c r="DO223">
        <f t="shared" si="1495"/>
        <v>28.058157721441511</v>
      </c>
      <c r="DP223">
        <f t="shared" si="1496"/>
        <v>0.26266293332593327</v>
      </c>
      <c r="DQ223">
        <f t="shared" si="1383"/>
        <v>0.16638830013448874</v>
      </c>
      <c r="DR223">
        <f t="shared" si="1497"/>
        <v>3.3440142976426031</v>
      </c>
      <c r="DS223">
        <f t="shared" si="1498"/>
        <v>0.57629689887309687</v>
      </c>
      <c r="DT223">
        <f t="shared" si="1499"/>
        <v>0</v>
      </c>
      <c r="DU223">
        <f t="shared" ca="1" si="1500"/>
        <v>0</v>
      </c>
      <c r="DV223">
        <f t="shared" ca="1" si="1501"/>
        <v>1.0538234591154132</v>
      </c>
      <c r="DX223">
        <f t="shared" si="1502"/>
        <v>-0.12138956579053733</v>
      </c>
      <c r="DY223">
        <f t="shared" si="1345"/>
        <v>1.7978399999999999</v>
      </c>
      <c r="DZ223">
        <f t="shared" si="1503"/>
        <v>0.58943661971831407</v>
      </c>
      <c r="EA223">
        <f t="shared" si="1504"/>
        <v>-0.14320410161176564</v>
      </c>
      <c r="EB223">
        <f t="shared" si="1505"/>
        <v>-0.16501863743299378</v>
      </c>
      <c r="EC223">
        <f t="shared" si="1384"/>
        <v>-2.181453582122822E-2</v>
      </c>
      <c r="ED223" t="str">
        <f t="shared" si="1385"/>
        <v>done</v>
      </c>
      <c r="EE223">
        <f t="shared" si="1506"/>
        <v>27.975839841787415</v>
      </c>
      <c r="EF223">
        <f t="shared" si="1507"/>
        <v>0.23234072502781203</v>
      </c>
      <c r="EG223">
        <f t="shared" si="1386"/>
        <v>0.16246259849705089</v>
      </c>
      <c r="EH223">
        <f t="shared" si="1508"/>
        <v>3.8495681649893494</v>
      </c>
      <c r="EI223">
        <f t="shared" si="1509"/>
        <v>0.4508396681399896</v>
      </c>
      <c r="EJ223">
        <f t="shared" si="1510"/>
        <v>0</v>
      </c>
      <c r="EK223">
        <f t="shared" ca="1" si="1511"/>
        <v>0</v>
      </c>
      <c r="EL223">
        <f t="shared" ca="1" si="1512"/>
        <v>1.034217701319992</v>
      </c>
      <c r="EN223">
        <f t="shared" si="1513"/>
        <v>-0.10307217836383578</v>
      </c>
      <c r="EO223">
        <f t="shared" si="1346"/>
        <v>1.79904</v>
      </c>
      <c r="EP223">
        <f t="shared" si="1514"/>
        <v>0.59084507042253942</v>
      </c>
      <c r="EQ223">
        <f t="shared" si="1515"/>
        <v>-0.12475976663350974</v>
      </c>
      <c r="ER223">
        <f t="shared" si="1516"/>
        <v>-0.14644735490318411</v>
      </c>
      <c r="ES223">
        <f t="shared" si="1387"/>
        <v>-2.1687588269674166E-2</v>
      </c>
      <c r="ET223" t="str">
        <f t="shared" si="1388"/>
        <v>done</v>
      </c>
      <c r="EU223">
        <f t="shared" si="1517"/>
        <v>28.095809110108174</v>
      </c>
      <c r="EV223">
        <f t="shared" si="1518"/>
        <v>0.20379562174058513</v>
      </c>
      <c r="EW223">
        <f t="shared" si="1389"/>
        <v>0.14395078091196714</v>
      </c>
      <c r="EX223">
        <f t="shared" si="1519"/>
        <v>4.3201762900976624</v>
      </c>
      <c r="EY223">
        <f t="shared" si="1520"/>
        <v>0.34830023753041117</v>
      </c>
      <c r="EZ223">
        <f t="shared" si="1521"/>
        <v>0</v>
      </c>
      <c r="FA223">
        <f t="shared" ca="1" si="1522"/>
        <v>0</v>
      </c>
      <c r="FB223">
        <f t="shared" ca="1" si="1523"/>
        <v>1.0167546200351352</v>
      </c>
      <c r="FD223">
        <f t="shared" si="1524"/>
        <v>-0.10830704497021726</v>
      </c>
      <c r="FE223">
        <f t="shared" si="1347"/>
        <v>1.7985</v>
      </c>
      <c r="FF223">
        <f t="shared" si="1525"/>
        <v>0.59014084507042674</v>
      </c>
      <c r="FG223">
        <f t="shared" si="1526"/>
        <v>-0.13462266250570468</v>
      </c>
      <c r="FH223">
        <f t="shared" si="1527"/>
        <v>-0.16093828004119232</v>
      </c>
      <c r="FI223">
        <f t="shared" si="1390"/>
        <v>-2.6315617535487529E-2</v>
      </c>
      <c r="FJ223" t="str">
        <f t="shared" si="1391"/>
        <v>done</v>
      </c>
      <c r="FK223">
        <f t="shared" si="1528"/>
        <v>27.886620851255639</v>
      </c>
      <c r="FL223">
        <f t="shared" si="1529"/>
        <v>0.18639010113139243</v>
      </c>
      <c r="FM223">
        <f t="shared" si="1392"/>
        <v>0.15796161603378767</v>
      </c>
      <c r="FN223">
        <f t="shared" si="1530"/>
        <v>4.7781319697991895</v>
      </c>
      <c r="FO223">
        <f t="shared" si="1531"/>
        <v>0.30021229086343448</v>
      </c>
      <c r="FP223">
        <f t="shared" si="1532"/>
        <v>0</v>
      </c>
      <c r="FQ223">
        <f t="shared" ca="1" si="1533"/>
        <v>0</v>
      </c>
      <c r="FR223">
        <f t="shared" ca="1" si="1534"/>
        <v>1.0449981095032899</v>
      </c>
      <c r="FT223">
        <f t="shared" si="1535"/>
        <v>-0.10386839791444877</v>
      </c>
      <c r="FU223">
        <f t="shared" si="1348"/>
        <v>1.79904</v>
      </c>
      <c r="FV223">
        <f t="shared" si="1536"/>
        <v>0.59014084507042674</v>
      </c>
      <c r="FW223">
        <f t="shared" si="1537"/>
        <v>-0.13260772195301559</v>
      </c>
      <c r="FX223">
        <f t="shared" si="1538"/>
        <v>-0.16134704599158234</v>
      </c>
      <c r="FY223">
        <f t="shared" si="1393"/>
        <v>-2.8739324038566785E-2</v>
      </c>
      <c r="FZ223" t="str">
        <f t="shared" si="1394"/>
        <v>done</v>
      </c>
      <c r="GA223">
        <f t="shared" si="1539"/>
        <v>27.864829677092366</v>
      </c>
      <c r="GB223">
        <f t="shared" si="1540"/>
        <v>0.16770166474589587</v>
      </c>
      <c r="GC223">
        <f t="shared" si="1395"/>
        <v>0.15815087668004502</v>
      </c>
      <c r="GD223">
        <f t="shared" si="1541"/>
        <v>5.2131108687902463</v>
      </c>
      <c r="GE223">
        <f t="shared" si="1542"/>
        <v>0.25319520001291945</v>
      </c>
      <c r="GF223">
        <f t="shared" si="1543"/>
        <v>0</v>
      </c>
      <c r="GG223">
        <f t="shared" ca="1" si="1544"/>
        <v>0</v>
      </c>
      <c r="GH223">
        <f t="shared" ca="1" si="1545"/>
        <v>1.0603748973217615</v>
      </c>
      <c r="GJ223">
        <f t="shared" si="1546"/>
        <v>-9.0355651701574988E-2</v>
      </c>
      <c r="GK223">
        <f t="shared" si="1349"/>
        <v>1.7994600000000001</v>
      </c>
      <c r="GL223">
        <f t="shared" si="1547"/>
        <v>0.59084507042253942</v>
      </c>
      <c r="GM223">
        <f t="shared" si="1548"/>
        <v>-0.11847310076971412</v>
      </c>
      <c r="GN223">
        <f t="shared" si="1549"/>
        <v>-0.14659054983785341</v>
      </c>
      <c r="GO223">
        <f t="shared" si="1396"/>
        <v>-2.8117449068139212E-2</v>
      </c>
      <c r="GP223" t="str">
        <f t="shared" si="1397"/>
        <v>done</v>
      </c>
      <c r="GQ223">
        <f t="shared" si="1550"/>
        <v>28.094190702547809</v>
      </c>
      <c r="GR223">
        <f t="shared" si="1551"/>
        <v>0.15512683422128112</v>
      </c>
      <c r="GS223">
        <f t="shared" si="1398"/>
        <v>0.14351378784278168</v>
      </c>
      <c r="GT223">
        <f t="shared" si="1552"/>
        <v>5.6217559520204299</v>
      </c>
      <c r="GU223">
        <f t="shared" si="1553"/>
        <v>0.21268535550456411</v>
      </c>
      <c r="GV223">
        <f t="shared" si="1554"/>
        <v>0</v>
      </c>
      <c r="GW223">
        <f t="shared" ca="1" si="1555"/>
        <v>0</v>
      </c>
      <c r="GX223">
        <f t="shared" ca="1" si="1556"/>
        <v>1.0922557921405494</v>
      </c>
      <c r="GZ223">
        <f t="shared" si="1557"/>
        <v>-8.5785438769893571E-2</v>
      </c>
      <c r="HA223">
        <f t="shared" si="1350"/>
        <v>1.7997599999999998</v>
      </c>
      <c r="HB223">
        <f t="shared" si="1558"/>
        <v>0.5915492957746521</v>
      </c>
      <c r="HC223">
        <f t="shared" si="1559"/>
        <v>-0.1155506096928255</v>
      </c>
      <c r="HD223">
        <f t="shared" si="1560"/>
        <v>-0.14531578061575734</v>
      </c>
      <c r="HE223">
        <f t="shared" si="1399"/>
        <v>-2.9765170922931884E-2</v>
      </c>
      <c r="HF223" t="str">
        <f t="shared" si="1400"/>
        <v>done</v>
      </c>
      <c r="HG223">
        <f t="shared" si="1561"/>
        <v>28.066533005556472</v>
      </c>
      <c r="HH223">
        <f t="shared" si="1562"/>
        <v>0.13522026027154643</v>
      </c>
      <c r="HI223">
        <f t="shared" si="1401"/>
        <v>0.14210945086478208</v>
      </c>
      <c r="HJ223">
        <f t="shared" si="1563"/>
        <v>6.0113930951386054</v>
      </c>
      <c r="HK223">
        <f t="shared" si="1564"/>
        <v>0.1810139329773551</v>
      </c>
      <c r="HL223">
        <f t="shared" si="1565"/>
        <v>0</v>
      </c>
      <c r="HM223">
        <f t="shared" ca="1" si="1566"/>
        <v>0</v>
      </c>
      <c r="HN223">
        <f t="shared" ca="1" si="1567"/>
        <v>1.092927328270539</v>
      </c>
      <c r="HP223">
        <f t="shared" si="1568"/>
        <v>-8.9720665597701602E-2</v>
      </c>
      <c r="HQ223">
        <f t="shared" si="1351"/>
        <v>1.7994600000000001</v>
      </c>
      <c r="HR223">
        <f t="shared" si="1569"/>
        <v>0.59014084507042674</v>
      </c>
      <c r="HS223">
        <f t="shared" si="1570"/>
        <v>-0.12425429450005429</v>
      </c>
      <c r="HT223">
        <f t="shared" si="1571"/>
        <v>-0.15878792340240688</v>
      </c>
      <c r="HU223">
        <f t="shared" si="1402"/>
        <v>-3.4533628902352641E-2</v>
      </c>
      <c r="HV223" t="str">
        <f t="shared" si="1403"/>
        <v>done</v>
      </c>
      <c r="HW223">
        <f t="shared" si="1572"/>
        <v>28.006985440687924</v>
      </c>
      <c r="HX223">
        <f t="shared" si="1573"/>
        <v>0.12889163472395604</v>
      </c>
      <c r="HY223">
        <f t="shared" si="1404"/>
        <v>0.15512526414740171</v>
      </c>
      <c r="HZ223">
        <f t="shared" si="1574"/>
        <v>6.3907704151102065</v>
      </c>
      <c r="IA223">
        <f t="shared" si="1575"/>
        <v>0.168080919548909</v>
      </c>
      <c r="IB223">
        <f t="shared" si="1576"/>
        <v>0</v>
      </c>
      <c r="IC223">
        <f t="shared" ca="1" si="1577"/>
        <v>0</v>
      </c>
      <c r="ID223">
        <f t="shared" ca="1" si="1578"/>
        <v>1.1412932133099294</v>
      </c>
      <c r="IF223">
        <f t="shared" si="1579"/>
        <v>-9.368753995167961E-2</v>
      </c>
      <c r="IG223">
        <f t="shared" si="1352"/>
        <v>1.7994600000000001</v>
      </c>
      <c r="IH223">
        <f t="shared" si="1580"/>
        <v>0.58943661971831407</v>
      </c>
      <c r="II223">
        <f t="shared" si="1581"/>
        <v>-0.13352071181000286</v>
      </c>
      <c r="IJ223">
        <f t="shared" si="1582"/>
        <v>-0.17335388366832616</v>
      </c>
      <c r="IK223">
        <f t="shared" si="1405"/>
        <v>-3.9833171858323274E-2</v>
      </c>
      <c r="IL223" t="str">
        <f t="shared" si="1406"/>
        <v>done</v>
      </c>
      <c r="IM223">
        <f t="shared" si="1583"/>
        <v>27.932821700058803</v>
      </c>
      <c r="IN223">
        <f t="shared" si="1584"/>
        <v>0.12249229771249882</v>
      </c>
      <c r="IO223">
        <f t="shared" si="1407"/>
        <v>0.16919357812380559</v>
      </c>
      <c r="IP223">
        <f t="shared" si="1585"/>
        <v>6.7602346942328611</v>
      </c>
      <c r="IQ223">
        <f t="shared" si="1586"/>
        <v>0.15547810188585545</v>
      </c>
      <c r="IR223">
        <f t="shared" si="1587"/>
        <v>0</v>
      </c>
      <c r="IS223">
        <f t="shared" ca="1" si="1588"/>
        <v>0</v>
      </c>
      <c r="IT223">
        <f t="shared" ca="1" si="1589"/>
        <v>1.1890400451660479</v>
      </c>
      <c r="IV223">
        <f t="shared" si="1590"/>
        <v>-9.0911679695425837E-2</v>
      </c>
      <c r="IW223">
        <f t="shared" si="1353"/>
        <v>1.7994600000000001</v>
      </c>
      <c r="IX223">
        <f t="shared" si="1591"/>
        <v>0.58661971830986337</v>
      </c>
      <c r="IY223">
        <f t="shared" si="1592"/>
        <v>-0.15017493242343202</v>
      </c>
      <c r="IZ223">
        <f t="shared" si="1593"/>
        <v>-0.20943818515143794</v>
      </c>
      <c r="JA223">
        <f t="shared" si="1408"/>
        <v>-5.9263252728006054E-2</v>
      </c>
      <c r="JB223" t="str">
        <f t="shared" si="1409"/>
        <v>done</v>
      </c>
      <c r="JC223">
        <f t="shared" si="1594"/>
        <v>28.024376082334655</v>
      </c>
      <c r="JD223">
        <f t="shared" si="1595"/>
        <v>8.8873261294258848E-2</v>
      </c>
      <c r="JE223">
        <f t="shared" si="1410"/>
        <v>0.20366552100586929</v>
      </c>
      <c r="JF223">
        <f t="shared" si="1596"/>
        <v>8.3657487798688788</v>
      </c>
      <c r="JG223">
        <f t="shared" si="1597"/>
        <v>0.10986497356157426</v>
      </c>
      <c r="JH223">
        <f t="shared" si="1598"/>
        <v>0</v>
      </c>
      <c r="JI223">
        <f t="shared" ca="1" si="1599"/>
        <v>0</v>
      </c>
      <c r="JJ223">
        <f t="shared" ca="1" si="1600"/>
        <v>1.3543776396257841</v>
      </c>
      <c r="JL223">
        <f t="shared" si="1601"/>
        <v>-9.0000396683874412E-2</v>
      </c>
      <c r="JM223">
        <f t="shared" si="1354"/>
        <v>1.7994600000000001</v>
      </c>
      <c r="JN223">
        <f t="shared" si="1602"/>
        <v>0.57746478873239859</v>
      </c>
      <c r="JO223">
        <f t="shared" si="1603"/>
        <v>-0.21548929636610867</v>
      </c>
      <c r="JP223">
        <f t="shared" si="1604"/>
        <v>-0.3409781960483429</v>
      </c>
      <c r="JQ223">
        <f t="shared" si="1411"/>
        <v>-0.12548889968223426</v>
      </c>
      <c r="JR223" t="str">
        <f t="shared" si="1412"/>
        <v>done</v>
      </c>
      <c r="JS223">
        <f t="shared" si="1605"/>
        <v>27.990327215143108</v>
      </c>
      <c r="JT223">
        <f t="shared" si="1606"/>
        <v>6.8792975579724955E-2</v>
      </c>
      <c r="JU223">
        <f t="shared" si="1413"/>
        <v>0.33018234076936187</v>
      </c>
      <c r="JV223">
        <f t="shared" si="1607"/>
        <v>10.954517228068072</v>
      </c>
      <c r="JW223">
        <f t="shared" si="1608"/>
        <v>9.2345110533575553E-2</v>
      </c>
      <c r="JX223">
        <f t="shared" si="1609"/>
        <v>0</v>
      </c>
      <c r="JY223">
        <f t="shared" ca="1" si="1610"/>
        <v>0</v>
      </c>
      <c r="JZ223">
        <f t="shared" ca="1" si="1611"/>
        <v>1.7131288348456641</v>
      </c>
      <c r="KB223">
        <f t="shared" si="1612"/>
        <v>-5.8157316351531409E-2</v>
      </c>
      <c r="KC223">
        <f t="shared" si="1355"/>
        <v>1.7999999999999998</v>
      </c>
      <c r="KD223">
        <f t="shared" si="1613"/>
        <v>0.56971830985915917</v>
      </c>
      <c r="KE223">
        <f t="shared" si="1614"/>
        <v>-0.25752223670318608</v>
      </c>
      <c r="KF223">
        <f t="shared" si="1615"/>
        <v>-0.45688715705484068</v>
      </c>
      <c r="KG223">
        <f t="shared" si="1414"/>
        <v>-0.19936492035165462</v>
      </c>
      <c r="KH223" t="str">
        <f t="shared" si="1415"/>
        <v>done</v>
      </c>
      <c r="KI223">
        <f t="shared" si="1616"/>
        <v>27.780566719591334</v>
      </c>
      <c r="KJ223">
        <f t="shared" si="1617"/>
        <v>4.8187664587833849E-2</v>
      </c>
      <c r="KK223">
        <f t="shared" si="1416"/>
        <v>0.44157572570504439</v>
      </c>
      <c r="KL223">
        <f t="shared" si="1618"/>
        <v>13.046550579252795</v>
      </c>
      <c r="KM223">
        <f t="shared" si="1619"/>
        <v>6.9815372942638676E-2</v>
      </c>
      <c r="KN223">
        <f t="shared" si="1620"/>
        <v>0</v>
      </c>
      <c r="KO223">
        <f t="shared" ca="1" si="1621"/>
        <v>0</v>
      </c>
      <c r="KP223">
        <f t="shared" ca="1" si="1622"/>
        <v>1.9885427711914589</v>
      </c>
      <c r="KR223">
        <f t="shared" si="1623"/>
        <v>-9.8454526478706731E-3</v>
      </c>
      <c r="KS223">
        <f t="shared" si="1356"/>
        <v>1.7999999999999998</v>
      </c>
      <c r="KT223">
        <f t="shared" si="1624"/>
        <v>0.56690140845070847</v>
      </c>
      <c r="KU223">
        <f t="shared" si="1625"/>
        <v>-0.25686563122933731</v>
      </c>
      <c r="KV223">
        <f t="shared" si="1626"/>
        <v>-0.50388580981080333</v>
      </c>
      <c r="KW223">
        <f t="shared" si="1417"/>
        <v>-0.24702017858146633</v>
      </c>
      <c r="KX223" t="str">
        <f t="shared" si="1418"/>
        <v>done</v>
      </c>
      <c r="KY223">
        <f t="shared" si="1627"/>
        <v>27.905636337230053</v>
      </c>
      <c r="KZ223">
        <f t="shared" si="1628"/>
        <v>3.4420035535223444E-2</v>
      </c>
      <c r="LA223">
        <f t="shared" si="1419"/>
        <v>0.48672298764415833</v>
      </c>
      <c r="LB223">
        <f t="shared" si="1629"/>
        <v>14.700032173356526</v>
      </c>
      <c r="LC223">
        <f t="shared" si="1630"/>
        <v>4.9883556327374561E-2</v>
      </c>
      <c r="LD223">
        <f t="shared" si="1631"/>
        <v>0</v>
      </c>
      <c r="LE223">
        <f t="shared" ca="1" si="1632"/>
        <v>0</v>
      </c>
      <c r="LF223">
        <f t="shared" ca="1" si="1633"/>
        <v>2.2093173660751333</v>
      </c>
      <c r="LH223">
        <f t="shared" si="1634"/>
        <v>4.1199622273346358E-2</v>
      </c>
      <c r="LI223">
        <f t="shared" si="1357"/>
        <v>1.7999999999999998</v>
      </c>
      <c r="LJ223">
        <f t="shared" si="1635"/>
        <v>0.56338028169014509</v>
      </c>
      <c r="LK223">
        <f t="shared" si="1636"/>
        <v>-0.25514669390315869</v>
      </c>
      <c r="LL223">
        <f t="shared" si="1637"/>
        <v>-0.55149301007966378</v>
      </c>
      <c r="LM223">
        <f t="shared" si="1420"/>
        <v>-0.29634631617650509</v>
      </c>
      <c r="LN223" t="str">
        <f t="shared" si="1421"/>
        <v>done</v>
      </c>
      <c r="LO223">
        <f t="shared" si="1638"/>
        <v>27.791037191165508</v>
      </c>
      <c r="LP223">
        <f t="shared" si="1639"/>
        <v>3.4564792561816486E-2</v>
      </c>
      <c r="LQ223">
        <f t="shared" si="1422"/>
        <v>0.53280805551443877</v>
      </c>
      <c r="LR223">
        <f t="shared" si="1640"/>
        <v>16.146754124357088</v>
      </c>
      <c r="LS223">
        <f t="shared" si="1641"/>
        <v>4.764335864726256E-2</v>
      </c>
      <c r="LT223">
        <f t="shared" si="1642"/>
        <v>0</v>
      </c>
      <c r="LU223">
        <f t="shared" ca="1" si="1643"/>
        <v>0</v>
      </c>
      <c r="LV223">
        <f t="shared" ca="1" si="1644"/>
        <v>2.4274856534760851</v>
      </c>
      <c r="LX223">
        <f t="shared" si="1645"/>
        <v>7.378776144395599E-2</v>
      </c>
      <c r="LY223">
        <f t="shared" si="1358"/>
        <v>1.7997599999999998</v>
      </c>
      <c r="LZ223">
        <f t="shared" si="1646"/>
        <v>0.56901408450704649</v>
      </c>
      <c r="MA223">
        <f t="shared" si="1647"/>
        <v>-0.20032615339086063</v>
      </c>
      <c r="MB223">
        <f t="shared" si="1648"/>
        <v>-0.47444006822567725</v>
      </c>
      <c r="MC223">
        <f t="shared" si="1423"/>
        <v>-0.27411391483481662</v>
      </c>
      <c r="MD223" t="str">
        <f t="shared" si="1424"/>
        <v>done</v>
      </c>
      <c r="ME223">
        <f t="shared" si="1649"/>
        <v>27.992847464239166</v>
      </c>
      <c r="MF223">
        <f t="shared" si="1650"/>
        <v>2.7666969138039094E-2</v>
      </c>
      <c r="MG223">
        <f t="shared" si="1425"/>
        <v>0.45867167168305401</v>
      </c>
      <c r="MH223">
        <f t="shared" si="1651"/>
        <v>17.38630990665321</v>
      </c>
      <c r="MI223">
        <f t="shared" si="1652"/>
        <v>3.1294944579796626E-2</v>
      </c>
      <c r="MJ223">
        <f t="shared" si="1653"/>
        <v>0</v>
      </c>
      <c r="MK223">
        <f t="shared" ca="1" si="1654"/>
        <v>0</v>
      </c>
      <c r="ML223">
        <f t="shared" ca="1" si="1655"/>
        <v>2.6001390160950448</v>
      </c>
      <c r="MN223">
        <f t="shared" si="1656"/>
        <v>5.9073886231397345E-2</v>
      </c>
      <c r="MO223">
        <f t="shared" si="1359"/>
        <v>1.7999999999999998</v>
      </c>
      <c r="MP223">
        <f t="shared" si="1657"/>
        <v>0.58521126760563802</v>
      </c>
      <c r="MQ223">
        <f t="shared" si="1658"/>
        <v>-9.5331887704511536E-2</v>
      </c>
      <c r="MR223">
        <f t="shared" si="1659"/>
        <v>-0.2497376616404203</v>
      </c>
      <c r="MS223">
        <f t="shared" si="1426"/>
        <v>-0.15440577393590882</v>
      </c>
      <c r="MT223" t="str">
        <f t="shared" si="1427"/>
        <v>done</v>
      </c>
      <c r="MU223">
        <f t="shared" si="1660"/>
        <v>28.051250237339168</v>
      </c>
      <c r="MV223">
        <f t="shared" si="1661"/>
        <v>2.0771768017934789E-2</v>
      </c>
      <c r="MW223">
        <f t="shared" si="1428"/>
        <v>0.24171210717067712</v>
      </c>
      <c r="MX223">
        <f t="shared" si="1662"/>
        <v>18.626653307038037</v>
      </c>
      <c r="MY223">
        <f t="shared" si="1663"/>
        <v>1.3952184800627859E-2</v>
      </c>
      <c r="MZ223">
        <f t="shared" si="1664"/>
        <v>0</v>
      </c>
      <c r="NA223">
        <f t="shared" ca="1" si="1665"/>
        <v>0</v>
      </c>
      <c r="NB223">
        <f t="shared" ca="1" si="1666"/>
        <v>2.774370239217768</v>
      </c>
    </row>
    <row r="224" spans="1:366" x14ac:dyDescent="0.25">
      <c r="A224">
        <v>-0.91</v>
      </c>
      <c r="B224">
        <f t="shared" si="1360"/>
        <v>2.2603999999999999E-2</v>
      </c>
      <c r="C224">
        <f>(Overview!C3*10/C$13)*$B224</f>
        <v>1.3562399999999999</v>
      </c>
      <c r="D224">
        <f t="shared" si="1361"/>
        <v>0.53591549295775076</v>
      </c>
      <c r="E224">
        <f t="shared" si="1362"/>
        <v>0.39514797746545655</v>
      </c>
      <c r="F224">
        <f t="shared" si="1363"/>
        <v>8.9319248826291789E-3</v>
      </c>
      <c r="H224">
        <v>201</v>
      </c>
      <c r="I224">
        <v>20.100000000000001</v>
      </c>
      <c r="J224">
        <f t="shared" si="1429"/>
        <v>0.13473399999999955</v>
      </c>
      <c r="K224">
        <f t="shared" si="1430"/>
        <v>1.794</v>
      </c>
      <c r="L224">
        <f t="shared" si="1431"/>
        <v>0.87112124516704637</v>
      </c>
      <c r="M224" t="str">
        <f t="shared" si="1364"/>
        <v>No Curl</v>
      </c>
      <c r="N224">
        <f t="shared" si="1667"/>
        <v>28.148269766666651</v>
      </c>
      <c r="P224">
        <f t="shared" si="1668"/>
        <v>-0.19045523784997312</v>
      </c>
      <c r="Q224">
        <f t="shared" si="1669"/>
        <v>1.7913600000000001</v>
      </c>
      <c r="R224">
        <f t="shared" si="1670"/>
        <v>0.58732394366197604</v>
      </c>
      <c r="S224">
        <f t="shared" si="1671"/>
        <v>-0.19371729630120757</v>
      </c>
      <c r="T224">
        <f t="shared" si="1672"/>
        <v>-0.19697935475244255</v>
      </c>
      <c r="U224">
        <f t="shared" si="1432"/>
        <v>-3.2620584512347145E-3</v>
      </c>
      <c r="V224" t="str">
        <f t="shared" si="1673"/>
        <v>done</v>
      </c>
      <c r="W224">
        <f t="shared" si="1433"/>
        <v>27.925396299787831</v>
      </c>
      <c r="X224">
        <f t="shared" si="1674"/>
        <v>0.39988487897005653</v>
      </c>
      <c r="Y224">
        <f t="shared" si="1365"/>
        <v>0.19654908931458059</v>
      </c>
      <c r="Z224">
        <f t="shared" si="1675"/>
        <v>0.47546474924949844</v>
      </c>
      <c r="AA224">
        <f t="shared" si="1676"/>
        <v>1.4682376220476372</v>
      </c>
      <c r="AB224">
        <f t="shared" si="1434"/>
        <v>0</v>
      </c>
      <c r="AC224">
        <f t="shared" ca="1" si="1435"/>
        <v>0</v>
      </c>
      <c r="AD224">
        <f t="shared" ca="1" si="1677"/>
        <v>1.3119558632237958</v>
      </c>
      <c r="AF224">
        <f t="shared" si="1436"/>
        <v>-0.20147868669960609</v>
      </c>
      <c r="AG224">
        <f t="shared" si="1339"/>
        <v>1.7882399999999998</v>
      </c>
      <c r="AH224">
        <f t="shared" si="1437"/>
        <v>0.58591549295775069</v>
      </c>
      <c r="AI224">
        <f t="shared" si="1438"/>
        <v>-0.20837047503671055</v>
      </c>
      <c r="AJ224">
        <f t="shared" si="1439"/>
        <v>-0.21526226337381482</v>
      </c>
      <c r="AK224">
        <f t="shared" si="1366"/>
        <v>-6.8917883371043681E-3</v>
      </c>
      <c r="AL224" t="str">
        <f t="shared" si="1367"/>
        <v>done</v>
      </c>
      <c r="AM224">
        <f t="shared" si="1440"/>
        <v>27.882717176763631</v>
      </c>
      <c r="AN224">
        <f t="shared" si="1441"/>
        <v>0.40205616014873524</v>
      </c>
      <c r="AO224">
        <f t="shared" si="1368"/>
        <v>0.21436663657993996</v>
      </c>
      <c r="AP224">
        <f t="shared" si="1442"/>
        <v>0.92105609092004082</v>
      </c>
      <c r="AQ224">
        <f t="shared" si="1443"/>
        <v>1.4873845714624523</v>
      </c>
      <c r="AR224">
        <f t="shared" si="1444"/>
        <v>0</v>
      </c>
      <c r="AS224">
        <f t="shared" ca="1" si="1445"/>
        <v>0</v>
      </c>
      <c r="AT224">
        <f t="shared" ca="1" si="1446"/>
        <v>1.4093784875824593</v>
      </c>
      <c r="AV224">
        <f t="shared" si="1447"/>
        <v>-0.2100876372228116</v>
      </c>
      <c r="AW224">
        <f t="shared" si="1340"/>
        <v>1.7882399999999998</v>
      </c>
      <c r="AX224">
        <f t="shared" si="1448"/>
        <v>0.58521126760563802</v>
      </c>
      <c r="AY224">
        <f t="shared" si="1449"/>
        <v>-0.22100864078756788</v>
      </c>
      <c r="AZ224">
        <f t="shared" si="1450"/>
        <v>-0.23192964435232466</v>
      </c>
      <c r="BA224">
        <f t="shared" si="1369"/>
        <v>-1.0921003564756532E-2</v>
      </c>
      <c r="BB224" t="str">
        <f t="shared" si="1370"/>
        <v>done</v>
      </c>
      <c r="BC224">
        <f t="shared" si="1451"/>
        <v>27.83774259573326</v>
      </c>
      <c r="BD224">
        <f t="shared" si="1452"/>
        <v>0.40623413616520798</v>
      </c>
      <c r="BE224">
        <f t="shared" si="1371"/>
        <v>0.23053118676469819</v>
      </c>
      <c r="BF224">
        <f t="shared" si="1453"/>
        <v>1.3572695893270252</v>
      </c>
      <c r="BG224">
        <f t="shared" si="1454"/>
        <v>1.5313250920170138</v>
      </c>
      <c r="BH224">
        <f t="shared" si="1455"/>
        <v>0</v>
      </c>
      <c r="BI224">
        <f t="shared" ca="1" si="1456"/>
        <v>0</v>
      </c>
      <c r="BJ224">
        <f t="shared" ca="1" si="1457"/>
        <v>1.5205403232760095</v>
      </c>
      <c r="BL224">
        <f t="shared" si="1458"/>
        <v>-0.21629296056714553</v>
      </c>
      <c r="BM224">
        <f t="shared" si="1341"/>
        <v>1.7865</v>
      </c>
      <c r="BN224">
        <f t="shared" si="1459"/>
        <v>0.58380281690141267</v>
      </c>
      <c r="BO224">
        <f t="shared" si="1460"/>
        <v>-0.23136870443330182</v>
      </c>
      <c r="BP224">
        <f t="shared" si="1461"/>
        <v>-0.24644444829945789</v>
      </c>
      <c r="BQ224">
        <f t="shared" si="1372"/>
        <v>-1.5075743866156177E-2</v>
      </c>
      <c r="BR224" t="str">
        <f t="shared" si="1373"/>
        <v>done</v>
      </c>
      <c r="BS224">
        <f t="shared" si="1462"/>
        <v>27.807183361842728</v>
      </c>
      <c r="BT224">
        <f t="shared" si="1463"/>
        <v>0.39811786671643784</v>
      </c>
      <c r="BU224">
        <f t="shared" si="1374"/>
        <v>0.24454088510857444</v>
      </c>
      <c r="BV224">
        <f t="shared" si="1464"/>
        <v>1.7663985751125091</v>
      </c>
      <c r="BW224">
        <f t="shared" si="1465"/>
        <v>1.4513385751265819</v>
      </c>
      <c r="BX224">
        <f t="shared" si="1466"/>
        <v>0</v>
      </c>
      <c r="BY224">
        <f t="shared" ca="1" si="1467"/>
        <v>0</v>
      </c>
      <c r="BZ224">
        <f t="shared" ca="1" si="1468"/>
        <v>1.5071996987485332</v>
      </c>
      <c r="CB224">
        <f t="shared" si="1469"/>
        <v>-0.2137408624270444</v>
      </c>
      <c r="CC224">
        <f t="shared" si="1342"/>
        <v>1.7865</v>
      </c>
      <c r="CD224">
        <f t="shared" si="1470"/>
        <v>0.58380281690141267</v>
      </c>
      <c r="CE224">
        <f t="shared" si="1471"/>
        <v>-0.23305283133000756</v>
      </c>
      <c r="CF224">
        <f t="shared" si="1472"/>
        <v>-0.25236480023297109</v>
      </c>
      <c r="CG224">
        <f t="shared" si="1375"/>
        <v>-1.9311968902963342E-2</v>
      </c>
      <c r="CH224" t="str">
        <f t="shared" si="1376"/>
        <v>done</v>
      </c>
      <c r="CI224">
        <f t="shared" si="1473"/>
        <v>27.919100565670991</v>
      </c>
      <c r="CJ224">
        <f t="shared" si="1474"/>
        <v>0.38096782657814887</v>
      </c>
      <c r="CK224">
        <f t="shared" si="1377"/>
        <v>0.24996405950915862</v>
      </c>
      <c r="CL224">
        <f t="shared" si="1475"/>
        <v>2.213857647029748</v>
      </c>
      <c r="CM224">
        <f t="shared" si="1476"/>
        <v>1.2556805232090078</v>
      </c>
      <c r="CN224">
        <f t="shared" si="1477"/>
        <v>0</v>
      </c>
      <c r="CO224">
        <f t="shared" ca="1" si="1478"/>
        <v>0</v>
      </c>
      <c r="CP224">
        <f t="shared" ca="1" si="1479"/>
        <v>1.455440904554735</v>
      </c>
      <c r="CR224">
        <f t="shared" si="1480"/>
        <v>-0.17707127049364169</v>
      </c>
      <c r="CS224">
        <f t="shared" si="1343"/>
        <v>1.79274</v>
      </c>
      <c r="CT224">
        <f t="shared" si="1481"/>
        <v>0.58591549295775069</v>
      </c>
      <c r="CU224">
        <f t="shared" si="1482"/>
        <v>-0.1984971785606558</v>
      </c>
      <c r="CV224">
        <f t="shared" si="1483"/>
        <v>-0.21992308662766988</v>
      </c>
      <c r="CW224">
        <f t="shared" si="1378"/>
        <v>-2.1425908067014096E-2</v>
      </c>
      <c r="CX224" t="str">
        <f t="shared" si="1379"/>
        <v>done</v>
      </c>
      <c r="CY224">
        <f t="shared" si="1484"/>
        <v>27.900692076287719</v>
      </c>
      <c r="CZ224">
        <f t="shared" si="1485"/>
        <v>0.31127094947475881</v>
      </c>
      <c r="DA224">
        <f t="shared" si="1380"/>
        <v>0.2173167753747807</v>
      </c>
      <c r="DB224">
        <f t="shared" si="1486"/>
        <v>2.825626001536774</v>
      </c>
      <c r="DC224">
        <f t="shared" si="1487"/>
        <v>0.84441741969250605</v>
      </c>
      <c r="DD224">
        <f t="shared" si="1488"/>
        <v>0</v>
      </c>
      <c r="DE224">
        <f t="shared" ca="1" si="1489"/>
        <v>0</v>
      </c>
      <c r="DF224">
        <f t="shared" ca="1" si="1490"/>
        <v>1.1700047642156934</v>
      </c>
      <c r="DH224">
        <f t="shared" si="1491"/>
        <v>-0.14422930905683171</v>
      </c>
      <c r="DI224">
        <f t="shared" si="1344"/>
        <v>1.7961599999999998</v>
      </c>
      <c r="DJ224">
        <f t="shared" si="1492"/>
        <v>0.58802816901408872</v>
      </c>
      <c r="DK224">
        <f t="shared" si="1493"/>
        <v>-0.16578450808077505</v>
      </c>
      <c r="DL224">
        <f t="shared" si="1494"/>
        <v>-0.18733970710471848</v>
      </c>
      <c r="DM224">
        <f t="shared" si="1381"/>
        <v>-2.1555199023943386E-2</v>
      </c>
      <c r="DN224" t="str">
        <f t="shared" si="1382"/>
        <v>done</v>
      </c>
      <c r="DO224">
        <f t="shared" si="1495"/>
        <v>28.043228278860841</v>
      </c>
      <c r="DP224">
        <f t="shared" si="1496"/>
        <v>0.26266293332593327</v>
      </c>
      <c r="DQ224">
        <f t="shared" si="1383"/>
        <v>0.18476645955896126</v>
      </c>
      <c r="DR224">
        <f t="shared" si="1497"/>
        <v>3.3440142976426031</v>
      </c>
      <c r="DS224">
        <f t="shared" si="1498"/>
        <v>0.59486997300520861</v>
      </c>
      <c r="DT224">
        <f t="shared" si="1499"/>
        <v>0</v>
      </c>
      <c r="DU224">
        <f t="shared" ca="1" si="1500"/>
        <v>0</v>
      </c>
      <c r="DV224">
        <f t="shared" ca="1" si="1501"/>
        <v>1.0538234591154132</v>
      </c>
      <c r="DX224">
        <f t="shared" si="1502"/>
        <v>-0.13536580350736374</v>
      </c>
      <c r="DY224">
        <f t="shared" si="1345"/>
        <v>1.7970599999999999</v>
      </c>
      <c r="DZ224">
        <f t="shared" si="1503"/>
        <v>0.58802816901408872</v>
      </c>
      <c r="EA224">
        <f t="shared" si="1504"/>
        <v>-0.15969196490640986</v>
      </c>
      <c r="EB224">
        <f t="shared" si="1505"/>
        <v>-0.1840181263054558</v>
      </c>
      <c r="EC224">
        <f t="shared" si="1384"/>
        <v>-2.4326161399046031E-2</v>
      </c>
      <c r="ED224" t="str">
        <f t="shared" si="1385"/>
        <v>done</v>
      </c>
      <c r="EE224">
        <f t="shared" si="1506"/>
        <v>27.96151943162624</v>
      </c>
      <c r="EF224">
        <f t="shared" si="1507"/>
        <v>0.23234072502781203</v>
      </c>
      <c r="EG224">
        <f t="shared" si="1386"/>
        <v>0.18116779677254477</v>
      </c>
      <c r="EH224">
        <f t="shared" si="1508"/>
        <v>3.8495681649893512</v>
      </c>
      <c r="EI224">
        <f t="shared" si="1509"/>
        <v>0.46726863836128607</v>
      </c>
      <c r="EJ224">
        <f t="shared" si="1510"/>
        <v>0</v>
      </c>
      <c r="EK224">
        <f t="shared" ca="1" si="1511"/>
        <v>0</v>
      </c>
      <c r="EL224">
        <f t="shared" ca="1" si="1512"/>
        <v>1.034217701319992</v>
      </c>
      <c r="EN224">
        <f t="shared" si="1513"/>
        <v>-0.11670704194239619</v>
      </c>
      <c r="EO224">
        <f t="shared" si="1346"/>
        <v>1.7985</v>
      </c>
      <c r="EP224">
        <f t="shared" si="1514"/>
        <v>0.58943661971831407</v>
      </c>
      <c r="EQ224">
        <f t="shared" si="1515"/>
        <v>-0.14126356450742547</v>
      </c>
      <c r="ER224">
        <f t="shared" si="1516"/>
        <v>-0.16582008707245524</v>
      </c>
      <c r="ES224">
        <f t="shared" si="1387"/>
        <v>-2.4556522565029527E-2</v>
      </c>
      <c r="ET224" t="str">
        <f t="shared" si="1388"/>
        <v>done</v>
      </c>
      <c r="EU224">
        <f t="shared" si="1517"/>
        <v>28.083333133444825</v>
      </c>
      <c r="EV224">
        <f t="shared" si="1518"/>
        <v>0.20379562174058513</v>
      </c>
      <c r="EW224">
        <f t="shared" si="1389"/>
        <v>0.1629932547484429</v>
      </c>
      <c r="EX224">
        <f t="shared" si="1519"/>
        <v>4.3201762900976624</v>
      </c>
      <c r="EY224">
        <f t="shared" si="1520"/>
        <v>0.36271076414130082</v>
      </c>
      <c r="EZ224">
        <f t="shared" si="1521"/>
        <v>0</v>
      </c>
      <c r="FA224">
        <f t="shared" ca="1" si="1522"/>
        <v>0</v>
      </c>
      <c r="FB224">
        <f t="shared" ca="1" si="1523"/>
        <v>1.0167546200351352</v>
      </c>
      <c r="FD224">
        <f t="shared" si="1524"/>
        <v>-0.12156887109308699</v>
      </c>
      <c r="FE224">
        <f t="shared" si="1347"/>
        <v>1.7978399999999999</v>
      </c>
      <c r="FF224">
        <f t="shared" si="1525"/>
        <v>0.58873239436620139</v>
      </c>
      <c r="FG224">
        <f t="shared" si="1526"/>
        <v>-0.15110674572336952</v>
      </c>
      <c r="FH224">
        <f t="shared" si="1527"/>
        <v>-0.18064462035365231</v>
      </c>
      <c r="FI224">
        <f t="shared" si="1390"/>
        <v>-2.9537874630282658E-2</v>
      </c>
      <c r="FJ224" t="str">
        <f t="shared" si="1391"/>
        <v>done</v>
      </c>
      <c r="FK224">
        <f t="shared" si="1528"/>
        <v>27.873158585005068</v>
      </c>
      <c r="FL224">
        <f t="shared" si="1529"/>
        <v>0.18639010113139243</v>
      </c>
      <c r="FM224">
        <f t="shared" si="1392"/>
        <v>0.17730347404961347</v>
      </c>
      <c r="FN224">
        <f t="shared" si="1530"/>
        <v>4.7781319697991895</v>
      </c>
      <c r="FO224">
        <f t="shared" si="1531"/>
        <v>0.3133920613090399</v>
      </c>
      <c r="FP224">
        <f t="shared" si="1532"/>
        <v>0</v>
      </c>
      <c r="FQ224">
        <f t="shared" ca="1" si="1533"/>
        <v>0</v>
      </c>
      <c r="FR224">
        <f t="shared" ca="1" si="1534"/>
        <v>1.0449981095032899</v>
      </c>
      <c r="FT224">
        <f t="shared" si="1535"/>
        <v>-0.11677610193518416</v>
      </c>
      <c r="FU224">
        <f t="shared" si="1348"/>
        <v>1.7985</v>
      </c>
      <c r="FV224">
        <f t="shared" si="1536"/>
        <v>0.58873239436620139</v>
      </c>
      <c r="FW224">
        <f t="shared" si="1537"/>
        <v>-0.14908685574348102</v>
      </c>
      <c r="FX224">
        <f t="shared" si="1538"/>
        <v>-0.18139760955177775</v>
      </c>
      <c r="FY224">
        <f t="shared" si="1393"/>
        <v>-3.2310753808296795E-2</v>
      </c>
      <c r="FZ224" t="str">
        <f t="shared" si="1394"/>
        <v>done</v>
      </c>
      <c r="GA224">
        <f t="shared" si="1539"/>
        <v>27.851568904897064</v>
      </c>
      <c r="GB224">
        <f t="shared" si="1540"/>
        <v>0.16770166474589587</v>
      </c>
      <c r="GC224">
        <f t="shared" si="1395"/>
        <v>0.17780425295034444</v>
      </c>
      <c r="GD224">
        <f t="shared" si="1541"/>
        <v>5.2131108687902454</v>
      </c>
      <c r="GE224">
        <f t="shared" si="1542"/>
        <v>0.26505349844872905</v>
      </c>
      <c r="GF224">
        <f t="shared" si="1543"/>
        <v>0</v>
      </c>
      <c r="GG224">
        <f t="shared" ca="1" si="1544"/>
        <v>0</v>
      </c>
      <c r="GH224">
        <f t="shared" ca="1" si="1545"/>
        <v>1.0603748973217615</v>
      </c>
      <c r="GJ224">
        <f t="shared" si="1546"/>
        <v>-0.10292527067288432</v>
      </c>
      <c r="GK224">
        <f t="shared" si="1349"/>
        <v>1.79904</v>
      </c>
      <c r="GL224">
        <f t="shared" si="1547"/>
        <v>0.58943661971831407</v>
      </c>
      <c r="GM224">
        <f t="shared" si="1548"/>
        <v>-0.13495421409224559</v>
      </c>
      <c r="GN224">
        <f t="shared" si="1549"/>
        <v>-0.16698315751160706</v>
      </c>
      <c r="GO224">
        <f t="shared" si="1396"/>
        <v>-3.2028943419361369E-2</v>
      </c>
      <c r="GP224" t="str">
        <f t="shared" si="1397"/>
        <v>done</v>
      </c>
      <c r="GQ224">
        <f t="shared" si="1550"/>
        <v>28.08234339247084</v>
      </c>
      <c r="GR224">
        <f t="shared" si="1551"/>
        <v>0.15512683422128112</v>
      </c>
      <c r="GS224">
        <f t="shared" si="1398"/>
        <v>0.16347837883783117</v>
      </c>
      <c r="GT224">
        <f t="shared" si="1552"/>
        <v>5.6217559520204308</v>
      </c>
      <c r="GU224">
        <f t="shared" si="1553"/>
        <v>0.22365447914675105</v>
      </c>
      <c r="GV224">
        <f t="shared" si="1554"/>
        <v>0</v>
      </c>
      <c r="GW224">
        <f t="shared" ca="1" si="1555"/>
        <v>0</v>
      </c>
      <c r="GX224">
        <f t="shared" ca="1" si="1556"/>
        <v>1.0922557921405494</v>
      </c>
      <c r="GZ224">
        <f t="shared" si="1557"/>
        <v>-9.8014444904887935E-2</v>
      </c>
      <c r="HA224">
        <f t="shared" si="1350"/>
        <v>1.79904</v>
      </c>
      <c r="HB224">
        <f t="shared" si="1558"/>
        <v>0.58943661971831407</v>
      </c>
      <c r="HC224">
        <f t="shared" si="1559"/>
        <v>-0.13202274220270571</v>
      </c>
      <c r="HD224">
        <f t="shared" si="1560"/>
        <v>-0.16603103950052339</v>
      </c>
      <c r="HE224">
        <f t="shared" si="1399"/>
        <v>-3.4008297297817729E-2</v>
      </c>
      <c r="HF224" t="str">
        <f t="shared" si="1400"/>
        <v>done</v>
      </c>
      <c r="HG224">
        <f t="shared" si="1561"/>
        <v>28.05497794458719</v>
      </c>
      <c r="HH224">
        <f t="shared" si="1562"/>
        <v>0.13522026027154643</v>
      </c>
      <c r="HI224">
        <f t="shared" si="1401"/>
        <v>0.1623676365357517</v>
      </c>
      <c r="HJ224">
        <f t="shared" si="1563"/>
        <v>6.0113930951386054</v>
      </c>
      <c r="HK224">
        <f t="shared" si="1564"/>
        <v>0.19057544927653713</v>
      </c>
      <c r="HL224">
        <f t="shared" si="1565"/>
        <v>0</v>
      </c>
      <c r="HM224">
        <f t="shared" ca="1" si="1566"/>
        <v>0</v>
      </c>
      <c r="HN224">
        <f t="shared" ca="1" si="1567"/>
        <v>1.092927328270539</v>
      </c>
      <c r="HP224">
        <f t="shared" si="1568"/>
        <v>-0.10160244186366649</v>
      </c>
      <c r="HQ224">
        <f t="shared" si="1351"/>
        <v>1.79904</v>
      </c>
      <c r="HR224">
        <f t="shared" si="1569"/>
        <v>0.58873239436620139</v>
      </c>
      <c r="HS224">
        <f t="shared" si="1570"/>
        <v>-0.14070938561534777</v>
      </c>
      <c r="HT224">
        <f t="shared" si="1571"/>
        <v>-0.17981632936702893</v>
      </c>
      <c r="HU224">
        <f t="shared" si="1402"/>
        <v>-3.9106943751681222E-2</v>
      </c>
      <c r="HV224" t="str">
        <f t="shared" si="1403"/>
        <v>done</v>
      </c>
      <c r="HW224">
        <f t="shared" si="1572"/>
        <v>27.994560011237919</v>
      </c>
      <c r="HX224">
        <f t="shared" si="1573"/>
        <v>0.12889163472395604</v>
      </c>
      <c r="HY224">
        <f t="shared" si="1404"/>
        <v>0.17566862134966205</v>
      </c>
      <c r="HZ224">
        <f t="shared" si="1574"/>
        <v>6.3907704151102056</v>
      </c>
      <c r="IA224">
        <f t="shared" si="1575"/>
        <v>0.17719493444406187</v>
      </c>
      <c r="IB224">
        <f t="shared" si="1576"/>
        <v>0</v>
      </c>
      <c r="IC224">
        <f t="shared" ca="1" si="1577"/>
        <v>0</v>
      </c>
      <c r="ID224">
        <f t="shared" ca="1" si="1578"/>
        <v>1.1412932133099294</v>
      </c>
      <c r="IF224">
        <f t="shared" si="1579"/>
        <v>-0.1052214431090448</v>
      </c>
      <c r="IG224">
        <f t="shared" si="1352"/>
        <v>1.79904</v>
      </c>
      <c r="IH224">
        <f t="shared" si="1580"/>
        <v>0.58802816901408872</v>
      </c>
      <c r="II224">
        <f t="shared" si="1581"/>
        <v>-0.149958489558392</v>
      </c>
      <c r="IJ224">
        <f t="shared" si="1582"/>
        <v>-0.19469553600773928</v>
      </c>
      <c r="IK224">
        <f t="shared" si="1405"/>
        <v>-4.4737046449347243E-2</v>
      </c>
      <c r="IL224" t="str">
        <f t="shared" si="1406"/>
        <v>done</v>
      </c>
      <c r="IM224">
        <f t="shared" si="1583"/>
        <v>27.919469628877803</v>
      </c>
      <c r="IN224">
        <f t="shared" si="1584"/>
        <v>0.12249229771249882</v>
      </c>
      <c r="IO224">
        <f t="shared" si="1407"/>
        <v>0.19002305391038896</v>
      </c>
      <c r="IP224">
        <f t="shared" si="1585"/>
        <v>6.7602346942328611</v>
      </c>
      <c r="IQ224">
        <f t="shared" si="1586"/>
        <v>0.16413961532141838</v>
      </c>
      <c r="IR224">
        <f t="shared" si="1587"/>
        <v>0</v>
      </c>
      <c r="IS224">
        <f t="shared" ca="1" si="1588"/>
        <v>0</v>
      </c>
      <c r="IT224">
        <f t="shared" ca="1" si="1589"/>
        <v>1.1890400451660479</v>
      </c>
      <c r="IV224">
        <f t="shared" si="1590"/>
        <v>-0.10081518430009026</v>
      </c>
      <c r="IW224">
        <f t="shared" si="1353"/>
        <v>1.79904</v>
      </c>
      <c r="IX224">
        <f t="shared" si="1591"/>
        <v>0.58521126760563802</v>
      </c>
      <c r="IY224">
        <f t="shared" si="1592"/>
        <v>-0.16653430604564723</v>
      </c>
      <c r="IZ224">
        <f t="shared" si="1593"/>
        <v>-0.23225342779120389</v>
      </c>
      <c r="JA224">
        <f t="shared" si="1408"/>
        <v>-6.5719121745556816E-2</v>
      </c>
      <c r="JB224" t="str">
        <f t="shared" si="1409"/>
        <v>done</v>
      </c>
      <c r="JC224">
        <f t="shared" si="1594"/>
        <v>28.009358589092312</v>
      </c>
      <c r="JD224">
        <f t="shared" si="1595"/>
        <v>8.8873261294258848E-2</v>
      </c>
      <c r="JE224">
        <f t="shared" si="1410"/>
        <v>0.22585191588769751</v>
      </c>
      <c r="JF224">
        <f t="shared" si="1596"/>
        <v>8.3657487798688788</v>
      </c>
      <c r="JG224">
        <f t="shared" si="1597"/>
        <v>0.11614926213430771</v>
      </c>
      <c r="JH224">
        <f t="shared" si="1598"/>
        <v>0</v>
      </c>
      <c r="JI224">
        <f t="shared" ca="1" si="1599"/>
        <v>0</v>
      </c>
      <c r="JJ224">
        <f t="shared" ca="1" si="1600"/>
        <v>1.3543776396257841</v>
      </c>
      <c r="JL224">
        <f t="shared" si="1601"/>
        <v>-9.6751454113706878E-2</v>
      </c>
      <c r="JM224">
        <f t="shared" si="1354"/>
        <v>1.79904</v>
      </c>
      <c r="JN224">
        <f t="shared" si="1602"/>
        <v>0.57605633802817324</v>
      </c>
      <c r="JO224">
        <f t="shared" si="1603"/>
        <v>-0.23165345417967576</v>
      </c>
      <c r="JP224">
        <f t="shared" si="1604"/>
        <v>-0.36655545424564462</v>
      </c>
      <c r="JQ224">
        <f t="shared" si="1411"/>
        <v>-0.13490200006596886</v>
      </c>
      <c r="JR224" t="str">
        <f t="shared" si="1412"/>
        <v>done</v>
      </c>
      <c r="JS224">
        <f t="shared" si="1605"/>
        <v>27.968778285506495</v>
      </c>
      <c r="JT224">
        <f t="shared" si="1606"/>
        <v>6.8792975579724955E-2</v>
      </c>
      <c r="JU224">
        <f t="shared" si="1413"/>
        <v>0.3549497865471854</v>
      </c>
      <c r="JV224">
        <f t="shared" si="1607"/>
        <v>10.95451722806807</v>
      </c>
      <c r="JW224">
        <f t="shared" si="1608"/>
        <v>9.7209508486617968E-2</v>
      </c>
      <c r="JX224">
        <f t="shared" si="1609"/>
        <v>0</v>
      </c>
      <c r="JY224">
        <f t="shared" ca="1" si="1610"/>
        <v>0</v>
      </c>
      <c r="JZ224">
        <f t="shared" ca="1" si="1611"/>
        <v>1.7131288348456641</v>
      </c>
      <c r="KB224">
        <f t="shared" si="1612"/>
        <v>-6.1767276812726098E-2</v>
      </c>
      <c r="KC224">
        <f t="shared" si="1355"/>
        <v>1.7999399999999999</v>
      </c>
      <c r="KD224">
        <f t="shared" si="1613"/>
        <v>0.56760563380282114</v>
      </c>
      <c r="KE224">
        <f t="shared" si="1614"/>
        <v>-0.27350724341769284</v>
      </c>
      <c r="KF224">
        <f t="shared" si="1615"/>
        <v>-0.48524721002265947</v>
      </c>
      <c r="KG224">
        <f t="shared" si="1414"/>
        <v>-0.21173996660496669</v>
      </c>
      <c r="KH224" t="str">
        <f t="shared" si="1415"/>
        <v>done</v>
      </c>
      <c r="KI224">
        <f t="shared" si="1616"/>
        <v>27.754814495921014</v>
      </c>
      <c r="KJ224">
        <f t="shared" si="1617"/>
        <v>4.8187664587833849E-2</v>
      </c>
      <c r="KK224">
        <f t="shared" si="1416"/>
        <v>0.46898536236680538</v>
      </c>
      <c r="KL224">
        <f t="shared" si="1618"/>
        <v>13.046550579252795</v>
      </c>
      <c r="KM224">
        <f t="shared" si="1619"/>
        <v>7.3222755382598689E-2</v>
      </c>
      <c r="KN224">
        <f t="shared" si="1620"/>
        <v>0</v>
      </c>
      <c r="KO224">
        <f t="shared" ca="1" si="1621"/>
        <v>0</v>
      </c>
      <c r="KP224">
        <f t="shared" ca="1" si="1622"/>
        <v>1.9885427711914589</v>
      </c>
      <c r="KR224">
        <f t="shared" si="1623"/>
        <v>-1.0453788099645527E-2</v>
      </c>
      <c r="KS224">
        <f t="shared" si="1356"/>
        <v>1.7999999999999998</v>
      </c>
      <c r="KT224">
        <f t="shared" si="1624"/>
        <v>0.56478873239437044</v>
      </c>
      <c r="KU224">
        <f t="shared" si="1625"/>
        <v>-0.27273696547958398</v>
      </c>
      <c r="KV224">
        <f t="shared" si="1626"/>
        <v>-0.53502014285952182</v>
      </c>
      <c r="KW224">
        <f t="shared" si="1417"/>
        <v>-0.26228317737993817</v>
      </c>
      <c r="KX224" t="str">
        <f t="shared" si="1418"/>
        <v>done</v>
      </c>
      <c r="KY224">
        <f t="shared" si="1627"/>
        <v>27.879949774107118</v>
      </c>
      <c r="KZ224">
        <f t="shared" si="1628"/>
        <v>3.4420035535223444E-2</v>
      </c>
      <c r="LA224">
        <f t="shared" si="1419"/>
        <v>0.5167968561769325</v>
      </c>
      <c r="LB224">
        <f t="shared" si="1629"/>
        <v>14.700032173356526</v>
      </c>
      <c r="LC224">
        <f t="shared" si="1630"/>
        <v>5.2317420380938402E-2</v>
      </c>
      <c r="LD224">
        <f t="shared" si="1631"/>
        <v>0</v>
      </c>
      <c r="LE224">
        <f t="shared" ca="1" si="1632"/>
        <v>0</v>
      </c>
      <c r="LF224">
        <f t="shared" ca="1" si="1633"/>
        <v>2.2093173660751333</v>
      </c>
      <c r="LH224">
        <f t="shared" si="1634"/>
        <v>4.3743487387114657E-2</v>
      </c>
      <c r="LI224">
        <f t="shared" si="1357"/>
        <v>1.7999999999999998</v>
      </c>
      <c r="LJ224">
        <f t="shared" si="1635"/>
        <v>0.56126760563380707</v>
      </c>
      <c r="LK224">
        <f t="shared" si="1636"/>
        <v>-0.27090069206380363</v>
      </c>
      <c r="LL224">
        <f t="shared" si="1637"/>
        <v>-0.58554487151472201</v>
      </c>
      <c r="LM224">
        <f t="shared" si="1420"/>
        <v>-0.31464417945091833</v>
      </c>
      <c r="LN224" t="str">
        <f t="shared" si="1421"/>
        <v>done</v>
      </c>
      <c r="LO224">
        <f t="shared" si="1638"/>
        <v>27.765522521775193</v>
      </c>
      <c r="LP224">
        <f t="shared" si="1639"/>
        <v>3.4564792561816486E-2</v>
      </c>
      <c r="LQ224">
        <f t="shared" si="1422"/>
        <v>0.56570621695303913</v>
      </c>
      <c r="LR224">
        <f t="shared" si="1640"/>
        <v>16.146754124357088</v>
      </c>
      <c r="LS224">
        <f t="shared" si="1641"/>
        <v>5.0087458568339238E-2</v>
      </c>
      <c r="LT224">
        <f t="shared" si="1642"/>
        <v>0</v>
      </c>
      <c r="LU224">
        <f t="shared" ca="1" si="1643"/>
        <v>0</v>
      </c>
      <c r="LV224">
        <f t="shared" ca="1" si="1644"/>
        <v>2.4274856534760851</v>
      </c>
      <c r="LX224">
        <f t="shared" si="1645"/>
        <v>7.9583616426561879E-2</v>
      </c>
      <c r="LY224">
        <f t="shared" si="1358"/>
        <v>1.7997599999999998</v>
      </c>
      <c r="LZ224">
        <f t="shared" si="1646"/>
        <v>0.56690140845070847</v>
      </c>
      <c r="MA224">
        <f t="shared" si="1647"/>
        <v>-0.21606130121965811</v>
      </c>
      <c r="MB224">
        <f t="shared" si="1648"/>
        <v>-0.51170621886587819</v>
      </c>
      <c r="MC224">
        <f t="shared" si="1423"/>
        <v>-0.29564491764622003</v>
      </c>
      <c r="MD224" t="str">
        <f t="shared" si="1424"/>
        <v>done</v>
      </c>
      <c r="ME224">
        <f t="shared" si="1649"/>
        <v>27.972814848900079</v>
      </c>
      <c r="MF224">
        <f t="shared" si="1650"/>
        <v>2.7666969138039094E-2</v>
      </c>
      <c r="MG224">
        <f t="shared" si="1425"/>
        <v>0.49469925188988179</v>
      </c>
      <c r="MH224">
        <f t="shared" si="1651"/>
        <v>17.38630990665321</v>
      </c>
      <c r="MI224">
        <f t="shared" si="1652"/>
        <v>3.3251294729035263E-2</v>
      </c>
      <c r="MJ224">
        <f t="shared" si="1653"/>
        <v>0</v>
      </c>
      <c r="MK224">
        <f t="shared" ca="1" si="1654"/>
        <v>0</v>
      </c>
      <c r="ML224">
        <f t="shared" ca="1" si="1655"/>
        <v>2.6001390160950448</v>
      </c>
      <c r="MN224">
        <f t="shared" si="1656"/>
        <v>6.8871146566437766E-2</v>
      </c>
      <c r="MO224">
        <f t="shared" si="1359"/>
        <v>1.7999399999999999</v>
      </c>
      <c r="MP224">
        <f t="shared" si="1657"/>
        <v>0.58239436619718732</v>
      </c>
      <c r="MQ224">
        <f t="shared" si="1658"/>
        <v>-0.11114244938676512</v>
      </c>
      <c r="MR224">
        <f t="shared" si="1659"/>
        <v>-0.29115604533996786</v>
      </c>
      <c r="MS224">
        <f t="shared" si="1426"/>
        <v>-0.18001359595320282</v>
      </c>
      <c r="MT224" t="str">
        <f t="shared" si="1427"/>
        <v>done</v>
      </c>
      <c r="MU224">
        <f t="shared" si="1660"/>
        <v>28.041717048568717</v>
      </c>
      <c r="MV224">
        <f t="shared" si="1661"/>
        <v>2.0771768017934789E-2</v>
      </c>
      <c r="MW224">
        <f t="shared" si="1428"/>
        <v>0.28179947218347146</v>
      </c>
      <c r="MX224">
        <f t="shared" si="1662"/>
        <v>18.626653307038037</v>
      </c>
      <c r="MY224">
        <f t="shared" si="1663"/>
        <v>1.5420970602899414E-2</v>
      </c>
      <c r="MZ224">
        <f t="shared" si="1664"/>
        <v>0</v>
      </c>
      <c r="NA224">
        <f t="shared" ca="1" si="1665"/>
        <v>0</v>
      </c>
      <c r="NB224">
        <f t="shared" ca="1" si="1666"/>
        <v>2.774370239217768</v>
      </c>
    </row>
    <row r="225" spans="1:366" x14ac:dyDescent="0.25">
      <c r="A225">
        <v>-0.9</v>
      </c>
      <c r="B225">
        <f t="shared" si="1360"/>
        <v>2.2775E-2</v>
      </c>
      <c r="C225">
        <f>(Overview!C3*10/C$13)*$B225</f>
        <v>1.3665</v>
      </c>
      <c r="D225">
        <f t="shared" si="1361"/>
        <v>0.53661971830986344</v>
      </c>
      <c r="E225">
        <f t="shared" si="1362"/>
        <v>0.39269646418577636</v>
      </c>
      <c r="F225">
        <f t="shared" si="1363"/>
        <v>8.9436619718310569E-3</v>
      </c>
      <c r="H225">
        <v>202</v>
      </c>
      <c r="I225">
        <v>20.2</v>
      </c>
      <c r="J225">
        <f t="shared" si="1429"/>
        <v>0.11477666666666622</v>
      </c>
      <c r="K225">
        <f t="shared" si="1430"/>
        <v>1.7961599999999998</v>
      </c>
      <c r="L225">
        <f t="shared" si="1431"/>
        <v>0.85187604217693091</v>
      </c>
      <c r="M225" t="str">
        <f t="shared" si="1364"/>
        <v>No Curl</v>
      </c>
      <c r="N225">
        <f t="shared" si="1667"/>
        <v>28.160745299999984</v>
      </c>
      <c r="P225">
        <f t="shared" si="1668"/>
        <v>-0.20662271677307495</v>
      </c>
      <c r="Q225">
        <f t="shared" si="1669"/>
        <v>1.7882399999999998</v>
      </c>
      <c r="R225">
        <f t="shared" si="1670"/>
        <v>0.58591549295775069</v>
      </c>
      <c r="S225">
        <f t="shared" si="1671"/>
        <v>-0.21016168680653538</v>
      </c>
      <c r="T225">
        <f t="shared" si="1672"/>
        <v>-0.21370065683999637</v>
      </c>
      <c r="U225">
        <f t="shared" si="1432"/>
        <v>-3.5389700334607088E-3</v>
      </c>
      <c r="V225" t="str">
        <f t="shared" si="1673"/>
        <v>done</v>
      </c>
      <c r="W225">
        <f t="shared" si="1433"/>
        <v>27.906024570157712</v>
      </c>
      <c r="X225">
        <f t="shared" si="1674"/>
        <v>0.39988487897005653</v>
      </c>
      <c r="Y225">
        <f t="shared" si="1365"/>
        <v>0.21323386677053857</v>
      </c>
      <c r="Z225">
        <f t="shared" si="1675"/>
        <v>0.47546474924949894</v>
      </c>
      <c r="AA225">
        <f t="shared" si="1676"/>
        <v>1.496513753009006</v>
      </c>
      <c r="AB225">
        <f t="shared" si="1434"/>
        <v>0</v>
      </c>
      <c r="AC225">
        <f t="shared" ca="1" si="1435"/>
        <v>0</v>
      </c>
      <c r="AD225">
        <f t="shared" ca="1" si="1677"/>
        <v>1.3119558632237958</v>
      </c>
      <c r="AF225">
        <f t="shared" si="1436"/>
        <v>-0.21735351614216997</v>
      </c>
      <c r="AG225">
        <f t="shared" si="1339"/>
        <v>1.7865</v>
      </c>
      <c r="AH225">
        <f t="shared" si="1437"/>
        <v>0.58450704225352534</v>
      </c>
      <c r="AI225">
        <f t="shared" si="1438"/>
        <v>-0.22478831955544926</v>
      </c>
      <c r="AJ225">
        <f t="shared" si="1439"/>
        <v>-0.2322231229687283</v>
      </c>
      <c r="AK225">
        <f t="shared" si="1366"/>
        <v>-7.4348034132791646E-3</v>
      </c>
      <c r="AL225" t="str">
        <f t="shared" si="1367"/>
        <v>done</v>
      </c>
      <c r="AM225">
        <f t="shared" si="1440"/>
        <v>27.861880129259958</v>
      </c>
      <c r="AN225">
        <f t="shared" si="1441"/>
        <v>0.40205616014873524</v>
      </c>
      <c r="AO225">
        <f t="shared" si="1368"/>
        <v>0.23125692830075292</v>
      </c>
      <c r="AP225">
        <f t="shared" si="1442"/>
        <v>0.92105609092004181</v>
      </c>
      <c r="AQ225">
        <f t="shared" si="1443"/>
        <v>1.5158142351883519</v>
      </c>
      <c r="AR225">
        <f t="shared" si="1444"/>
        <v>0</v>
      </c>
      <c r="AS225">
        <f t="shared" ca="1" si="1445"/>
        <v>0</v>
      </c>
      <c r="AT225">
        <f t="shared" ca="1" si="1446"/>
        <v>1.4093784875824593</v>
      </c>
      <c r="AV225">
        <f t="shared" si="1447"/>
        <v>-0.22567507913577003</v>
      </c>
      <c r="AW225">
        <f t="shared" si="1340"/>
        <v>1.78464</v>
      </c>
      <c r="AX225">
        <f t="shared" si="1448"/>
        <v>0.58380281690141267</v>
      </c>
      <c r="AY225">
        <f t="shared" si="1449"/>
        <v>-0.23740636602298718</v>
      </c>
      <c r="AZ225">
        <f t="shared" si="1450"/>
        <v>-0.24913765291020484</v>
      </c>
      <c r="BA225">
        <f t="shared" si="1369"/>
        <v>-1.1731286887217404E-2</v>
      </c>
      <c r="BB225" t="str">
        <f t="shared" si="1370"/>
        <v>done</v>
      </c>
      <c r="BC225">
        <f t="shared" si="1451"/>
        <v>27.815641731654505</v>
      </c>
      <c r="BD225">
        <f t="shared" si="1452"/>
        <v>0.40623413616520798</v>
      </c>
      <c r="BE225">
        <f t="shared" si="1371"/>
        <v>0.2476354368306318</v>
      </c>
      <c r="BF225">
        <f t="shared" si="1453"/>
        <v>1.3572695893270252</v>
      </c>
      <c r="BG225">
        <f t="shared" si="1454"/>
        <v>1.5600501832602016</v>
      </c>
      <c r="BH225">
        <f t="shared" si="1455"/>
        <v>0</v>
      </c>
      <c r="BI225">
        <f t="shared" ca="1" si="1456"/>
        <v>0</v>
      </c>
      <c r="BJ225">
        <f t="shared" ca="1" si="1457"/>
        <v>1.5205403232760095</v>
      </c>
      <c r="BL225">
        <f t="shared" si="1458"/>
        <v>-0.23159496848579258</v>
      </c>
      <c r="BM225">
        <f t="shared" si="1341"/>
        <v>1.7826599999999999</v>
      </c>
      <c r="BN225">
        <f t="shared" si="1459"/>
        <v>0.58239436619718732</v>
      </c>
      <c r="BO225">
        <f t="shared" si="1460"/>
        <v>-0.24773727111287444</v>
      </c>
      <c r="BP225">
        <f t="shared" si="1461"/>
        <v>-0.26387957373995607</v>
      </c>
      <c r="BQ225">
        <f t="shared" si="1372"/>
        <v>-1.6142302627081745E-2</v>
      </c>
      <c r="BR225" t="str">
        <f t="shared" si="1373"/>
        <v>done</v>
      </c>
      <c r="BS225">
        <f t="shared" si="1462"/>
        <v>27.784046491399398</v>
      </c>
      <c r="BT225">
        <f t="shared" si="1463"/>
        <v>0.39811786671643784</v>
      </c>
      <c r="BU225">
        <f t="shared" si="1374"/>
        <v>0.26184133978149809</v>
      </c>
      <c r="BV225">
        <f t="shared" si="1464"/>
        <v>1.7663985751125098</v>
      </c>
      <c r="BW225">
        <f t="shared" si="1465"/>
        <v>1.4794897594532535</v>
      </c>
      <c r="BX225">
        <f t="shared" si="1466"/>
        <v>0</v>
      </c>
      <c r="BY225">
        <f t="shared" ca="1" si="1467"/>
        <v>0</v>
      </c>
      <c r="BZ225">
        <f t="shared" ca="1" si="1468"/>
        <v>1.5071996987485332</v>
      </c>
      <c r="CB225">
        <f t="shared" si="1469"/>
        <v>-0.22875991591477046</v>
      </c>
      <c r="CC225">
        <f t="shared" si="1342"/>
        <v>1.78464</v>
      </c>
      <c r="CD225">
        <f t="shared" si="1470"/>
        <v>0.58239436619718732</v>
      </c>
      <c r="CE225">
        <f t="shared" si="1471"/>
        <v>-0.24942889016810693</v>
      </c>
      <c r="CF225">
        <f t="shared" si="1472"/>
        <v>-0.27009786442144379</v>
      </c>
      <c r="CG225">
        <f t="shared" si="1375"/>
        <v>-2.0668974253336664E-2</v>
      </c>
      <c r="CH225" t="str">
        <f t="shared" si="1376"/>
        <v>done</v>
      </c>
      <c r="CI225">
        <f t="shared" si="1473"/>
        <v>27.895795282537989</v>
      </c>
      <c r="CJ225">
        <f t="shared" si="1474"/>
        <v>0.38096782657814887</v>
      </c>
      <c r="CK225">
        <f t="shared" si="1377"/>
        <v>0.26752842945296668</v>
      </c>
      <c r="CL225">
        <f t="shared" si="1475"/>
        <v>2.2138576470297475</v>
      </c>
      <c r="CM225">
        <f t="shared" si="1476"/>
        <v>1.2826190165677387</v>
      </c>
      <c r="CN225">
        <f t="shared" si="1477"/>
        <v>0</v>
      </c>
      <c r="CO225">
        <f t="shared" ca="1" si="1478"/>
        <v>0</v>
      </c>
      <c r="CP225">
        <f t="shared" ca="1" si="1479"/>
        <v>1.455440904554735</v>
      </c>
      <c r="CR225">
        <f t="shared" si="1480"/>
        <v>-0.19172103250063802</v>
      </c>
      <c r="CS225">
        <f t="shared" si="1343"/>
        <v>1.78986</v>
      </c>
      <c r="CT225">
        <f t="shared" si="1481"/>
        <v>0.58450704225352534</v>
      </c>
      <c r="CU225">
        <f t="shared" si="1482"/>
        <v>-0.2149195852947752</v>
      </c>
      <c r="CV225">
        <f t="shared" si="1483"/>
        <v>-0.23811813808891238</v>
      </c>
      <c r="CW225">
        <f t="shared" si="1378"/>
        <v>-2.3198552794137184E-2</v>
      </c>
      <c r="CX225" t="str">
        <f t="shared" si="1379"/>
        <v>done</v>
      </c>
      <c r="CY225">
        <f t="shared" si="1484"/>
        <v>27.880842358431654</v>
      </c>
      <c r="CZ225">
        <f t="shared" si="1485"/>
        <v>0.31127094947475881</v>
      </c>
      <c r="DA225">
        <f t="shared" si="1380"/>
        <v>0.23529619705336824</v>
      </c>
      <c r="DB225">
        <f t="shared" si="1486"/>
        <v>2.8256260015367745</v>
      </c>
      <c r="DC225">
        <f t="shared" si="1487"/>
        <v>0.8664275996085038</v>
      </c>
      <c r="DD225">
        <f t="shared" si="1488"/>
        <v>0</v>
      </c>
      <c r="DE225">
        <f t="shared" ca="1" si="1489"/>
        <v>0</v>
      </c>
      <c r="DF225">
        <f t="shared" ca="1" si="1490"/>
        <v>1.1700047642156934</v>
      </c>
      <c r="DH225">
        <f t="shared" si="1491"/>
        <v>-0.15855686276424119</v>
      </c>
      <c r="DI225">
        <f t="shared" si="1344"/>
        <v>1.79514</v>
      </c>
      <c r="DJ225">
        <f t="shared" si="1492"/>
        <v>0.58661971830986337</v>
      </c>
      <c r="DK225">
        <f t="shared" si="1493"/>
        <v>-0.18225332748313255</v>
      </c>
      <c r="DL225">
        <f t="shared" si="1494"/>
        <v>-0.205949792202024</v>
      </c>
      <c r="DM225">
        <f t="shared" si="1381"/>
        <v>-2.3696464718891405E-2</v>
      </c>
      <c r="DN225" t="str">
        <f t="shared" si="1382"/>
        <v>done</v>
      </c>
      <c r="DO225">
        <f t="shared" si="1495"/>
        <v>28.026649828052765</v>
      </c>
      <c r="DP225">
        <f t="shared" si="1496"/>
        <v>0.26266293332593327</v>
      </c>
      <c r="DQ225">
        <f t="shared" si="1383"/>
        <v>0.20312092156096537</v>
      </c>
      <c r="DR225">
        <f t="shared" si="1497"/>
        <v>3.3440142976426031</v>
      </c>
      <c r="DS225">
        <f t="shared" si="1498"/>
        <v>0.61344304713732034</v>
      </c>
      <c r="DT225">
        <f t="shared" si="1499"/>
        <v>0</v>
      </c>
      <c r="DU225">
        <f t="shared" ca="1" si="1500"/>
        <v>0</v>
      </c>
      <c r="DV225">
        <f t="shared" ca="1" si="1501"/>
        <v>1.0538234591154132</v>
      </c>
      <c r="DX225">
        <f t="shared" si="1502"/>
        <v>-0.14932639655467542</v>
      </c>
      <c r="DY225">
        <f t="shared" si="1345"/>
        <v>1.79514</v>
      </c>
      <c r="DZ225">
        <f t="shared" si="1503"/>
        <v>0.58732394366197604</v>
      </c>
      <c r="EA225">
        <f t="shared" si="1504"/>
        <v>-0.17616137207734792</v>
      </c>
      <c r="EB225">
        <f t="shared" si="1505"/>
        <v>-0.20299634760002019</v>
      </c>
      <c r="EC225">
        <f t="shared" si="1384"/>
        <v>-2.6834975522672389E-2</v>
      </c>
      <c r="ED225" t="str">
        <f t="shared" si="1385"/>
        <v>done</v>
      </c>
      <c r="EE225">
        <f t="shared" si="1506"/>
        <v>27.945550235135599</v>
      </c>
      <c r="EF225">
        <f t="shared" si="1507"/>
        <v>0.23234072502781203</v>
      </c>
      <c r="EG225">
        <f t="shared" si="1386"/>
        <v>0.19985205689206587</v>
      </c>
      <c r="EH225">
        <f t="shared" si="1508"/>
        <v>3.8495681649893512</v>
      </c>
      <c r="EI225">
        <f t="shared" si="1509"/>
        <v>0.48369760858258254</v>
      </c>
      <c r="EJ225">
        <f t="shared" si="1510"/>
        <v>0</v>
      </c>
      <c r="EK225">
        <f t="shared" ca="1" si="1511"/>
        <v>0</v>
      </c>
      <c r="EL225">
        <f t="shared" ca="1" si="1512"/>
        <v>1.034217701319992</v>
      </c>
      <c r="EN225">
        <f t="shared" si="1513"/>
        <v>-0.13032244053329836</v>
      </c>
      <c r="EO225">
        <f t="shared" si="1346"/>
        <v>1.7970599999999999</v>
      </c>
      <c r="EP225">
        <f t="shared" si="1514"/>
        <v>0.58802816901408872</v>
      </c>
      <c r="EQ225">
        <f t="shared" si="1515"/>
        <v>-0.15774380173329522</v>
      </c>
      <c r="ER225">
        <f t="shared" si="1516"/>
        <v>-0.18516516293329263</v>
      </c>
      <c r="ES225">
        <f t="shared" si="1387"/>
        <v>-2.7421361199997135E-2</v>
      </c>
      <c r="ET225" t="str">
        <f t="shared" si="1388"/>
        <v>done</v>
      </c>
      <c r="EU225">
        <f t="shared" si="1517"/>
        <v>28.069206776994083</v>
      </c>
      <c r="EV225">
        <f t="shared" si="1518"/>
        <v>0.20379562174058513</v>
      </c>
      <c r="EW225">
        <f t="shared" si="1389"/>
        <v>0.18200854374980294</v>
      </c>
      <c r="EX225">
        <f t="shared" si="1519"/>
        <v>4.3201762900976624</v>
      </c>
      <c r="EY225">
        <f t="shared" si="1520"/>
        <v>0.37712129075219047</v>
      </c>
      <c r="EZ225">
        <f t="shared" si="1521"/>
        <v>0</v>
      </c>
      <c r="FA225">
        <f t="shared" ca="1" si="1522"/>
        <v>0</v>
      </c>
      <c r="FB225">
        <f t="shared" ca="1" si="1523"/>
        <v>1.0167546200351352</v>
      </c>
      <c r="FD225">
        <f t="shared" si="1524"/>
        <v>-0.13481470796065978</v>
      </c>
      <c r="FE225">
        <f t="shared" si="1347"/>
        <v>1.7970599999999999</v>
      </c>
      <c r="FF225">
        <f t="shared" si="1525"/>
        <v>0.58732394366197604</v>
      </c>
      <c r="FG225">
        <f t="shared" si="1526"/>
        <v>-0.16757095473875924</v>
      </c>
      <c r="FH225">
        <f t="shared" si="1527"/>
        <v>-0.20032720151685898</v>
      </c>
      <c r="FI225">
        <f t="shared" si="1390"/>
        <v>-3.2756246778099601E-2</v>
      </c>
      <c r="FJ225" t="str">
        <f t="shared" si="1391"/>
        <v>done</v>
      </c>
      <c r="FK225">
        <f t="shared" si="1528"/>
        <v>27.858047910432731</v>
      </c>
      <c r="FL225">
        <f t="shared" si="1529"/>
        <v>0.18639010113139243</v>
      </c>
      <c r="FM225">
        <f t="shared" si="1392"/>
        <v>0.19662201235796709</v>
      </c>
      <c r="FN225">
        <f t="shared" si="1530"/>
        <v>4.7781319697991878</v>
      </c>
      <c r="FO225">
        <f t="shared" si="1531"/>
        <v>0.32657183175464533</v>
      </c>
      <c r="FP225">
        <f t="shared" si="1532"/>
        <v>0</v>
      </c>
      <c r="FQ225">
        <f t="shared" ca="1" si="1533"/>
        <v>0</v>
      </c>
      <c r="FR225">
        <f t="shared" ca="1" si="1534"/>
        <v>1.0449981095032899</v>
      </c>
      <c r="FT225">
        <f t="shared" si="1535"/>
        <v>-0.12966538311219633</v>
      </c>
      <c r="FU225">
        <f t="shared" si="1348"/>
        <v>1.7970599999999999</v>
      </c>
      <c r="FV225">
        <f t="shared" si="1536"/>
        <v>0.58732394366197604</v>
      </c>
      <c r="FW225">
        <f t="shared" si="1537"/>
        <v>-0.16554246927766939</v>
      </c>
      <c r="FX225">
        <f t="shared" si="1538"/>
        <v>-0.20141955544314233</v>
      </c>
      <c r="FY225">
        <f t="shared" si="1393"/>
        <v>-3.5877086165472999E-2</v>
      </c>
      <c r="FZ225" t="str">
        <f t="shared" si="1394"/>
        <v>done</v>
      </c>
      <c r="GA225">
        <f t="shared" si="1539"/>
        <v>27.836660219322717</v>
      </c>
      <c r="GB225">
        <f t="shared" si="1540"/>
        <v>0.16770166474589587</v>
      </c>
      <c r="GC225">
        <f t="shared" si="1395"/>
        <v>0.19742957844731654</v>
      </c>
      <c r="GD225">
        <f t="shared" si="1541"/>
        <v>5.2131108687902454</v>
      </c>
      <c r="GE225">
        <f t="shared" si="1542"/>
        <v>0.27691179688453865</v>
      </c>
      <c r="GF225">
        <f t="shared" si="1543"/>
        <v>0</v>
      </c>
      <c r="GG225">
        <f t="shared" ca="1" si="1544"/>
        <v>0</v>
      </c>
      <c r="GH225">
        <f t="shared" ca="1" si="1545"/>
        <v>1.0603748973217615</v>
      </c>
      <c r="GJ225">
        <f t="shared" si="1546"/>
        <v>-0.11548078083761619</v>
      </c>
      <c r="GK225">
        <f t="shared" si="1349"/>
        <v>1.7985</v>
      </c>
      <c r="GL225">
        <f t="shared" si="1547"/>
        <v>0.58802816901408872</v>
      </c>
      <c r="GM225">
        <f t="shared" si="1548"/>
        <v>-0.15141682813961369</v>
      </c>
      <c r="GN225">
        <f t="shared" si="1549"/>
        <v>-0.18735287544161144</v>
      </c>
      <c r="GO225">
        <f t="shared" si="1396"/>
        <v>-3.5936047301997627E-2</v>
      </c>
      <c r="GP225" t="str">
        <f t="shared" si="1397"/>
        <v>done</v>
      </c>
      <c r="GQ225">
        <f t="shared" si="1550"/>
        <v>28.068847971061615</v>
      </c>
      <c r="GR225">
        <f t="shared" si="1551"/>
        <v>0.15512683422128112</v>
      </c>
      <c r="GS225">
        <f t="shared" si="1398"/>
        <v>0.18342056051773828</v>
      </c>
      <c r="GT225">
        <f t="shared" si="1552"/>
        <v>5.6217559520204325</v>
      </c>
      <c r="GU225">
        <f t="shared" si="1553"/>
        <v>0.23462360278893798</v>
      </c>
      <c r="GV225">
        <f t="shared" si="1554"/>
        <v>0</v>
      </c>
      <c r="GW225">
        <f t="shared" ca="1" si="1555"/>
        <v>0</v>
      </c>
      <c r="GX225">
        <f t="shared" ca="1" si="1556"/>
        <v>1.0922557921405494</v>
      </c>
      <c r="GZ225">
        <f t="shared" si="1557"/>
        <v>-0.11022973300303279</v>
      </c>
      <c r="HA225">
        <f t="shared" si="1350"/>
        <v>1.7985</v>
      </c>
      <c r="HB225">
        <f t="shared" si="1558"/>
        <v>0.58802816901408872</v>
      </c>
      <c r="HC225">
        <f t="shared" si="1559"/>
        <v>-0.14847639689695102</v>
      </c>
      <c r="HD225">
        <f t="shared" si="1560"/>
        <v>-0.18672306079086914</v>
      </c>
      <c r="HE225">
        <f t="shared" si="1399"/>
        <v>-3.8246663893918176E-2</v>
      </c>
      <c r="HF225" t="str">
        <f t="shared" si="1400"/>
        <v>done</v>
      </c>
      <c r="HG225">
        <f t="shared" si="1561"/>
        <v>28.041775670366921</v>
      </c>
      <c r="HH225">
        <f t="shared" si="1562"/>
        <v>0.13522026027154643</v>
      </c>
      <c r="HI225">
        <f t="shared" si="1401"/>
        <v>0.18260309733975583</v>
      </c>
      <c r="HJ225">
        <f t="shared" si="1563"/>
        <v>6.0113930951386045</v>
      </c>
      <c r="HK225">
        <f t="shared" si="1564"/>
        <v>0.20013696557571917</v>
      </c>
      <c r="HL225">
        <f t="shared" si="1565"/>
        <v>0</v>
      </c>
      <c r="HM225">
        <f t="shared" ca="1" si="1566"/>
        <v>0</v>
      </c>
      <c r="HN225">
        <f t="shared" ca="1" si="1567"/>
        <v>1.092927328270539</v>
      </c>
      <c r="HP225">
        <f t="shared" si="1568"/>
        <v>-0.11347089186824971</v>
      </c>
      <c r="HQ225">
        <f t="shared" si="1351"/>
        <v>1.7985</v>
      </c>
      <c r="HR225">
        <f t="shared" si="1569"/>
        <v>0.58732394366197604</v>
      </c>
      <c r="HS225">
        <f t="shared" si="1570"/>
        <v>-0.15714602116975934</v>
      </c>
      <c r="HT225">
        <f t="shared" si="1571"/>
        <v>-0.20082115047126886</v>
      </c>
      <c r="HU225">
        <f t="shared" si="1402"/>
        <v>-4.3675129301509574E-2</v>
      </c>
      <c r="HV225" t="str">
        <f t="shared" si="1403"/>
        <v>done</v>
      </c>
      <c r="HW225">
        <f t="shared" si="1572"/>
        <v>27.980489072676384</v>
      </c>
      <c r="HX225">
        <f t="shared" si="1573"/>
        <v>0.12889163472395604</v>
      </c>
      <c r="HY225">
        <f t="shared" si="1404"/>
        <v>0.19618893770839807</v>
      </c>
      <c r="HZ225">
        <f t="shared" si="1574"/>
        <v>6.3907704151102056</v>
      </c>
      <c r="IA225">
        <f t="shared" si="1575"/>
        <v>0.18630894933921474</v>
      </c>
      <c r="IB225">
        <f t="shared" si="1576"/>
        <v>0</v>
      </c>
      <c r="IC225">
        <f t="shared" ca="1" si="1577"/>
        <v>0</v>
      </c>
      <c r="ID225">
        <f t="shared" ca="1" si="1578"/>
        <v>1.1412932133099294</v>
      </c>
      <c r="IF225">
        <f t="shared" si="1579"/>
        <v>-0.11673983986271269</v>
      </c>
      <c r="IG225">
        <f t="shared" si="1352"/>
        <v>1.7978399999999999</v>
      </c>
      <c r="IH225">
        <f t="shared" si="1580"/>
        <v>0.58661971830986337</v>
      </c>
      <c r="II225">
        <f t="shared" si="1581"/>
        <v>-0.16637416803872113</v>
      </c>
      <c r="IJ225">
        <f t="shared" si="1582"/>
        <v>-0.21600849621472965</v>
      </c>
      <c r="IK225">
        <f t="shared" si="1405"/>
        <v>-4.9634328176008477E-2</v>
      </c>
      <c r="IL225" t="str">
        <f t="shared" si="1406"/>
        <v>done</v>
      </c>
      <c r="IM225">
        <f t="shared" si="1583"/>
        <v>27.904473779921965</v>
      </c>
      <c r="IN225">
        <f t="shared" si="1584"/>
        <v>0.12249229771249882</v>
      </c>
      <c r="IO225">
        <f t="shared" si="1407"/>
        <v>0.21082452614466721</v>
      </c>
      <c r="IP225">
        <f t="shared" si="1585"/>
        <v>6.7602346942328602</v>
      </c>
      <c r="IQ225">
        <f t="shared" si="1586"/>
        <v>0.17280112875698131</v>
      </c>
      <c r="IR225">
        <f t="shared" si="1587"/>
        <v>0</v>
      </c>
      <c r="IS225">
        <f t="shared" ca="1" si="1588"/>
        <v>0</v>
      </c>
      <c r="IT225">
        <f t="shared" ca="1" si="1589"/>
        <v>1.1890400451660479</v>
      </c>
      <c r="IV225">
        <f t="shared" si="1590"/>
        <v>-0.11070759958925767</v>
      </c>
      <c r="IW225">
        <f t="shared" si="1353"/>
        <v>1.7985</v>
      </c>
      <c r="IX225">
        <f t="shared" si="1591"/>
        <v>0.58380281690141267</v>
      </c>
      <c r="IY225">
        <f t="shared" si="1592"/>
        <v>-0.1828753614802438</v>
      </c>
      <c r="IZ225">
        <f t="shared" si="1593"/>
        <v>-0.25504312337122959</v>
      </c>
      <c r="JA225">
        <f t="shared" si="1408"/>
        <v>-7.2167761890985949E-2</v>
      </c>
      <c r="JB225" t="str">
        <f t="shared" si="1409"/>
        <v>done</v>
      </c>
      <c r="JC225">
        <f t="shared" si="1594"/>
        <v>27.992705158487748</v>
      </c>
      <c r="JD225">
        <f t="shared" si="1595"/>
        <v>8.8873261294258848E-2</v>
      </c>
      <c r="JE225">
        <f t="shared" si="1410"/>
        <v>0.24801346785356748</v>
      </c>
      <c r="JF225">
        <f t="shared" si="1596"/>
        <v>8.365748779868877</v>
      </c>
      <c r="JG225">
        <f t="shared" si="1597"/>
        <v>0.12243355070704115</v>
      </c>
      <c r="JH225">
        <f t="shared" si="1598"/>
        <v>0</v>
      </c>
      <c r="JI225">
        <f t="shared" ca="1" si="1599"/>
        <v>0</v>
      </c>
      <c r="JJ225">
        <f t="shared" ca="1" si="1600"/>
        <v>1.3543776396257841</v>
      </c>
      <c r="JL225">
        <f t="shared" si="1601"/>
        <v>-0.1034918084839772</v>
      </c>
      <c r="JM225">
        <f t="shared" si="1354"/>
        <v>1.7985</v>
      </c>
      <c r="JN225">
        <f t="shared" si="1602"/>
        <v>0.57394366197183522</v>
      </c>
      <c r="JO225">
        <f t="shared" si="1603"/>
        <v>-0.24779198549759407</v>
      </c>
      <c r="JP225">
        <f t="shared" si="1604"/>
        <v>-0.39209216251121087</v>
      </c>
      <c r="JQ225">
        <f t="shared" si="1411"/>
        <v>-0.14430017701361683</v>
      </c>
      <c r="JR225" t="str">
        <f t="shared" si="1412"/>
        <v>done</v>
      </c>
      <c r="JS225">
        <f t="shared" si="1605"/>
        <v>27.945612940088527</v>
      </c>
      <c r="JT225">
        <f t="shared" si="1606"/>
        <v>6.8792975579724955E-2</v>
      </c>
      <c r="JU225">
        <f t="shared" si="1413"/>
        <v>0.37967796626186007</v>
      </c>
      <c r="JV225">
        <f t="shared" si="1607"/>
        <v>10.954517228068068</v>
      </c>
      <c r="JW225">
        <f t="shared" si="1608"/>
        <v>0.10207390643966038</v>
      </c>
      <c r="JX225">
        <f t="shared" si="1609"/>
        <v>0</v>
      </c>
      <c r="JY225">
        <f t="shared" ca="1" si="1610"/>
        <v>0</v>
      </c>
      <c r="JZ225">
        <f t="shared" ca="1" si="1611"/>
        <v>1.7131288348456641</v>
      </c>
      <c r="KB225">
        <f t="shared" si="1612"/>
        <v>-6.537220615405652E-2</v>
      </c>
      <c r="KC225">
        <f t="shared" si="1355"/>
        <v>1.7999399999999999</v>
      </c>
      <c r="KD225">
        <f t="shared" si="1613"/>
        <v>0.56549295774648312</v>
      </c>
      <c r="KE225">
        <f t="shared" si="1614"/>
        <v>-0.28946997219157489</v>
      </c>
      <c r="KF225">
        <f t="shared" si="1615"/>
        <v>-0.51356773822909318</v>
      </c>
      <c r="KG225">
        <f t="shared" si="1414"/>
        <v>-0.22409776603751833</v>
      </c>
      <c r="KH225" t="str">
        <f t="shared" si="1415"/>
        <v>done</v>
      </c>
      <c r="KI225">
        <f t="shared" si="1616"/>
        <v>27.727463771579245</v>
      </c>
      <c r="KJ225">
        <f t="shared" si="1617"/>
        <v>4.8187664587833849E-2</v>
      </c>
      <c r="KK225">
        <f t="shared" si="1416"/>
        <v>0.49635679884079026</v>
      </c>
      <c r="KL225">
        <f t="shared" si="1618"/>
        <v>13.046550579252795</v>
      </c>
      <c r="KM225">
        <f t="shared" si="1619"/>
        <v>7.6630137822558703E-2</v>
      </c>
      <c r="KN225">
        <f t="shared" si="1620"/>
        <v>0</v>
      </c>
      <c r="KO225">
        <f t="shared" ca="1" si="1621"/>
        <v>0</v>
      </c>
      <c r="KP225">
        <f t="shared" ca="1" si="1622"/>
        <v>1.9885427711914589</v>
      </c>
      <c r="KR225">
        <f t="shared" si="1623"/>
        <v>-1.1061001139897428E-2</v>
      </c>
      <c r="KS225">
        <f t="shared" si="1356"/>
        <v>1.7999999999999998</v>
      </c>
      <c r="KT225">
        <f t="shared" si="1624"/>
        <v>0.56197183098591974</v>
      </c>
      <c r="KU225">
        <f t="shared" si="1625"/>
        <v>-0.28857901626723592</v>
      </c>
      <c r="KV225">
        <f t="shared" si="1626"/>
        <v>-0.56609703139457379</v>
      </c>
      <c r="KW225">
        <f t="shared" si="1417"/>
        <v>-0.2775180151273382</v>
      </c>
      <c r="KX225" t="str">
        <f t="shared" si="1418"/>
        <v>done</v>
      </c>
      <c r="KY225">
        <f t="shared" si="1627"/>
        <v>27.85267607755916</v>
      </c>
      <c r="KZ225">
        <f t="shared" si="1628"/>
        <v>3.4420035535223444E-2</v>
      </c>
      <c r="LA225">
        <f t="shared" si="1419"/>
        <v>0.54681523680992616</v>
      </c>
      <c r="LB225">
        <f t="shared" si="1629"/>
        <v>14.700032173356528</v>
      </c>
      <c r="LC225">
        <f t="shared" si="1630"/>
        <v>5.4751284434502244E-2</v>
      </c>
      <c r="LD225">
        <f t="shared" si="1631"/>
        <v>0</v>
      </c>
      <c r="LE225">
        <f t="shared" ca="1" si="1632"/>
        <v>0</v>
      </c>
      <c r="LF225">
        <f t="shared" ca="1" si="1633"/>
        <v>2.2093173660751333</v>
      </c>
      <c r="LH225">
        <f t="shared" si="1634"/>
        <v>4.6282689401433263E-2</v>
      </c>
      <c r="LI225">
        <f t="shared" si="1357"/>
        <v>1.7999999999999998</v>
      </c>
      <c r="LJ225">
        <f t="shared" si="1635"/>
        <v>0.55845070422535636</v>
      </c>
      <c r="LK225">
        <f t="shared" si="1636"/>
        <v>-0.28662581194007897</v>
      </c>
      <c r="LL225">
        <f t="shared" si="1637"/>
        <v>-0.61953431328159125</v>
      </c>
      <c r="LM225">
        <f t="shared" si="1420"/>
        <v>-0.33290850134151229</v>
      </c>
      <c r="LN225" t="str">
        <f t="shared" si="1421"/>
        <v>done</v>
      </c>
      <c r="LO225">
        <f t="shared" si="1638"/>
        <v>27.738432452568812</v>
      </c>
      <c r="LP225">
        <f t="shared" si="1639"/>
        <v>3.4564792561816486E-2</v>
      </c>
      <c r="LQ225">
        <f t="shared" si="1422"/>
        <v>0.5985440735438432</v>
      </c>
      <c r="LR225">
        <f t="shared" si="1640"/>
        <v>16.146754124357088</v>
      </c>
      <c r="LS225">
        <f t="shared" si="1641"/>
        <v>5.2531558489415917E-2</v>
      </c>
      <c r="LT225">
        <f t="shared" si="1642"/>
        <v>0</v>
      </c>
      <c r="LU225">
        <f t="shared" ca="1" si="1643"/>
        <v>0</v>
      </c>
      <c r="LV225">
        <f t="shared" ca="1" si="1644"/>
        <v>2.4274856534760851</v>
      </c>
      <c r="LX225">
        <f t="shared" si="1645"/>
        <v>8.536835830847983E-2</v>
      </c>
      <c r="LY225">
        <f t="shared" si="1358"/>
        <v>1.7994600000000001</v>
      </c>
      <c r="LZ225">
        <f t="shared" si="1646"/>
        <v>0.56408450704225777</v>
      </c>
      <c r="MA225">
        <f t="shared" si="1647"/>
        <v>-0.23176627812756714</v>
      </c>
      <c r="MB225">
        <f t="shared" si="1648"/>
        <v>-0.54890091456361423</v>
      </c>
      <c r="MC225">
        <f t="shared" si="1423"/>
        <v>-0.317134636436047</v>
      </c>
      <c r="MD225" t="str">
        <f t="shared" si="1424"/>
        <v>done</v>
      </c>
      <c r="ME225">
        <f t="shared" si="1649"/>
        <v>27.951208718778112</v>
      </c>
      <c r="MF225">
        <f t="shared" si="1650"/>
        <v>2.7666969138039094E-2</v>
      </c>
      <c r="MG225">
        <f t="shared" si="1425"/>
        <v>0.5306577520166208</v>
      </c>
      <c r="MH225">
        <f t="shared" si="1651"/>
        <v>17.386309906653214</v>
      </c>
      <c r="MI225">
        <f t="shared" si="1652"/>
        <v>3.5207644878273901E-2</v>
      </c>
      <c r="MJ225">
        <f t="shared" si="1653"/>
        <v>0</v>
      </c>
      <c r="MK225">
        <f t="shared" ca="1" si="1654"/>
        <v>0</v>
      </c>
      <c r="ML225">
        <f t="shared" ca="1" si="1655"/>
        <v>2.6001390160950448</v>
      </c>
      <c r="MN225">
        <f t="shared" si="1656"/>
        <v>7.8650370977495998E-2</v>
      </c>
      <c r="MO225">
        <f t="shared" si="1359"/>
        <v>1.7997599999999998</v>
      </c>
      <c r="MP225">
        <f t="shared" si="1657"/>
        <v>0.57957746478873662</v>
      </c>
      <c r="MQ225">
        <f t="shared" si="1658"/>
        <v>-0.1269239051680969</v>
      </c>
      <c r="MR225">
        <f t="shared" si="1659"/>
        <v>-0.33249818131368963</v>
      </c>
      <c r="MS225">
        <f t="shared" si="1426"/>
        <v>-0.20557427614559282</v>
      </c>
      <c r="MT225" t="str">
        <f t="shared" si="1427"/>
        <v>done</v>
      </c>
      <c r="MU225">
        <f t="shared" si="1660"/>
        <v>28.030602803630043</v>
      </c>
      <c r="MV225">
        <f t="shared" si="1661"/>
        <v>2.0771768017934789E-2</v>
      </c>
      <c r="MW225">
        <f t="shared" si="1428"/>
        <v>0.32181303976276998</v>
      </c>
      <c r="MX225">
        <f t="shared" si="1662"/>
        <v>18.626653307038037</v>
      </c>
      <c r="MY225">
        <f t="shared" si="1663"/>
        <v>1.6889756405170969E-2</v>
      </c>
      <c r="MZ225">
        <f t="shared" si="1664"/>
        <v>0</v>
      </c>
      <c r="NA225">
        <f t="shared" ca="1" si="1665"/>
        <v>0</v>
      </c>
      <c r="NB225">
        <f t="shared" ca="1" si="1666"/>
        <v>2.774370239217768</v>
      </c>
    </row>
    <row r="226" spans="1:366" x14ac:dyDescent="0.25">
      <c r="A226">
        <v>-0.89</v>
      </c>
      <c r="B226">
        <f t="shared" si="1360"/>
        <v>2.2943999999999999E-2</v>
      </c>
      <c r="C226">
        <f>(Overview!C3*10/C$13)*$B226</f>
        <v>1.3766399999999999</v>
      </c>
      <c r="D226">
        <f t="shared" si="1361"/>
        <v>0.53732394366197611</v>
      </c>
      <c r="E226">
        <f t="shared" si="1362"/>
        <v>0.39031550998225839</v>
      </c>
      <c r="F226">
        <f t="shared" si="1363"/>
        <v>8.9553990610329367E-3</v>
      </c>
      <c r="H226">
        <v>203</v>
      </c>
      <c r="I226">
        <v>20.3</v>
      </c>
      <c r="J226">
        <f t="shared" si="1429"/>
        <v>9.4800666666666228E-2</v>
      </c>
      <c r="K226">
        <f t="shared" si="1430"/>
        <v>1.7978399999999999</v>
      </c>
      <c r="L226">
        <f t="shared" si="1431"/>
        <v>0.82595765689890455</v>
      </c>
      <c r="M226" t="str">
        <f t="shared" si="1364"/>
        <v>No Curl</v>
      </c>
      <c r="N226">
        <f t="shared" si="1667"/>
        <v>28.171224166666651</v>
      </c>
      <c r="P226">
        <f t="shared" si="1668"/>
        <v>-0.22276284004795877</v>
      </c>
      <c r="Q226">
        <f t="shared" si="1669"/>
        <v>1.78464</v>
      </c>
      <c r="R226">
        <f t="shared" si="1670"/>
        <v>0.58521126760563802</v>
      </c>
      <c r="S226">
        <f t="shared" si="1671"/>
        <v>-0.22657825312455709</v>
      </c>
      <c r="T226">
        <f t="shared" si="1672"/>
        <v>-0.23039366620115603</v>
      </c>
      <c r="U226">
        <f t="shared" si="1432"/>
        <v>-3.8154130765986338E-3</v>
      </c>
      <c r="V226" t="str">
        <f t="shared" si="1673"/>
        <v>done</v>
      </c>
      <c r="W226">
        <f t="shared" si="1433"/>
        <v>27.885008401477059</v>
      </c>
      <c r="X226">
        <f t="shared" si="1674"/>
        <v>0.39988487897005653</v>
      </c>
      <c r="Y226">
        <f t="shared" si="1365"/>
        <v>0.22989041330039778</v>
      </c>
      <c r="Z226">
        <f t="shared" si="1675"/>
        <v>0.47546474924949828</v>
      </c>
      <c r="AA226">
        <f t="shared" si="1676"/>
        <v>1.5247898839703748</v>
      </c>
      <c r="AB226">
        <f t="shared" si="1434"/>
        <v>0</v>
      </c>
      <c r="AC226">
        <f t="shared" ca="1" si="1435"/>
        <v>0</v>
      </c>
      <c r="AD226">
        <f t="shared" ca="1" si="1677"/>
        <v>1.3119558632237958</v>
      </c>
      <c r="AF226">
        <f t="shared" si="1436"/>
        <v>-0.23320015387399132</v>
      </c>
      <c r="AG226">
        <f t="shared" si="1339"/>
        <v>1.7826599999999999</v>
      </c>
      <c r="AH226">
        <f t="shared" si="1437"/>
        <v>0.58380281690141267</v>
      </c>
      <c r="AI226">
        <f t="shared" si="1438"/>
        <v>-0.24117700803661518</v>
      </c>
      <c r="AJ226">
        <f t="shared" si="1439"/>
        <v>-0.24915386219923882</v>
      </c>
      <c r="AK226">
        <f t="shared" si="1366"/>
        <v>-7.9768541626237532E-3</v>
      </c>
      <c r="AL226" t="str">
        <f t="shared" si="1367"/>
        <v>done</v>
      </c>
      <c r="AM226">
        <f t="shared" si="1440"/>
        <v>27.839401297304413</v>
      </c>
      <c r="AN226">
        <f t="shared" si="1441"/>
        <v>0.40205616014873524</v>
      </c>
      <c r="AO226">
        <f t="shared" si="1368"/>
        <v>0.24811722497687747</v>
      </c>
      <c r="AP226">
        <f t="shared" si="1442"/>
        <v>0.92105609092004215</v>
      </c>
      <c r="AQ226">
        <f t="shared" si="1443"/>
        <v>1.5442438989142515</v>
      </c>
      <c r="AR226">
        <f t="shared" si="1444"/>
        <v>0</v>
      </c>
      <c r="AS226">
        <f t="shared" ca="1" si="1445"/>
        <v>0</v>
      </c>
      <c r="AT226">
        <f t="shared" ca="1" si="1446"/>
        <v>1.4093784875824593</v>
      </c>
      <c r="AV226">
        <f t="shared" si="1447"/>
        <v>-0.24122610664315303</v>
      </c>
      <c r="AW226">
        <f t="shared" si="1340"/>
        <v>1.7805599999999999</v>
      </c>
      <c r="AX226">
        <f t="shared" si="1448"/>
        <v>0.58239436619718732</v>
      </c>
      <c r="AY226">
        <f t="shared" si="1449"/>
        <v>-0.25376578391968008</v>
      </c>
      <c r="AZ226">
        <f t="shared" si="1450"/>
        <v>-0.26630546119620774</v>
      </c>
      <c r="BA226">
        <f t="shared" si="1369"/>
        <v>-1.2539677276527356E-2</v>
      </c>
      <c r="BB226" t="str">
        <f t="shared" si="1370"/>
        <v>done</v>
      </c>
      <c r="BC226">
        <f t="shared" si="1451"/>
        <v>27.791901095052207</v>
      </c>
      <c r="BD226">
        <f t="shared" si="1452"/>
        <v>0.40623413616520798</v>
      </c>
      <c r="BE226">
        <f t="shared" si="1371"/>
        <v>0.2646997290187787</v>
      </c>
      <c r="BF226">
        <f t="shared" si="1453"/>
        <v>1.3572695893270255</v>
      </c>
      <c r="BG226">
        <f t="shared" si="1454"/>
        <v>1.5887752745033894</v>
      </c>
      <c r="BH226">
        <f t="shared" si="1455"/>
        <v>0</v>
      </c>
      <c r="BI226">
        <f t="shared" ca="1" si="1456"/>
        <v>0</v>
      </c>
      <c r="BJ226">
        <f t="shared" ca="1" si="1457"/>
        <v>1.5205403232760095</v>
      </c>
      <c r="BL226">
        <f t="shared" si="1458"/>
        <v>-0.24687876200076433</v>
      </c>
      <c r="BM226">
        <f t="shared" si="1341"/>
        <v>1.7805599999999999</v>
      </c>
      <c r="BN226">
        <f t="shared" si="1459"/>
        <v>0.58169014084507464</v>
      </c>
      <c r="BO226">
        <f t="shared" si="1460"/>
        <v>-0.26408635383435003</v>
      </c>
      <c r="BP226">
        <f t="shared" si="1461"/>
        <v>-0.28129394566793542</v>
      </c>
      <c r="BQ226">
        <f t="shared" si="1372"/>
        <v>-1.7207591833585542E-2</v>
      </c>
      <c r="BR226" t="str">
        <f t="shared" si="1373"/>
        <v>done</v>
      </c>
      <c r="BS226">
        <f t="shared" si="1462"/>
        <v>27.759272764288109</v>
      </c>
      <c r="BT226">
        <f t="shared" si="1463"/>
        <v>0.39811786671643784</v>
      </c>
      <c r="BU226">
        <f t="shared" si="1374"/>
        <v>0.27912120124424611</v>
      </c>
      <c r="BV226">
        <f t="shared" si="1464"/>
        <v>1.7663985751125086</v>
      </c>
      <c r="BW226">
        <f t="shared" si="1465"/>
        <v>1.507640943779925</v>
      </c>
      <c r="BX226">
        <f t="shared" si="1466"/>
        <v>0</v>
      </c>
      <c r="BY226">
        <f t="shared" ca="1" si="1467"/>
        <v>0</v>
      </c>
      <c r="BZ226">
        <f t="shared" ca="1" si="1468"/>
        <v>1.5071996987485332</v>
      </c>
      <c r="CB226">
        <f t="shared" si="1469"/>
        <v>-0.24374384977389968</v>
      </c>
      <c r="CC226">
        <f t="shared" si="1342"/>
        <v>1.7805599999999999</v>
      </c>
      <c r="CD226">
        <f t="shared" si="1470"/>
        <v>0.58098591549296197</v>
      </c>
      <c r="CE226">
        <f t="shared" si="1471"/>
        <v>-0.26576665623997148</v>
      </c>
      <c r="CF226">
        <f t="shared" si="1472"/>
        <v>-0.28778946270604366</v>
      </c>
      <c r="CG226">
        <f t="shared" si="1375"/>
        <v>-2.2022806466071992E-2</v>
      </c>
      <c r="CH226" t="str">
        <f t="shared" si="1376"/>
        <v>done</v>
      </c>
      <c r="CI226">
        <f t="shared" si="1473"/>
        <v>27.870852393521179</v>
      </c>
      <c r="CJ226">
        <f t="shared" si="1474"/>
        <v>0.38096782657814887</v>
      </c>
      <c r="CK226">
        <f t="shared" si="1377"/>
        <v>0.28505172795712191</v>
      </c>
      <c r="CL226">
        <f t="shared" si="1475"/>
        <v>2.2138576470297471</v>
      </c>
      <c r="CM226">
        <f t="shared" si="1476"/>
        <v>1.3095575099264696</v>
      </c>
      <c r="CN226">
        <f t="shared" si="1477"/>
        <v>0</v>
      </c>
      <c r="CO226">
        <f t="shared" ca="1" si="1478"/>
        <v>0</v>
      </c>
      <c r="CP226">
        <f t="shared" ca="1" si="1479"/>
        <v>1.455440904554735</v>
      </c>
      <c r="CR226">
        <f t="shared" si="1480"/>
        <v>-0.20634883965786213</v>
      </c>
      <c r="CS226">
        <f t="shared" si="1343"/>
        <v>1.7882399999999998</v>
      </c>
      <c r="CT226">
        <f t="shared" si="1481"/>
        <v>0.58309859154929999</v>
      </c>
      <c r="CU226">
        <f t="shared" si="1482"/>
        <v>-0.23131738060704532</v>
      </c>
      <c r="CV226">
        <f t="shared" si="1483"/>
        <v>-0.25628592155622854</v>
      </c>
      <c r="CW226">
        <f t="shared" si="1378"/>
        <v>-2.4968540949183202E-2</v>
      </c>
      <c r="CX226" t="str">
        <f t="shared" si="1379"/>
        <v>done</v>
      </c>
      <c r="CY226">
        <f t="shared" si="1484"/>
        <v>27.859350399902176</v>
      </c>
      <c r="CZ226">
        <f t="shared" si="1485"/>
        <v>0.31127094947475881</v>
      </c>
      <c r="DA226">
        <f t="shared" si="1380"/>
        <v>0.25324867389136685</v>
      </c>
      <c r="DB226">
        <f t="shared" si="1486"/>
        <v>2.8256260015367749</v>
      </c>
      <c r="DC226">
        <f t="shared" si="1487"/>
        <v>0.88843777952450154</v>
      </c>
      <c r="DD226">
        <f t="shared" si="1488"/>
        <v>0</v>
      </c>
      <c r="DE226">
        <f t="shared" ca="1" si="1489"/>
        <v>0</v>
      </c>
      <c r="DF226">
        <f t="shared" ca="1" si="1490"/>
        <v>1.1700047642156934</v>
      </c>
      <c r="DH226">
        <f t="shared" si="1491"/>
        <v>-0.1728592483339258</v>
      </c>
      <c r="DI226">
        <f t="shared" si="1344"/>
        <v>1.79274</v>
      </c>
      <c r="DJ226">
        <f t="shared" si="1492"/>
        <v>0.58521126760563802</v>
      </c>
      <c r="DK226">
        <f t="shared" si="1493"/>
        <v>-0.19869321734710904</v>
      </c>
      <c r="DL226">
        <f t="shared" si="1494"/>
        <v>-0.22452718636029234</v>
      </c>
      <c r="DM226">
        <f t="shared" si="1381"/>
        <v>-2.5833969013183272E-2</v>
      </c>
      <c r="DN226" t="str">
        <f t="shared" si="1382"/>
        <v>done</v>
      </c>
      <c r="DO226">
        <f t="shared" si="1495"/>
        <v>28.008424495304453</v>
      </c>
      <c r="DP226">
        <f t="shared" si="1496"/>
        <v>0.26266293332593327</v>
      </c>
      <c r="DQ226">
        <f t="shared" si="1383"/>
        <v>0.22144314165782875</v>
      </c>
      <c r="DR226">
        <f t="shared" si="1497"/>
        <v>3.3440142976426022</v>
      </c>
      <c r="DS226">
        <f t="shared" si="1498"/>
        <v>0.63201612126943207</v>
      </c>
      <c r="DT226">
        <f t="shared" si="1499"/>
        <v>0</v>
      </c>
      <c r="DU226">
        <f t="shared" ca="1" si="1500"/>
        <v>0</v>
      </c>
      <c r="DV226">
        <f t="shared" ca="1" si="1501"/>
        <v>1.0538234591154132</v>
      </c>
      <c r="DX226">
        <f t="shared" si="1502"/>
        <v>-0.16326841528624519</v>
      </c>
      <c r="DY226">
        <f t="shared" si="1345"/>
        <v>1.794</v>
      </c>
      <c r="DZ226">
        <f t="shared" si="1503"/>
        <v>0.58591549295775069</v>
      </c>
      <c r="EA226">
        <f t="shared" si="1504"/>
        <v>-0.19260886700087365</v>
      </c>
      <c r="EB226">
        <f t="shared" si="1505"/>
        <v>-0.22194931871550189</v>
      </c>
      <c r="EC226">
        <f t="shared" si="1384"/>
        <v>-2.9340451714628346E-2</v>
      </c>
      <c r="ED226" t="str">
        <f t="shared" si="1385"/>
        <v>done</v>
      </c>
      <c r="EE226">
        <f t="shared" si="1506"/>
        <v>27.927934097927864</v>
      </c>
      <c r="EF226">
        <f t="shared" si="1507"/>
        <v>0.23234072502781203</v>
      </c>
      <c r="EG226">
        <f t="shared" si="1386"/>
        <v>0.21851145794251389</v>
      </c>
      <c r="EH226">
        <f t="shared" si="1508"/>
        <v>3.8495681649893503</v>
      </c>
      <c r="EI226">
        <f t="shared" si="1509"/>
        <v>0.50012657880387901</v>
      </c>
      <c r="EJ226">
        <f t="shared" si="1510"/>
        <v>0</v>
      </c>
      <c r="EK226">
        <f t="shared" ca="1" si="1511"/>
        <v>0</v>
      </c>
      <c r="EL226">
        <f t="shared" ca="1" si="1512"/>
        <v>1.034217701319992</v>
      </c>
      <c r="EN226">
        <f t="shared" si="1513"/>
        <v>-0.14392085263216181</v>
      </c>
      <c r="EO226">
        <f t="shared" si="1346"/>
        <v>1.7961599999999998</v>
      </c>
      <c r="EP226">
        <f t="shared" si="1514"/>
        <v>0.58661971830986337</v>
      </c>
      <c r="EQ226">
        <f t="shared" si="1515"/>
        <v>-0.17420347831111896</v>
      </c>
      <c r="ER226">
        <f t="shared" si="1516"/>
        <v>-0.20448610399007675</v>
      </c>
      <c r="ES226">
        <f t="shared" si="1387"/>
        <v>-3.0282625678957467E-2</v>
      </c>
      <c r="ET226" t="str">
        <f t="shared" si="1388"/>
        <v>done</v>
      </c>
      <c r="EU226">
        <f t="shared" si="1517"/>
        <v>28.053432396820753</v>
      </c>
      <c r="EV226">
        <f t="shared" si="1518"/>
        <v>0.20379562174058513</v>
      </c>
      <c r="EW226">
        <f t="shared" si="1389"/>
        <v>0.20100010938727617</v>
      </c>
      <c r="EX226">
        <f t="shared" si="1519"/>
        <v>4.3201762900976641</v>
      </c>
      <c r="EY226">
        <f t="shared" si="1520"/>
        <v>0.39153181736308013</v>
      </c>
      <c r="EZ226">
        <f t="shared" si="1521"/>
        <v>0</v>
      </c>
      <c r="FA226">
        <f t="shared" ca="1" si="1522"/>
        <v>0</v>
      </c>
      <c r="FB226">
        <f t="shared" ca="1" si="1523"/>
        <v>1.0167546200351352</v>
      </c>
      <c r="FD226">
        <f t="shared" si="1524"/>
        <v>-0.14804401922418645</v>
      </c>
      <c r="FE226">
        <f t="shared" si="1347"/>
        <v>1.7961599999999998</v>
      </c>
      <c r="FF226">
        <f t="shared" si="1525"/>
        <v>0.58591549295775069</v>
      </c>
      <c r="FG226">
        <f t="shared" si="1526"/>
        <v>-0.18401462288520717</v>
      </c>
      <c r="FH226">
        <f t="shared" si="1527"/>
        <v>-0.21998522654622824</v>
      </c>
      <c r="FI226">
        <f t="shared" si="1390"/>
        <v>-3.5970603661020895E-2</v>
      </c>
      <c r="FJ226" t="str">
        <f t="shared" si="1391"/>
        <v>done</v>
      </c>
      <c r="FK226">
        <f t="shared" si="1528"/>
        <v>27.841290814958857</v>
      </c>
      <c r="FL226">
        <f t="shared" si="1529"/>
        <v>0.18639010113139243</v>
      </c>
      <c r="FM226">
        <f t="shared" si="1392"/>
        <v>0.21591644871504151</v>
      </c>
      <c r="FN226">
        <f t="shared" si="1530"/>
        <v>4.7781319697991878</v>
      </c>
      <c r="FO226">
        <f t="shared" si="1531"/>
        <v>0.33975160220025075</v>
      </c>
      <c r="FP226">
        <f t="shared" si="1532"/>
        <v>0</v>
      </c>
      <c r="FQ226">
        <f t="shared" ca="1" si="1533"/>
        <v>0</v>
      </c>
      <c r="FR226">
        <f t="shared" ca="1" si="1534"/>
        <v>1.0449981095032899</v>
      </c>
      <c r="FT226">
        <f t="shared" si="1535"/>
        <v>-0.14253859127239696</v>
      </c>
      <c r="FU226">
        <f t="shared" si="1348"/>
        <v>1.7961599999999998</v>
      </c>
      <c r="FV226">
        <f t="shared" si="1536"/>
        <v>0.58591549295775069</v>
      </c>
      <c r="FW226">
        <f t="shared" si="1537"/>
        <v>-0.18197756255558073</v>
      </c>
      <c r="FX226">
        <f t="shared" si="1538"/>
        <v>-0.22141653383876436</v>
      </c>
      <c r="FY226">
        <f t="shared" si="1393"/>
        <v>-3.9438971283183702E-2</v>
      </c>
      <c r="FZ226" t="str">
        <f t="shared" si="1394"/>
        <v>done</v>
      </c>
      <c r="GA226">
        <f t="shared" si="1539"/>
        <v>27.820105972394948</v>
      </c>
      <c r="GB226">
        <f t="shared" si="1540"/>
        <v>0.16770166474589587</v>
      </c>
      <c r="GC226">
        <f t="shared" si="1395"/>
        <v>0.21703043103673761</v>
      </c>
      <c r="GD226">
        <f t="shared" si="1541"/>
        <v>5.2131108687902454</v>
      </c>
      <c r="GE226">
        <f t="shared" si="1542"/>
        <v>0.28877009532034825</v>
      </c>
      <c r="GF226">
        <f t="shared" si="1543"/>
        <v>0</v>
      </c>
      <c r="GG226">
        <f t="shared" ca="1" si="1544"/>
        <v>0</v>
      </c>
      <c r="GH226">
        <f t="shared" ca="1" si="1545"/>
        <v>1.0603748973217615</v>
      </c>
      <c r="GJ226">
        <f t="shared" si="1546"/>
        <v>-0.12801836885539566</v>
      </c>
      <c r="GK226">
        <f t="shared" si="1349"/>
        <v>1.7970599999999999</v>
      </c>
      <c r="GL226">
        <f t="shared" si="1547"/>
        <v>0.58661971830986337</v>
      </c>
      <c r="GM226">
        <f t="shared" si="1548"/>
        <v>-0.16785594291181843</v>
      </c>
      <c r="GN226">
        <f t="shared" si="1549"/>
        <v>-0.20769351696824148</v>
      </c>
      <c r="GO226">
        <f t="shared" si="1396"/>
        <v>-3.9837574056422909E-2</v>
      </c>
      <c r="GP226" t="str">
        <f t="shared" si="1397"/>
        <v>done</v>
      </c>
      <c r="GQ226">
        <f t="shared" si="1550"/>
        <v>28.053706288247653</v>
      </c>
      <c r="GR226">
        <f t="shared" si="1551"/>
        <v>0.15512683422128112</v>
      </c>
      <c r="GS226">
        <f t="shared" si="1398"/>
        <v>0.20333427607353502</v>
      </c>
      <c r="GT226">
        <f t="shared" si="1552"/>
        <v>5.6217559520204325</v>
      </c>
      <c r="GU226">
        <f t="shared" si="1553"/>
        <v>0.24559272643112492</v>
      </c>
      <c r="GV226">
        <f t="shared" si="1554"/>
        <v>0</v>
      </c>
      <c r="GW226">
        <f t="shared" ca="1" si="1555"/>
        <v>0</v>
      </c>
      <c r="GX226">
        <f t="shared" ca="1" si="1556"/>
        <v>1.0922557921405494</v>
      </c>
      <c r="GZ226">
        <f t="shared" si="1557"/>
        <v>-0.12243080812715154</v>
      </c>
      <c r="HA226">
        <f t="shared" si="1350"/>
        <v>1.7978399999999999</v>
      </c>
      <c r="HB226">
        <f t="shared" si="1558"/>
        <v>0.58661971830986337</v>
      </c>
      <c r="HC226">
        <f t="shared" si="1559"/>
        <v>-0.16491090710889475</v>
      </c>
      <c r="HD226">
        <f t="shared" si="1560"/>
        <v>-0.20739100609063782</v>
      </c>
      <c r="HE226">
        <f t="shared" si="1399"/>
        <v>-4.2480098981743139E-2</v>
      </c>
      <c r="HF226" t="str">
        <f t="shared" si="1400"/>
        <v>done</v>
      </c>
      <c r="HG226">
        <f t="shared" si="1561"/>
        <v>28.026928030677226</v>
      </c>
      <c r="HH226">
        <f t="shared" si="1562"/>
        <v>0.13522026027154643</v>
      </c>
      <c r="HI226">
        <f t="shared" si="1401"/>
        <v>0.20281501337948563</v>
      </c>
      <c r="HJ226">
        <f t="shared" si="1563"/>
        <v>6.0113930951386045</v>
      </c>
      <c r="HK226">
        <f t="shared" si="1564"/>
        <v>0.2096984818749012</v>
      </c>
      <c r="HL226">
        <f t="shared" si="1565"/>
        <v>0</v>
      </c>
      <c r="HM226">
        <f t="shared" ca="1" si="1566"/>
        <v>0</v>
      </c>
      <c r="HN226">
        <f t="shared" ca="1" si="1567"/>
        <v>1.092927328270539</v>
      </c>
      <c r="HP226">
        <f t="shared" si="1568"/>
        <v>-0.12532553422948128</v>
      </c>
      <c r="HQ226">
        <f t="shared" si="1351"/>
        <v>1.7978399999999999</v>
      </c>
      <c r="HR226">
        <f t="shared" si="1569"/>
        <v>0.58591549295775069</v>
      </c>
      <c r="HS226">
        <f t="shared" si="1570"/>
        <v>-0.17356353449662237</v>
      </c>
      <c r="HT226">
        <f t="shared" si="1571"/>
        <v>-0.22180153476376332</v>
      </c>
      <c r="HU226">
        <f t="shared" si="1402"/>
        <v>-4.8238000267141021E-2</v>
      </c>
      <c r="HV226" t="str">
        <f t="shared" si="1403"/>
        <v>done</v>
      </c>
      <c r="HW226">
        <f t="shared" si="1572"/>
        <v>27.964774470559409</v>
      </c>
      <c r="HX226">
        <f t="shared" si="1573"/>
        <v>0.12889163472395604</v>
      </c>
      <c r="HY226">
        <f t="shared" si="1404"/>
        <v>0.2166853809236626</v>
      </c>
      <c r="HZ226">
        <f t="shared" si="1574"/>
        <v>6.3907704151102065</v>
      </c>
      <c r="IA226">
        <f t="shared" si="1575"/>
        <v>0.19542296423436761</v>
      </c>
      <c r="IB226">
        <f t="shared" si="1576"/>
        <v>0</v>
      </c>
      <c r="IC226">
        <f t="shared" ca="1" si="1577"/>
        <v>0</v>
      </c>
      <c r="ID226">
        <f t="shared" ca="1" si="1578"/>
        <v>1.1412932133099294</v>
      </c>
      <c r="IF226">
        <f t="shared" si="1579"/>
        <v>-0.12823895314347</v>
      </c>
      <c r="IG226">
        <f t="shared" si="1352"/>
        <v>1.7970599999999999</v>
      </c>
      <c r="IH226">
        <f t="shared" si="1580"/>
        <v>0.58450704225352534</v>
      </c>
      <c r="II226">
        <f t="shared" si="1581"/>
        <v>-0.18276236428362688</v>
      </c>
      <c r="IJ226">
        <f t="shared" si="1582"/>
        <v>-0.23728577542378385</v>
      </c>
      <c r="IK226">
        <f t="shared" si="1405"/>
        <v>-5.4523411140156922E-2</v>
      </c>
      <c r="IL226" t="str">
        <f t="shared" si="1406"/>
        <v>done</v>
      </c>
      <c r="IM226">
        <f t="shared" si="1583"/>
        <v>27.887836363118094</v>
      </c>
      <c r="IN226">
        <f t="shared" si="1584"/>
        <v>0.12249229771249882</v>
      </c>
      <c r="IO226">
        <f t="shared" si="1407"/>
        <v>0.23159117368633342</v>
      </c>
      <c r="IP226">
        <f t="shared" si="1585"/>
        <v>6.7602346942328602</v>
      </c>
      <c r="IQ226">
        <f t="shared" si="1586"/>
        <v>0.18146264219254424</v>
      </c>
      <c r="IR226">
        <f t="shared" si="1587"/>
        <v>0</v>
      </c>
      <c r="IS226">
        <f t="shared" ca="1" si="1588"/>
        <v>0</v>
      </c>
      <c r="IT226">
        <f t="shared" ca="1" si="1589"/>
        <v>1.1890400451660479</v>
      </c>
      <c r="IV226">
        <f t="shared" si="1590"/>
        <v>-0.12058388538173803</v>
      </c>
      <c r="IW226">
        <f t="shared" si="1353"/>
        <v>1.7978399999999999</v>
      </c>
      <c r="IX226">
        <f t="shared" si="1591"/>
        <v>0.58169014084507464</v>
      </c>
      <c r="IY226">
        <f t="shared" si="1592"/>
        <v>-0.19918977296674573</v>
      </c>
      <c r="IZ226">
        <f t="shared" si="1593"/>
        <v>-0.27779566055175303</v>
      </c>
      <c r="JA226">
        <f t="shared" si="1408"/>
        <v>-7.86058875850075E-2</v>
      </c>
      <c r="JB226" t="str">
        <f t="shared" si="1409"/>
        <v>done</v>
      </c>
      <c r="JC226">
        <f t="shared" si="1594"/>
        <v>27.974417622339725</v>
      </c>
      <c r="JD226">
        <f t="shared" si="1595"/>
        <v>8.8873261294258848E-2</v>
      </c>
      <c r="JE226">
        <f t="shared" si="1410"/>
        <v>0.27013888560260924</v>
      </c>
      <c r="JF226">
        <f t="shared" si="1596"/>
        <v>8.3657487798688752</v>
      </c>
      <c r="JG226">
        <f t="shared" si="1597"/>
        <v>0.12871783927977459</v>
      </c>
      <c r="JH226">
        <f t="shared" si="1598"/>
        <v>0</v>
      </c>
      <c r="JI226">
        <f t="shared" ca="1" si="1599"/>
        <v>0</v>
      </c>
      <c r="JJ226">
        <f t="shared" ca="1" si="1600"/>
        <v>1.3543776396257841</v>
      </c>
      <c r="JL226">
        <f t="shared" si="1601"/>
        <v>-0.11022586279319796</v>
      </c>
      <c r="JM226">
        <f t="shared" si="1354"/>
        <v>1.7985</v>
      </c>
      <c r="JN226">
        <f t="shared" si="1602"/>
        <v>0.57253521126760987</v>
      </c>
      <c r="JO226">
        <f t="shared" si="1603"/>
        <v>-0.26391543248507987</v>
      </c>
      <c r="JP226">
        <f t="shared" si="1604"/>
        <v>-0.41760500217696173</v>
      </c>
      <c r="JQ226">
        <f t="shared" si="1411"/>
        <v>-0.15368956969188188</v>
      </c>
      <c r="JR226" t="str">
        <f t="shared" si="1412"/>
        <v>done</v>
      </c>
      <c r="JS226">
        <f t="shared" si="1605"/>
        <v>27.920833741538768</v>
      </c>
      <c r="JT226">
        <f t="shared" si="1606"/>
        <v>6.8792975579724955E-2</v>
      </c>
      <c r="JU226">
        <f t="shared" si="1413"/>
        <v>0.40438303309058105</v>
      </c>
      <c r="JV226">
        <f t="shared" si="1607"/>
        <v>10.954517228068068</v>
      </c>
      <c r="JW226">
        <f t="shared" si="1608"/>
        <v>0.1069383043927028</v>
      </c>
      <c r="JX226">
        <f t="shared" si="1609"/>
        <v>0</v>
      </c>
      <c r="JY226">
        <f t="shared" ca="1" si="1610"/>
        <v>0</v>
      </c>
      <c r="JZ226">
        <f t="shared" ca="1" si="1611"/>
        <v>1.7131288348456641</v>
      </c>
      <c r="KB226">
        <f t="shared" si="1612"/>
        <v>-6.8973555581323842E-2</v>
      </c>
      <c r="KC226">
        <f t="shared" si="1355"/>
        <v>1.7997599999999998</v>
      </c>
      <c r="KD226">
        <f t="shared" si="1613"/>
        <v>0.56408450704225777</v>
      </c>
      <c r="KE226">
        <f t="shared" si="1614"/>
        <v>-0.30541684900504046</v>
      </c>
      <c r="KF226">
        <f t="shared" si="1615"/>
        <v>-0.54186014242875702</v>
      </c>
      <c r="KG226">
        <f t="shared" si="1414"/>
        <v>-0.23644329342371659</v>
      </c>
      <c r="KH226" t="str">
        <f t="shared" si="1415"/>
        <v>done</v>
      </c>
      <c r="KI226">
        <f t="shared" si="1616"/>
        <v>27.698516774360087</v>
      </c>
      <c r="KJ226">
        <f t="shared" si="1617"/>
        <v>4.8187664587833849E-2</v>
      </c>
      <c r="KK226">
        <f t="shared" si="1416"/>
        <v>0.52370105381381293</v>
      </c>
      <c r="KL226">
        <f t="shared" si="1618"/>
        <v>13.046550579252793</v>
      </c>
      <c r="KM226">
        <f t="shared" si="1619"/>
        <v>8.0037520262518716E-2</v>
      </c>
      <c r="KN226">
        <f t="shared" si="1620"/>
        <v>0</v>
      </c>
      <c r="KO226">
        <f t="shared" ca="1" si="1621"/>
        <v>0</v>
      </c>
      <c r="KP226">
        <f t="shared" ca="1" si="1622"/>
        <v>1.9885427711914589</v>
      </c>
      <c r="KR226">
        <f t="shared" si="1623"/>
        <v>-1.1667372371507114E-2</v>
      </c>
      <c r="KS226">
        <f t="shared" si="1356"/>
        <v>1.7999999999999998</v>
      </c>
      <c r="KT226">
        <f t="shared" si="1624"/>
        <v>0.55985915492958171</v>
      </c>
      <c r="KU226">
        <f t="shared" si="1625"/>
        <v>-0.30439910445794177</v>
      </c>
      <c r="KV226">
        <f t="shared" si="1626"/>
        <v>-0.59713083654437582</v>
      </c>
      <c r="KW226">
        <f t="shared" si="1417"/>
        <v>-0.29273173208643433</v>
      </c>
      <c r="KX226" t="str">
        <f t="shared" si="1418"/>
        <v>done</v>
      </c>
      <c r="KY226">
        <f t="shared" si="1627"/>
        <v>27.823818175932438</v>
      </c>
      <c r="KZ226">
        <f t="shared" si="1628"/>
        <v>3.4420035535223444E-2</v>
      </c>
      <c r="LA226">
        <f t="shared" si="1419"/>
        <v>0.57679200151808452</v>
      </c>
      <c r="LB226">
        <f t="shared" si="1629"/>
        <v>14.700032173356526</v>
      </c>
      <c r="LC226">
        <f t="shared" si="1630"/>
        <v>5.7185148488066086E-2</v>
      </c>
      <c r="LD226">
        <f t="shared" si="1631"/>
        <v>0</v>
      </c>
      <c r="LE226">
        <f t="shared" ca="1" si="1632"/>
        <v>0</v>
      </c>
      <c r="LF226">
        <f t="shared" ca="1" si="1633"/>
        <v>2.2093173660751333</v>
      </c>
      <c r="LH226">
        <f t="shared" si="1634"/>
        <v>4.8818394091164605E-2</v>
      </c>
      <c r="LI226">
        <f t="shared" si="1357"/>
        <v>1.7999999999999998</v>
      </c>
      <c r="LJ226">
        <f t="shared" si="1635"/>
        <v>0.55633802816901834</v>
      </c>
      <c r="LK226">
        <f t="shared" si="1636"/>
        <v>-0.30232927310307711</v>
      </c>
      <c r="LL226">
        <f t="shared" si="1637"/>
        <v>-0.65347694029731884</v>
      </c>
      <c r="LM226">
        <f t="shared" si="1420"/>
        <v>-0.35114766719424173</v>
      </c>
      <c r="LN226" t="str">
        <f t="shared" si="1421"/>
        <v>done</v>
      </c>
      <c r="LO226">
        <f t="shared" si="1638"/>
        <v>27.709769871374803</v>
      </c>
      <c r="LP226">
        <f t="shared" si="1639"/>
        <v>3.4564792561816486E-2</v>
      </c>
      <c r="LQ226">
        <f t="shared" si="1422"/>
        <v>0.63133670149880017</v>
      </c>
      <c r="LR226">
        <f t="shared" si="1640"/>
        <v>16.146754124357084</v>
      </c>
      <c r="LS226">
        <f t="shared" si="1641"/>
        <v>5.4975658410492595E-2</v>
      </c>
      <c r="LT226">
        <f t="shared" si="1642"/>
        <v>0</v>
      </c>
      <c r="LU226">
        <f t="shared" ca="1" si="1643"/>
        <v>0</v>
      </c>
      <c r="LV226">
        <f t="shared" ca="1" si="1644"/>
        <v>2.4274856534760851</v>
      </c>
      <c r="LX226">
        <f t="shared" si="1645"/>
        <v>9.1141741530954126E-2</v>
      </c>
      <c r="LY226">
        <f t="shared" si="1358"/>
        <v>1.79904</v>
      </c>
      <c r="LZ226">
        <f t="shared" si="1646"/>
        <v>0.56126760563380707</v>
      </c>
      <c r="MA226">
        <f t="shared" si="1647"/>
        <v>-0.24744041744792108</v>
      </c>
      <c r="MB226">
        <f t="shared" si="1648"/>
        <v>-0.58602257642679634</v>
      </c>
      <c r="MC226">
        <f t="shared" si="1423"/>
        <v>-0.33858215897887523</v>
      </c>
      <c r="MD226" t="str">
        <f t="shared" si="1424"/>
        <v>done</v>
      </c>
      <c r="ME226">
        <f t="shared" si="1649"/>
        <v>27.928032090965356</v>
      </c>
      <c r="MF226">
        <f t="shared" si="1650"/>
        <v>2.7666969138039094E-2</v>
      </c>
      <c r="MG226">
        <f t="shared" si="1425"/>
        <v>0.56654564564692811</v>
      </c>
      <c r="MH226">
        <f t="shared" si="1651"/>
        <v>17.386309906653214</v>
      </c>
      <c r="MI226">
        <f t="shared" si="1652"/>
        <v>3.7163995027512539E-2</v>
      </c>
      <c r="MJ226">
        <f t="shared" si="1653"/>
        <v>0</v>
      </c>
      <c r="MK226">
        <f t="shared" ca="1" si="1654"/>
        <v>0</v>
      </c>
      <c r="ML226">
        <f t="shared" ca="1" si="1655"/>
        <v>2.6001390160950448</v>
      </c>
      <c r="MN226">
        <f t="shared" si="1656"/>
        <v>8.8411146354208131E-2</v>
      </c>
      <c r="MO226">
        <f t="shared" si="1359"/>
        <v>1.7994600000000001</v>
      </c>
      <c r="MP226">
        <f t="shared" si="1657"/>
        <v>0.57676056338028592</v>
      </c>
      <c r="MQ226">
        <f t="shared" si="1658"/>
        <v>-0.14267558838184019</v>
      </c>
      <c r="MR226">
        <f t="shared" si="1659"/>
        <v>-0.37376232311788832</v>
      </c>
      <c r="MS226">
        <f t="shared" si="1426"/>
        <v>-0.23108673473604824</v>
      </c>
      <c r="MT226" t="str">
        <f t="shared" si="1427"/>
        <v>done</v>
      </c>
      <c r="MU226">
        <f t="shared" si="1660"/>
        <v>28.017910413113231</v>
      </c>
      <c r="MV226">
        <f t="shared" si="1661"/>
        <v>2.0771768017934789E-2</v>
      </c>
      <c r="MW226">
        <f t="shared" si="1428"/>
        <v>0.36175111958848494</v>
      </c>
      <c r="MX226">
        <f t="shared" si="1662"/>
        <v>18.626653307038037</v>
      </c>
      <c r="MY226">
        <f t="shared" si="1663"/>
        <v>1.8358542207442523E-2</v>
      </c>
      <c r="MZ226">
        <f t="shared" si="1664"/>
        <v>0</v>
      </c>
      <c r="NA226">
        <f t="shared" ca="1" si="1665"/>
        <v>0</v>
      </c>
      <c r="NB226">
        <f t="shared" ca="1" si="1666"/>
        <v>2.774370239217768</v>
      </c>
    </row>
    <row r="227" spans="1:366" x14ac:dyDescent="0.25">
      <c r="A227">
        <v>-0.88</v>
      </c>
      <c r="B227">
        <f t="shared" si="1360"/>
        <v>2.3111E-2</v>
      </c>
      <c r="C227">
        <f>(Overview!C3*10/C$13)*$B227</f>
        <v>1.38666</v>
      </c>
      <c r="D227">
        <f t="shared" si="1361"/>
        <v>0.53802816901408879</v>
      </c>
      <c r="E227">
        <f t="shared" si="1362"/>
        <v>0.38800294882241415</v>
      </c>
      <c r="F227">
        <f t="shared" si="1363"/>
        <v>8.967136150234813E-3</v>
      </c>
      <c r="H227">
        <v>204</v>
      </c>
      <c r="I227">
        <v>20.399999999999999</v>
      </c>
      <c r="J227">
        <f t="shared" si="1429"/>
        <v>7.4811333333332897E-2</v>
      </c>
      <c r="K227">
        <f t="shared" si="1430"/>
        <v>1.79904</v>
      </c>
      <c r="L227">
        <f t="shared" si="1431"/>
        <v>0.78914353626205069</v>
      </c>
      <c r="M227" t="str">
        <f t="shared" si="1364"/>
        <v>No Curl</v>
      </c>
      <c r="N227">
        <f t="shared" si="1667"/>
        <v>28.179704766666649</v>
      </c>
      <c r="P227">
        <f t="shared" si="1668"/>
        <v>-0.23887676368748742</v>
      </c>
      <c r="Q227">
        <f t="shared" si="1669"/>
        <v>1.7826599999999999</v>
      </c>
      <c r="R227">
        <f t="shared" si="1670"/>
        <v>0.58380281690141267</v>
      </c>
      <c r="S227">
        <f t="shared" si="1671"/>
        <v>-0.24296817106796664</v>
      </c>
      <c r="T227">
        <f t="shared" si="1672"/>
        <v>-0.2470595784484465</v>
      </c>
      <c r="U227">
        <f t="shared" si="1432"/>
        <v>-4.091407380479542E-3</v>
      </c>
      <c r="V227" t="str">
        <f t="shared" si="1673"/>
        <v>done</v>
      </c>
      <c r="W227">
        <f t="shared" si="1433"/>
        <v>27.862350576164602</v>
      </c>
      <c r="X227">
        <f t="shared" si="1674"/>
        <v>0.39988487897005653</v>
      </c>
      <c r="Y227">
        <f t="shared" si="1365"/>
        <v>0.24651992190508593</v>
      </c>
      <c r="Z227">
        <f t="shared" si="1675"/>
        <v>0.47546474924949877</v>
      </c>
      <c r="AA227">
        <f t="shared" si="1676"/>
        <v>1.5530660149317437</v>
      </c>
      <c r="AB227">
        <f t="shared" si="1434"/>
        <v>0</v>
      </c>
      <c r="AC227">
        <f t="shared" ca="1" si="1435"/>
        <v>0</v>
      </c>
      <c r="AD227">
        <f t="shared" ca="1" si="1677"/>
        <v>1.3119558632237958</v>
      </c>
      <c r="AF227">
        <f t="shared" si="1436"/>
        <v>-0.24902038286901632</v>
      </c>
      <c r="AG227">
        <f t="shared" si="1339"/>
        <v>1.7805599999999999</v>
      </c>
      <c r="AH227">
        <f t="shared" si="1437"/>
        <v>0.58239436619718732</v>
      </c>
      <c r="AI227">
        <f t="shared" si="1438"/>
        <v>-0.25753838444263555</v>
      </c>
      <c r="AJ227">
        <f t="shared" si="1439"/>
        <v>-0.26605638601625448</v>
      </c>
      <c r="AK227">
        <f t="shared" si="1366"/>
        <v>-8.5180015736190801E-3</v>
      </c>
      <c r="AL227" t="str">
        <f t="shared" si="1367"/>
        <v>done</v>
      </c>
      <c r="AM227">
        <f t="shared" si="1440"/>
        <v>27.815283596500752</v>
      </c>
      <c r="AN227">
        <f t="shared" si="1441"/>
        <v>0.40205616014873524</v>
      </c>
      <c r="AO227">
        <f t="shared" si="1368"/>
        <v>0.26494942363342439</v>
      </c>
      <c r="AP227">
        <f t="shared" si="1442"/>
        <v>0.92105609092004037</v>
      </c>
      <c r="AQ227">
        <f t="shared" si="1443"/>
        <v>1.5726735626401511</v>
      </c>
      <c r="AR227">
        <f t="shared" si="1444"/>
        <v>0</v>
      </c>
      <c r="AS227">
        <f t="shared" ca="1" si="1445"/>
        <v>0</v>
      </c>
      <c r="AT227">
        <f t="shared" ca="1" si="1446"/>
        <v>1.4093784875824593</v>
      </c>
      <c r="AV227">
        <f t="shared" si="1447"/>
        <v>-0.25675054246309909</v>
      </c>
      <c r="AW227">
        <f t="shared" si="1340"/>
        <v>1.77834</v>
      </c>
      <c r="AX227">
        <f t="shared" si="1448"/>
        <v>0.58098591549296197</v>
      </c>
      <c r="AY227">
        <f t="shared" si="1449"/>
        <v>-0.27009722781097995</v>
      </c>
      <c r="AZ227">
        <f t="shared" si="1450"/>
        <v>-0.28344391315886142</v>
      </c>
      <c r="BA227">
        <f t="shared" si="1369"/>
        <v>-1.3346685347881165E-2</v>
      </c>
      <c r="BB227" t="str">
        <f t="shared" si="1370"/>
        <v>done</v>
      </c>
      <c r="BC227">
        <f t="shared" si="1451"/>
        <v>27.76652451666024</v>
      </c>
      <c r="BD227">
        <f t="shared" si="1452"/>
        <v>0.40623413616520798</v>
      </c>
      <c r="BE227">
        <f t="shared" si="1371"/>
        <v>0.28173484189231218</v>
      </c>
      <c r="BF227">
        <f t="shared" si="1453"/>
        <v>1.357269589327023</v>
      </c>
      <c r="BG227">
        <f t="shared" si="1454"/>
        <v>1.6175003657465772</v>
      </c>
      <c r="BH227">
        <f t="shared" si="1455"/>
        <v>0</v>
      </c>
      <c r="BI227">
        <f t="shared" ca="1" si="1456"/>
        <v>0</v>
      </c>
      <c r="BJ227">
        <f t="shared" ca="1" si="1457"/>
        <v>1.5205403232760095</v>
      </c>
      <c r="BL227">
        <f t="shared" si="1458"/>
        <v>-0.2621242570263031</v>
      </c>
      <c r="BM227">
        <f t="shared" si="1341"/>
        <v>1.7759999999999998</v>
      </c>
      <c r="BN227">
        <f t="shared" si="1459"/>
        <v>0.58028169014084929</v>
      </c>
      <c r="BO227">
        <f t="shared" si="1460"/>
        <v>-0.28039446863963158</v>
      </c>
      <c r="BP227">
        <f t="shared" si="1461"/>
        <v>-0.29866468025295978</v>
      </c>
      <c r="BQ227">
        <f t="shared" si="1372"/>
        <v>-1.8270211613328341E-2</v>
      </c>
      <c r="BR227" t="str">
        <f t="shared" si="1373"/>
        <v>done</v>
      </c>
      <c r="BS227">
        <f t="shared" si="1462"/>
        <v>27.732864128904673</v>
      </c>
      <c r="BT227">
        <f t="shared" si="1463"/>
        <v>0.39811786671643784</v>
      </c>
      <c r="BU227">
        <f t="shared" si="1374"/>
        <v>0.29635776242352796</v>
      </c>
      <c r="BV227">
        <f t="shared" si="1464"/>
        <v>1.766398575112508</v>
      </c>
      <c r="BW227">
        <f t="shared" si="1465"/>
        <v>1.5357921281065965</v>
      </c>
      <c r="BX227">
        <f t="shared" si="1466"/>
        <v>0</v>
      </c>
      <c r="BY227">
        <f t="shared" ca="1" si="1467"/>
        <v>0</v>
      </c>
      <c r="BZ227">
        <f t="shared" ca="1" si="1468"/>
        <v>1.5071996987485332</v>
      </c>
      <c r="CB227">
        <f t="shared" si="1469"/>
        <v>-0.25870214106405759</v>
      </c>
      <c r="CC227">
        <f t="shared" si="1342"/>
        <v>1.77834</v>
      </c>
      <c r="CD227">
        <f t="shared" si="1470"/>
        <v>0.57957746478873662</v>
      </c>
      <c r="CE227">
        <f t="shared" si="1471"/>
        <v>-0.28207646287893451</v>
      </c>
      <c r="CF227">
        <f t="shared" si="1472"/>
        <v>-0.30545078469381182</v>
      </c>
      <c r="CG227">
        <f t="shared" si="1375"/>
        <v>-2.3374321814877114E-2</v>
      </c>
      <c r="CH227" t="str">
        <f t="shared" si="1376"/>
        <v>done</v>
      </c>
      <c r="CI227">
        <f t="shared" si="1473"/>
        <v>27.844275727897184</v>
      </c>
      <c r="CJ227">
        <f t="shared" si="1474"/>
        <v>0.38096782657814887</v>
      </c>
      <c r="CK227">
        <f t="shared" si="1377"/>
        <v>0.30254503818218281</v>
      </c>
      <c r="CL227">
        <f t="shared" si="1475"/>
        <v>2.2138576470297462</v>
      </c>
      <c r="CM227">
        <f t="shared" si="1476"/>
        <v>1.3364960032852005</v>
      </c>
      <c r="CN227">
        <f t="shared" si="1477"/>
        <v>0</v>
      </c>
      <c r="CO227">
        <f t="shared" ca="1" si="1478"/>
        <v>0</v>
      </c>
      <c r="CP227">
        <f t="shared" ca="1" si="1479"/>
        <v>1.455440904554735</v>
      </c>
      <c r="CR227">
        <f t="shared" si="1480"/>
        <v>-0.22094487931210879</v>
      </c>
      <c r="CS227">
        <f t="shared" si="1343"/>
        <v>1.78464</v>
      </c>
      <c r="CT227">
        <f t="shared" si="1481"/>
        <v>0.58169014084507464</v>
      </c>
      <c r="CU227">
        <f t="shared" si="1482"/>
        <v>-0.24767956449746614</v>
      </c>
      <c r="CV227">
        <f t="shared" si="1483"/>
        <v>-0.27441424968282352</v>
      </c>
      <c r="CW227">
        <f t="shared" si="1378"/>
        <v>-2.6734685185357362E-2</v>
      </c>
      <c r="CX227" t="str">
        <f t="shared" si="1379"/>
        <v>done</v>
      </c>
      <c r="CY227">
        <f t="shared" si="1484"/>
        <v>27.836218661841471</v>
      </c>
      <c r="CZ227">
        <f t="shared" si="1485"/>
        <v>0.31127094947475881</v>
      </c>
      <c r="DA227">
        <f t="shared" si="1380"/>
        <v>0.27116216297438106</v>
      </c>
      <c r="DB227">
        <f t="shared" si="1486"/>
        <v>2.8256260015367749</v>
      </c>
      <c r="DC227">
        <f t="shared" si="1487"/>
        <v>0.91044795944049928</v>
      </c>
      <c r="DD227">
        <f t="shared" si="1488"/>
        <v>0</v>
      </c>
      <c r="DE227">
        <f t="shared" ca="1" si="1489"/>
        <v>0</v>
      </c>
      <c r="DF227">
        <f t="shared" ca="1" si="1490"/>
        <v>1.1700047642156934</v>
      </c>
      <c r="DH227">
        <f t="shared" si="1491"/>
        <v>-0.18714817985412838</v>
      </c>
      <c r="DI227">
        <f t="shared" si="1344"/>
        <v>1.7913600000000001</v>
      </c>
      <c r="DJ227">
        <f t="shared" si="1492"/>
        <v>0.58450704225352534</v>
      </c>
      <c r="DK227">
        <f t="shared" si="1493"/>
        <v>-0.21511764244189502</v>
      </c>
      <c r="DL227">
        <f t="shared" si="1494"/>
        <v>-0.24308710502966169</v>
      </c>
      <c r="DM227">
        <f t="shared" si="1381"/>
        <v>-2.7969462587766655E-2</v>
      </c>
      <c r="DN227" t="str">
        <f t="shared" si="1382"/>
        <v>done</v>
      </c>
      <c r="DO227">
        <f t="shared" si="1495"/>
        <v>27.988555173569743</v>
      </c>
      <c r="DP227">
        <f t="shared" si="1496"/>
        <v>0.26266293332593327</v>
      </c>
      <c r="DQ227">
        <f t="shared" si="1383"/>
        <v>0.23974812630438197</v>
      </c>
      <c r="DR227">
        <f t="shared" si="1497"/>
        <v>3.3440142976426022</v>
      </c>
      <c r="DS227">
        <f t="shared" si="1498"/>
        <v>0.65058919540154381</v>
      </c>
      <c r="DT227">
        <f t="shared" si="1499"/>
        <v>0</v>
      </c>
      <c r="DU227">
        <f t="shared" ca="1" si="1500"/>
        <v>0</v>
      </c>
      <c r="DV227">
        <f t="shared" ca="1" si="1501"/>
        <v>1.0538234591154132</v>
      </c>
      <c r="DX227">
        <f t="shared" si="1502"/>
        <v>-0.17719129458992688</v>
      </c>
      <c r="DY227">
        <f t="shared" si="1345"/>
        <v>1.79274</v>
      </c>
      <c r="DZ227">
        <f t="shared" si="1503"/>
        <v>0.58450704225352534</v>
      </c>
      <c r="EA227">
        <f t="shared" si="1504"/>
        <v>-0.20903378301032038</v>
      </c>
      <c r="EB227">
        <f t="shared" si="1505"/>
        <v>-0.24087627143071361</v>
      </c>
      <c r="EC227">
        <f t="shared" si="1384"/>
        <v>-3.1842488420393361E-2</v>
      </c>
      <c r="ED227" t="str">
        <f t="shared" si="1385"/>
        <v>done</v>
      </c>
      <c r="EE227">
        <f t="shared" si="1506"/>
        <v>27.908673211227775</v>
      </c>
      <c r="EF227">
        <f t="shared" si="1507"/>
        <v>0.23234072502781203</v>
      </c>
      <c r="EG227">
        <f t="shared" si="1386"/>
        <v>0.23714524360198336</v>
      </c>
      <c r="EH227">
        <f t="shared" si="1508"/>
        <v>3.8495681649893503</v>
      </c>
      <c r="EI227">
        <f t="shared" si="1509"/>
        <v>0.51655554902517553</v>
      </c>
      <c r="EJ227">
        <f t="shared" si="1510"/>
        <v>0</v>
      </c>
      <c r="EK227">
        <f t="shared" ca="1" si="1511"/>
        <v>0</v>
      </c>
      <c r="EL227">
        <f t="shared" ca="1" si="1512"/>
        <v>1.034217701319992</v>
      </c>
      <c r="EN227">
        <f t="shared" si="1513"/>
        <v>-0.1575081552951853</v>
      </c>
      <c r="EO227">
        <f t="shared" si="1346"/>
        <v>1.79514</v>
      </c>
      <c r="EP227">
        <f t="shared" si="1514"/>
        <v>0.58591549295775069</v>
      </c>
      <c r="EQ227">
        <f t="shared" si="1515"/>
        <v>-0.19064970789825303</v>
      </c>
      <c r="ER227">
        <f t="shared" si="1516"/>
        <v>-0.22379126050132145</v>
      </c>
      <c r="ES227">
        <f t="shared" si="1387"/>
        <v>-3.3141552603068072E-2</v>
      </c>
      <c r="ET227" t="str">
        <f t="shared" si="1388"/>
        <v>done</v>
      </c>
      <c r="EU227">
        <f t="shared" si="1517"/>
        <v>28.03601204898964</v>
      </c>
      <c r="EV227">
        <f t="shared" si="1518"/>
        <v>0.20379562174058513</v>
      </c>
      <c r="EW227">
        <f t="shared" si="1389"/>
        <v>0.21997615956761987</v>
      </c>
      <c r="EX227">
        <f t="shared" si="1519"/>
        <v>4.3201762900976632</v>
      </c>
      <c r="EY227">
        <f t="shared" si="1520"/>
        <v>0.40594234397396978</v>
      </c>
      <c r="EZ227">
        <f t="shared" si="1521"/>
        <v>0</v>
      </c>
      <c r="FA227">
        <f t="shared" ca="1" si="1522"/>
        <v>0</v>
      </c>
      <c r="FB227">
        <f t="shared" ca="1" si="1523"/>
        <v>1.0167546200351352</v>
      </c>
      <c r="FD227">
        <f t="shared" si="1524"/>
        <v>-0.16125117322180055</v>
      </c>
      <c r="FE227">
        <f t="shared" si="1347"/>
        <v>1.794</v>
      </c>
      <c r="FF227">
        <f t="shared" si="1525"/>
        <v>0.58450704225352534</v>
      </c>
      <c r="FG227">
        <f t="shared" si="1526"/>
        <v>-0.20043075016271333</v>
      </c>
      <c r="FH227">
        <f t="shared" si="1527"/>
        <v>-0.23961032710362648</v>
      </c>
      <c r="FI227">
        <f t="shared" si="1390"/>
        <v>-3.9179576940912966E-2</v>
      </c>
      <c r="FJ227" t="str">
        <f t="shared" si="1391"/>
        <v>done</v>
      </c>
      <c r="FK227">
        <f t="shared" si="1528"/>
        <v>27.822889352670337</v>
      </c>
      <c r="FL227">
        <f t="shared" si="1529"/>
        <v>0.18639010113139243</v>
      </c>
      <c r="FM227">
        <f t="shared" si="1392"/>
        <v>0.23517856956086367</v>
      </c>
      <c r="FN227">
        <f t="shared" si="1530"/>
        <v>4.7781319697991869</v>
      </c>
      <c r="FO227">
        <f t="shared" si="1531"/>
        <v>0.35293137264585617</v>
      </c>
      <c r="FP227">
        <f t="shared" si="1532"/>
        <v>0</v>
      </c>
      <c r="FQ227">
        <f t="shared" ca="1" si="1533"/>
        <v>0</v>
      </c>
      <c r="FR227">
        <f t="shared" ca="1" si="1534"/>
        <v>1.0449981095032899</v>
      </c>
      <c r="FT227">
        <f t="shared" si="1535"/>
        <v>-0.15539520423202791</v>
      </c>
      <c r="FU227">
        <f t="shared" si="1348"/>
        <v>1.79514</v>
      </c>
      <c r="FV227">
        <f t="shared" si="1536"/>
        <v>0.58450704225352534</v>
      </c>
      <c r="FW227">
        <f t="shared" si="1537"/>
        <v>-0.19839146891054837</v>
      </c>
      <c r="FX227">
        <f t="shared" si="1538"/>
        <v>-0.24138773358906868</v>
      </c>
      <c r="FY227">
        <f t="shared" si="1393"/>
        <v>-4.2996264678520385E-2</v>
      </c>
      <c r="FZ227" t="str">
        <f t="shared" si="1394"/>
        <v>done</v>
      </c>
      <c r="GA227">
        <f t="shared" si="1539"/>
        <v>27.801908216139392</v>
      </c>
      <c r="GB227">
        <f t="shared" si="1540"/>
        <v>0.16770166474589587</v>
      </c>
      <c r="GC227">
        <f t="shared" si="1395"/>
        <v>0.23660601563732397</v>
      </c>
      <c r="GD227">
        <f t="shared" si="1541"/>
        <v>5.2131108687902454</v>
      </c>
      <c r="GE227">
        <f t="shared" si="1542"/>
        <v>0.30062839375615785</v>
      </c>
      <c r="GF227">
        <f t="shared" si="1543"/>
        <v>0</v>
      </c>
      <c r="GG227">
        <f t="shared" ca="1" si="1544"/>
        <v>0</v>
      </c>
      <c r="GH227">
        <f t="shared" ca="1" si="1545"/>
        <v>1.0603748973217615</v>
      </c>
      <c r="GJ227">
        <f t="shared" si="1546"/>
        <v>-0.1405403227304477</v>
      </c>
      <c r="GK227">
        <f t="shared" si="1349"/>
        <v>1.7961599999999998</v>
      </c>
      <c r="GL227">
        <f t="shared" si="1547"/>
        <v>0.58521126760563802</v>
      </c>
      <c r="GM227">
        <f t="shared" si="1548"/>
        <v>-0.18427455840885981</v>
      </c>
      <c r="GN227">
        <f t="shared" si="1549"/>
        <v>-0.22800879408727223</v>
      </c>
      <c r="GO227">
        <f t="shared" si="1396"/>
        <v>-4.3734235678412267E-2</v>
      </c>
      <c r="GP227" t="str">
        <f t="shared" si="1397"/>
        <v>done</v>
      </c>
      <c r="GQ227">
        <f t="shared" si="1550"/>
        <v>28.036920693956471</v>
      </c>
      <c r="GR227">
        <f t="shared" si="1551"/>
        <v>0.15512683422128112</v>
      </c>
      <c r="GS227">
        <f t="shared" si="1398"/>
        <v>0.22322315959060218</v>
      </c>
      <c r="GT227">
        <f t="shared" si="1552"/>
        <v>5.6217559520204325</v>
      </c>
      <c r="GU227">
        <f t="shared" si="1553"/>
        <v>0.25656185007331184</v>
      </c>
      <c r="GV227">
        <f t="shared" si="1554"/>
        <v>0</v>
      </c>
      <c r="GW227">
        <f t="shared" ca="1" si="1555"/>
        <v>0</v>
      </c>
      <c r="GX227">
        <f t="shared" ca="1" si="1556"/>
        <v>1.0922557921405494</v>
      </c>
      <c r="GZ227">
        <f t="shared" si="1557"/>
        <v>-0.13461717534006762</v>
      </c>
      <c r="HA227">
        <f t="shared" si="1350"/>
        <v>1.7970599999999999</v>
      </c>
      <c r="HB227">
        <f t="shared" si="1558"/>
        <v>0.58521126760563802</v>
      </c>
      <c r="HC227">
        <f t="shared" si="1559"/>
        <v>-0.18132560617187021</v>
      </c>
      <c r="HD227">
        <f t="shared" si="1560"/>
        <v>-0.22803403700367264</v>
      </c>
      <c r="HE227">
        <f t="shared" si="1399"/>
        <v>-4.6708430831802511E-2</v>
      </c>
      <c r="HF227" t="str">
        <f t="shared" si="1400"/>
        <v>done</v>
      </c>
      <c r="HG227">
        <f t="shared" si="1561"/>
        <v>28.010436939966336</v>
      </c>
      <c r="HH227">
        <f t="shared" si="1562"/>
        <v>0.13522026027154643</v>
      </c>
      <c r="HI227">
        <f t="shared" si="1401"/>
        <v>0.22300256475763233</v>
      </c>
      <c r="HJ227">
        <f t="shared" si="1563"/>
        <v>6.0113930951386036</v>
      </c>
      <c r="HK227">
        <f t="shared" si="1564"/>
        <v>0.21925999817408323</v>
      </c>
      <c r="HL227">
        <f t="shared" si="1565"/>
        <v>0</v>
      </c>
      <c r="HM227">
        <f t="shared" ca="1" si="1566"/>
        <v>0</v>
      </c>
      <c r="HN227">
        <f t="shared" ca="1" si="1567"/>
        <v>1.092927328270539</v>
      </c>
      <c r="HP227">
        <f t="shared" si="1568"/>
        <v>-0.13716227720061638</v>
      </c>
      <c r="HQ227">
        <f t="shared" si="1351"/>
        <v>1.7961599999999998</v>
      </c>
      <c r="HR227">
        <f t="shared" si="1569"/>
        <v>0.58450704225352534</v>
      </c>
      <c r="HS227">
        <f t="shared" si="1570"/>
        <v>-0.18995625892927021</v>
      </c>
      <c r="HT227">
        <f t="shared" si="1571"/>
        <v>-0.24275024065792389</v>
      </c>
      <c r="HU227">
        <f t="shared" si="1402"/>
        <v>-5.2793981728653752E-2</v>
      </c>
      <c r="HV227" t="str">
        <f t="shared" si="1403"/>
        <v>done</v>
      </c>
      <c r="HW227">
        <f t="shared" si="1572"/>
        <v>27.947418117109745</v>
      </c>
      <c r="HX227">
        <f t="shared" si="1573"/>
        <v>0.12889163472395604</v>
      </c>
      <c r="HY227">
        <f t="shared" si="1404"/>
        <v>0.23715087644590349</v>
      </c>
      <c r="HZ227">
        <f t="shared" si="1574"/>
        <v>6.3907704151102074</v>
      </c>
      <c r="IA227">
        <f t="shared" si="1575"/>
        <v>0.20453697912952049</v>
      </c>
      <c r="IB227">
        <f t="shared" si="1576"/>
        <v>0</v>
      </c>
      <c r="IC227">
        <f t="shared" ca="1" si="1577"/>
        <v>0</v>
      </c>
      <c r="ID227">
        <f t="shared" ca="1" si="1578"/>
        <v>1.1412932133099294</v>
      </c>
      <c r="IF227">
        <f t="shared" si="1579"/>
        <v>-0.13972372947130515</v>
      </c>
      <c r="IG227">
        <f t="shared" si="1352"/>
        <v>1.7961599999999998</v>
      </c>
      <c r="IH227">
        <f t="shared" si="1580"/>
        <v>0.58309859154929999</v>
      </c>
      <c r="II227">
        <f t="shared" si="1581"/>
        <v>-0.1991301279271393</v>
      </c>
      <c r="IJ227">
        <f t="shared" si="1582"/>
        <v>-0.25853652638297359</v>
      </c>
      <c r="IK227">
        <f t="shared" si="1405"/>
        <v>-5.9406398455834217E-2</v>
      </c>
      <c r="IL227" t="str">
        <f t="shared" si="1406"/>
        <v>done</v>
      </c>
      <c r="IM227">
        <f t="shared" si="1583"/>
        <v>27.869560126689731</v>
      </c>
      <c r="IN227">
        <f t="shared" si="1584"/>
        <v>0.12249229771249882</v>
      </c>
      <c r="IO227">
        <f t="shared" si="1407"/>
        <v>0.25233192962741385</v>
      </c>
      <c r="IP227">
        <f t="shared" si="1585"/>
        <v>6.7602346942328619</v>
      </c>
      <c r="IQ227">
        <f t="shared" si="1586"/>
        <v>0.19012415562810717</v>
      </c>
      <c r="IR227">
        <f t="shared" si="1587"/>
        <v>0</v>
      </c>
      <c r="IS227">
        <f t="shared" ca="1" si="1588"/>
        <v>0</v>
      </c>
      <c r="IT227">
        <f t="shared" ca="1" si="1589"/>
        <v>1.1890400451660479</v>
      </c>
      <c r="IV227">
        <f t="shared" si="1590"/>
        <v>-0.1304482746962278</v>
      </c>
      <c r="IW227">
        <f t="shared" si="1353"/>
        <v>1.7970599999999999</v>
      </c>
      <c r="IX227">
        <f t="shared" si="1591"/>
        <v>0.58028169014084929</v>
      </c>
      <c r="IY227">
        <f t="shared" si="1592"/>
        <v>-0.21548453293229566</v>
      </c>
      <c r="IZ227">
        <f t="shared" si="1593"/>
        <v>-0.30052079116836311</v>
      </c>
      <c r="JA227">
        <f t="shared" si="1408"/>
        <v>-8.5036258236067655E-2</v>
      </c>
      <c r="JB227" t="str">
        <f t="shared" si="1409"/>
        <v>done</v>
      </c>
      <c r="JC227">
        <f t="shared" si="1594"/>
        <v>27.954498645043049</v>
      </c>
      <c r="JD227">
        <f t="shared" si="1595"/>
        <v>8.8873261294258848E-2</v>
      </c>
      <c r="JE227">
        <f t="shared" si="1410"/>
        <v>0.29223765218431796</v>
      </c>
      <c r="JF227">
        <f t="shared" si="1596"/>
        <v>8.3657487798688752</v>
      </c>
      <c r="JG227">
        <f t="shared" si="1597"/>
        <v>0.13500212785250804</v>
      </c>
      <c r="JH227">
        <f t="shared" si="1598"/>
        <v>0</v>
      </c>
      <c r="JI227">
        <f t="shared" ca="1" si="1599"/>
        <v>0</v>
      </c>
      <c r="JJ227">
        <f t="shared" ca="1" si="1600"/>
        <v>1.3543776396257841</v>
      </c>
      <c r="JL227">
        <f t="shared" si="1601"/>
        <v>-0.11694893560552597</v>
      </c>
      <c r="JM227">
        <f t="shared" si="1354"/>
        <v>1.7978399999999999</v>
      </c>
      <c r="JN227">
        <f t="shared" si="1602"/>
        <v>0.57042253521127184</v>
      </c>
      <c r="JO227">
        <f t="shared" si="1603"/>
        <v>-0.28001258631025022</v>
      </c>
      <c r="JP227">
        <f t="shared" si="1604"/>
        <v>-0.44307623701497445</v>
      </c>
      <c r="JQ227">
        <f t="shared" si="1411"/>
        <v>-0.16306365070472423</v>
      </c>
      <c r="JR227" t="str">
        <f t="shared" si="1412"/>
        <v>done</v>
      </c>
      <c r="JS227">
        <f t="shared" si="1605"/>
        <v>27.89444219829026</v>
      </c>
      <c r="JT227">
        <f t="shared" si="1606"/>
        <v>6.8792975579724955E-2</v>
      </c>
      <c r="JU227">
        <f t="shared" si="1413"/>
        <v>0.42904781235966011</v>
      </c>
      <c r="JV227">
        <f t="shared" si="1607"/>
        <v>10.95451722806807</v>
      </c>
      <c r="JW227">
        <f t="shared" si="1608"/>
        <v>0.11180270234574521</v>
      </c>
      <c r="JX227">
        <f t="shared" si="1609"/>
        <v>0</v>
      </c>
      <c r="JY227">
        <f t="shared" ca="1" si="1610"/>
        <v>0</v>
      </c>
      <c r="JZ227">
        <f t="shared" ca="1" si="1611"/>
        <v>1.7131288348456641</v>
      </c>
      <c r="KB227">
        <f t="shared" si="1612"/>
        <v>-7.2569873888726877E-2</v>
      </c>
      <c r="KC227">
        <f t="shared" si="1355"/>
        <v>1.7997599999999998</v>
      </c>
      <c r="KD227">
        <f t="shared" si="1613"/>
        <v>0.56197183098591974</v>
      </c>
      <c r="KE227">
        <f t="shared" si="1614"/>
        <v>-0.32134144787788133</v>
      </c>
      <c r="KF227">
        <f t="shared" si="1615"/>
        <v>-0.57011302186703561</v>
      </c>
      <c r="KG227">
        <f t="shared" si="1414"/>
        <v>-0.24877157398915437</v>
      </c>
      <c r="KH227" t="str">
        <f t="shared" si="1415"/>
        <v>done</v>
      </c>
      <c r="KI227">
        <f t="shared" si="1616"/>
        <v>27.667975089459581</v>
      </c>
      <c r="KJ227">
        <f t="shared" si="1617"/>
        <v>4.8187664587833849E-2</v>
      </c>
      <c r="KK227">
        <f t="shared" si="1416"/>
        <v>0.55100710859905944</v>
      </c>
      <c r="KL227">
        <f t="shared" si="1618"/>
        <v>13.046550579252793</v>
      </c>
      <c r="KM227">
        <f t="shared" si="1619"/>
        <v>8.3444902702478729E-2</v>
      </c>
      <c r="KN227">
        <f t="shared" si="1620"/>
        <v>0</v>
      </c>
      <c r="KO227">
        <f t="shared" ca="1" si="1621"/>
        <v>0</v>
      </c>
      <c r="KP227">
        <f t="shared" ca="1" si="1622"/>
        <v>1.9885427711914589</v>
      </c>
      <c r="KR227">
        <f t="shared" si="1623"/>
        <v>-1.2272901794474584E-2</v>
      </c>
      <c r="KS227">
        <f t="shared" si="1356"/>
        <v>1.7999999999999998</v>
      </c>
      <c r="KT227">
        <f t="shared" si="1624"/>
        <v>0.55774647887324369</v>
      </c>
      <c r="KU227">
        <f t="shared" si="1625"/>
        <v>-0.32019723005170159</v>
      </c>
      <c r="KV227">
        <f t="shared" si="1626"/>
        <v>-0.62812155830892791</v>
      </c>
      <c r="KW227">
        <f t="shared" si="1417"/>
        <v>-0.30792432825722665</v>
      </c>
      <c r="KX227" t="str">
        <f t="shared" si="1418"/>
        <v>done</v>
      </c>
      <c r="KY227">
        <f t="shared" si="1627"/>
        <v>27.793378265486645</v>
      </c>
      <c r="KZ227">
        <f t="shared" si="1628"/>
        <v>3.4420035535223444E-2</v>
      </c>
      <c r="LA227">
        <f t="shared" si="1419"/>
        <v>0.60672715030140767</v>
      </c>
      <c r="LB227">
        <f t="shared" si="1629"/>
        <v>14.700032173356526</v>
      </c>
      <c r="LC227">
        <f t="shared" si="1630"/>
        <v>5.9619012541629927E-2</v>
      </c>
      <c r="LD227">
        <f t="shared" si="1631"/>
        <v>0</v>
      </c>
      <c r="LE227">
        <f t="shared" ca="1" si="1632"/>
        <v>0</v>
      </c>
      <c r="LF227">
        <f t="shared" ca="1" si="1633"/>
        <v>2.2093173660751333</v>
      </c>
      <c r="LH227">
        <f t="shared" si="1634"/>
        <v>5.1350601456308674E-2</v>
      </c>
      <c r="LI227">
        <f t="shared" si="1357"/>
        <v>1.7999999999999998</v>
      </c>
      <c r="LJ227">
        <f t="shared" si="1635"/>
        <v>0.55422535211268031</v>
      </c>
      <c r="LK227">
        <f t="shared" si="1636"/>
        <v>-0.31801107555279801</v>
      </c>
      <c r="LL227">
        <f t="shared" si="1637"/>
        <v>-0.68737275256190467</v>
      </c>
      <c r="LM227">
        <f t="shared" si="1420"/>
        <v>-0.36936167700910666</v>
      </c>
      <c r="LN227" t="str">
        <f t="shared" si="1421"/>
        <v>done</v>
      </c>
      <c r="LO227">
        <f t="shared" si="1638"/>
        <v>27.679536944064495</v>
      </c>
      <c r="LP227">
        <f t="shared" si="1639"/>
        <v>3.4564792561816486E-2</v>
      </c>
      <c r="LQ227">
        <f t="shared" si="1422"/>
        <v>0.66408410081790958</v>
      </c>
      <c r="LR227">
        <f t="shared" si="1640"/>
        <v>16.146754124357084</v>
      </c>
      <c r="LS227">
        <f t="shared" si="1641"/>
        <v>5.7419758331569273E-2</v>
      </c>
      <c r="LT227">
        <f t="shared" si="1642"/>
        <v>0</v>
      </c>
      <c r="LU227">
        <f t="shared" ca="1" si="1643"/>
        <v>0</v>
      </c>
      <c r="LV227">
        <f t="shared" ca="1" si="1644"/>
        <v>2.4274856534760851</v>
      </c>
      <c r="LX227">
        <f t="shared" si="1645"/>
        <v>9.6904625549629753E-2</v>
      </c>
      <c r="LY227">
        <f t="shared" si="1358"/>
        <v>1.79904</v>
      </c>
      <c r="LZ227">
        <f t="shared" si="1646"/>
        <v>0.55845070422535636</v>
      </c>
      <c r="MA227">
        <f t="shared" si="1647"/>
        <v>-0.26308605251405326</v>
      </c>
      <c r="MB227">
        <f t="shared" si="1648"/>
        <v>-0.62307673057773627</v>
      </c>
      <c r="MC227">
        <f t="shared" si="1423"/>
        <v>-0.35999067806368301</v>
      </c>
      <c r="MD227" t="str">
        <f t="shared" si="1424"/>
        <v>done</v>
      </c>
      <c r="ME227">
        <f t="shared" si="1649"/>
        <v>27.903288049220563</v>
      </c>
      <c r="MF227">
        <f t="shared" si="1650"/>
        <v>2.7666969138039094E-2</v>
      </c>
      <c r="MG227">
        <f t="shared" si="1425"/>
        <v>0.60236827523800407</v>
      </c>
      <c r="MH227">
        <f t="shared" si="1651"/>
        <v>17.38630990665321</v>
      </c>
      <c r="MI227">
        <f t="shared" si="1652"/>
        <v>3.9120345176751177E-2</v>
      </c>
      <c r="MJ227">
        <f t="shared" si="1653"/>
        <v>0</v>
      </c>
      <c r="MK227">
        <f t="shared" ca="1" si="1654"/>
        <v>0</v>
      </c>
      <c r="ML227">
        <f t="shared" ca="1" si="1655"/>
        <v>2.6001390160950448</v>
      </c>
      <c r="MN227">
        <f t="shared" si="1656"/>
        <v>9.8153059586210248E-2</v>
      </c>
      <c r="MO227">
        <f t="shared" si="1359"/>
        <v>1.79904</v>
      </c>
      <c r="MP227">
        <f t="shared" si="1657"/>
        <v>0.57394366197183522</v>
      </c>
      <c r="MQ227">
        <f t="shared" si="1658"/>
        <v>-0.15839683236132832</v>
      </c>
      <c r="MR227">
        <f t="shared" si="1659"/>
        <v>-0.41494672430886664</v>
      </c>
      <c r="MS227">
        <f t="shared" si="1426"/>
        <v>-0.25654989194753847</v>
      </c>
      <c r="MT227" t="str">
        <f t="shared" si="1427"/>
        <v>done</v>
      </c>
      <c r="MU227">
        <f t="shared" si="1660"/>
        <v>28.003642854275046</v>
      </c>
      <c r="MV227">
        <f t="shared" si="1661"/>
        <v>2.0771768017934789E-2</v>
      </c>
      <c r="MW227">
        <f t="shared" si="1428"/>
        <v>0.40161202134052865</v>
      </c>
      <c r="MX227">
        <f t="shared" si="1662"/>
        <v>18.626653307038037</v>
      </c>
      <c r="MY227">
        <f t="shared" si="1663"/>
        <v>1.9827328009714078E-2</v>
      </c>
      <c r="MZ227">
        <f t="shared" si="1664"/>
        <v>0</v>
      </c>
      <c r="NA227">
        <f t="shared" ca="1" si="1665"/>
        <v>0</v>
      </c>
      <c r="NB227">
        <f t="shared" ca="1" si="1666"/>
        <v>2.774370239217768</v>
      </c>
    </row>
    <row r="228" spans="1:366" x14ac:dyDescent="0.25">
      <c r="A228">
        <v>-0.87</v>
      </c>
      <c r="B228">
        <f t="shared" si="1360"/>
        <v>2.3275999999999998E-2</v>
      </c>
      <c r="C228">
        <f>(Overview!C3*10/C$13)*$B228</f>
        <v>1.3965599999999998</v>
      </c>
      <c r="D228">
        <f t="shared" si="1361"/>
        <v>0.53873239436620146</v>
      </c>
      <c r="E228">
        <f t="shared" si="1362"/>
        <v>0.38575671246935439</v>
      </c>
      <c r="F228">
        <f t="shared" si="1363"/>
        <v>8.9788732394366928E-3</v>
      </c>
      <c r="H228">
        <v>205</v>
      </c>
      <c r="I228">
        <v>20.5</v>
      </c>
      <c r="J228">
        <f t="shared" si="1429"/>
        <v>5.4813999999999564E-2</v>
      </c>
      <c r="K228">
        <f t="shared" si="1430"/>
        <v>1.7997599999999998</v>
      </c>
      <c r="L228">
        <f t="shared" si="1431"/>
        <v>0.73269647201404264</v>
      </c>
      <c r="M228" t="str">
        <f t="shared" si="1364"/>
        <v>No Curl</v>
      </c>
      <c r="N228">
        <f t="shared" si="1667"/>
        <v>28.186186033333318</v>
      </c>
      <c r="P228">
        <f t="shared" si="1668"/>
        <v>-0.25495170660221089</v>
      </c>
      <c r="Q228">
        <f t="shared" si="1669"/>
        <v>1.77834</v>
      </c>
      <c r="R228">
        <f t="shared" si="1670"/>
        <v>0.58239436619718732</v>
      </c>
      <c r="S228">
        <f t="shared" si="1671"/>
        <v>-0.25931844063676401</v>
      </c>
      <c r="T228">
        <f t="shared" si="1672"/>
        <v>-0.26368517467131786</v>
      </c>
      <c r="U228">
        <f t="shared" si="1432"/>
        <v>-4.3667340345534822E-3</v>
      </c>
      <c r="V228" t="str">
        <f t="shared" si="1673"/>
        <v>done</v>
      </c>
      <c r="W228">
        <f t="shared" si="1433"/>
        <v>27.838053759057804</v>
      </c>
      <c r="X228">
        <f t="shared" si="1674"/>
        <v>0.39988487897005653</v>
      </c>
      <c r="Y228">
        <f t="shared" si="1365"/>
        <v>0.26310920254834974</v>
      </c>
      <c r="Z228">
        <f t="shared" si="1675"/>
        <v>0.47546474924949894</v>
      </c>
      <c r="AA228">
        <f t="shared" si="1676"/>
        <v>1.5813421458931125</v>
      </c>
      <c r="AB228">
        <f t="shared" si="1434"/>
        <v>0</v>
      </c>
      <c r="AC228">
        <f t="shared" ca="1" si="1435"/>
        <v>0</v>
      </c>
      <c r="AD228">
        <f t="shared" ca="1" si="1677"/>
        <v>1.3119558632237958</v>
      </c>
      <c r="AF228">
        <f t="shared" si="1436"/>
        <v>-0.2648009884813069</v>
      </c>
      <c r="AG228">
        <f t="shared" si="1339"/>
        <v>1.7759999999999998</v>
      </c>
      <c r="AH228">
        <f t="shared" si="1437"/>
        <v>0.58098591549296197</v>
      </c>
      <c r="AI228">
        <f t="shared" si="1438"/>
        <v>-0.27385878210684367</v>
      </c>
      <c r="AJ228">
        <f t="shared" si="1439"/>
        <v>-0.2829165757323801</v>
      </c>
      <c r="AK228">
        <f t="shared" si="1366"/>
        <v>-9.0577936255366032E-3</v>
      </c>
      <c r="AL228" t="str">
        <f t="shared" si="1367"/>
        <v>done</v>
      </c>
      <c r="AM228">
        <f t="shared" si="1440"/>
        <v>27.789529758056489</v>
      </c>
      <c r="AN228">
        <f t="shared" si="1441"/>
        <v>0.40205616014873524</v>
      </c>
      <c r="AO228">
        <f t="shared" si="1368"/>
        <v>0.28173946432564351</v>
      </c>
      <c r="AP228">
        <f t="shared" si="1442"/>
        <v>0.92105609092004037</v>
      </c>
      <c r="AQ228">
        <f t="shared" si="1443"/>
        <v>1.6011032263660507</v>
      </c>
      <c r="AR228">
        <f t="shared" si="1444"/>
        <v>0</v>
      </c>
      <c r="AS228">
        <f t="shared" ca="1" si="1445"/>
        <v>0</v>
      </c>
      <c r="AT228">
        <f t="shared" ca="1" si="1446"/>
        <v>1.4093784875824593</v>
      </c>
      <c r="AV228">
        <f t="shared" si="1447"/>
        <v>-0.27224219543398731</v>
      </c>
      <c r="AW228">
        <f t="shared" si="1340"/>
        <v>1.7735399999999999</v>
      </c>
      <c r="AX228">
        <f t="shared" si="1448"/>
        <v>0.58028169014084929</v>
      </c>
      <c r="AY228">
        <f t="shared" si="1449"/>
        <v>-0.28639418469958328</v>
      </c>
      <c r="AZ228">
        <f t="shared" si="1450"/>
        <v>-0.30054617396517985</v>
      </c>
      <c r="BA228">
        <f t="shared" si="1369"/>
        <v>-1.4151989265596271E-2</v>
      </c>
      <c r="BB228" t="str">
        <f t="shared" si="1370"/>
        <v>done</v>
      </c>
      <c r="BC228">
        <f t="shared" si="1451"/>
        <v>27.739514793879142</v>
      </c>
      <c r="BD228">
        <f t="shared" si="1452"/>
        <v>0.40623413616520798</v>
      </c>
      <c r="BE228">
        <f t="shared" si="1371"/>
        <v>0.29873398182998551</v>
      </c>
      <c r="BF228">
        <f t="shared" si="1453"/>
        <v>1.3572695893270228</v>
      </c>
      <c r="BG228">
        <f t="shared" si="1454"/>
        <v>1.646225456989765</v>
      </c>
      <c r="BH228">
        <f t="shared" si="1455"/>
        <v>0</v>
      </c>
      <c r="BI228">
        <f t="shared" ca="1" si="1456"/>
        <v>0</v>
      </c>
      <c r="BJ228">
        <f t="shared" ca="1" si="1457"/>
        <v>1.5205403232760095</v>
      </c>
      <c r="BL228">
        <f t="shared" si="1458"/>
        <v>-0.27734236004122348</v>
      </c>
      <c r="BM228">
        <f t="shared" si="1341"/>
        <v>1.7735399999999999</v>
      </c>
      <c r="BN228">
        <f t="shared" si="1459"/>
        <v>0.57887323943662394</v>
      </c>
      <c r="BO228">
        <f t="shared" si="1460"/>
        <v>-0.29667328219538575</v>
      </c>
      <c r="BP228">
        <f t="shared" si="1461"/>
        <v>-0.31600420434954773</v>
      </c>
      <c r="BQ228">
        <f t="shared" si="1372"/>
        <v>-1.9330922154162128E-2</v>
      </c>
      <c r="BR228" t="str">
        <f t="shared" si="1373"/>
        <v>done</v>
      </c>
      <c r="BS228">
        <f t="shared" si="1462"/>
        <v>27.704824682040709</v>
      </c>
      <c r="BT228">
        <f t="shared" si="1463"/>
        <v>0.39811786671643784</v>
      </c>
      <c r="BU228">
        <f t="shared" si="1374"/>
        <v>0.31356335418751335</v>
      </c>
      <c r="BV228">
        <f t="shared" si="1464"/>
        <v>1.7663985751125078</v>
      </c>
      <c r="BW228">
        <f t="shared" si="1465"/>
        <v>1.563943312433268</v>
      </c>
      <c r="BX228">
        <f t="shared" si="1466"/>
        <v>0</v>
      </c>
      <c r="BY228">
        <f t="shared" ca="1" si="1467"/>
        <v>0</v>
      </c>
      <c r="BZ228">
        <f t="shared" ca="1" si="1468"/>
        <v>1.5071996987485332</v>
      </c>
      <c r="CB228">
        <f t="shared" si="1469"/>
        <v>-0.27362164418640883</v>
      </c>
      <c r="CC228">
        <f t="shared" si="1342"/>
        <v>1.7735399999999999</v>
      </c>
      <c r="CD228">
        <f t="shared" si="1470"/>
        <v>0.57816901408451127</v>
      </c>
      <c r="CE228">
        <f t="shared" si="1471"/>
        <v>-0.29834397675166274</v>
      </c>
      <c r="CF228">
        <f t="shared" si="1472"/>
        <v>-0.3230663093169171</v>
      </c>
      <c r="CG228">
        <f t="shared" si="1375"/>
        <v>-2.4722332565254135E-2</v>
      </c>
      <c r="CH228" t="str">
        <f t="shared" si="1376"/>
        <v>done</v>
      </c>
      <c r="CI228">
        <f t="shared" si="1473"/>
        <v>27.816068081609291</v>
      </c>
      <c r="CJ228">
        <f t="shared" si="1474"/>
        <v>0.38096782657814887</v>
      </c>
      <c r="CK228">
        <f t="shared" si="1377"/>
        <v>0.31999298671189086</v>
      </c>
      <c r="CL228">
        <f t="shared" si="1475"/>
        <v>2.2138576470297466</v>
      </c>
      <c r="CM228">
        <f t="shared" si="1476"/>
        <v>1.3634344966439313</v>
      </c>
      <c r="CN228">
        <f t="shared" si="1477"/>
        <v>0</v>
      </c>
      <c r="CO228">
        <f t="shared" ca="1" si="1478"/>
        <v>0</v>
      </c>
      <c r="CP228">
        <f t="shared" ca="1" si="1479"/>
        <v>1.455440904554735</v>
      </c>
      <c r="CR228">
        <f t="shared" si="1480"/>
        <v>-0.23552414315548442</v>
      </c>
      <c r="CS228">
        <f t="shared" si="1343"/>
        <v>1.7826599999999999</v>
      </c>
      <c r="CT228">
        <f t="shared" si="1481"/>
        <v>0.58098591549296197</v>
      </c>
      <c r="CU228">
        <f t="shared" si="1482"/>
        <v>-0.2640229426769623</v>
      </c>
      <c r="CV228">
        <f t="shared" si="1483"/>
        <v>-0.29252174219844024</v>
      </c>
      <c r="CW228">
        <f t="shared" si="1378"/>
        <v>-2.8498799521477908E-2</v>
      </c>
      <c r="CX228" t="str">
        <f t="shared" si="1379"/>
        <v>done</v>
      </c>
      <c r="CY228">
        <f t="shared" si="1484"/>
        <v>27.811450705391724</v>
      </c>
      <c r="CZ228">
        <f t="shared" si="1485"/>
        <v>0.31127094947475881</v>
      </c>
      <c r="DA228">
        <f t="shared" si="1380"/>
        <v>0.28905506336950354</v>
      </c>
      <c r="DB228">
        <f t="shared" si="1486"/>
        <v>2.8256260015367762</v>
      </c>
      <c r="DC228">
        <f t="shared" si="1487"/>
        <v>0.93245813935649702</v>
      </c>
      <c r="DD228">
        <f t="shared" si="1488"/>
        <v>0</v>
      </c>
      <c r="DE228">
        <f t="shared" ca="1" si="1489"/>
        <v>0</v>
      </c>
      <c r="DF228">
        <f t="shared" ca="1" si="1490"/>
        <v>1.1700047642156934</v>
      </c>
      <c r="DH228">
        <f t="shared" si="1491"/>
        <v>-0.20140846331412779</v>
      </c>
      <c r="DI228">
        <f t="shared" si="1344"/>
        <v>1.7882399999999998</v>
      </c>
      <c r="DJ228">
        <f t="shared" si="1492"/>
        <v>0.58309859154929999</v>
      </c>
      <c r="DK228">
        <f t="shared" si="1493"/>
        <v>-0.2315091379983</v>
      </c>
      <c r="DL228">
        <f t="shared" si="1494"/>
        <v>-0.26160981268247219</v>
      </c>
      <c r="DM228">
        <f t="shared" si="1381"/>
        <v>-3.0100674684172199E-2</v>
      </c>
      <c r="DN228" t="str">
        <f t="shared" si="1382"/>
        <v>done</v>
      </c>
      <c r="DO228">
        <f t="shared" si="1495"/>
        <v>27.967043409325555</v>
      </c>
      <c r="DP228">
        <f t="shared" si="1496"/>
        <v>0.26266293332593327</v>
      </c>
      <c r="DQ228">
        <f t="shared" si="1383"/>
        <v>0.25801641105483503</v>
      </c>
      <c r="DR228">
        <f t="shared" si="1497"/>
        <v>3.3440142976426008</v>
      </c>
      <c r="DS228">
        <f t="shared" si="1498"/>
        <v>0.66916226953365554</v>
      </c>
      <c r="DT228">
        <f t="shared" si="1499"/>
        <v>0</v>
      </c>
      <c r="DU228">
        <f t="shared" ca="1" si="1500"/>
        <v>0</v>
      </c>
      <c r="DV228">
        <f t="shared" ca="1" si="1501"/>
        <v>1.0538234591154132</v>
      </c>
      <c r="DX228">
        <f t="shared" si="1502"/>
        <v>-0.19108740545174807</v>
      </c>
      <c r="DY228">
        <f t="shared" si="1345"/>
        <v>1.78986</v>
      </c>
      <c r="DZ228">
        <f t="shared" si="1503"/>
        <v>0.58309859154929999</v>
      </c>
      <c r="EA228">
        <f t="shared" si="1504"/>
        <v>-0.22542712010568813</v>
      </c>
      <c r="EB228">
        <f t="shared" si="1505"/>
        <v>-0.25976683475962792</v>
      </c>
      <c r="EC228">
        <f t="shared" si="1384"/>
        <v>-3.4339714653939923E-2</v>
      </c>
      <c r="ED228" t="str">
        <f t="shared" si="1385"/>
        <v>done</v>
      </c>
      <c r="EE228">
        <f t="shared" si="1506"/>
        <v>27.887769832926743</v>
      </c>
      <c r="EF228">
        <f t="shared" si="1507"/>
        <v>0.23234072502781203</v>
      </c>
      <c r="EG228">
        <f t="shared" si="1386"/>
        <v>0.25574320352475088</v>
      </c>
      <c r="EH228">
        <f t="shared" si="1508"/>
        <v>3.8495681649893494</v>
      </c>
      <c r="EI228">
        <f t="shared" si="1509"/>
        <v>0.53298451924647205</v>
      </c>
      <c r="EJ228">
        <f t="shared" si="1510"/>
        <v>0</v>
      </c>
      <c r="EK228">
        <f t="shared" ca="1" si="1511"/>
        <v>0</v>
      </c>
      <c r="EL228">
        <f t="shared" ca="1" si="1512"/>
        <v>1.034217701319992</v>
      </c>
      <c r="EN228">
        <f t="shared" si="1513"/>
        <v>-0.17107158675611589</v>
      </c>
      <c r="EO228">
        <f t="shared" si="1346"/>
        <v>1.79274</v>
      </c>
      <c r="EP228">
        <f t="shared" si="1514"/>
        <v>0.58450704225352534</v>
      </c>
      <c r="EQ228">
        <f t="shared" si="1515"/>
        <v>-0.20706704350400779</v>
      </c>
      <c r="ER228">
        <f t="shared" si="1516"/>
        <v>-0.2430625002519004</v>
      </c>
      <c r="ES228">
        <f t="shared" si="1387"/>
        <v>-3.5995456747892257E-2</v>
      </c>
      <c r="ET228" t="str">
        <f t="shared" si="1388"/>
        <v>done</v>
      </c>
      <c r="EU228">
        <f t="shared" si="1517"/>
        <v>28.016947078199816</v>
      </c>
      <c r="EV228">
        <f t="shared" si="1518"/>
        <v>0.20379562174058513</v>
      </c>
      <c r="EW228">
        <f t="shared" si="1389"/>
        <v>0.23891887118621849</v>
      </c>
      <c r="EX228">
        <f t="shared" si="1519"/>
        <v>4.3201762900976641</v>
      </c>
      <c r="EY228">
        <f t="shared" si="1520"/>
        <v>0.42035287058485943</v>
      </c>
      <c r="EZ228">
        <f t="shared" si="1521"/>
        <v>0</v>
      </c>
      <c r="FA228">
        <f t="shared" ca="1" si="1522"/>
        <v>0</v>
      </c>
      <c r="FB228">
        <f t="shared" ca="1" si="1523"/>
        <v>1.0167546200351352</v>
      </c>
      <c r="FD228">
        <f t="shared" si="1524"/>
        <v>-0.17444019256912097</v>
      </c>
      <c r="FE228">
        <f t="shared" si="1347"/>
        <v>1.79274</v>
      </c>
      <c r="FF228">
        <f t="shared" si="1525"/>
        <v>0.58309859154929999</v>
      </c>
      <c r="FG228">
        <f t="shared" si="1526"/>
        <v>-0.2168243365712777</v>
      </c>
      <c r="FH228">
        <f t="shared" si="1527"/>
        <v>-0.25920848057343487</v>
      </c>
      <c r="FI228">
        <f t="shared" si="1390"/>
        <v>-4.2384144002156954E-2</v>
      </c>
      <c r="FJ228" t="str">
        <f t="shared" si="1391"/>
        <v>done</v>
      </c>
      <c r="FK228">
        <f t="shared" si="1528"/>
        <v>27.802846277654066</v>
      </c>
      <c r="FL228">
        <f t="shared" si="1529"/>
        <v>0.18639010113139243</v>
      </c>
      <c r="FM228">
        <f t="shared" si="1392"/>
        <v>0.2544142417239858</v>
      </c>
      <c r="FN228">
        <f t="shared" si="1530"/>
        <v>4.7781319697991869</v>
      </c>
      <c r="FO228">
        <f t="shared" si="1531"/>
        <v>0.36611114309146159</v>
      </c>
      <c r="FP228">
        <f t="shared" si="1532"/>
        <v>0</v>
      </c>
      <c r="FQ228">
        <f t="shared" ca="1" si="1533"/>
        <v>0</v>
      </c>
      <c r="FR228">
        <f t="shared" ca="1" si="1534"/>
        <v>1.0449981095032899</v>
      </c>
      <c r="FT228">
        <f t="shared" si="1535"/>
        <v>-0.16822921687787043</v>
      </c>
      <c r="FU228">
        <f t="shared" si="1348"/>
        <v>1.79274</v>
      </c>
      <c r="FV228">
        <f t="shared" si="1536"/>
        <v>0.58309859154929999</v>
      </c>
      <c r="FW228">
        <f t="shared" si="1537"/>
        <v>-0.21477652167590566</v>
      </c>
      <c r="FX228">
        <f t="shared" si="1538"/>
        <v>-0.26132382647394076</v>
      </c>
      <c r="FY228">
        <f t="shared" si="1393"/>
        <v>-4.6547304798035163E-2</v>
      </c>
      <c r="FZ228" t="str">
        <f t="shared" si="1394"/>
        <v>done</v>
      </c>
      <c r="GA228">
        <f t="shared" si="1539"/>
        <v>27.782069069248337</v>
      </c>
      <c r="GB228">
        <f t="shared" si="1540"/>
        <v>0.16770166474589587</v>
      </c>
      <c r="GC228">
        <f t="shared" si="1395"/>
        <v>0.25614718881431431</v>
      </c>
      <c r="GD228">
        <f t="shared" si="1541"/>
        <v>5.2131108687902454</v>
      </c>
      <c r="GE228">
        <f t="shared" si="1542"/>
        <v>0.31248669219196745</v>
      </c>
      <c r="GF228">
        <f t="shared" si="1543"/>
        <v>0</v>
      </c>
      <c r="GG228">
        <f t="shared" ca="1" si="1544"/>
        <v>0</v>
      </c>
      <c r="GH228">
        <f t="shared" ca="1" si="1545"/>
        <v>1.0603748973217615</v>
      </c>
      <c r="GJ228">
        <f t="shared" si="1546"/>
        <v>-0.15304613401738901</v>
      </c>
      <c r="GK228">
        <f t="shared" si="1349"/>
        <v>1.79514</v>
      </c>
      <c r="GL228">
        <f t="shared" si="1547"/>
        <v>0.58380281690141267</v>
      </c>
      <c r="GM228">
        <f t="shared" si="1548"/>
        <v>-0.2006720079640712</v>
      </c>
      <c r="GN228">
        <f t="shared" si="1549"/>
        <v>-0.24829788191075372</v>
      </c>
      <c r="GO228">
        <f t="shared" si="1396"/>
        <v>-4.7625873946682357E-2</v>
      </c>
      <c r="GP228" t="str">
        <f t="shared" si="1397"/>
        <v>done</v>
      </c>
      <c r="GQ228">
        <f t="shared" si="1550"/>
        <v>28.018493238115585</v>
      </c>
      <c r="GR228">
        <f t="shared" si="1551"/>
        <v>0.15512683422128112</v>
      </c>
      <c r="GS228">
        <f t="shared" si="1398"/>
        <v>0.24308640349441077</v>
      </c>
      <c r="GT228">
        <f t="shared" si="1552"/>
        <v>5.6217559520204325</v>
      </c>
      <c r="GU228">
        <f t="shared" si="1553"/>
        <v>0.26753097371549878</v>
      </c>
      <c r="GV228">
        <f t="shared" si="1554"/>
        <v>0</v>
      </c>
      <c r="GW228">
        <f t="shared" ca="1" si="1555"/>
        <v>0</v>
      </c>
      <c r="GX228">
        <f t="shared" ca="1" si="1556"/>
        <v>1.0922557921405494</v>
      </c>
      <c r="GZ228">
        <f t="shared" si="1557"/>
        <v>-0.14678833970460445</v>
      </c>
      <c r="HA228">
        <f t="shared" si="1350"/>
        <v>1.7961599999999998</v>
      </c>
      <c r="HB228">
        <f t="shared" si="1558"/>
        <v>0.58380281690141267</v>
      </c>
      <c r="HC228">
        <f t="shared" si="1559"/>
        <v>-0.19771982741921076</v>
      </c>
      <c r="HD228">
        <f t="shared" si="1560"/>
        <v>-0.24865131513381691</v>
      </c>
      <c r="HE228">
        <f t="shared" si="1399"/>
        <v>-5.0931487714606233E-2</v>
      </c>
      <c r="HF228" t="str">
        <f t="shared" si="1400"/>
        <v>done</v>
      </c>
      <c r="HG228">
        <f t="shared" si="1561"/>
        <v>27.99230437934915</v>
      </c>
      <c r="HH228">
        <f t="shared" si="1562"/>
        <v>0.13522026027154643</v>
      </c>
      <c r="HI228">
        <f t="shared" si="1401"/>
        <v>0.24316493157688732</v>
      </c>
      <c r="HJ228">
        <f t="shared" si="1563"/>
        <v>6.0113930951386054</v>
      </c>
      <c r="HK228">
        <f t="shared" si="1564"/>
        <v>0.22882151447326526</v>
      </c>
      <c r="HL228">
        <f t="shared" si="1565"/>
        <v>0</v>
      </c>
      <c r="HM228">
        <f t="shared" ca="1" si="1566"/>
        <v>0</v>
      </c>
      <c r="HN228">
        <f t="shared" ca="1" si="1567"/>
        <v>1.092927328270539</v>
      </c>
      <c r="HP228">
        <f t="shared" si="1568"/>
        <v>-0.14898376838248989</v>
      </c>
      <c r="HQ228">
        <f t="shared" si="1351"/>
        <v>1.79514</v>
      </c>
      <c r="HR228">
        <f t="shared" si="1569"/>
        <v>0.58309859154929999</v>
      </c>
      <c r="HS228">
        <f t="shared" si="1570"/>
        <v>-0.20632786113436949</v>
      </c>
      <c r="HT228">
        <f t="shared" si="1571"/>
        <v>-0.26367195388624892</v>
      </c>
      <c r="HU228">
        <f t="shared" si="1402"/>
        <v>-5.7344092751879516E-2</v>
      </c>
      <c r="HV228" t="str">
        <f t="shared" si="1403"/>
        <v>done</v>
      </c>
      <c r="HW228">
        <f t="shared" si="1572"/>
        <v>27.928422491216818</v>
      </c>
      <c r="HX228">
        <f t="shared" si="1573"/>
        <v>0.12889163472395604</v>
      </c>
      <c r="HY228">
        <f t="shared" si="1404"/>
        <v>0.25759000192483089</v>
      </c>
      <c r="HZ228">
        <f t="shared" si="1574"/>
        <v>6.3907704151102074</v>
      </c>
      <c r="IA228">
        <f t="shared" si="1575"/>
        <v>0.21365099402467336</v>
      </c>
      <c r="IB228">
        <f t="shared" si="1576"/>
        <v>0</v>
      </c>
      <c r="IC228">
        <f t="shared" ca="1" si="1577"/>
        <v>0</v>
      </c>
      <c r="ID228">
        <f t="shared" ca="1" si="1578"/>
        <v>1.1412932133099294</v>
      </c>
      <c r="IF228">
        <f t="shared" si="1579"/>
        <v>-0.15119370106590807</v>
      </c>
      <c r="IG228">
        <f t="shared" si="1352"/>
        <v>1.79514</v>
      </c>
      <c r="IH228">
        <f t="shared" si="1580"/>
        <v>0.58169014084507464</v>
      </c>
      <c r="II228">
        <f t="shared" si="1581"/>
        <v>-0.2154767923025917</v>
      </c>
      <c r="IJ228">
        <f t="shared" si="1582"/>
        <v>-0.2797598835392755</v>
      </c>
      <c r="IK228">
        <f t="shared" si="1405"/>
        <v>-6.4283091236683715E-2</v>
      </c>
      <c r="IL228" t="str">
        <f t="shared" si="1406"/>
        <v>done</v>
      </c>
      <c r="IM228">
        <f t="shared" si="1583"/>
        <v>27.849647113897017</v>
      </c>
      <c r="IN228">
        <f t="shared" si="1584"/>
        <v>0.12249229771249882</v>
      </c>
      <c r="IO228">
        <f t="shared" si="1407"/>
        <v>0.27304594918722075</v>
      </c>
      <c r="IP228">
        <f t="shared" si="1585"/>
        <v>6.7602346942328619</v>
      </c>
      <c r="IQ228">
        <f t="shared" si="1586"/>
        <v>0.1987856690636701</v>
      </c>
      <c r="IR228">
        <f t="shared" si="1587"/>
        <v>0</v>
      </c>
      <c r="IS228">
        <f t="shared" ca="1" si="1588"/>
        <v>0</v>
      </c>
      <c r="IT228">
        <f t="shared" ca="1" si="1589"/>
        <v>1.1890400451660479</v>
      </c>
      <c r="IV228">
        <f t="shared" si="1590"/>
        <v>-0.14030036395148018</v>
      </c>
      <c r="IW228">
        <f t="shared" si="1353"/>
        <v>1.7961599999999998</v>
      </c>
      <c r="IX228">
        <f t="shared" si="1591"/>
        <v>0.57887323943662394</v>
      </c>
      <c r="IY228">
        <f t="shared" si="1592"/>
        <v>-0.23175897471022697</v>
      </c>
      <c r="IZ228">
        <f t="shared" si="1593"/>
        <v>-0.32321758546897333</v>
      </c>
      <c r="JA228">
        <f t="shared" si="1408"/>
        <v>-9.1458610758746575E-2</v>
      </c>
      <c r="JB228" t="str">
        <f t="shared" si="1409"/>
        <v>done</v>
      </c>
      <c r="JC228">
        <f t="shared" si="1594"/>
        <v>27.932950191749821</v>
      </c>
      <c r="JD228">
        <f t="shared" si="1595"/>
        <v>8.8873261294258848E-2</v>
      </c>
      <c r="JE228">
        <f t="shared" si="1410"/>
        <v>0.31430886347300635</v>
      </c>
      <c r="JF228">
        <f t="shared" si="1596"/>
        <v>8.365748779868877</v>
      </c>
      <c r="JG228">
        <f t="shared" si="1597"/>
        <v>0.14128641642524148</v>
      </c>
      <c r="JH228">
        <f t="shared" si="1598"/>
        <v>0</v>
      </c>
      <c r="JI228">
        <f t="shared" ca="1" si="1599"/>
        <v>0</v>
      </c>
      <c r="JJ228">
        <f t="shared" ca="1" si="1600"/>
        <v>1.3543776396257841</v>
      </c>
      <c r="JL228">
        <f t="shared" si="1601"/>
        <v>-0.12366389851415538</v>
      </c>
      <c r="JM228">
        <f t="shared" si="1354"/>
        <v>1.7970599999999999</v>
      </c>
      <c r="JN228">
        <f t="shared" si="1602"/>
        <v>0.56901408450704649</v>
      </c>
      <c r="JO228">
        <f t="shared" si="1603"/>
        <v>-0.29609032247165468</v>
      </c>
      <c r="JP228">
        <f t="shared" si="1604"/>
        <v>-0.46851674642915392</v>
      </c>
      <c r="JQ228">
        <f t="shared" si="1411"/>
        <v>-0.17242642395749927</v>
      </c>
      <c r="JR228" t="str">
        <f t="shared" si="1412"/>
        <v>done</v>
      </c>
      <c r="JS228">
        <f t="shared" si="1605"/>
        <v>27.866440939659235</v>
      </c>
      <c r="JT228">
        <f t="shared" si="1606"/>
        <v>6.8792975579724955E-2</v>
      </c>
      <c r="JU228">
        <f t="shared" si="1413"/>
        <v>0.4536828390155811</v>
      </c>
      <c r="JV228">
        <f t="shared" si="1607"/>
        <v>10.95451722806807</v>
      </c>
      <c r="JW228">
        <f t="shared" si="1608"/>
        <v>0.11666710029878763</v>
      </c>
      <c r="JX228">
        <f t="shared" si="1609"/>
        <v>0</v>
      </c>
      <c r="JY228">
        <f t="shared" ca="1" si="1610"/>
        <v>0</v>
      </c>
      <c r="JZ228">
        <f t="shared" ca="1" si="1611"/>
        <v>1.7131288348456641</v>
      </c>
      <c r="KB228">
        <f t="shared" si="1612"/>
        <v>-7.616116107626561E-2</v>
      </c>
      <c r="KC228">
        <f t="shared" si="1355"/>
        <v>1.7997599999999998</v>
      </c>
      <c r="KD228">
        <f t="shared" si="1613"/>
        <v>0.55985915492958171</v>
      </c>
      <c r="KE228">
        <f t="shared" si="1614"/>
        <v>-0.33724376881009743</v>
      </c>
      <c r="KF228">
        <f t="shared" si="1615"/>
        <v>-0.59832637654392906</v>
      </c>
      <c r="KG228">
        <f t="shared" si="1414"/>
        <v>-0.26108260773383174</v>
      </c>
      <c r="KH228" t="str">
        <f t="shared" si="1415"/>
        <v>done</v>
      </c>
      <c r="KI228">
        <f t="shared" si="1616"/>
        <v>27.635840944671791</v>
      </c>
      <c r="KJ228">
        <f t="shared" si="1617"/>
        <v>4.8187664587833849E-2</v>
      </c>
      <c r="KK228">
        <f t="shared" si="1416"/>
        <v>0.57827496319652993</v>
      </c>
      <c r="KL228">
        <f t="shared" si="1618"/>
        <v>13.046550579252793</v>
      </c>
      <c r="KM228">
        <f t="shared" si="1619"/>
        <v>8.6852285142438743E-2</v>
      </c>
      <c r="KN228">
        <f t="shared" si="1620"/>
        <v>0</v>
      </c>
      <c r="KO228">
        <f t="shared" ca="1" si="1621"/>
        <v>0</v>
      </c>
      <c r="KP228">
        <f t="shared" ca="1" si="1622"/>
        <v>1.9885427711914589</v>
      </c>
      <c r="KR228">
        <f t="shared" si="1623"/>
        <v>-1.287758940879984E-2</v>
      </c>
      <c r="KS228">
        <f t="shared" si="1356"/>
        <v>1.7999999999999998</v>
      </c>
      <c r="KT228">
        <f t="shared" si="1624"/>
        <v>0.55563380281690566</v>
      </c>
      <c r="KU228">
        <f t="shared" si="1625"/>
        <v>-0.33597339304851531</v>
      </c>
      <c r="KV228">
        <f t="shared" si="1626"/>
        <v>-0.65906919668823005</v>
      </c>
      <c r="KW228">
        <f t="shared" si="1417"/>
        <v>-0.32309580363971513</v>
      </c>
      <c r="KX228" t="str">
        <f t="shared" si="1418"/>
        <v>done</v>
      </c>
      <c r="KY228">
        <f t="shared" si="1627"/>
        <v>27.761358542481474</v>
      </c>
      <c r="KZ228">
        <f t="shared" si="1628"/>
        <v>3.4420035535223444E-2</v>
      </c>
      <c r="LA228">
        <f t="shared" si="1419"/>
        <v>0.6366206831598954</v>
      </c>
      <c r="LB228">
        <f t="shared" si="1629"/>
        <v>14.700032173356528</v>
      </c>
      <c r="LC228">
        <f t="shared" si="1630"/>
        <v>6.2052876595193769E-2</v>
      </c>
      <c r="LD228">
        <f t="shared" si="1631"/>
        <v>0</v>
      </c>
      <c r="LE228">
        <f t="shared" ca="1" si="1632"/>
        <v>0</v>
      </c>
      <c r="LF228">
        <f t="shared" ca="1" si="1633"/>
        <v>2.2093173660751333</v>
      </c>
      <c r="LH228">
        <f t="shared" si="1634"/>
        <v>5.3878145722003057E-2</v>
      </c>
      <c r="LI228">
        <f t="shared" si="1357"/>
        <v>1.7999999999999998</v>
      </c>
      <c r="LJ228">
        <f t="shared" si="1635"/>
        <v>0.55140845070422961</v>
      </c>
      <c r="LK228">
        <f t="shared" si="1636"/>
        <v>-0.33366399971814931</v>
      </c>
      <c r="LL228">
        <f t="shared" si="1637"/>
        <v>-0.72120614515830173</v>
      </c>
      <c r="LM228">
        <f t="shared" si="1420"/>
        <v>-0.38754214544015242</v>
      </c>
      <c r="LN228" t="str">
        <f t="shared" si="1421"/>
        <v>done</v>
      </c>
      <c r="LO228">
        <f t="shared" si="1638"/>
        <v>27.647735836509217</v>
      </c>
      <c r="LP228">
        <f t="shared" si="1639"/>
        <v>3.4564792561816486E-2</v>
      </c>
      <c r="LQ228">
        <f t="shared" si="1422"/>
        <v>0.69677119528922293</v>
      </c>
      <c r="LR228">
        <f t="shared" si="1640"/>
        <v>16.146754124357088</v>
      </c>
      <c r="LS228">
        <f t="shared" si="1641"/>
        <v>5.9863858252645952E-2</v>
      </c>
      <c r="LT228">
        <f t="shared" si="1642"/>
        <v>0</v>
      </c>
      <c r="LU228">
        <f t="shared" ca="1" si="1643"/>
        <v>0</v>
      </c>
      <c r="LV228">
        <f t="shared" ca="1" si="1644"/>
        <v>2.4274856534760851</v>
      </c>
      <c r="LX228">
        <f t="shared" si="1645"/>
        <v>0.10265853015105569</v>
      </c>
      <c r="LY228">
        <f t="shared" si="1358"/>
        <v>1.7985</v>
      </c>
      <c r="LZ228">
        <f t="shared" si="1646"/>
        <v>0.55633802816901834</v>
      </c>
      <c r="MA228">
        <f t="shared" si="1647"/>
        <v>-0.2787073093895191</v>
      </c>
      <c r="MB228">
        <f t="shared" si="1648"/>
        <v>-0.66007314893009394</v>
      </c>
      <c r="MC228">
        <f t="shared" si="1423"/>
        <v>-0.38136583954057479</v>
      </c>
      <c r="MD228" t="str">
        <f t="shared" si="1424"/>
        <v>done</v>
      </c>
      <c r="ME228">
        <f t="shared" si="1649"/>
        <v>27.876979443969159</v>
      </c>
      <c r="MF228">
        <f t="shared" si="1650"/>
        <v>2.7666969138039094E-2</v>
      </c>
      <c r="MG228">
        <f t="shared" si="1425"/>
        <v>0.63813508792611306</v>
      </c>
      <c r="MH228">
        <f t="shared" si="1651"/>
        <v>17.386309906653214</v>
      </c>
      <c r="MI228">
        <f t="shared" si="1652"/>
        <v>4.1076695325989815E-2</v>
      </c>
      <c r="MJ228">
        <f t="shared" si="1653"/>
        <v>0</v>
      </c>
      <c r="MK228">
        <f t="shared" ca="1" si="1654"/>
        <v>0</v>
      </c>
      <c r="ML228">
        <f t="shared" ca="1" si="1655"/>
        <v>2.6001390160950448</v>
      </c>
      <c r="MN228">
        <f t="shared" si="1656"/>
        <v>0.10787569756313849</v>
      </c>
      <c r="MO228">
        <f t="shared" si="1359"/>
        <v>1.7985</v>
      </c>
      <c r="MP228">
        <f t="shared" si="1657"/>
        <v>0.57112676056338452</v>
      </c>
      <c r="MQ228">
        <f t="shared" si="1658"/>
        <v>-0.17408697043989463</v>
      </c>
      <c r="MR228">
        <f t="shared" si="1659"/>
        <v>-0.45604963844292751</v>
      </c>
      <c r="MS228">
        <f t="shared" si="1426"/>
        <v>-0.28196266800303299</v>
      </c>
      <c r="MT228" t="str">
        <f t="shared" si="1427"/>
        <v>done</v>
      </c>
      <c r="MU228">
        <f t="shared" si="1660"/>
        <v>27.987803171038912</v>
      </c>
      <c r="MV228">
        <f t="shared" si="1661"/>
        <v>2.0771768017934789E-2</v>
      </c>
      <c r="MW228">
        <f t="shared" si="1428"/>
        <v>0.44139405469881343</v>
      </c>
      <c r="MX228">
        <f t="shared" si="1662"/>
        <v>18.626653307038037</v>
      </c>
      <c r="MY228">
        <f t="shared" si="1663"/>
        <v>2.1296113811985633E-2</v>
      </c>
      <c r="MZ228">
        <f t="shared" si="1664"/>
        <v>0</v>
      </c>
      <c r="NA228">
        <f t="shared" ca="1" si="1665"/>
        <v>0</v>
      </c>
      <c r="NB228">
        <f t="shared" ca="1" si="1666"/>
        <v>2.774370239217768</v>
      </c>
    </row>
    <row r="229" spans="1:366" x14ac:dyDescent="0.25">
      <c r="A229">
        <v>-0.86</v>
      </c>
      <c r="B229">
        <f t="shared" si="1360"/>
        <v>2.3439000000000002E-2</v>
      </c>
      <c r="C229">
        <f>(Overview!C3*10/C$13)*$B229</f>
        <v>1.4063400000000001</v>
      </c>
      <c r="D229">
        <f t="shared" si="1361"/>
        <v>0.53943661971831414</v>
      </c>
      <c r="E229">
        <f t="shared" si="1362"/>
        <v>0.38357482523309733</v>
      </c>
      <c r="F229">
        <f t="shared" si="1363"/>
        <v>8.9906103286385691E-3</v>
      </c>
      <c r="H229">
        <v>206</v>
      </c>
      <c r="I229">
        <v>20.6</v>
      </c>
      <c r="J229">
        <f t="shared" si="1429"/>
        <v>3.4813999999999568E-2</v>
      </c>
      <c r="K229">
        <f t="shared" si="1430"/>
        <v>1.7999999999999998</v>
      </c>
      <c r="L229">
        <f t="shared" si="1431"/>
        <v>0.63512971138759888</v>
      </c>
      <c r="M229" t="str">
        <f t="shared" si="1364"/>
        <v>No Curl</v>
      </c>
      <c r="N229">
        <f t="shared" si="1667"/>
        <v>28.190667433333317</v>
      </c>
      <c r="P229">
        <f t="shared" si="1668"/>
        <v>-0.27100617599380489</v>
      </c>
      <c r="Q229">
        <f t="shared" si="1669"/>
        <v>1.7759999999999998</v>
      </c>
      <c r="R229">
        <f t="shared" si="1670"/>
        <v>0.58169014084507464</v>
      </c>
      <c r="S229">
        <f t="shared" si="1671"/>
        <v>-0.27564788601825535</v>
      </c>
      <c r="T229">
        <f t="shared" si="1672"/>
        <v>-0.28028959604270665</v>
      </c>
      <c r="U229">
        <f t="shared" si="1432"/>
        <v>-4.6417100244508791E-3</v>
      </c>
      <c r="V229" t="str">
        <f t="shared" si="1673"/>
        <v>done</v>
      </c>
      <c r="W229">
        <f t="shared" si="1433"/>
        <v>27.812121914994126</v>
      </c>
      <c r="X229">
        <f t="shared" si="1674"/>
        <v>0.39988487897005653</v>
      </c>
      <c r="Y229">
        <f t="shared" si="1365"/>
        <v>0.27967735459272813</v>
      </c>
      <c r="Z229">
        <f t="shared" si="1675"/>
        <v>0.47546474924950016</v>
      </c>
      <c r="AA229">
        <f t="shared" si="1676"/>
        <v>1.6096182768544813</v>
      </c>
      <c r="AB229">
        <f t="shared" si="1434"/>
        <v>0</v>
      </c>
      <c r="AC229">
        <f t="shared" ca="1" si="1435"/>
        <v>0</v>
      </c>
      <c r="AD229">
        <f t="shared" ca="1" si="1677"/>
        <v>1.3119558632237958</v>
      </c>
      <c r="AF229">
        <f t="shared" si="1436"/>
        <v>-0.2805608154769178</v>
      </c>
      <c r="AG229">
        <f t="shared" si="1339"/>
        <v>1.7735399999999999</v>
      </c>
      <c r="AH229">
        <f t="shared" si="1437"/>
        <v>0.58028169014084929</v>
      </c>
      <c r="AI229">
        <f t="shared" si="1438"/>
        <v>-0.29015769040014572</v>
      </c>
      <c r="AJ229">
        <f t="shared" si="1439"/>
        <v>-0.2997545653233733</v>
      </c>
      <c r="AK229">
        <f t="shared" si="1366"/>
        <v>-9.5968749232277495E-3</v>
      </c>
      <c r="AL229" t="str">
        <f t="shared" si="1367"/>
        <v>done</v>
      </c>
      <c r="AM229">
        <f t="shared" si="1440"/>
        <v>27.762143879845805</v>
      </c>
      <c r="AN229">
        <f t="shared" si="1441"/>
        <v>0.40205616014873524</v>
      </c>
      <c r="AO229">
        <f t="shared" si="1368"/>
        <v>0.29850739725925374</v>
      </c>
      <c r="AP229">
        <f t="shared" si="1442"/>
        <v>0.92105609092003937</v>
      </c>
      <c r="AQ229">
        <f t="shared" si="1443"/>
        <v>1.6295328900919503</v>
      </c>
      <c r="AR229">
        <f t="shared" si="1444"/>
        <v>0</v>
      </c>
      <c r="AS229">
        <f t="shared" ca="1" si="1445"/>
        <v>0</v>
      </c>
      <c r="AT229">
        <f t="shared" ca="1" si="1446"/>
        <v>1.4093784875824593</v>
      </c>
      <c r="AV229">
        <f t="shared" si="1447"/>
        <v>-0.28770535554618604</v>
      </c>
      <c r="AW229">
        <f t="shared" si="1340"/>
        <v>1.7709599999999999</v>
      </c>
      <c r="AX229">
        <f t="shared" si="1448"/>
        <v>0.57887323943662394</v>
      </c>
      <c r="AY229">
        <f t="shared" si="1449"/>
        <v>-0.30266116758279354</v>
      </c>
      <c r="AZ229">
        <f t="shared" si="1450"/>
        <v>-0.31761697961940177</v>
      </c>
      <c r="BA229">
        <f t="shared" si="1369"/>
        <v>-1.4955812036607868E-2</v>
      </c>
      <c r="BB229" t="str">
        <f t="shared" si="1370"/>
        <v>done</v>
      </c>
      <c r="BC229">
        <f t="shared" si="1451"/>
        <v>27.710875375409184</v>
      </c>
      <c r="BD229">
        <f t="shared" si="1452"/>
        <v>0.40623413616520798</v>
      </c>
      <c r="BE229">
        <f t="shared" si="1371"/>
        <v>0.31570185627952807</v>
      </c>
      <c r="BF229">
        <f t="shared" si="1453"/>
        <v>1.3572695893270215</v>
      </c>
      <c r="BG229">
        <f t="shared" si="1454"/>
        <v>1.6749505482329528</v>
      </c>
      <c r="BH229">
        <f t="shared" si="1455"/>
        <v>0</v>
      </c>
      <c r="BI229">
        <f t="shared" ca="1" si="1456"/>
        <v>0</v>
      </c>
      <c r="BJ229">
        <f t="shared" ca="1" si="1457"/>
        <v>1.5205403232760095</v>
      </c>
      <c r="BL229">
        <f t="shared" si="1458"/>
        <v>-0.29251842520254578</v>
      </c>
      <c r="BM229">
        <f t="shared" si="1341"/>
        <v>1.7682599999999997</v>
      </c>
      <c r="BN229">
        <f t="shared" si="1459"/>
        <v>0.57746478873239859</v>
      </c>
      <c r="BO229">
        <f t="shared" si="1460"/>
        <v>-0.31290712783494584</v>
      </c>
      <c r="BP229">
        <f t="shared" si="1461"/>
        <v>-0.33329583046734568</v>
      </c>
      <c r="BQ229">
        <f t="shared" si="1372"/>
        <v>-2.0388702632399947E-2</v>
      </c>
      <c r="BR229" t="str">
        <f t="shared" si="1373"/>
        <v>done</v>
      </c>
      <c r="BS229">
        <f t="shared" si="1462"/>
        <v>27.67515735382117</v>
      </c>
      <c r="BT229">
        <f t="shared" si="1463"/>
        <v>0.39811786671643784</v>
      </c>
      <c r="BU229">
        <f t="shared" si="1374"/>
        <v>0.33072141794180304</v>
      </c>
      <c r="BV229">
        <f t="shared" si="1464"/>
        <v>1.7663985751125071</v>
      </c>
      <c r="BW229">
        <f t="shared" si="1465"/>
        <v>1.5920944967599395</v>
      </c>
      <c r="BX229">
        <f t="shared" si="1466"/>
        <v>0</v>
      </c>
      <c r="BY229">
        <f t="shared" ca="1" si="1467"/>
        <v>0</v>
      </c>
      <c r="BZ229">
        <f t="shared" ca="1" si="1468"/>
        <v>1.5071996987485332</v>
      </c>
      <c r="CB229">
        <f t="shared" si="1469"/>
        <v>-0.28852083609005419</v>
      </c>
      <c r="CC229">
        <f t="shared" si="1342"/>
        <v>1.7709599999999999</v>
      </c>
      <c r="CD229">
        <f t="shared" si="1470"/>
        <v>0.57746478873239859</v>
      </c>
      <c r="CE229">
        <f t="shared" si="1471"/>
        <v>-0.31458934424127355</v>
      </c>
      <c r="CF229">
        <f t="shared" si="1472"/>
        <v>-0.34065785239249335</v>
      </c>
      <c r="CG229">
        <f t="shared" si="1375"/>
        <v>-2.6068508151219583E-2</v>
      </c>
      <c r="CH229" t="str">
        <f t="shared" si="1376"/>
        <v>done</v>
      </c>
      <c r="CI229">
        <f t="shared" si="1473"/>
        <v>27.786233683934125</v>
      </c>
      <c r="CJ229">
        <f t="shared" si="1474"/>
        <v>0.38096782657814887</v>
      </c>
      <c r="CK229">
        <f t="shared" si="1377"/>
        <v>0.33741718182999747</v>
      </c>
      <c r="CL229">
        <f t="shared" si="1475"/>
        <v>2.213857647029748</v>
      </c>
      <c r="CM229">
        <f t="shared" si="1476"/>
        <v>1.3903729900026622</v>
      </c>
      <c r="CN229">
        <f t="shared" si="1477"/>
        <v>0</v>
      </c>
      <c r="CO229">
        <f t="shared" ca="1" si="1478"/>
        <v>0</v>
      </c>
      <c r="CP229">
        <f t="shared" ca="1" si="1479"/>
        <v>1.455440904554735</v>
      </c>
      <c r="CR229">
        <f t="shared" si="1480"/>
        <v>-0.25006807125835345</v>
      </c>
      <c r="CS229">
        <f t="shared" si="1343"/>
        <v>1.77834</v>
      </c>
      <c r="CT229">
        <f t="shared" si="1481"/>
        <v>0.57957746478873662</v>
      </c>
      <c r="CU229">
        <f t="shared" si="1482"/>
        <v>-0.28032670943460919</v>
      </c>
      <c r="CV229">
        <f t="shared" si="1483"/>
        <v>-0.31058534761086498</v>
      </c>
      <c r="CW229">
        <f t="shared" si="1378"/>
        <v>-3.0258638176255764E-2</v>
      </c>
      <c r="CX229" t="str">
        <f t="shared" si="1379"/>
        <v>done</v>
      </c>
      <c r="CY229">
        <f t="shared" si="1484"/>
        <v>27.785048411124027</v>
      </c>
      <c r="CZ229">
        <f t="shared" si="1485"/>
        <v>0.31127094947475881</v>
      </c>
      <c r="DA229">
        <f t="shared" si="1380"/>
        <v>0.30690459676804349</v>
      </c>
      <c r="DB229">
        <f t="shared" si="1486"/>
        <v>2.8256260015367771</v>
      </c>
      <c r="DC229">
        <f t="shared" si="1487"/>
        <v>0.95446831927249476</v>
      </c>
      <c r="DD229">
        <f t="shared" si="1488"/>
        <v>0</v>
      </c>
      <c r="DE229">
        <f t="shared" ca="1" si="1489"/>
        <v>0</v>
      </c>
      <c r="DF229">
        <f t="shared" ca="1" si="1490"/>
        <v>1.1700047642156934</v>
      </c>
      <c r="DH229">
        <f t="shared" si="1491"/>
        <v>-0.21564676856534082</v>
      </c>
      <c r="DI229">
        <f t="shared" si="1344"/>
        <v>1.7865</v>
      </c>
      <c r="DJ229">
        <f t="shared" si="1492"/>
        <v>0.58169014084507464</v>
      </c>
      <c r="DK229">
        <f t="shared" si="1493"/>
        <v>-0.24787537068299065</v>
      </c>
      <c r="DL229">
        <f t="shared" si="1494"/>
        <v>-0.28010397280064042</v>
      </c>
      <c r="DM229">
        <f t="shared" si="1381"/>
        <v>-3.2228602117649802E-2</v>
      </c>
      <c r="DN229" t="str">
        <f t="shared" si="1382"/>
        <v>done</v>
      </c>
      <c r="DO229">
        <f t="shared" si="1495"/>
        <v>27.943892495525724</v>
      </c>
      <c r="DP229">
        <f t="shared" si="1496"/>
        <v>0.26266293332593327</v>
      </c>
      <c r="DQ229">
        <f t="shared" si="1383"/>
        <v>0.27625654039186026</v>
      </c>
      <c r="DR229">
        <f t="shared" si="1497"/>
        <v>3.3440142976425991</v>
      </c>
      <c r="DS229">
        <f t="shared" si="1498"/>
        <v>0.68773534366576727</v>
      </c>
      <c r="DT229">
        <f t="shared" si="1499"/>
        <v>0</v>
      </c>
      <c r="DU229">
        <f t="shared" ca="1" si="1500"/>
        <v>0</v>
      </c>
      <c r="DV229">
        <f t="shared" ca="1" si="1501"/>
        <v>1.0538234591154132</v>
      </c>
      <c r="DX229">
        <f t="shared" si="1502"/>
        <v>-0.20496268154924288</v>
      </c>
      <c r="DY229">
        <f t="shared" si="1345"/>
        <v>1.7882399999999998</v>
      </c>
      <c r="DZ229">
        <f t="shared" si="1503"/>
        <v>0.58169014084507464</v>
      </c>
      <c r="EA229">
        <f t="shared" si="1504"/>
        <v>-0.24179587828697691</v>
      </c>
      <c r="EB229">
        <f t="shared" si="1505"/>
        <v>-0.27862907502471063</v>
      </c>
      <c r="EC229">
        <f t="shared" si="1384"/>
        <v>-3.6833196737733873E-2</v>
      </c>
      <c r="ED229" t="str">
        <f t="shared" si="1385"/>
        <v>done</v>
      </c>
      <c r="EE229">
        <f t="shared" si="1506"/>
        <v>27.865227120916174</v>
      </c>
      <c r="EF229">
        <f t="shared" si="1507"/>
        <v>0.23234072502781203</v>
      </c>
      <c r="EG229">
        <f t="shared" si="1386"/>
        <v>0.27431327909082354</v>
      </c>
      <c r="EH229">
        <f t="shared" si="1508"/>
        <v>3.8495681649893494</v>
      </c>
      <c r="EI229">
        <f t="shared" si="1509"/>
        <v>0.54941348946776858</v>
      </c>
      <c r="EJ229">
        <f t="shared" si="1510"/>
        <v>0</v>
      </c>
      <c r="EK229">
        <f t="shared" ca="1" si="1511"/>
        <v>0</v>
      </c>
      <c r="EL229">
        <f t="shared" ca="1" si="1512"/>
        <v>1.034217701319992</v>
      </c>
      <c r="EN229">
        <f t="shared" si="1513"/>
        <v>-0.18461582861779044</v>
      </c>
      <c r="EO229">
        <f t="shared" si="1346"/>
        <v>1.7913600000000001</v>
      </c>
      <c r="EP229">
        <f t="shared" si="1514"/>
        <v>0.58309859154929999</v>
      </c>
      <c r="EQ229">
        <f t="shared" si="1515"/>
        <v>-0.22346115179504988</v>
      </c>
      <c r="ER229">
        <f t="shared" si="1516"/>
        <v>-0.26230647497231008</v>
      </c>
      <c r="ES229">
        <f t="shared" si="1387"/>
        <v>-3.8845323177259819E-2</v>
      </c>
      <c r="ET229" t="str">
        <f t="shared" si="1388"/>
        <v>done</v>
      </c>
      <c r="EU229">
        <f t="shared" si="1517"/>
        <v>27.996240373849417</v>
      </c>
      <c r="EV229">
        <f t="shared" si="1518"/>
        <v>0.20379562174058513</v>
      </c>
      <c r="EW229">
        <f t="shared" si="1389"/>
        <v>0.25783478257761566</v>
      </c>
      <c r="EX229">
        <f t="shared" si="1519"/>
        <v>4.3201762900976624</v>
      </c>
      <c r="EY229">
        <f t="shared" si="1520"/>
        <v>0.43476339719574908</v>
      </c>
      <c r="EZ229">
        <f t="shared" si="1521"/>
        <v>0</v>
      </c>
      <c r="FA229">
        <f t="shared" ca="1" si="1522"/>
        <v>0</v>
      </c>
      <c r="FB229">
        <f t="shared" ca="1" si="1523"/>
        <v>1.0167546200351352</v>
      </c>
      <c r="FD229">
        <f t="shared" si="1524"/>
        <v>-0.18761054091739851</v>
      </c>
      <c r="FE229">
        <f t="shared" si="1347"/>
        <v>1.7913600000000001</v>
      </c>
      <c r="FF229">
        <f t="shared" si="1525"/>
        <v>0.58169014084507464</v>
      </c>
      <c r="FG229">
        <f t="shared" si="1526"/>
        <v>-0.23319471544423362</v>
      </c>
      <c r="FH229">
        <f t="shared" si="1527"/>
        <v>-0.2787788899710692</v>
      </c>
      <c r="FI229">
        <f t="shared" si="1390"/>
        <v>-4.5584174526835344E-2</v>
      </c>
      <c r="FJ229" t="str">
        <f t="shared" si="1391"/>
        <v>done</v>
      </c>
      <c r="FK229">
        <f t="shared" si="1528"/>
        <v>27.781163843996939</v>
      </c>
      <c r="FL229">
        <f t="shared" si="1529"/>
        <v>0.18639010113139243</v>
      </c>
      <c r="FM229">
        <f t="shared" si="1392"/>
        <v>0.27362268296060083</v>
      </c>
      <c r="FN229">
        <f t="shared" si="1530"/>
        <v>4.778131969799186</v>
      </c>
      <c r="FO229">
        <f t="shared" si="1531"/>
        <v>0.37929091353706701</v>
      </c>
      <c r="FP229">
        <f t="shared" si="1532"/>
        <v>0</v>
      </c>
      <c r="FQ229">
        <f t="shared" ca="1" si="1533"/>
        <v>0</v>
      </c>
      <c r="FR229">
        <f t="shared" ca="1" si="1534"/>
        <v>1.0449981095032899</v>
      </c>
      <c r="FT229">
        <f t="shared" si="1535"/>
        <v>-0.1810450677718688</v>
      </c>
      <c r="FU229">
        <f t="shared" si="1348"/>
        <v>1.7913600000000001</v>
      </c>
      <c r="FV229">
        <f t="shared" si="1536"/>
        <v>0.58169014084507464</v>
      </c>
      <c r="FW229">
        <f t="shared" si="1537"/>
        <v>-0.23113838751831925</v>
      </c>
      <c r="FX229">
        <f t="shared" si="1538"/>
        <v>-0.28123170726476954</v>
      </c>
      <c r="FY229">
        <f t="shared" si="1393"/>
        <v>-5.0093319746450371E-2</v>
      </c>
      <c r="FZ229" t="str">
        <f t="shared" si="1394"/>
        <v>done</v>
      </c>
      <c r="GA229">
        <f t="shared" si="1539"/>
        <v>27.760591417080747</v>
      </c>
      <c r="GB229">
        <f t="shared" si="1540"/>
        <v>0.16770166474589587</v>
      </c>
      <c r="GC229">
        <f t="shared" si="1395"/>
        <v>0.27566070875861903</v>
      </c>
      <c r="GD229">
        <f t="shared" si="1541"/>
        <v>5.2131108687902463</v>
      </c>
      <c r="GE229">
        <f t="shared" si="1542"/>
        <v>0.32434499062777705</v>
      </c>
      <c r="GF229">
        <f t="shared" si="1543"/>
        <v>0</v>
      </c>
      <c r="GG229">
        <f t="shared" ca="1" si="1544"/>
        <v>0</v>
      </c>
      <c r="GH229">
        <f t="shared" ca="1" si="1545"/>
        <v>1.0603748973217615</v>
      </c>
      <c r="GJ229">
        <f t="shared" si="1546"/>
        <v>-0.16553529427083624</v>
      </c>
      <c r="GK229">
        <f t="shared" si="1349"/>
        <v>1.794</v>
      </c>
      <c r="GL229">
        <f t="shared" si="1547"/>
        <v>0.58239436619718732</v>
      </c>
      <c r="GM229">
        <f t="shared" si="1548"/>
        <v>-0.21704762491078589</v>
      </c>
      <c r="GN229">
        <f t="shared" si="1549"/>
        <v>-0.26855995555073592</v>
      </c>
      <c r="GO229">
        <f t="shared" si="1396"/>
        <v>-5.1512330639949838E-2</v>
      </c>
      <c r="GP229" t="str">
        <f t="shared" si="1397"/>
        <v>done</v>
      </c>
      <c r="GQ229">
        <f t="shared" si="1550"/>
        <v>27.998426037319177</v>
      </c>
      <c r="GR229">
        <f t="shared" si="1551"/>
        <v>0.15512683422128112</v>
      </c>
      <c r="GS229">
        <f t="shared" si="1398"/>
        <v>0.26292320021043158</v>
      </c>
      <c r="GT229">
        <f t="shared" si="1552"/>
        <v>5.6217559520204325</v>
      </c>
      <c r="GU229">
        <f t="shared" si="1553"/>
        <v>0.27850009735768572</v>
      </c>
      <c r="GV229">
        <f t="shared" si="1554"/>
        <v>0</v>
      </c>
      <c r="GW229">
        <f t="shared" ca="1" si="1555"/>
        <v>0</v>
      </c>
      <c r="GX229">
        <f t="shared" ca="1" si="1556"/>
        <v>1.0922557921405494</v>
      </c>
      <c r="GZ229">
        <f t="shared" si="1557"/>
        <v>-0.15893910438040795</v>
      </c>
      <c r="HA229">
        <f t="shared" si="1350"/>
        <v>1.794</v>
      </c>
      <c r="HB229">
        <f t="shared" si="1558"/>
        <v>0.58239436619718732</v>
      </c>
      <c r="HC229">
        <f t="shared" si="1559"/>
        <v>-0.2140865708509164</v>
      </c>
      <c r="HD229">
        <f t="shared" si="1560"/>
        <v>-0.2692340373214247</v>
      </c>
      <c r="HE229">
        <f t="shared" si="1399"/>
        <v>-5.5147466470508374E-2</v>
      </c>
      <c r="HF229" t="str">
        <f t="shared" si="1400"/>
        <v>done</v>
      </c>
      <c r="HG229">
        <f t="shared" si="1561"/>
        <v>27.972532396607228</v>
      </c>
      <c r="HH229">
        <f t="shared" si="1562"/>
        <v>0.13522026027154643</v>
      </c>
      <c r="HI229">
        <f t="shared" si="1401"/>
        <v>0.26329350491550885</v>
      </c>
      <c r="HJ229">
        <f t="shared" si="1563"/>
        <v>6.0113930951386054</v>
      </c>
      <c r="HK229">
        <f t="shared" si="1564"/>
        <v>0.2383830307724473</v>
      </c>
      <c r="HL229">
        <f t="shared" si="1565"/>
        <v>0</v>
      </c>
      <c r="HM229">
        <f t="shared" ca="1" si="1566"/>
        <v>0</v>
      </c>
      <c r="HN229">
        <f t="shared" ca="1" si="1567"/>
        <v>1.092927328270539</v>
      </c>
      <c r="HP229">
        <f t="shared" si="1568"/>
        <v>-0.16078952639313182</v>
      </c>
      <c r="HQ229">
        <f t="shared" si="1351"/>
        <v>1.794</v>
      </c>
      <c r="HR229">
        <f t="shared" si="1569"/>
        <v>0.58169014084507464</v>
      </c>
      <c r="HS229">
        <f t="shared" si="1570"/>
        <v>-0.22267767444525355</v>
      </c>
      <c r="HT229">
        <f t="shared" si="1571"/>
        <v>-0.28456582249737505</v>
      </c>
      <c r="HU229">
        <f t="shared" si="1402"/>
        <v>-6.1888148052121617E-2</v>
      </c>
      <c r="HV229" t="str">
        <f t="shared" si="1403"/>
        <v>done</v>
      </c>
      <c r="HW229">
        <f t="shared" si="1572"/>
        <v>27.907789705103379</v>
      </c>
      <c r="HX229">
        <f t="shared" si="1573"/>
        <v>0.12889163472395604</v>
      </c>
      <c r="HY229">
        <f t="shared" si="1404"/>
        <v>0.27800192506049759</v>
      </c>
      <c r="HZ229">
        <f t="shared" si="1574"/>
        <v>6.3907704151102065</v>
      </c>
      <c r="IA229">
        <f t="shared" si="1575"/>
        <v>0.22276500891982623</v>
      </c>
      <c r="IB229">
        <f t="shared" si="1576"/>
        <v>0</v>
      </c>
      <c r="IC229">
        <f t="shared" ca="1" si="1577"/>
        <v>0</v>
      </c>
      <c r="ID229">
        <f t="shared" ca="1" si="1578"/>
        <v>1.1412932133099294</v>
      </c>
      <c r="IF229">
        <f t="shared" si="1579"/>
        <v>-0.16264840014696871</v>
      </c>
      <c r="IG229">
        <f t="shared" si="1352"/>
        <v>1.794</v>
      </c>
      <c r="IH229">
        <f t="shared" si="1580"/>
        <v>0.58028169014084929</v>
      </c>
      <c r="II229">
        <f t="shared" si="1581"/>
        <v>-0.23180169074331741</v>
      </c>
      <c r="IJ229">
        <f t="shared" si="1582"/>
        <v>-0.30095498133966631</v>
      </c>
      <c r="IK229">
        <f t="shared" si="1405"/>
        <v>-6.9153290596348796E-2</v>
      </c>
      <c r="IL229" t="str">
        <f t="shared" si="1406"/>
        <v>done</v>
      </c>
      <c r="IM229">
        <f t="shared" si="1583"/>
        <v>27.828099434666758</v>
      </c>
      <c r="IN229">
        <f t="shared" si="1584"/>
        <v>0.12249229771249882</v>
      </c>
      <c r="IO229">
        <f t="shared" si="1407"/>
        <v>0.29373238758506631</v>
      </c>
      <c r="IP229">
        <f t="shared" si="1585"/>
        <v>6.7602346942328619</v>
      </c>
      <c r="IQ229">
        <f t="shared" si="1586"/>
        <v>0.20744718249923302</v>
      </c>
      <c r="IR229">
        <f t="shared" si="1587"/>
        <v>0</v>
      </c>
      <c r="IS229">
        <f t="shared" ca="1" si="1588"/>
        <v>0</v>
      </c>
      <c r="IT229">
        <f t="shared" ca="1" si="1589"/>
        <v>1.1890400451660479</v>
      </c>
      <c r="IV229">
        <f t="shared" si="1590"/>
        <v>-0.15013974956624837</v>
      </c>
      <c r="IW229">
        <f t="shared" si="1353"/>
        <v>1.79514</v>
      </c>
      <c r="IX229">
        <f t="shared" si="1591"/>
        <v>0.57746478873239859</v>
      </c>
      <c r="IY229">
        <f t="shared" si="1592"/>
        <v>-0.24801243163387293</v>
      </c>
      <c r="IZ229">
        <f t="shared" si="1593"/>
        <v>-0.34588511370149699</v>
      </c>
      <c r="JA229">
        <f t="shared" si="1408"/>
        <v>-9.7872682067624311E-2</v>
      </c>
      <c r="JB229" t="str">
        <f t="shared" si="1409"/>
        <v>done</v>
      </c>
      <c r="JC229">
        <f t="shared" si="1594"/>
        <v>27.909774294278797</v>
      </c>
      <c r="JD229">
        <f t="shared" si="1595"/>
        <v>8.8873261294258848E-2</v>
      </c>
      <c r="JE229">
        <f t="shared" si="1410"/>
        <v>0.33635161534298685</v>
      </c>
      <c r="JF229">
        <f t="shared" si="1596"/>
        <v>8.365748779868877</v>
      </c>
      <c r="JG229">
        <f t="shared" si="1597"/>
        <v>0.14757070499797492</v>
      </c>
      <c r="JH229">
        <f t="shared" si="1598"/>
        <v>0</v>
      </c>
      <c r="JI229">
        <f t="shared" ca="1" si="1599"/>
        <v>0</v>
      </c>
      <c r="JJ229">
        <f t="shared" ca="1" si="1600"/>
        <v>1.3543776396257841</v>
      </c>
      <c r="JL229">
        <f t="shared" si="1601"/>
        <v>-0.13036941133121044</v>
      </c>
      <c r="JM229">
        <f t="shared" si="1354"/>
        <v>1.7970599999999999</v>
      </c>
      <c r="JN229">
        <f t="shared" si="1602"/>
        <v>0.56690140845070847</v>
      </c>
      <c r="JO229">
        <f t="shared" si="1603"/>
        <v>-0.31214543213741036</v>
      </c>
      <c r="JP229">
        <f t="shared" si="1604"/>
        <v>-0.49392145294361017</v>
      </c>
      <c r="JQ229">
        <f t="shared" si="1411"/>
        <v>-0.18177602080619987</v>
      </c>
      <c r="JR229" t="str">
        <f t="shared" si="1412"/>
        <v>done</v>
      </c>
      <c r="JS229">
        <f t="shared" si="1605"/>
        <v>27.836831907412069</v>
      </c>
      <c r="JT229">
        <f t="shared" si="1606"/>
        <v>6.8792975579724955E-2</v>
      </c>
      <c r="JU229">
        <f t="shared" si="1413"/>
        <v>0.47828319634257155</v>
      </c>
      <c r="JV229">
        <f t="shared" si="1607"/>
        <v>10.954517228068068</v>
      </c>
      <c r="JW229">
        <f t="shared" si="1608"/>
        <v>0.12153149825183004</v>
      </c>
      <c r="JX229">
        <f t="shared" si="1609"/>
        <v>0</v>
      </c>
      <c r="JY229">
        <f t="shared" ca="1" si="1610"/>
        <v>0</v>
      </c>
      <c r="JZ229">
        <f t="shared" ca="1" si="1611"/>
        <v>1.7131288348456641</v>
      </c>
      <c r="KB229">
        <f t="shared" si="1612"/>
        <v>-7.9747040753684134E-2</v>
      </c>
      <c r="KC229">
        <f t="shared" si="1355"/>
        <v>1.7994600000000001</v>
      </c>
      <c r="KD229">
        <f t="shared" si="1613"/>
        <v>0.55774647887324369</v>
      </c>
      <c r="KE229">
        <f t="shared" si="1614"/>
        <v>-0.35312214513502221</v>
      </c>
      <c r="KF229">
        <f t="shared" si="1615"/>
        <v>-0.62649724951636021</v>
      </c>
      <c r="KG229">
        <f t="shared" si="1414"/>
        <v>-0.27337510438133805</v>
      </c>
      <c r="KH229" t="str">
        <f t="shared" si="1415"/>
        <v>done</v>
      </c>
      <c r="KI229">
        <f t="shared" si="1616"/>
        <v>27.60211656779078</v>
      </c>
      <c r="KJ229">
        <f t="shared" si="1617"/>
        <v>4.8187664587833849E-2</v>
      </c>
      <c r="KK229">
        <f t="shared" si="1416"/>
        <v>0.60550175975770515</v>
      </c>
      <c r="KL229">
        <f t="shared" si="1618"/>
        <v>13.046550579252795</v>
      </c>
      <c r="KM229">
        <f t="shared" si="1619"/>
        <v>9.0259667582398756E-2</v>
      </c>
      <c r="KN229">
        <f t="shared" si="1620"/>
        <v>0</v>
      </c>
      <c r="KO229">
        <f t="shared" ca="1" si="1621"/>
        <v>0</v>
      </c>
      <c r="KP229">
        <f t="shared" ca="1" si="1622"/>
        <v>1.9885427711914589</v>
      </c>
      <c r="KR229">
        <f t="shared" si="1623"/>
        <v>-1.3481435214482881E-2</v>
      </c>
      <c r="KS229">
        <f t="shared" si="1356"/>
        <v>1.7999999999999998</v>
      </c>
      <c r="KT229">
        <f t="shared" si="1624"/>
        <v>0.55352112676056764</v>
      </c>
      <c r="KU229">
        <f t="shared" si="1625"/>
        <v>-0.351727593448383</v>
      </c>
      <c r="KV229">
        <f t="shared" si="1626"/>
        <v>-0.68997375168228225</v>
      </c>
      <c r="KW229">
        <f t="shared" si="1417"/>
        <v>-0.3382461582338997</v>
      </c>
      <c r="KX229" t="str">
        <f t="shared" si="1418"/>
        <v>done</v>
      </c>
      <c r="KY229">
        <f t="shared" si="1627"/>
        <v>27.727761203176623</v>
      </c>
      <c r="KZ229">
        <f t="shared" si="1628"/>
        <v>3.4420035535223444E-2</v>
      </c>
      <c r="LA229">
        <f t="shared" si="1419"/>
        <v>0.66647260009354781</v>
      </c>
      <c r="LB229">
        <f t="shared" si="1629"/>
        <v>14.700032173356526</v>
      </c>
      <c r="LC229">
        <f t="shared" si="1630"/>
        <v>6.4486740648757618E-2</v>
      </c>
      <c r="LD229">
        <f t="shared" si="1631"/>
        <v>0</v>
      </c>
      <c r="LE229">
        <f t="shared" ca="1" si="1632"/>
        <v>0</v>
      </c>
      <c r="LF229">
        <f t="shared" ca="1" si="1633"/>
        <v>2.2093173660751333</v>
      </c>
      <c r="LH229">
        <f t="shared" si="1634"/>
        <v>5.6402192663110175E-2</v>
      </c>
      <c r="LI229">
        <f t="shared" si="1357"/>
        <v>1.7999999999999998</v>
      </c>
      <c r="LJ229">
        <f t="shared" si="1635"/>
        <v>0.54929577464789159</v>
      </c>
      <c r="LK229">
        <f t="shared" si="1636"/>
        <v>-0.34929526517022341</v>
      </c>
      <c r="LL229">
        <f t="shared" si="1637"/>
        <v>-0.75499272300355713</v>
      </c>
      <c r="LM229">
        <f t="shared" si="1420"/>
        <v>-0.40569745783333366</v>
      </c>
      <c r="LN229" t="str">
        <f t="shared" si="1421"/>
        <v>done</v>
      </c>
      <c r="LO229">
        <f t="shared" si="1638"/>
        <v>27.614369436537402</v>
      </c>
      <c r="LP229">
        <f t="shared" si="1639"/>
        <v>3.4564792561816486E-2</v>
      </c>
      <c r="LQ229">
        <f t="shared" si="1422"/>
        <v>0.72941306112468896</v>
      </c>
      <c r="LR229">
        <f t="shared" si="1640"/>
        <v>16.146754124357088</v>
      </c>
      <c r="LS229">
        <f t="shared" si="1641"/>
        <v>6.230795817372263E-2</v>
      </c>
      <c r="LT229">
        <f t="shared" si="1642"/>
        <v>0</v>
      </c>
      <c r="LU229">
        <f t="shared" ca="1" si="1643"/>
        <v>0</v>
      </c>
      <c r="LV229">
        <f t="shared" ca="1" si="1644"/>
        <v>2.4274856534760851</v>
      </c>
      <c r="LX229">
        <f t="shared" si="1645"/>
        <v>0.10840193554868296</v>
      </c>
      <c r="LY229">
        <f t="shared" si="1358"/>
        <v>1.7985</v>
      </c>
      <c r="LZ229">
        <f t="shared" si="1646"/>
        <v>0.55352112676056764</v>
      </c>
      <c r="MA229">
        <f t="shared" si="1647"/>
        <v>-0.2943000620107632</v>
      </c>
      <c r="MB229">
        <f t="shared" si="1648"/>
        <v>-0.69700205957020944</v>
      </c>
      <c r="MC229">
        <f t="shared" si="1423"/>
        <v>-0.40270199755944619</v>
      </c>
      <c r="MD229" t="str">
        <f t="shared" si="1424"/>
        <v>done</v>
      </c>
      <c r="ME229">
        <f t="shared" si="1649"/>
        <v>27.849108713030208</v>
      </c>
      <c r="MF229">
        <f t="shared" si="1650"/>
        <v>2.7666969138039094E-2</v>
      </c>
      <c r="MG229">
        <f t="shared" si="1425"/>
        <v>0.67383663657499071</v>
      </c>
      <c r="MH229">
        <f t="shared" si="1651"/>
        <v>17.386309906653214</v>
      </c>
      <c r="MI229">
        <f t="shared" si="1652"/>
        <v>4.3033045475228453E-2</v>
      </c>
      <c r="MJ229">
        <f t="shared" si="1653"/>
        <v>0</v>
      </c>
      <c r="MK229">
        <f t="shared" ca="1" si="1654"/>
        <v>0</v>
      </c>
      <c r="ML229">
        <f t="shared" ca="1" si="1655"/>
        <v>2.6001390160950448</v>
      </c>
      <c r="MN229">
        <f t="shared" si="1656"/>
        <v>0.11757429311001984</v>
      </c>
      <c r="MO229">
        <f t="shared" si="1359"/>
        <v>1.7978399999999999</v>
      </c>
      <c r="MP229">
        <f t="shared" si="1657"/>
        <v>0.56760563380282114</v>
      </c>
      <c r="MQ229">
        <f t="shared" si="1658"/>
        <v>-0.18973830947564199</v>
      </c>
      <c r="MR229">
        <f t="shared" si="1659"/>
        <v>-0.49705091206130358</v>
      </c>
      <c r="MS229">
        <f t="shared" si="1426"/>
        <v>-0.30731260258566173</v>
      </c>
      <c r="MT229" t="str">
        <f t="shared" si="1427"/>
        <v>done</v>
      </c>
      <c r="MU229">
        <f t="shared" si="1660"/>
        <v>27.970394473994922</v>
      </c>
      <c r="MV229">
        <f t="shared" si="1661"/>
        <v>2.0771768017934789E-2</v>
      </c>
      <c r="MW229">
        <f t="shared" si="1428"/>
        <v>0.48107771385491066</v>
      </c>
      <c r="MX229">
        <f t="shared" si="1662"/>
        <v>18.626653307038037</v>
      </c>
      <c r="MY229">
        <f t="shared" si="1663"/>
        <v>2.2764899614257188E-2</v>
      </c>
      <c r="MZ229">
        <f t="shared" si="1664"/>
        <v>0</v>
      </c>
      <c r="NA229">
        <f t="shared" ca="1" si="1665"/>
        <v>0</v>
      </c>
      <c r="NB229">
        <f t="shared" ca="1" si="1666"/>
        <v>2.774370239217768</v>
      </c>
    </row>
    <row r="230" spans="1:366" x14ac:dyDescent="0.25">
      <c r="A230">
        <v>-0.85</v>
      </c>
      <c r="B230">
        <f t="shared" si="1360"/>
        <v>2.3599999999999999E-2</v>
      </c>
      <c r="C230">
        <f>(Overview!C3*10/C$13)*$B230</f>
        <v>1.4159999999999999</v>
      </c>
      <c r="D230">
        <f t="shared" si="1361"/>
        <v>0.54014084507042681</v>
      </c>
      <c r="E230">
        <f t="shared" si="1362"/>
        <v>0.38145539906103593</v>
      </c>
      <c r="F230">
        <f t="shared" si="1363"/>
        <v>9.0023474178404471E-3</v>
      </c>
      <c r="H230">
        <v>207</v>
      </c>
      <c r="I230">
        <v>20.7</v>
      </c>
      <c r="J230">
        <f t="shared" si="1429"/>
        <v>1.4813999999999567E-2</v>
      </c>
      <c r="K230">
        <f t="shared" si="1430"/>
        <v>1.7999999999999998</v>
      </c>
      <c r="L230">
        <f t="shared" si="1431"/>
        <v>0.42551846958119582</v>
      </c>
      <c r="M230" t="str">
        <f t="shared" si="1364"/>
        <v>No Curl</v>
      </c>
      <c r="N230">
        <f t="shared" si="1667"/>
        <v>28.193148833333318</v>
      </c>
      <c r="P230">
        <f t="shared" si="1668"/>
        <v>-0.28701773201768593</v>
      </c>
      <c r="Q230">
        <f t="shared" si="1669"/>
        <v>1.7709599999999999</v>
      </c>
      <c r="R230">
        <f t="shared" si="1670"/>
        <v>0.58028169014084929</v>
      </c>
      <c r="S230">
        <f t="shared" si="1671"/>
        <v>-0.2919336830251345</v>
      </c>
      <c r="T230">
        <f t="shared" si="1672"/>
        <v>-0.29684963403258396</v>
      </c>
      <c r="U230">
        <f t="shared" si="1432"/>
        <v>-4.9159510074490154E-3</v>
      </c>
      <c r="V230" t="str">
        <f t="shared" si="1673"/>
        <v>done</v>
      </c>
      <c r="W230">
        <f t="shared" si="1433"/>
        <v>27.784557126392301</v>
      </c>
      <c r="X230">
        <f t="shared" si="1674"/>
        <v>0.39988487897005653</v>
      </c>
      <c r="Y230">
        <f t="shared" si="1365"/>
        <v>0.29620122020298895</v>
      </c>
      <c r="Z230">
        <f t="shared" si="1675"/>
        <v>0.47546474924950066</v>
      </c>
      <c r="AA230">
        <f t="shared" si="1676"/>
        <v>1.6378944078158502</v>
      </c>
      <c r="AB230">
        <f t="shared" si="1434"/>
        <v>0</v>
      </c>
      <c r="AC230">
        <f t="shared" ca="1" si="1435"/>
        <v>0</v>
      </c>
      <c r="AD230">
        <f t="shared" ca="1" si="1677"/>
        <v>1.3119558632237958</v>
      </c>
      <c r="AF230">
        <f t="shared" si="1436"/>
        <v>-0.2962771513885441</v>
      </c>
      <c r="AG230">
        <f t="shared" si="1339"/>
        <v>1.7682599999999997</v>
      </c>
      <c r="AH230">
        <f t="shared" si="1437"/>
        <v>0.57887323943662394</v>
      </c>
      <c r="AI230">
        <f t="shared" si="1438"/>
        <v>-0.30641161995163552</v>
      </c>
      <c r="AJ230">
        <f t="shared" si="1439"/>
        <v>-0.3165460885147266</v>
      </c>
      <c r="AK230">
        <f t="shared" si="1366"/>
        <v>-1.0134468563091248E-2</v>
      </c>
      <c r="AL230" t="str">
        <f t="shared" si="1367"/>
        <v>done</v>
      </c>
      <c r="AM230">
        <f t="shared" si="1440"/>
        <v>27.73312811080579</v>
      </c>
      <c r="AN230">
        <f t="shared" si="1441"/>
        <v>0.40205616014873524</v>
      </c>
      <c r="AO230">
        <f t="shared" si="1368"/>
        <v>0.31522905712275551</v>
      </c>
      <c r="AP230">
        <f t="shared" si="1442"/>
        <v>0.92105609092003859</v>
      </c>
      <c r="AQ230">
        <f t="shared" si="1443"/>
        <v>1.65796255381785</v>
      </c>
      <c r="AR230">
        <f t="shared" si="1444"/>
        <v>0</v>
      </c>
      <c r="AS230">
        <f t="shared" ca="1" si="1445"/>
        <v>0</v>
      </c>
      <c r="AT230">
        <f t="shared" ca="1" si="1446"/>
        <v>1.4093784875824593</v>
      </c>
      <c r="AV230">
        <f t="shared" si="1447"/>
        <v>-0.30312449656779883</v>
      </c>
      <c r="AW230">
        <f t="shared" si="1340"/>
        <v>1.7654399999999999</v>
      </c>
      <c r="AX230">
        <f t="shared" si="1448"/>
        <v>0.57746478873239859</v>
      </c>
      <c r="AY230">
        <f t="shared" si="1449"/>
        <v>-0.31888184312727746</v>
      </c>
      <c r="AZ230">
        <f t="shared" si="1450"/>
        <v>-0.33463918968675688</v>
      </c>
      <c r="BA230">
        <f t="shared" si="1369"/>
        <v>-1.5757346559479024E-2</v>
      </c>
      <c r="BB230" t="str">
        <f t="shared" si="1370"/>
        <v>done</v>
      </c>
      <c r="BC230">
        <f t="shared" si="1451"/>
        <v>27.680609258650904</v>
      </c>
      <c r="BD230">
        <f t="shared" si="1452"/>
        <v>0.40623413616520798</v>
      </c>
      <c r="BE230">
        <f t="shared" si="1371"/>
        <v>0.33262142815721429</v>
      </c>
      <c r="BF230">
        <f t="shared" si="1453"/>
        <v>1.357269589327021</v>
      </c>
      <c r="BG230">
        <f t="shared" si="1454"/>
        <v>1.7036756394761405</v>
      </c>
      <c r="BH230">
        <f t="shared" si="1455"/>
        <v>0</v>
      </c>
      <c r="BI230">
        <f t="shared" ca="1" si="1456"/>
        <v>0</v>
      </c>
      <c r="BJ230">
        <f t="shared" ca="1" si="1457"/>
        <v>1.5205403232760095</v>
      </c>
      <c r="BL230">
        <f t="shared" si="1458"/>
        <v>-0.30767253659602778</v>
      </c>
      <c r="BM230">
        <f t="shared" si="1341"/>
        <v>1.7654399999999999</v>
      </c>
      <c r="BN230">
        <f t="shared" si="1459"/>
        <v>0.57676056338028592</v>
      </c>
      <c r="BO230">
        <f t="shared" si="1460"/>
        <v>-0.3291174895164089</v>
      </c>
      <c r="BP230">
        <f t="shared" si="1461"/>
        <v>-0.35056244243678986</v>
      </c>
      <c r="BQ230">
        <f t="shared" si="1372"/>
        <v>-2.1444952920381039E-2</v>
      </c>
      <c r="BR230" t="str">
        <f t="shared" si="1373"/>
        <v>done</v>
      </c>
      <c r="BS230">
        <f t="shared" si="1462"/>
        <v>27.643866641037675</v>
      </c>
      <c r="BT230">
        <f t="shared" si="1463"/>
        <v>0.39811786671643784</v>
      </c>
      <c r="BU230">
        <f t="shared" si="1374"/>
        <v>0.34785466075968746</v>
      </c>
      <c r="BV230">
        <f t="shared" si="1464"/>
        <v>1.7663985751125062</v>
      </c>
      <c r="BW230">
        <f t="shared" si="1465"/>
        <v>1.620245681086611</v>
      </c>
      <c r="BX230">
        <f t="shared" si="1466"/>
        <v>0</v>
      </c>
      <c r="BY230">
        <f t="shared" ca="1" si="1467"/>
        <v>0</v>
      </c>
      <c r="BZ230">
        <f t="shared" ca="1" si="1468"/>
        <v>1.5071996987485332</v>
      </c>
      <c r="CB230">
        <f t="shared" si="1469"/>
        <v>-0.30337757128668302</v>
      </c>
      <c r="CC230">
        <f t="shared" si="1342"/>
        <v>1.7654399999999999</v>
      </c>
      <c r="CD230">
        <f t="shared" si="1470"/>
        <v>0.57605633802817324</v>
      </c>
      <c r="CE230">
        <f t="shared" si="1471"/>
        <v>-0.33078841896464956</v>
      </c>
      <c r="CF230">
        <f t="shared" si="1472"/>
        <v>-0.35819926664261653</v>
      </c>
      <c r="CG230">
        <f t="shared" si="1375"/>
        <v>-2.7410847677966754E-2</v>
      </c>
      <c r="CH230" t="str">
        <f t="shared" si="1376"/>
        <v>done</v>
      </c>
      <c r="CI230">
        <f t="shared" si="1473"/>
        <v>27.754774749509998</v>
      </c>
      <c r="CJ230">
        <f t="shared" si="1474"/>
        <v>0.38096782657814887</v>
      </c>
      <c r="CK230">
        <f t="shared" si="1377"/>
        <v>0.35479172499705097</v>
      </c>
      <c r="CL230">
        <f t="shared" si="1475"/>
        <v>2.2138576470297462</v>
      </c>
      <c r="CM230">
        <f t="shared" si="1476"/>
        <v>1.4173114833613931</v>
      </c>
      <c r="CN230">
        <f t="shared" si="1477"/>
        <v>0</v>
      </c>
      <c r="CO230">
        <f t="shared" ca="1" si="1478"/>
        <v>0</v>
      </c>
      <c r="CP230">
        <f t="shared" ca="1" si="1479"/>
        <v>1.455440904554735</v>
      </c>
      <c r="CR230">
        <f t="shared" si="1480"/>
        <v>-0.26458647627392112</v>
      </c>
      <c r="CS230">
        <f t="shared" si="1343"/>
        <v>1.7759999999999998</v>
      </c>
      <c r="CT230">
        <f t="shared" si="1481"/>
        <v>0.57816901408451127</v>
      </c>
      <c r="CU230">
        <f t="shared" si="1482"/>
        <v>-0.29660186477040679</v>
      </c>
      <c r="CV230">
        <f t="shared" si="1483"/>
        <v>-0.32861725326689256</v>
      </c>
      <c r="CW230">
        <f t="shared" si="1378"/>
        <v>-3.2015388496485719E-2</v>
      </c>
      <c r="CX230" t="str">
        <f t="shared" si="1379"/>
        <v>done</v>
      </c>
      <c r="CY230">
        <f t="shared" si="1484"/>
        <v>27.757015740180567</v>
      </c>
      <c r="CZ230">
        <f t="shared" si="1485"/>
        <v>0.31127094947475881</v>
      </c>
      <c r="DA230">
        <f t="shared" si="1380"/>
        <v>0.32472280608439613</v>
      </c>
      <c r="DB230">
        <f t="shared" si="1486"/>
        <v>2.8256260015367776</v>
      </c>
      <c r="DC230">
        <f t="shared" si="1487"/>
        <v>0.9764784991884925</v>
      </c>
      <c r="DD230">
        <f t="shared" si="1488"/>
        <v>0</v>
      </c>
      <c r="DE230">
        <f t="shared" ca="1" si="1489"/>
        <v>0</v>
      </c>
      <c r="DF230">
        <f t="shared" ca="1" si="1490"/>
        <v>1.1700047642156934</v>
      </c>
      <c r="DH230">
        <f t="shared" si="1491"/>
        <v>-0.22985294583387231</v>
      </c>
      <c r="DI230">
        <f t="shared" si="1344"/>
        <v>1.7826599999999999</v>
      </c>
      <c r="DJ230">
        <f t="shared" si="1492"/>
        <v>0.58028169014084929</v>
      </c>
      <c r="DK230">
        <f t="shared" si="1493"/>
        <v>-0.26420467382930024</v>
      </c>
      <c r="DL230">
        <f t="shared" si="1494"/>
        <v>-0.29855640182472815</v>
      </c>
      <c r="DM230">
        <f t="shared" si="1381"/>
        <v>-3.4351727995427919E-2</v>
      </c>
      <c r="DN230" t="str">
        <f t="shared" si="1382"/>
        <v>done</v>
      </c>
      <c r="DO230">
        <f t="shared" si="1495"/>
        <v>27.919104958457424</v>
      </c>
      <c r="DP230">
        <f t="shared" si="1496"/>
        <v>0.26266293332593327</v>
      </c>
      <c r="DQ230">
        <f t="shared" si="1383"/>
        <v>0.294455511841826</v>
      </c>
      <c r="DR230">
        <f t="shared" si="1497"/>
        <v>3.3440142976425991</v>
      </c>
      <c r="DS230">
        <f t="shared" si="1498"/>
        <v>0.70630841779787901</v>
      </c>
      <c r="DT230">
        <f t="shared" si="1499"/>
        <v>0</v>
      </c>
      <c r="DU230">
        <f t="shared" ca="1" si="1500"/>
        <v>0</v>
      </c>
      <c r="DV230">
        <f t="shared" ca="1" si="1501"/>
        <v>1.0538234591154132</v>
      </c>
      <c r="DX230">
        <f t="shared" si="1502"/>
        <v>-0.21881655777026521</v>
      </c>
      <c r="DY230">
        <f t="shared" si="1345"/>
        <v>1.7865</v>
      </c>
      <c r="DZ230">
        <f t="shared" si="1503"/>
        <v>0.58028169014084929</v>
      </c>
      <c r="EA230">
        <f t="shared" si="1504"/>
        <v>-0.25813939088752003</v>
      </c>
      <c r="EB230">
        <f t="shared" si="1505"/>
        <v>-0.29746222400477451</v>
      </c>
      <c r="EC230">
        <f t="shared" si="1384"/>
        <v>-3.9322833117254652E-2</v>
      </c>
      <c r="ED230" t="str">
        <f t="shared" si="1385"/>
        <v>done</v>
      </c>
      <c r="EE230">
        <f t="shared" si="1506"/>
        <v>27.841047533087476</v>
      </c>
      <c r="EF230">
        <f t="shared" si="1507"/>
        <v>0.23234072502781203</v>
      </c>
      <c r="EG230">
        <f t="shared" si="1386"/>
        <v>0.29285471397829588</v>
      </c>
      <c r="EH230">
        <f t="shared" si="1508"/>
        <v>3.849568164989349</v>
      </c>
      <c r="EI230">
        <f t="shared" si="1509"/>
        <v>0.5658424596890651</v>
      </c>
      <c r="EJ230">
        <f t="shared" si="1510"/>
        <v>0</v>
      </c>
      <c r="EK230">
        <f t="shared" ca="1" si="1511"/>
        <v>0</v>
      </c>
      <c r="EL230">
        <f t="shared" ca="1" si="1512"/>
        <v>1.034217701319992</v>
      </c>
      <c r="EN230">
        <f t="shared" si="1513"/>
        <v>-0.19814033010340459</v>
      </c>
      <c r="EO230">
        <f t="shared" si="1346"/>
        <v>1.78986</v>
      </c>
      <c r="EP230">
        <f t="shared" si="1514"/>
        <v>0.58169014084507464</v>
      </c>
      <c r="EQ230">
        <f t="shared" si="1515"/>
        <v>-0.23983136610471265</v>
      </c>
      <c r="ER230">
        <f t="shared" si="1516"/>
        <v>-0.28152240210602153</v>
      </c>
      <c r="ES230">
        <f t="shared" si="1387"/>
        <v>-4.1691036001308468E-2</v>
      </c>
      <c r="ET230" t="str">
        <f t="shared" si="1388"/>
        <v>done</v>
      </c>
      <c r="EU230">
        <f t="shared" si="1517"/>
        <v>27.973894258669912</v>
      </c>
      <c r="EV230">
        <f t="shared" si="1518"/>
        <v>0.20379562174058513</v>
      </c>
      <c r="EW230">
        <f t="shared" si="1389"/>
        <v>0.2767231245259828</v>
      </c>
      <c r="EX230">
        <f t="shared" si="1519"/>
        <v>4.3201762900976632</v>
      </c>
      <c r="EY230">
        <f t="shared" si="1520"/>
        <v>0.44917392380663873</v>
      </c>
      <c r="EZ230">
        <f t="shared" si="1521"/>
        <v>0</v>
      </c>
      <c r="FA230">
        <f t="shared" ca="1" si="1522"/>
        <v>0</v>
      </c>
      <c r="FB230">
        <f t="shared" ca="1" si="1523"/>
        <v>1.0167546200351352</v>
      </c>
      <c r="FD230">
        <f t="shared" si="1524"/>
        <v>-0.20075444120977004</v>
      </c>
      <c r="FE230">
        <f t="shared" si="1347"/>
        <v>1.7882399999999998</v>
      </c>
      <c r="FF230">
        <f t="shared" si="1525"/>
        <v>0.58028169014084929</v>
      </c>
      <c r="FG230">
        <f t="shared" si="1526"/>
        <v>-0.24953222011491444</v>
      </c>
      <c r="FH230">
        <f t="shared" si="1527"/>
        <v>-0.29830999902005939</v>
      </c>
      <c r="FI230">
        <f t="shared" si="1390"/>
        <v>-4.8777778905144675E-2</v>
      </c>
      <c r="FJ230" t="str">
        <f t="shared" si="1391"/>
        <v>done</v>
      </c>
      <c r="FK230">
        <f t="shared" si="1528"/>
        <v>27.757844372452517</v>
      </c>
      <c r="FL230">
        <f t="shared" si="1529"/>
        <v>0.18639010113139243</v>
      </c>
      <c r="FM230">
        <f t="shared" si="1392"/>
        <v>0.29279255073550792</v>
      </c>
      <c r="FN230">
        <f t="shared" si="1530"/>
        <v>4.7781319697991869</v>
      </c>
      <c r="FO230">
        <f t="shared" si="1531"/>
        <v>0.39247068398267243</v>
      </c>
      <c r="FP230">
        <f t="shared" si="1532"/>
        <v>0</v>
      </c>
      <c r="FQ230">
        <f t="shared" ca="1" si="1533"/>
        <v>0</v>
      </c>
      <c r="FR230">
        <f t="shared" ca="1" si="1534"/>
        <v>1.0449981095032899</v>
      </c>
      <c r="FT230">
        <f t="shared" si="1535"/>
        <v>-0.19384223473026488</v>
      </c>
      <c r="FU230">
        <f t="shared" si="1348"/>
        <v>1.78986</v>
      </c>
      <c r="FV230">
        <f t="shared" si="1536"/>
        <v>0.58028169014084929</v>
      </c>
      <c r="FW230">
        <f t="shared" si="1537"/>
        <v>-0.24747639977112248</v>
      </c>
      <c r="FX230">
        <f t="shared" si="1538"/>
        <v>-0.3011105648119799</v>
      </c>
      <c r="FY230">
        <f t="shared" si="1393"/>
        <v>-5.3634165040857509E-2</v>
      </c>
      <c r="FZ230" t="str">
        <f t="shared" si="1394"/>
        <v>done</v>
      </c>
      <c r="GA230">
        <f t="shared" si="1539"/>
        <v>27.737477578328914</v>
      </c>
      <c r="GB230">
        <f t="shared" si="1540"/>
        <v>0.16770166474589587</v>
      </c>
      <c r="GC230">
        <f t="shared" si="1395"/>
        <v>0.29514578038895473</v>
      </c>
      <c r="GD230">
        <f t="shared" si="1541"/>
        <v>5.2131108687902463</v>
      </c>
      <c r="GE230">
        <f t="shared" si="1542"/>
        <v>0.33620328906358665</v>
      </c>
      <c r="GF230">
        <f t="shared" si="1543"/>
        <v>0</v>
      </c>
      <c r="GG230">
        <f t="shared" ca="1" si="1544"/>
        <v>0</v>
      </c>
      <c r="GH230">
        <f t="shared" ca="1" si="1545"/>
        <v>1.0603748973217615</v>
      </c>
      <c r="GJ230">
        <f t="shared" si="1546"/>
        <v>-0.17800144792349784</v>
      </c>
      <c r="GK230">
        <f t="shared" si="1349"/>
        <v>1.7913600000000001</v>
      </c>
      <c r="GL230">
        <f t="shared" si="1547"/>
        <v>0.58098591549296197</v>
      </c>
      <c r="GM230">
        <f t="shared" si="1548"/>
        <v>-0.23339307591567054</v>
      </c>
      <c r="GN230">
        <f t="shared" si="1549"/>
        <v>-0.28878470390784367</v>
      </c>
      <c r="GO230">
        <f t="shared" si="1396"/>
        <v>-5.5391627992172912E-2</v>
      </c>
      <c r="GP230" t="str">
        <f t="shared" si="1397"/>
        <v>done</v>
      </c>
      <c r="GQ230">
        <f t="shared" si="1550"/>
        <v>27.976721274828098</v>
      </c>
      <c r="GR230">
        <f t="shared" si="1551"/>
        <v>0.15512683422128112</v>
      </c>
      <c r="GS230">
        <f t="shared" si="1398"/>
        <v>0.28272345505705138</v>
      </c>
      <c r="GT230">
        <f t="shared" si="1552"/>
        <v>5.6217559520204325</v>
      </c>
      <c r="GU230">
        <f t="shared" si="1553"/>
        <v>0.28946922099987266</v>
      </c>
      <c r="GV230">
        <f t="shared" si="1554"/>
        <v>0</v>
      </c>
      <c r="GW230">
        <f t="shared" ca="1" si="1555"/>
        <v>0</v>
      </c>
      <c r="GX230">
        <f t="shared" ca="1" si="1556"/>
        <v>1.0922557921405494</v>
      </c>
      <c r="GZ230">
        <f t="shared" si="1557"/>
        <v>-0.17107318139630248</v>
      </c>
      <c r="HA230">
        <f t="shared" si="1350"/>
        <v>1.79274</v>
      </c>
      <c r="HB230">
        <f t="shared" si="1558"/>
        <v>0.58098591549296197</v>
      </c>
      <c r="HC230">
        <f t="shared" si="1559"/>
        <v>-0.23043083646698712</v>
      </c>
      <c r="HD230">
        <f t="shared" si="1560"/>
        <v>-0.28978849153767167</v>
      </c>
      <c r="HE230">
        <f t="shared" si="1399"/>
        <v>-5.9357655070684592E-2</v>
      </c>
      <c r="HF230" t="str">
        <f t="shared" si="1400"/>
        <v>done</v>
      </c>
      <c r="HG230">
        <f t="shared" si="1561"/>
        <v>27.951123739522135</v>
      </c>
      <c r="HH230">
        <f t="shared" si="1562"/>
        <v>0.13522026027154643</v>
      </c>
      <c r="HI230">
        <f t="shared" si="1401"/>
        <v>0.28339443400331238</v>
      </c>
      <c r="HJ230">
        <f t="shared" si="1563"/>
        <v>6.0113930951386072</v>
      </c>
      <c r="HK230">
        <f t="shared" si="1564"/>
        <v>0.24794454707162933</v>
      </c>
      <c r="HL230">
        <f t="shared" si="1565"/>
        <v>0</v>
      </c>
      <c r="HM230">
        <f t="shared" ca="1" si="1566"/>
        <v>0</v>
      </c>
      <c r="HN230">
        <f t="shared" ca="1" si="1567"/>
        <v>1.092927328270539</v>
      </c>
      <c r="HP230">
        <f t="shared" si="1568"/>
        <v>-0.17257906985057223</v>
      </c>
      <c r="HQ230">
        <f t="shared" si="1351"/>
        <v>1.79274</v>
      </c>
      <c r="HR230">
        <f t="shared" si="1569"/>
        <v>0.58028169014084929</v>
      </c>
      <c r="HS230">
        <f t="shared" si="1570"/>
        <v>-0.23900503219525573</v>
      </c>
      <c r="HT230">
        <f t="shared" si="1571"/>
        <v>-0.30543099453993905</v>
      </c>
      <c r="HU230">
        <f t="shared" si="1402"/>
        <v>-6.6425962344683412E-2</v>
      </c>
      <c r="HV230" t="str">
        <f t="shared" si="1403"/>
        <v>done</v>
      </c>
      <c r="HW230">
        <f t="shared" si="1572"/>
        <v>27.885521937658854</v>
      </c>
      <c r="HX230">
        <f t="shared" si="1573"/>
        <v>0.12889163472395604</v>
      </c>
      <c r="HY230">
        <f t="shared" si="1404"/>
        <v>0.29838581355295613</v>
      </c>
      <c r="HZ230">
        <f t="shared" si="1574"/>
        <v>6.3907704151102074</v>
      </c>
      <c r="IA230">
        <f t="shared" si="1575"/>
        <v>0.2318790238149791</v>
      </c>
      <c r="IB230">
        <f t="shared" si="1576"/>
        <v>0</v>
      </c>
      <c r="IC230">
        <f t="shared" ca="1" si="1577"/>
        <v>0</v>
      </c>
      <c r="ID230">
        <f t="shared" ca="1" si="1578"/>
        <v>1.1412932133099294</v>
      </c>
      <c r="IF230">
        <f t="shared" si="1579"/>
        <v>-0.17408735893417704</v>
      </c>
      <c r="IG230">
        <f t="shared" si="1352"/>
        <v>1.79274</v>
      </c>
      <c r="IH230">
        <f t="shared" si="1580"/>
        <v>0.57887323943662394</v>
      </c>
      <c r="II230">
        <f t="shared" si="1581"/>
        <v>-0.24810415658264978</v>
      </c>
      <c r="IJ230">
        <f t="shared" si="1582"/>
        <v>-0.32212095423112269</v>
      </c>
      <c r="IK230">
        <f t="shared" si="1405"/>
        <v>-7.4016797648472826E-2</v>
      </c>
      <c r="IL230" t="str">
        <f t="shared" si="1406"/>
        <v>done</v>
      </c>
      <c r="IM230">
        <f t="shared" si="1583"/>
        <v>27.804919265592424</v>
      </c>
      <c r="IN230">
        <f t="shared" si="1584"/>
        <v>0.12249229771249882</v>
      </c>
      <c r="IO230">
        <f t="shared" si="1407"/>
        <v>0.31439040004026286</v>
      </c>
      <c r="IP230">
        <f t="shared" si="1585"/>
        <v>6.7602346942328619</v>
      </c>
      <c r="IQ230">
        <f t="shared" si="1586"/>
        <v>0.21610869593479595</v>
      </c>
      <c r="IR230">
        <f t="shared" si="1587"/>
        <v>0</v>
      </c>
      <c r="IS230">
        <f t="shared" ca="1" si="1588"/>
        <v>0</v>
      </c>
      <c r="IT230">
        <f t="shared" ca="1" si="1589"/>
        <v>1.1890400451660479</v>
      </c>
      <c r="IV230">
        <f t="shared" si="1590"/>
        <v>-0.1599613913593424</v>
      </c>
      <c r="IW230">
        <f t="shared" si="1353"/>
        <v>1.794</v>
      </c>
      <c r="IX230">
        <f t="shared" si="1591"/>
        <v>0.57535211267606057</v>
      </c>
      <c r="IY230">
        <f t="shared" si="1592"/>
        <v>-0.26423657794275762</v>
      </c>
      <c r="IZ230">
        <f t="shared" si="1593"/>
        <v>-0.36851176452617235</v>
      </c>
      <c r="JA230">
        <f t="shared" si="1408"/>
        <v>-0.10427518658341497</v>
      </c>
      <c r="JB230" t="str">
        <f t="shared" si="1409"/>
        <v>done</v>
      </c>
      <c r="JC230">
        <f t="shared" si="1594"/>
        <v>27.884973051115409</v>
      </c>
      <c r="JD230">
        <f t="shared" si="1595"/>
        <v>8.8873261294258848E-2</v>
      </c>
      <c r="JE230">
        <f t="shared" si="1410"/>
        <v>0.35835461649338979</v>
      </c>
      <c r="JF230">
        <f t="shared" si="1596"/>
        <v>8.3657487798688788</v>
      </c>
      <c r="JG230">
        <f t="shared" si="1597"/>
        <v>0.15385499357070836</v>
      </c>
      <c r="JH230">
        <f t="shared" si="1598"/>
        <v>0</v>
      </c>
      <c r="JI230">
        <f t="shared" ca="1" si="1599"/>
        <v>0</v>
      </c>
      <c r="JJ230">
        <f t="shared" ca="1" si="1600"/>
        <v>1.3543776396257841</v>
      </c>
      <c r="JL230">
        <f t="shared" si="1601"/>
        <v>-0.13706653580723632</v>
      </c>
      <c r="JM230">
        <f t="shared" si="1354"/>
        <v>1.7961599999999998</v>
      </c>
      <c r="JN230">
        <f t="shared" si="1602"/>
        <v>0.56549295774648312</v>
      </c>
      <c r="JO230">
        <f t="shared" si="1603"/>
        <v>-0.32818045747273356</v>
      </c>
      <c r="JP230">
        <f t="shared" si="1604"/>
        <v>-0.51929437913823073</v>
      </c>
      <c r="JQ230">
        <f t="shared" si="1411"/>
        <v>-0.19111392166549721</v>
      </c>
      <c r="JR230" t="str">
        <f t="shared" si="1412"/>
        <v>done</v>
      </c>
      <c r="JS230">
        <f t="shared" si="1605"/>
        <v>27.805617364198326</v>
      </c>
      <c r="JT230">
        <f t="shared" si="1606"/>
        <v>6.8792975579724955E-2</v>
      </c>
      <c r="JU230">
        <f t="shared" si="1413"/>
        <v>0.50285277955991103</v>
      </c>
      <c r="JV230">
        <f t="shared" si="1607"/>
        <v>10.954517228068072</v>
      </c>
      <c r="JW230">
        <f t="shared" si="1608"/>
        <v>0.12639589620487246</v>
      </c>
      <c r="JX230">
        <f t="shared" si="1609"/>
        <v>0</v>
      </c>
      <c r="JY230">
        <f t="shared" ca="1" si="1610"/>
        <v>0</v>
      </c>
      <c r="JZ230">
        <f t="shared" ca="1" si="1611"/>
        <v>1.7131288348456641</v>
      </c>
      <c r="KB230">
        <f t="shared" si="1612"/>
        <v>-8.3327889311238357E-2</v>
      </c>
      <c r="KC230">
        <f t="shared" si="1355"/>
        <v>1.7994600000000001</v>
      </c>
      <c r="KD230">
        <f t="shared" si="1613"/>
        <v>0.55563380281690566</v>
      </c>
      <c r="KE230">
        <f t="shared" si="1614"/>
        <v>-0.36897824351932224</v>
      </c>
      <c r="KF230">
        <f t="shared" si="1615"/>
        <v>-0.654628597727406</v>
      </c>
      <c r="KG230">
        <f t="shared" si="1414"/>
        <v>-0.28565035420808382</v>
      </c>
      <c r="KH230" t="str">
        <f t="shared" si="1415"/>
        <v>done</v>
      </c>
      <c r="KI230">
        <f t="shared" si="1616"/>
        <v>27.566804353277277</v>
      </c>
      <c r="KJ230">
        <f t="shared" si="1617"/>
        <v>4.8187664587833849E-2</v>
      </c>
      <c r="KK230">
        <f t="shared" si="1416"/>
        <v>0.63269035613110414</v>
      </c>
      <c r="KL230">
        <f t="shared" si="1618"/>
        <v>13.046550579252795</v>
      </c>
      <c r="KM230">
        <f t="shared" si="1619"/>
        <v>9.3667050022358769E-2</v>
      </c>
      <c r="KN230">
        <f t="shared" si="1620"/>
        <v>0</v>
      </c>
      <c r="KO230">
        <f t="shared" ca="1" si="1621"/>
        <v>0</v>
      </c>
      <c r="KP230">
        <f t="shared" ca="1" si="1622"/>
        <v>1.9885427711914589</v>
      </c>
      <c r="KR230">
        <f t="shared" si="1623"/>
        <v>-1.4084439211523709E-2</v>
      </c>
      <c r="KS230">
        <f t="shared" si="1356"/>
        <v>1.7999999999999998</v>
      </c>
      <c r="KT230">
        <f t="shared" si="1624"/>
        <v>0.55140845070422961</v>
      </c>
      <c r="KU230">
        <f t="shared" si="1625"/>
        <v>-0.3674598312513046</v>
      </c>
      <c r="KV230">
        <f t="shared" si="1626"/>
        <v>-0.72083522329108463</v>
      </c>
      <c r="KW230">
        <f t="shared" si="1417"/>
        <v>-0.35337539203978047</v>
      </c>
      <c r="KX230" t="str">
        <f t="shared" si="1418"/>
        <v>done</v>
      </c>
      <c r="KY230">
        <f t="shared" si="1627"/>
        <v>27.692588443831784</v>
      </c>
      <c r="KZ230">
        <f t="shared" si="1628"/>
        <v>3.4420035535223444E-2</v>
      </c>
      <c r="LA230">
        <f t="shared" si="1419"/>
        <v>0.69628290110236501</v>
      </c>
      <c r="LB230">
        <f t="shared" si="1629"/>
        <v>14.700032173356526</v>
      </c>
      <c r="LC230">
        <f t="shared" si="1630"/>
        <v>6.692060470232146E-2</v>
      </c>
      <c r="LD230">
        <f t="shared" si="1631"/>
        <v>0</v>
      </c>
      <c r="LE230">
        <f t="shared" ca="1" si="1632"/>
        <v>0</v>
      </c>
      <c r="LF230">
        <f t="shared" ca="1" si="1633"/>
        <v>2.2093173660751333</v>
      </c>
      <c r="LH230">
        <f t="shared" si="1634"/>
        <v>5.89226884548784E-2</v>
      </c>
      <c r="LI230">
        <f t="shared" si="1357"/>
        <v>1.7999399999999999</v>
      </c>
      <c r="LJ230">
        <f t="shared" si="1635"/>
        <v>0.54718309859155356</v>
      </c>
      <c r="LK230">
        <f t="shared" si="1636"/>
        <v>-0.36490453857568694</v>
      </c>
      <c r="LL230">
        <f t="shared" si="1637"/>
        <v>-0.78873176560625236</v>
      </c>
      <c r="LM230">
        <f t="shared" si="1420"/>
        <v>-0.42382722703056536</v>
      </c>
      <c r="LN230" t="str">
        <f t="shared" si="1421"/>
        <v>done</v>
      </c>
      <c r="LO230">
        <f t="shared" si="1638"/>
        <v>27.57943991002038</v>
      </c>
      <c r="LP230">
        <f t="shared" si="1639"/>
        <v>3.4564792561816486E-2</v>
      </c>
      <c r="LQ230">
        <f t="shared" si="1422"/>
        <v>0.762009002243624</v>
      </c>
      <c r="LR230">
        <f t="shared" si="1640"/>
        <v>16.146754124357084</v>
      </c>
      <c r="LS230">
        <f t="shared" si="1641"/>
        <v>6.4752058094799309E-2</v>
      </c>
      <c r="LT230">
        <f t="shared" si="1642"/>
        <v>0</v>
      </c>
      <c r="LU230">
        <f t="shared" ca="1" si="1643"/>
        <v>0</v>
      </c>
      <c r="LV230">
        <f t="shared" ca="1" si="1644"/>
        <v>2.4274856534760851</v>
      </c>
      <c r="LX230">
        <f t="shared" si="1645"/>
        <v>0.11413349116935516</v>
      </c>
      <c r="LY230">
        <f t="shared" si="1358"/>
        <v>1.7978399999999999</v>
      </c>
      <c r="LZ230">
        <f t="shared" si="1646"/>
        <v>0.55070422535211694</v>
      </c>
      <c r="MA230">
        <f t="shared" si="1647"/>
        <v>-0.30986064371111882</v>
      </c>
      <c r="MB230">
        <f t="shared" si="1648"/>
        <v>-0.73385477859159287</v>
      </c>
      <c r="MC230">
        <f t="shared" si="1423"/>
        <v>-0.42399413488047399</v>
      </c>
      <c r="MD230" t="str">
        <f t="shared" si="1424"/>
        <v>done</v>
      </c>
      <c r="ME230">
        <f t="shared" si="1649"/>
        <v>27.819678706829134</v>
      </c>
      <c r="MF230">
        <f t="shared" si="1650"/>
        <v>2.7666969138039094E-2</v>
      </c>
      <c r="MG230">
        <f t="shared" si="1425"/>
        <v>0.70946452589475073</v>
      </c>
      <c r="MH230">
        <f t="shared" si="1651"/>
        <v>17.386309906653214</v>
      </c>
      <c r="MI230">
        <f t="shared" si="1652"/>
        <v>4.4989395624467091E-2</v>
      </c>
      <c r="MJ230">
        <f t="shared" si="1653"/>
        <v>0</v>
      </c>
      <c r="MK230">
        <f t="shared" ca="1" si="1654"/>
        <v>0</v>
      </c>
      <c r="ML230">
        <f t="shared" ca="1" si="1655"/>
        <v>2.6001390160950448</v>
      </c>
      <c r="MN230">
        <f t="shared" si="1656"/>
        <v>0.12725278718109947</v>
      </c>
      <c r="MO230">
        <f t="shared" si="1359"/>
        <v>1.7970599999999999</v>
      </c>
      <c r="MP230">
        <f t="shared" si="1657"/>
        <v>0.56478873239437044</v>
      </c>
      <c r="MQ230">
        <f t="shared" si="1658"/>
        <v>-0.20535720927713419</v>
      </c>
      <c r="MR230">
        <f t="shared" si="1659"/>
        <v>-0.5379672057353676</v>
      </c>
      <c r="MS230">
        <f t="shared" si="1426"/>
        <v>-0.33260999645823353</v>
      </c>
      <c r="MT230" t="str">
        <f t="shared" si="1427"/>
        <v>done</v>
      </c>
      <c r="MU230">
        <f t="shared" si="1660"/>
        <v>27.951420643047356</v>
      </c>
      <c r="MV230">
        <f t="shared" si="1661"/>
        <v>2.0771768017934789E-2</v>
      </c>
      <c r="MW230">
        <f t="shared" si="1428"/>
        <v>0.52067912397707361</v>
      </c>
      <c r="MX230">
        <f t="shared" si="1662"/>
        <v>18.626653307038037</v>
      </c>
      <c r="MY230">
        <f t="shared" si="1663"/>
        <v>2.4233685416528743E-2</v>
      </c>
      <c r="MZ230">
        <f t="shared" si="1664"/>
        <v>0</v>
      </c>
      <c r="NA230">
        <f t="shared" ca="1" si="1665"/>
        <v>0</v>
      </c>
      <c r="NB230">
        <f t="shared" ca="1" si="1666"/>
        <v>2.774370239217768</v>
      </c>
    </row>
    <row r="231" spans="1:366" x14ac:dyDescent="0.25">
      <c r="A231">
        <v>-0.84</v>
      </c>
      <c r="B231">
        <f t="shared" si="1360"/>
        <v>2.3758999999999999E-2</v>
      </c>
      <c r="C231">
        <f>(Overview!C3*10/C$13)*$B231</f>
        <v>1.42554</v>
      </c>
      <c r="D231">
        <f t="shared" si="1361"/>
        <v>0.54084507042253949</v>
      </c>
      <c r="E231">
        <f t="shared" si="1362"/>
        <v>0.3793966289423934</v>
      </c>
      <c r="F231">
        <f t="shared" si="1363"/>
        <v>9.0140845070423251E-3</v>
      </c>
      <c r="H231">
        <v>208</v>
      </c>
      <c r="I231">
        <v>20.8</v>
      </c>
      <c r="J231">
        <f t="shared" si="1429"/>
        <v>-5.1860000000004333E-3</v>
      </c>
      <c r="K231">
        <f t="shared" si="1430"/>
        <v>1.7999999999999998</v>
      </c>
      <c r="L231">
        <f t="shared" si="1431"/>
        <v>-0.3500742540840141</v>
      </c>
      <c r="M231" t="str">
        <f t="shared" si="1364"/>
        <v>No Curl</v>
      </c>
      <c r="N231">
        <f t="shared" si="1667"/>
        <v>28.193630233333316</v>
      </c>
      <c r="P231">
        <f t="shared" si="1668"/>
        <v>-0.30298375291191559</v>
      </c>
      <c r="Q231">
        <f t="shared" si="1669"/>
        <v>1.7654399999999999</v>
      </c>
      <c r="R231">
        <f t="shared" si="1670"/>
        <v>0.57887323943662394</v>
      </c>
      <c r="S231">
        <f t="shared" si="1671"/>
        <v>-0.30817316499073483</v>
      </c>
      <c r="T231">
        <f t="shared" si="1672"/>
        <v>-0.31336257706955495</v>
      </c>
      <c r="U231">
        <f t="shared" si="1432"/>
        <v>-5.1894120788196774E-3</v>
      </c>
      <c r="V231" t="str">
        <f t="shared" si="1673"/>
        <v>done</v>
      </c>
      <c r="W231">
        <f t="shared" si="1433"/>
        <v>27.755363758089786</v>
      </c>
      <c r="X231">
        <f t="shared" si="1674"/>
        <v>0.39988487897005653</v>
      </c>
      <c r="Y231">
        <f t="shared" si="1365"/>
        <v>0.31267809373066985</v>
      </c>
      <c r="Z231">
        <f t="shared" si="1675"/>
        <v>0.47546474924949866</v>
      </c>
      <c r="AA231">
        <f t="shared" si="1676"/>
        <v>1.666170538777219</v>
      </c>
      <c r="AB231">
        <f t="shared" si="1434"/>
        <v>0</v>
      </c>
      <c r="AC231">
        <f t="shared" ca="1" si="1435"/>
        <v>0</v>
      </c>
      <c r="AD231">
        <f t="shared" ca="1" si="1677"/>
        <v>1.3119558632237958</v>
      </c>
      <c r="AF231">
        <f t="shared" si="1436"/>
        <v>-0.31194741774868573</v>
      </c>
      <c r="AG231">
        <f t="shared" si="1339"/>
        <v>1.7625</v>
      </c>
      <c r="AH231">
        <f t="shared" si="1437"/>
        <v>0.57746478873239859</v>
      </c>
      <c r="AI231">
        <f t="shared" si="1438"/>
        <v>-0.32261790409464641</v>
      </c>
      <c r="AJ231">
        <f t="shared" si="1439"/>
        <v>-0.33328839044060682</v>
      </c>
      <c r="AK231">
        <f t="shared" si="1366"/>
        <v>-1.0670486345960545E-2</v>
      </c>
      <c r="AL231" t="str">
        <f t="shared" si="1367"/>
        <v>done</v>
      </c>
      <c r="AM231">
        <f t="shared" si="1440"/>
        <v>27.702486948810627</v>
      </c>
      <c r="AN231">
        <f t="shared" si="1441"/>
        <v>0.40205616014873524</v>
      </c>
      <c r="AO231">
        <f t="shared" si="1368"/>
        <v>0.33190170051229517</v>
      </c>
      <c r="AP231">
        <f t="shared" si="1442"/>
        <v>0.92105609092003782</v>
      </c>
      <c r="AQ231">
        <f t="shared" si="1443"/>
        <v>1.6863922175437496</v>
      </c>
      <c r="AR231">
        <f t="shared" si="1444"/>
        <v>0</v>
      </c>
      <c r="AS231">
        <f t="shared" ca="1" si="1445"/>
        <v>0</v>
      </c>
      <c r="AT231">
        <f t="shared" ca="1" si="1446"/>
        <v>1.4093784875824593</v>
      </c>
      <c r="AV231">
        <f t="shared" si="1447"/>
        <v>-0.31852067745849227</v>
      </c>
      <c r="AW231">
        <f t="shared" si="1340"/>
        <v>1.7625</v>
      </c>
      <c r="AX231">
        <f t="shared" si="1448"/>
        <v>0.57676056338028592</v>
      </c>
      <c r="AY231">
        <f t="shared" si="1449"/>
        <v>-0.33507836500239818</v>
      </c>
      <c r="AZ231">
        <f t="shared" si="1450"/>
        <v>-0.35163605254630481</v>
      </c>
      <c r="BA231">
        <f t="shared" si="1369"/>
        <v>-1.6557687543906269E-2</v>
      </c>
      <c r="BB231" t="str">
        <f t="shared" si="1370"/>
        <v>done</v>
      </c>
      <c r="BC231">
        <f t="shared" si="1451"/>
        <v>27.648721074338177</v>
      </c>
      <c r="BD231">
        <f t="shared" si="1452"/>
        <v>0.40623413616520798</v>
      </c>
      <c r="BE231">
        <f t="shared" si="1371"/>
        <v>0.34951580566221363</v>
      </c>
      <c r="BF231">
        <f t="shared" si="1453"/>
        <v>1.3572695893270208</v>
      </c>
      <c r="BG231">
        <f t="shared" si="1454"/>
        <v>1.7324007307193283</v>
      </c>
      <c r="BH231">
        <f t="shared" si="1455"/>
        <v>0</v>
      </c>
      <c r="BI231">
        <f t="shared" ca="1" si="1456"/>
        <v>0</v>
      </c>
      <c r="BJ231">
        <f t="shared" ca="1" si="1457"/>
        <v>1.5205403232760095</v>
      </c>
      <c r="BL231">
        <f t="shared" si="1458"/>
        <v>-0.32278087077174666</v>
      </c>
      <c r="BM231">
        <f t="shared" si="1341"/>
        <v>1.7594399999999999</v>
      </c>
      <c r="BN231">
        <f t="shared" si="1459"/>
        <v>0.57535211267606057</v>
      </c>
      <c r="BO231">
        <f t="shared" si="1460"/>
        <v>-0.34527888328167794</v>
      </c>
      <c r="BP231">
        <f t="shared" si="1461"/>
        <v>-0.3677768957916091</v>
      </c>
      <c r="BQ231">
        <f t="shared" si="1372"/>
        <v>-2.249801250993122E-2</v>
      </c>
      <c r="BR231" t="str">
        <f t="shared" si="1373"/>
        <v>done</v>
      </c>
      <c r="BS231">
        <f t="shared" si="1462"/>
        <v>27.610954892086035</v>
      </c>
      <c r="BT231">
        <f t="shared" si="1463"/>
        <v>0.39811786671643784</v>
      </c>
      <c r="BU231">
        <f t="shared" si="1374"/>
        <v>0.36493614784164669</v>
      </c>
      <c r="BV231">
        <f t="shared" si="1464"/>
        <v>1.7663985751125066</v>
      </c>
      <c r="BW231">
        <f t="shared" si="1465"/>
        <v>1.6483968654132826</v>
      </c>
      <c r="BX231">
        <f t="shared" si="1466"/>
        <v>0</v>
      </c>
      <c r="BY231">
        <f t="shared" ca="1" si="1467"/>
        <v>0</v>
      </c>
      <c r="BZ231">
        <f t="shared" ca="1" si="1468"/>
        <v>1.5071996987485332</v>
      </c>
      <c r="CB231">
        <f t="shared" si="1469"/>
        <v>-0.31820499537513058</v>
      </c>
      <c r="CC231">
        <f t="shared" si="1342"/>
        <v>1.7625</v>
      </c>
      <c r="CD231">
        <f t="shared" si="1470"/>
        <v>0.57464788732394789</v>
      </c>
      <c r="CE231">
        <f t="shared" si="1471"/>
        <v>-0.34695553425512404</v>
      </c>
      <c r="CF231">
        <f t="shared" si="1472"/>
        <v>-0.37570607313511789</v>
      </c>
      <c r="CG231">
        <f t="shared" si="1375"/>
        <v>-2.8750538879993653E-2</v>
      </c>
      <c r="CH231" t="str">
        <f t="shared" si="1376"/>
        <v>done</v>
      </c>
      <c r="CI231">
        <f t="shared" si="1473"/>
        <v>27.721695907613533</v>
      </c>
      <c r="CJ231">
        <f t="shared" si="1474"/>
        <v>0.38096782657814887</v>
      </c>
      <c r="CK231">
        <f t="shared" si="1377"/>
        <v>0.3721319896293101</v>
      </c>
      <c r="CL231">
        <f t="shared" si="1475"/>
        <v>2.2138576470297475</v>
      </c>
      <c r="CM231">
        <f t="shared" si="1476"/>
        <v>1.444249976720124</v>
      </c>
      <c r="CN231">
        <f t="shared" si="1477"/>
        <v>0</v>
      </c>
      <c r="CO231">
        <f t="shared" ca="1" si="1478"/>
        <v>0</v>
      </c>
      <c r="CP231">
        <f t="shared" ca="1" si="1479"/>
        <v>1.455440904554735</v>
      </c>
      <c r="CR231">
        <f t="shared" si="1480"/>
        <v>-0.27907876349593252</v>
      </c>
      <c r="CS231">
        <f t="shared" si="1343"/>
        <v>1.7735399999999999</v>
      </c>
      <c r="CT231">
        <f t="shared" si="1481"/>
        <v>0.57676056338028592</v>
      </c>
      <c r="CU231">
        <f t="shared" si="1482"/>
        <v>-0.31284774201768845</v>
      </c>
      <c r="CV231">
        <f t="shared" si="1483"/>
        <v>-0.34661672053944442</v>
      </c>
      <c r="CW231">
        <f t="shared" si="1378"/>
        <v>-3.3768978521755949E-2</v>
      </c>
      <c r="CX231" t="str">
        <f t="shared" si="1379"/>
        <v>done</v>
      </c>
      <c r="CY231">
        <f t="shared" si="1484"/>
        <v>27.727355553703525</v>
      </c>
      <c r="CZ231">
        <f t="shared" si="1485"/>
        <v>0.31127094947475881</v>
      </c>
      <c r="DA231">
        <f t="shared" si="1380"/>
        <v>0.34250896144496173</v>
      </c>
      <c r="DB231">
        <f t="shared" si="1486"/>
        <v>2.8256260015367762</v>
      </c>
      <c r="DC231">
        <f t="shared" si="1487"/>
        <v>0.99848867910449024</v>
      </c>
      <c r="DD231">
        <f t="shared" si="1488"/>
        <v>0</v>
      </c>
      <c r="DE231">
        <f t="shared" ca="1" si="1489"/>
        <v>0</v>
      </c>
      <c r="DF231">
        <f t="shared" ca="1" si="1490"/>
        <v>1.1700047642156934</v>
      </c>
      <c r="DH231">
        <f t="shared" si="1491"/>
        <v>-0.24403540493237824</v>
      </c>
      <c r="DI231">
        <f t="shared" si="1344"/>
        <v>1.7805599999999999</v>
      </c>
      <c r="DJ231">
        <f t="shared" si="1492"/>
        <v>0.57887323943662394</v>
      </c>
      <c r="DK231">
        <f t="shared" si="1493"/>
        <v>-0.28050671410389549</v>
      </c>
      <c r="DL231">
        <f t="shared" si="1494"/>
        <v>-0.31697802327541275</v>
      </c>
      <c r="DM231">
        <f t="shared" si="1381"/>
        <v>-3.6471309171517252E-2</v>
      </c>
      <c r="DN231" t="str">
        <f t="shared" si="1382"/>
        <v>done</v>
      </c>
      <c r="DO231">
        <f t="shared" si="1495"/>
        <v>27.892684491074494</v>
      </c>
      <c r="DP231">
        <f t="shared" si="1496"/>
        <v>0.26266293332593327</v>
      </c>
      <c r="DQ231">
        <f t="shared" si="1383"/>
        <v>0.31262409888288406</v>
      </c>
      <c r="DR231">
        <f t="shared" si="1497"/>
        <v>3.3440142976425991</v>
      </c>
      <c r="DS231">
        <f t="shared" si="1498"/>
        <v>0.72488149192999074</v>
      </c>
      <c r="DT231">
        <f t="shared" si="1499"/>
        <v>0</v>
      </c>
      <c r="DU231">
        <f t="shared" ca="1" si="1500"/>
        <v>0</v>
      </c>
      <c r="DV231">
        <f t="shared" ca="1" si="1501"/>
        <v>1.0538234591154132</v>
      </c>
      <c r="DX231">
        <f t="shared" si="1502"/>
        <v>-0.2326391446522581</v>
      </c>
      <c r="DY231">
        <f t="shared" si="1345"/>
        <v>1.7826599999999999</v>
      </c>
      <c r="DZ231">
        <f t="shared" si="1503"/>
        <v>0.57887323943662394</v>
      </c>
      <c r="EA231">
        <f t="shared" si="1504"/>
        <v>-0.27444599124065083</v>
      </c>
      <c r="EB231">
        <f t="shared" si="1505"/>
        <v>-0.31625283782904318</v>
      </c>
      <c r="EC231">
        <f t="shared" si="1384"/>
        <v>-4.1806846588392538E-2</v>
      </c>
      <c r="ED231" t="str">
        <f t="shared" si="1385"/>
        <v>done</v>
      </c>
      <c r="EE231">
        <f t="shared" si="1506"/>
        <v>27.815233593998723</v>
      </c>
      <c r="EF231">
        <f t="shared" si="1507"/>
        <v>0.23234072502781203</v>
      </c>
      <c r="EG231">
        <f t="shared" si="1386"/>
        <v>0.3113542725538227</v>
      </c>
      <c r="EH231">
        <f t="shared" si="1508"/>
        <v>3.849568164989349</v>
      </c>
      <c r="EI231">
        <f t="shared" si="1509"/>
        <v>0.58227142991036163</v>
      </c>
      <c r="EJ231">
        <f t="shared" si="1510"/>
        <v>0</v>
      </c>
      <c r="EK231">
        <f t="shared" ca="1" si="1511"/>
        <v>0</v>
      </c>
      <c r="EL231">
        <f t="shared" ca="1" si="1512"/>
        <v>1.034217701319992</v>
      </c>
      <c r="EN231">
        <f t="shared" si="1513"/>
        <v>-0.21163655417249116</v>
      </c>
      <c r="EO231">
        <f t="shared" si="1346"/>
        <v>1.7865</v>
      </c>
      <c r="EP231">
        <f t="shared" si="1514"/>
        <v>0.58028169014084929</v>
      </c>
      <c r="EQ231">
        <f t="shared" si="1515"/>
        <v>-0.25616735309966276</v>
      </c>
      <c r="ER231">
        <f t="shared" si="1516"/>
        <v>-0.3006981520268352</v>
      </c>
      <c r="ES231">
        <f t="shared" si="1387"/>
        <v>-4.4530798927172016E-2</v>
      </c>
      <c r="ET231" t="str">
        <f t="shared" si="1388"/>
        <v>done</v>
      </c>
      <c r="EU231">
        <f t="shared" si="1517"/>
        <v>27.94991112205944</v>
      </c>
      <c r="EV231">
        <f t="shared" si="1518"/>
        <v>0.20379562174058513</v>
      </c>
      <c r="EW231">
        <f t="shared" si="1389"/>
        <v>0.29557197418597558</v>
      </c>
      <c r="EX231">
        <f t="shared" si="1519"/>
        <v>4.3201762900976624</v>
      </c>
      <c r="EY231">
        <f t="shared" si="1520"/>
        <v>0.46358445041752838</v>
      </c>
      <c r="EZ231">
        <f t="shared" si="1521"/>
        <v>0</v>
      </c>
      <c r="FA231">
        <f t="shared" ca="1" si="1522"/>
        <v>0</v>
      </c>
      <c r="FB231">
        <f t="shared" ca="1" si="1523"/>
        <v>1.0167546200351352</v>
      </c>
      <c r="FD231">
        <f t="shared" si="1524"/>
        <v>-0.21387806145685112</v>
      </c>
      <c r="FE231">
        <f t="shared" si="1347"/>
        <v>1.7865</v>
      </c>
      <c r="FF231">
        <f t="shared" si="1525"/>
        <v>0.57887323943662394</v>
      </c>
      <c r="FG231">
        <f t="shared" si="1526"/>
        <v>-0.26584451724998681</v>
      </c>
      <c r="FH231">
        <f t="shared" si="1527"/>
        <v>-0.31781097304312306</v>
      </c>
      <c r="FI231">
        <f t="shared" si="1390"/>
        <v>-5.1966455793135968E-2</v>
      </c>
      <c r="FJ231" t="str">
        <f t="shared" si="1391"/>
        <v>done</v>
      </c>
      <c r="FK231">
        <f t="shared" si="1528"/>
        <v>27.732891150441027</v>
      </c>
      <c r="FL231">
        <f t="shared" si="1529"/>
        <v>0.18639010113139243</v>
      </c>
      <c r="FM231">
        <f t="shared" si="1392"/>
        <v>0.31193284085248707</v>
      </c>
      <c r="FN231">
        <f t="shared" si="1530"/>
        <v>4.778131969799186</v>
      </c>
      <c r="FO231">
        <f t="shared" si="1531"/>
        <v>0.40565045442827785</v>
      </c>
      <c r="FP231">
        <f t="shared" si="1532"/>
        <v>0</v>
      </c>
      <c r="FQ231">
        <f t="shared" ca="1" si="1533"/>
        <v>0</v>
      </c>
      <c r="FR231">
        <f t="shared" ca="1" si="1534"/>
        <v>1.0449981095032899</v>
      </c>
      <c r="FT231">
        <f t="shared" si="1535"/>
        <v>-0.2066201955693005</v>
      </c>
      <c r="FU231">
        <f t="shared" si="1348"/>
        <v>1.7882399999999998</v>
      </c>
      <c r="FV231">
        <f t="shared" si="1536"/>
        <v>0.57887323943662394</v>
      </c>
      <c r="FW231">
        <f t="shared" si="1537"/>
        <v>-0.26378989176764867</v>
      </c>
      <c r="FX231">
        <f t="shared" si="1538"/>
        <v>-0.32095958796599661</v>
      </c>
      <c r="FY231">
        <f t="shared" si="1393"/>
        <v>-5.7169696198348052E-2</v>
      </c>
      <c r="FZ231" t="str">
        <f t="shared" si="1394"/>
        <v>done</v>
      </c>
      <c r="GA231">
        <f t="shared" si="1539"/>
        <v>27.712729938351803</v>
      </c>
      <c r="GB231">
        <f t="shared" si="1540"/>
        <v>0.16770166474589587</v>
      </c>
      <c r="GC231">
        <f t="shared" si="1395"/>
        <v>0.31460160862403774</v>
      </c>
      <c r="GD231">
        <f t="shared" si="1541"/>
        <v>5.2131108687902437</v>
      </c>
      <c r="GE231">
        <f t="shared" si="1542"/>
        <v>0.34806158749939625</v>
      </c>
      <c r="GF231">
        <f t="shared" si="1543"/>
        <v>0</v>
      </c>
      <c r="GG231">
        <f t="shared" ca="1" si="1544"/>
        <v>0</v>
      </c>
      <c r="GH231">
        <f t="shared" ca="1" si="1545"/>
        <v>1.0603748973217615</v>
      </c>
      <c r="GJ231">
        <f t="shared" si="1546"/>
        <v>-0.19044942520651539</v>
      </c>
      <c r="GK231">
        <f t="shared" si="1349"/>
        <v>1.78986</v>
      </c>
      <c r="GL231">
        <f t="shared" si="1547"/>
        <v>0.57957746478873662</v>
      </c>
      <c r="GM231">
        <f t="shared" si="1548"/>
        <v>-0.2497146943120585</v>
      </c>
      <c r="GN231">
        <f t="shared" si="1549"/>
        <v>-0.30897996341760209</v>
      </c>
      <c r="GO231">
        <f t="shared" si="1396"/>
        <v>-5.9265269105543347E-2</v>
      </c>
      <c r="GP231" t="str">
        <f t="shared" si="1397"/>
        <v>done</v>
      </c>
      <c r="GQ231">
        <f t="shared" si="1550"/>
        <v>27.953381967236531</v>
      </c>
      <c r="GR231">
        <f t="shared" si="1551"/>
        <v>0.15512683422128112</v>
      </c>
      <c r="GS231">
        <f t="shared" si="1398"/>
        <v>0.30249483999229615</v>
      </c>
      <c r="GT231">
        <f t="shared" si="1552"/>
        <v>5.6217559520204325</v>
      </c>
      <c r="GU231">
        <f t="shared" si="1553"/>
        <v>0.3004383446420596</v>
      </c>
      <c r="GV231">
        <f t="shared" si="1554"/>
        <v>0</v>
      </c>
      <c r="GW231">
        <f t="shared" ca="1" si="1555"/>
        <v>0</v>
      </c>
      <c r="GX231">
        <f t="shared" ca="1" si="1556"/>
        <v>1.0922557921405494</v>
      </c>
      <c r="GZ231">
        <f t="shared" si="1557"/>
        <v>-0.1831900758151114</v>
      </c>
      <c r="HA231">
        <f t="shared" si="1350"/>
        <v>1.7913600000000001</v>
      </c>
      <c r="HB231">
        <f t="shared" si="1558"/>
        <v>0.57957746478873662</v>
      </c>
      <c r="HC231">
        <f t="shared" si="1559"/>
        <v>-0.24675195760075624</v>
      </c>
      <c r="HD231">
        <f t="shared" si="1560"/>
        <v>-0.31031383938640095</v>
      </c>
      <c r="HE231">
        <f t="shared" si="1399"/>
        <v>-6.3561881785644772E-2</v>
      </c>
      <c r="HF231" t="str">
        <f t="shared" si="1400"/>
        <v>done</v>
      </c>
      <c r="HG231">
        <f t="shared" si="1561"/>
        <v>27.928080655875437</v>
      </c>
      <c r="HH231">
        <f t="shared" si="1562"/>
        <v>0.13522026027154643</v>
      </c>
      <c r="HI231">
        <f t="shared" si="1401"/>
        <v>0.30346689894298923</v>
      </c>
      <c r="HJ231">
        <f t="shared" si="1563"/>
        <v>6.0113930951386063</v>
      </c>
      <c r="HK231">
        <f t="shared" si="1564"/>
        <v>0.25750606337081139</v>
      </c>
      <c r="HL231">
        <f t="shared" si="1565"/>
        <v>0</v>
      </c>
      <c r="HM231">
        <f t="shared" ca="1" si="1566"/>
        <v>0</v>
      </c>
      <c r="HN231">
        <f t="shared" ca="1" si="1567"/>
        <v>1.092927328270539</v>
      </c>
      <c r="HP231">
        <f t="shared" si="1568"/>
        <v>-0.18434633735158273</v>
      </c>
      <c r="HQ231">
        <f t="shared" si="1351"/>
        <v>1.7913600000000001</v>
      </c>
      <c r="HR231">
        <f t="shared" si="1569"/>
        <v>0.57816901408451127</v>
      </c>
      <c r="HS231">
        <f t="shared" si="1570"/>
        <v>-0.25530153993726845</v>
      </c>
      <c r="HT231">
        <f t="shared" si="1571"/>
        <v>-0.32625674252295395</v>
      </c>
      <c r="HU231">
        <f t="shared" si="1402"/>
        <v>-7.0955202585685606E-2</v>
      </c>
      <c r="HV231" t="str">
        <f t="shared" si="1403"/>
        <v>done</v>
      </c>
      <c r="HW231">
        <f t="shared" si="1572"/>
        <v>27.861621434439328</v>
      </c>
      <c r="HX231">
        <f t="shared" si="1573"/>
        <v>0.12889163472395604</v>
      </c>
      <c r="HY231">
        <f t="shared" si="1404"/>
        <v>0.3187311873553787</v>
      </c>
      <c r="HZ231">
        <f t="shared" si="1574"/>
        <v>6.3907704151102074</v>
      </c>
      <c r="IA231">
        <f t="shared" si="1575"/>
        <v>0.24099303871013197</v>
      </c>
      <c r="IB231">
        <f t="shared" si="1576"/>
        <v>0</v>
      </c>
      <c r="IC231">
        <f t="shared" ca="1" si="1577"/>
        <v>0</v>
      </c>
      <c r="ID231">
        <f t="shared" ca="1" si="1578"/>
        <v>1.1412932133099294</v>
      </c>
      <c r="IF231">
        <f t="shared" si="1579"/>
        <v>-0.18551010964722306</v>
      </c>
      <c r="IG231">
        <f t="shared" si="1352"/>
        <v>1.7913600000000001</v>
      </c>
      <c r="IH231">
        <f t="shared" si="1580"/>
        <v>0.57746478873239859</v>
      </c>
      <c r="II231">
        <f t="shared" si="1581"/>
        <v>-0.26438352315392216</v>
      </c>
      <c r="IJ231">
        <f t="shared" si="1582"/>
        <v>-0.34325693666062151</v>
      </c>
      <c r="IK231">
        <f t="shared" si="1405"/>
        <v>-7.8873413506699228E-2</v>
      </c>
      <c r="IL231" t="str">
        <f t="shared" si="1406"/>
        <v>done</v>
      </c>
      <c r="IM231">
        <f t="shared" si="1583"/>
        <v>27.780108849934159</v>
      </c>
      <c r="IN231">
        <f t="shared" si="1584"/>
        <v>0.12249229771249882</v>
      </c>
      <c r="IO231">
        <f t="shared" si="1407"/>
        <v>0.33501914177212277</v>
      </c>
      <c r="IP231">
        <f t="shared" si="1585"/>
        <v>6.7602346942328619</v>
      </c>
      <c r="IQ231">
        <f t="shared" si="1586"/>
        <v>0.22477020937035888</v>
      </c>
      <c r="IR231">
        <f t="shared" si="1587"/>
        <v>0</v>
      </c>
      <c r="IS231">
        <f t="shared" ca="1" si="1588"/>
        <v>0</v>
      </c>
      <c r="IT231">
        <f t="shared" ca="1" si="1589"/>
        <v>1.1890400451660479</v>
      </c>
      <c r="IV231">
        <f t="shared" si="1590"/>
        <v>-0.16976952234945869</v>
      </c>
      <c r="IW231">
        <f t="shared" si="1353"/>
        <v>1.79274</v>
      </c>
      <c r="IX231">
        <f t="shared" si="1591"/>
        <v>0.57394366197183522</v>
      </c>
      <c r="IY231">
        <f t="shared" si="1592"/>
        <v>-0.28043840606402365</v>
      </c>
      <c r="IZ231">
        <f t="shared" si="1593"/>
        <v>-0.39110728977858816</v>
      </c>
      <c r="JA231">
        <f t="shared" si="1408"/>
        <v>-0.11066888371456474</v>
      </c>
      <c r="JB231" t="str">
        <f t="shared" si="1409"/>
        <v>done</v>
      </c>
      <c r="JC231">
        <f t="shared" si="1594"/>
        <v>27.858549393321134</v>
      </c>
      <c r="JD231">
        <f t="shared" si="1595"/>
        <v>8.8873261294258848E-2</v>
      </c>
      <c r="JE231">
        <f t="shared" si="1410"/>
        <v>0.38032734997371015</v>
      </c>
      <c r="JF231">
        <f t="shared" si="1596"/>
        <v>8.3657487798688788</v>
      </c>
      <c r="JG231">
        <f t="shared" si="1597"/>
        <v>0.16013928214344181</v>
      </c>
      <c r="JH231">
        <f t="shared" si="1598"/>
        <v>0</v>
      </c>
      <c r="JI231">
        <f t="shared" ca="1" si="1599"/>
        <v>0</v>
      </c>
      <c r="JJ231">
        <f t="shared" ca="1" si="1600"/>
        <v>1.3543776396257841</v>
      </c>
      <c r="JL231">
        <f t="shared" si="1601"/>
        <v>-0.14375184347437761</v>
      </c>
      <c r="JM231">
        <f t="shared" si="1354"/>
        <v>1.79514</v>
      </c>
      <c r="JN231">
        <f t="shared" si="1602"/>
        <v>0.56338028169014509</v>
      </c>
      <c r="JO231">
        <f t="shared" si="1603"/>
        <v>-0.3441871896457413</v>
      </c>
      <c r="JP231">
        <f t="shared" si="1604"/>
        <v>-0.54462253581710485</v>
      </c>
      <c r="JQ231">
        <f t="shared" si="1411"/>
        <v>-0.2004353461713636</v>
      </c>
      <c r="JR231" t="str">
        <f t="shared" si="1412"/>
        <v>done</v>
      </c>
      <c r="JS231">
        <f t="shared" si="1605"/>
        <v>27.772799318451053</v>
      </c>
      <c r="JT231">
        <f t="shared" si="1606"/>
        <v>6.8792975579724955E-2</v>
      </c>
      <c r="JU231">
        <f t="shared" si="1413"/>
        <v>0.52737901072812965</v>
      </c>
      <c r="JV231">
        <f t="shared" si="1607"/>
        <v>10.95451722806807</v>
      </c>
      <c r="JW231">
        <f t="shared" si="1608"/>
        <v>0.13126029415791488</v>
      </c>
      <c r="JX231">
        <f t="shared" si="1609"/>
        <v>0</v>
      </c>
      <c r="JY231">
        <f t="shared" ca="1" si="1610"/>
        <v>0</v>
      </c>
      <c r="JZ231">
        <f t="shared" ca="1" si="1611"/>
        <v>1.7131288348456641</v>
      </c>
      <c r="KB231">
        <f t="shared" si="1612"/>
        <v>-8.6905383788883059E-2</v>
      </c>
      <c r="KC231">
        <f t="shared" si="1355"/>
        <v>1.7994600000000001</v>
      </c>
      <c r="KD231">
        <f t="shared" si="1613"/>
        <v>0.55422535211268031</v>
      </c>
      <c r="KE231">
        <f t="shared" si="1614"/>
        <v>-0.38481948994320581</v>
      </c>
      <c r="KF231">
        <f t="shared" si="1615"/>
        <v>-0.68273359609752837</v>
      </c>
      <c r="KG231">
        <f t="shared" si="1414"/>
        <v>-0.29791410615432268</v>
      </c>
      <c r="KH231" t="str">
        <f t="shared" si="1415"/>
        <v>done</v>
      </c>
      <c r="KI231">
        <f t="shared" si="1616"/>
        <v>27.529906528925345</v>
      </c>
      <c r="KJ231">
        <f t="shared" si="1617"/>
        <v>4.8187664587833849E-2</v>
      </c>
      <c r="KK231">
        <f t="shared" si="1416"/>
        <v>0.65985348571265268</v>
      </c>
      <c r="KL231">
        <f t="shared" si="1618"/>
        <v>13.046550579252793</v>
      </c>
      <c r="KM231">
        <f t="shared" si="1619"/>
        <v>9.7074432462318783E-2</v>
      </c>
      <c r="KN231">
        <f t="shared" si="1620"/>
        <v>0</v>
      </c>
      <c r="KO231">
        <f t="shared" ca="1" si="1621"/>
        <v>0</v>
      </c>
      <c r="KP231">
        <f t="shared" ca="1" si="1622"/>
        <v>1.9885427711914589</v>
      </c>
      <c r="KR231">
        <f t="shared" si="1623"/>
        <v>-1.4686601399922321E-2</v>
      </c>
      <c r="KS231">
        <f t="shared" si="1356"/>
        <v>1.7999999999999998</v>
      </c>
      <c r="KT231">
        <f t="shared" si="1624"/>
        <v>0.54929577464789159</v>
      </c>
      <c r="KU231">
        <f t="shared" si="1625"/>
        <v>-0.38317010645728017</v>
      </c>
      <c r="KV231">
        <f t="shared" si="1626"/>
        <v>-0.75165361151463705</v>
      </c>
      <c r="KW231">
        <f t="shared" si="1417"/>
        <v>-0.36848350505735739</v>
      </c>
      <c r="KX231" t="str">
        <f t="shared" si="1418"/>
        <v>done</v>
      </c>
      <c r="KY231">
        <f t="shared" si="1627"/>
        <v>27.655842460706655</v>
      </c>
      <c r="KZ231">
        <f t="shared" si="1628"/>
        <v>3.4420035535223444E-2</v>
      </c>
      <c r="LA231">
        <f t="shared" si="1419"/>
        <v>0.72605158618634691</v>
      </c>
      <c r="LB231">
        <f t="shared" si="1629"/>
        <v>14.700032173356526</v>
      </c>
      <c r="LC231">
        <f t="shared" si="1630"/>
        <v>6.9354468755885301E-2</v>
      </c>
      <c r="LD231">
        <f t="shared" si="1631"/>
        <v>0</v>
      </c>
      <c r="LE231">
        <f t="shared" ca="1" si="1632"/>
        <v>0</v>
      </c>
      <c r="LF231">
        <f t="shared" ca="1" si="1633"/>
        <v>2.2093173660751333</v>
      </c>
      <c r="LH231">
        <f t="shared" si="1634"/>
        <v>6.1438521147196938E-2</v>
      </c>
      <c r="LI231">
        <f t="shared" si="1357"/>
        <v>1.7999399999999999</v>
      </c>
      <c r="LJ231">
        <f t="shared" si="1635"/>
        <v>0.54436619718310286</v>
      </c>
      <c r="LK231">
        <f t="shared" si="1636"/>
        <v>-0.38048493369678088</v>
      </c>
      <c r="LL231">
        <f t="shared" si="1637"/>
        <v>-0.82240838854075882</v>
      </c>
      <c r="LM231">
        <f t="shared" si="1420"/>
        <v>-0.44192345484397788</v>
      </c>
      <c r="LN231" t="str">
        <f t="shared" si="1421"/>
        <v>done</v>
      </c>
      <c r="LO231">
        <f t="shared" si="1638"/>
        <v>27.542949456162813</v>
      </c>
      <c r="LP231">
        <f t="shared" si="1639"/>
        <v>3.4564792561816486E-2</v>
      </c>
      <c r="LQ231">
        <f t="shared" si="1422"/>
        <v>0.79454463851476254</v>
      </c>
      <c r="LR231">
        <f t="shared" si="1640"/>
        <v>16.146754124357084</v>
      </c>
      <c r="LS231">
        <f t="shared" si="1641"/>
        <v>6.7196158015875987E-2</v>
      </c>
      <c r="LT231">
        <f t="shared" si="1642"/>
        <v>0</v>
      </c>
      <c r="LU231">
        <f t="shared" ca="1" si="1643"/>
        <v>0</v>
      </c>
      <c r="LV231">
        <f t="shared" ca="1" si="1644"/>
        <v>2.4274856534760851</v>
      </c>
      <c r="LX231">
        <f t="shared" si="1645"/>
        <v>0.11985717238717837</v>
      </c>
      <c r="LY231">
        <f t="shared" si="1358"/>
        <v>1.7978399999999999</v>
      </c>
      <c r="LZ231">
        <f t="shared" si="1646"/>
        <v>0.54859154929577891</v>
      </c>
      <c r="MA231">
        <f t="shared" si="1647"/>
        <v>-0.32539984722080817</v>
      </c>
      <c r="MB231">
        <f t="shared" si="1648"/>
        <v>-0.77065686682879475</v>
      </c>
      <c r="MC231">
        <f t="shared" si="1423"/>
        <v>-0.44525701960798658</v>
      </c>
      <c r="MD231" t="str">
        <f t="shared" si="1424"/>
        <v>done</v>
      </c>
      <c r="ME231">
        <f t="shared" si="1649"/>
        <v>27.78869264245802</v>
      </c>
      <c r="MF231">
        <f t="shared" si="1650"/>
        <v>2.7666969138039094E-2</v>
      </c>
      <c r="MG231">
        <f t="shared" si="1425"/>
        <v>0.74504346718508752</v>
      </c>
      <c r="MH231">
        <f t="shared" si="1651"/>
        <v>17.38630990665321</v>
      </c>
      <c r="MI231">
        <f t="shared" si="1652"/>
        <v>4.6945745773705728E-2</v>
      </c>
      <c r="MJ231">
        <f t="shared" si="1653"/>
        <v>0</v>
      </c>
      <c r="MK231">
        <f t="shared" ca="1" si="1654"/>
        <v>0</v>
      </c>
      <c r="ML231">
        <f t="shared" ca="1" si="1655"/>
        <v>2.6001390160950448</v>
      </c>
      <c r="MN231">
        <f t="shared" si="1656"/>
        <v>0.13691076666601351</v>
      </c>
      <c r="MO231">
        <f t="shared" si="1359"/>
        <v>1.7961599999999998</v>
      </c>
      <c r="MP231">
        <f t="shared" si="1657"/>
        <v>0.56197183098591974</v>
      </c>
      <c r="MQ231">
        <f t="shared" si="1658"/>
        <v>-0.22094300317770457</v>
      </c>
      <c r="MR231">
        <f t="shared" si="1659"/>
        <v>-0.57879677302142241</v>
      </c>
      <c r="MS231">
        <f t="shared" si="1426"/>
        <v>-0.35785376984371797</v>
      </c>
      <c r="MT231" t="str">
        <f t="shared" si="1427"/>
        <v>done</v>
      </c>
      <c r="MU231">
        <f t="shared" si="1660"/>
        <v>27.930884922119642</v>
      </c>
      <c r="MV231">
        <f t="shared" si="1661"/>
        <v>2.0771768017934789E-2</v>
      </c>
      <c r="MW231">
        <f t="shared" si="1428"/>
        <v>0.56019659474521488</v>
      </c>
      <c r="MX231">
        <f t="shared" si="1662"/>
        <v>18.626653307038037</v>
      </c>
      <c r="MY231">
        <f t="shared" si="1663"/>
        <v>2.5702471218800298E-2</v>
      </c>
      <c r="MZ231">
        <f t="shared" si="1664"/>
        <v>0</v>
      </c>
      <c r="NA231">
        <f t="shared" ca="1" si="1665"/>
        <v>0</v>
      </c>
      <c r="NB231">
        <f t="shared" ca="1" si="1666"/>
        <v>2.774370239217768</v>
      </c>
    </row>
    <row r="232" spans="1:366" x14ac:dyDescent="0.25">
      <c r="A232">
        <v>-0.83</v>
      </c>
      <c r="B232">
        <f t="shared" si="1360"/>
        <v>2.3916E-2</v>
      </c>
      <c r="C232">
        <f>(Overview!C3*10/C$13)*$B232</f>
        <v>1.43496</v>
      </c>
      <c r="D232">
        <f t="shared" si="1361"/>
        <v>0.54154929577465216</v>
      </c>
      <c r="E232">
        <f t="shared" si="1362"/>
        <v>0.37739678860362114</v>
      </c>
      <c r="F232">
        <f t="shared" si="1363"/>
        <v>9.0258215962442032E-3</v>
      </c>
      <c r="H232">
        <v>209</v>
      </c>
      <c r="I232">
        <v>20.9</v>
      </c>
      <c r="J232">
        <f t="shared" si="1429"/>
        <v>-2.5186000000000434E-2</v>
      </c>
      <c r="K232">
        <f t="shared" si="1430"/>
        <v>1.7999999999999998</v>
      </c>
      <c r="L232">
        <f t="shared" si="1431"/>
        <v>4.8565368299264033</v>
      </c>
      <c r="M232" t="str">
        <f t="shared" si="1364"/>
        <v>end of throw</v>
      </c>
      <c r="N232">
        <f t="shared" si="1667"/>
        <v>28.192111633333315</v>
      </c>
      <c r="P232">
        <f t="shared" si="1668"/>
        <v>-0.31892602308059259</v>
      </c>
      <c r="Q232">
        <f t="shared" si="1669"/>
        <v>1.7625</v>
      </c>
      <c r="R232">
        <f t="shared" si="1670"/>
        <v>0.57816901408451127</v>
      </c>
      <c r="S232">
        <f t="shared" si="1671"/>
        <v>-0.3243884894356957</v>
      </c>
      <c r="T232">
        <f t="shared" si="1672"/>
        <v>-0.3298509557907997</v>
      </c>
      <c r="U232">
        <f t="shared" si="1432"/>
        <v>-5.4624663551035568E-3</v>
      </c>
      <c r="V232" t="str">
        <f t="shared" si="1673"/>
        <v>done</v>
      </c>
      <c r="W232">
        <f t="shared" si="1433"/>
        <v>27.724546441590711</v>
      </c>
      <c r="X232">
        <f t="shared" si="1674"/>
        <v>0.39988487897005653</v>
      </c>
      <c r="Y232">
        <f t="shared" si="1365"/>
        <v>0.32913045659888757</v>
      </c>
      <c r="Z232">
        <f t="shared" si="1675"/>
        <v>0.47546474924949805</v>
      </c>
      <c r="AA232">
        <f t="shared" si="1676"/>
        <v>1.6944466697385878</v>
      </c>
      <c r="AB232">
        <f t="shared" si="1434"/>
        <v>0</v>
      </c>
      <c r="AC232">
        <f t="shared" ca="1" si="1435"/>
        <v>0</v>
      </c>
      <c r="AD232">
        <f t="shared" ca="1" si="1677"/>
        <v>1.3119558632237958</v>
      </c>
      <c r="AF232">
        <f t="shared" si="1436"/>
        <v>-0.32759368240777242</v>
      </c>
      <c r="AG232">
        <f t="shared" ref="AG232" si="1678">VLOOKUP(ROUND(AF231,2),$A222:$C1622,3)</f>
        <v>1.7594399999999999</v>
      </c>
      <c r="AH232">
        <f t="shared" si="1437"/>
        <v>0.57676056338028592</v>
      </c>
      <c r="AI232">
        <f t="shared" si="1438"/>
        <v>-0.33879936553341788</v>
      </c>
      <c r="AJ232">
        <f t="shared" si="1439"/>
        <v>-0.35000504865906301</v>
      </c>
      <c r="AK232">
        <f t="shared" si="1366"/>
        <v>-1.1205683125645294E-2</v>
      </c>
      <c r="AL232" t="str">
        <f t="shared" si="1367"/>
        <v>done</v>
      </c>
      <c r="AM232">
        <f t="shared" si="1440"/>
        <v>27.670225158401163</v>
      </c>
      <c r="AN232">
        <f t="shared" si="1441"/>
        <v>0.40205616014873524</v>
      </c>
      <c r="AO232">
        <f t="shared" si="1368"/>
        <v>0.34854880688840872</v>
      </c>
      <c r="AP232">
        <f t="shared" si="1442"/>
        <v>0.92105609092003782</v>
      </c>
      <c r="AQ232">
        <f t="shared" si="1443"/>
        <v>1.7148218812696492</v>
      </c>
      <c r="AR232">
        <f t="shared" si="1444"/>
        <v>0</v>
      </c>
      <c r="AS232">
        <f t="shared" ca="1" si="1445"/>
        <v>0</v>
      </c>
      <c r="AT232">
        <f t="shared" ca="1" si="1446"/>
        <v>1.4093784875824593</v>
      </c>
      <c r="AV232">
        <f t="shared" si="1447"/>
        <v>-0.33386903691609454</v>
      </c>
      <c r="AW232">
        <f t="shared" ref="AW232" si="1679">VLOOKUP(ROUND(AV231,2),$A222:$C1622,3)</f>
        <v>1.7562599999999999</v>
      </c>
      <c r="AX232">
        <f t="shared" si="1448"/>
        <v>0.57535211267606057</v>
      </c>
      <c r="AY232">
        <f t="shared" si="1449"/>
        <v>-0.35122457953879249</v>
      </c>
      <c r="AZ232">
        <f t="shared" si="1450"/>
        <v>-0.36858012216149116</v>
      </c>
      <c r="BA232">
        <f t="shared" si="1369"/>
        <v>-1.7355542622698311E-2</v>
      </c>
      <c r="BB232" t="str">
        <f t="shared" si="1370"/>
        <v>done</v>
      </c>
      <c r="BC232">
        <f t="shared" si="1451"/>
        <v>27.615213237837938</v>
      </c>
      <c r="BD232">
        <f t="shared" si="1452"/>
        <v>0.40623413616520798</v>
      </c>
      <c r="BE232">
        <f t="shared" si="1371"/>
        <v>0.36635770824832192</v>
      </c>
      <c r="BF232">
        <f t="shared" si="1453"/>
        <v>1.357269589327021</v>
      </c>
      <c r="BG232">
        <f t="shared" si="1454"/>
        <v>1.7611258219625161</v>
      </c>
      <c r="BH232">
        <f t="shared" si="1455"/>
        <v>0</v>
      </c>
      <c r="BI232">
        <f t="shared" ca="1" si="1456"/>
        <v>0</v>
      </c>
      <c r="BJ232">
        <f t="shared" ca="1" si="1457"/>
        <v>1.5205403232760095</v>
      </c>
      <c r="BL232">
        <f t="shared" si="1458"/>
        <v>-0.3378580735726821</v>
      </c>
      <c r="BM232">
        <f t="shared" ref="BM232" si="1680">VLOOKUP(ROUND(BL231,2),$A222:$C1622,3)</f>
        <v>1.7562599999999999</v>
      </c>
      <c r="BN232">
        <f t="shared" si="1459"/>
        <v>0.57394366197183522</v>
      </c>
      <c r="BO232">
        <f t="shared" si="1460"/>
        <v>-0.36140697579741959</v>
      </c>
      <c r="BP232">
        <f t="shared" si="1461"/>
        <v>-0.38495587802215692</v>
      </c>
      <c r="BQ232">
        <f t="shared" si="1372"/>
        <v>-2.3548902224737406E-2</v>
      </c>
      <c r="BR232" t="str">
        <f t="shared" si="1373"/>
        <v>done</v>
      </c>
      <c r="BS232">
        <f t="shared" si="1462"/>
        <v>27.576427003757868</v>
      </c>
      <c r="BT232">
        <f t="shared" si="1463"/>
        <v>0.39811786671643784</v>
      </c>
      <c r="BU232">
        <f t="shared" si="1374"/>
        <v>0.3819824377820798</v>
      </c>
      <c r="BV232">
        <f t="shared" si="1464"/>
        <v>1.7663985751125064</v>
      </c>
      <c r="BW232">
        <f t="shared" si="1465"/>
        <v>1.6765480497399541</v>
      </c>
      <c r="BX232">
        <f t="shared" si="1466"/>
        <v>0</v>
      </c>
      <c r="BY232">
        <f t="shared" ca="1" si="1467"/>
        <v>0</v>
      </c>
      <c r="BZ232">
        <f t="shared" ca="1" si="1468"/>
        <v>1.5071996987485332</v>
      </c>
      <c r="CB232">
        <f t="shared" si="1469"/>
        <v>-0.33298629421735176</v>
      </c>
      <c r="CC232">
        <f t="shared" ref="CC232" si="1681">VLOOKUP(ROUND(CB231,2),$A222:$C1622,3)</f>
        <v>1.7562599999999999</v>
      </c>
      <c r="CD232">
        <f t="shared" si="1470"/>
        <v>0.57323943661972254</v>
      </c>
      <c r="CE232">
        <f t="shared" si="1471"/>
        <v>-0.36307235677936373</v>
      </c>
      <c r="CF232">
        <f t="shared" si="1472"/>
        <v>-0.39315841934137613</v>
      </c>
      <c r="CG232">
        <f t="shared" si="1375"/>
        <v>-3.0086062562012184E-2</v>
      </c>
      <c r="CH232" t="str">
        <f t="shared" si="1376"/>
        <v>done</v>
      </c>
      <c r="CI232">
        <f t="shared" si="1473"/>
        <v>27.687000354188022</v>
      </c>
      <c r="CJ232">
        <f t="shared" si="1474"/>
        <v>0.38096782657814887</v>
      </c>
      <c r="CK232">
        <f t="shared" si="1377"/>
        <v>0.38941831205481625</v>
      </c>
      <c r="CL232">
        <f t="shared" si="1475"/>
        <v>2.2138576470297471</v>
      </c>
      <c r="CM232">
        <f t="shared" si="1476"/>
        <v>1.4711884700788549</v>
      </c>
      <c r="CN232">
        <f t="shared" si="1477"/>
        <v>0</v>
      </c>
      <c r="CO232">
        <f t="shared" ca="1" si="1478"/>
        <v>0</v>
      </c>
      <c r="CP232">
        <f t="shared" ca="1" si="1479"/>
        <v>1.455440904554735</v>
      </c>
      <c r="CR232">
        <f t="shared" si="1480"/>
        <v>-0.29353095732739842</v>
      </c>
      <c r="CS232">
        <f t="shared" ref="CS232" si="1682">VLOOKUP(ROUND(CR231,2),$A222:$C1622,3)</f>
        <v>1.7682599999999997</v>
      </c>
      <c r="CT232">
        <f t="shared" si="1481"/>
        <v>0.57535211267606057</v>
      </c>
      <c r="CU232">
        <f t="shared" si="1482"/>
        <v>-0.32904867450978748</v>
      </c>
      <c r="CV232">
        <f t="shared" si="1483"/>
        <v>-0.36456639169217658</v>
      </c>
      <c r="CW232">
        <f t="shared" si="1378"/>
        <v>-3.551771718238908E-2</v>
      </c>
      <c r="CX232" t="str">
        <f t="shared" si="1379"/>
        <v>done</v>
      </c>
      <c r="CY232">
        <f t="shared" si="1484"/>
        <v>27.696070779501756</v>
      </c>
      <c r="CZ232">
        <f t="shared" si="1485"/>
        <v>0.31127094947475881</v>
      </c>
      <c r="DA232">
        <f t="shared" si="1380"/>
        <v>0.36024591082014712</v>
      </c>
      <c r="DB232">
        <f t="shared" si="1486"/>
        <v>2.8256260015367762</v>
      </c>
      <c r="DC232">
        <f t="shared" si="1487"/>
        <v>1.020498859020488</v>
      </c>
      <c r="DD232">
        <f t="shared" si="1488"/>
        <v>0</v>
      </c>
      <c r="DE232">
        <f t="shared" ca="1" si="1489"/>
        <v>0</v>
      </c>
      <c r="DF232">
        <f t="shared" ca="1" si="1490"/>
        <v>1.1700047642156934</v>
      </c>
      <c r="DH232">
        <f t="shared" si="1491"/>
        <v>-0.2581935658737789</v>
      </c>
      <c r="DI232">
        <f t="shared" ref="DI232" si="1683">VLOOKUP(ROUND(DH231,2),$A222:$C1622,3)</f>
        <v>1.77834</v>
      </c>
      <c r="DJ232">
        <f t="shared" si="1492"/>
        <v>0.57746478873239859</v>
      </c>
      <c r="DK232">
        <f t="shared" si="1493"/>
        <v>-0.29678082484010976</v>
      </c>
      <c r="DL232">
        <f t="shared" si="1494"/>
        <v>-0.33536808380644062</v>
      </c>
      <c r="DM232">
        <f t="shared" si="1381"/>
        <v>-3.8587258966330862E-2</v>
      </c>
      <c r="DN232" t="str">
        <f t="shared" si="1382"/>
        <v>done</v>
      </c>
      <c r="DO232">
        <f t="shared" si="1495"/>
        <v>27.864633819664103</v>
      </c>
      <c r="DP232">
        <f t="shared" si="1496"/>
        <v>0.26266293332593327</v>
      </c>
      <c r="DQ232">
        <f t="shared" si="1383"/>
        <v>0.33076155851654132</v>
      </c>
      <c r="DR232">
        <f t="shared" si="1497"/>
        <v>3.3440142976425991</v>
      </c>
      <c r="DS232">
        <f t="shared" si="1498"/>
        <v>0.74345456606210247</v>
      </c>
      <c r="DT232">
        <f t="shared" si="1499"/>
        <v>0</v>
      </c>
      <c r="DU232">
        <f t="shared" ca="1" si="1500"/>
        <v>0</v>
      </c>
      <c r="DV232">
        <f t="shared" ca="1" si="1501"/>
        <v>1.0538234591154132</v>
      </c>
      <c r="DX232">
        <f t="shared" si="1502"/>
        <v>-0.24643863632134014</v>
      </c>
      <c r="DY232">
        <f t="shared" ref="DY232" si="1684">VLOOKUP(ROUND(DX231,2),$A222:$C1622,3)</f>
        <v>1.7805599999999999</v>
      </c>
      <c r="DZ232">
        <f t="shared" si="1503"/>
        <v>0.57746478873239859</v>
      </c>
      <c r="EA232">
        <f t="shared" si="1504"/>
        <v>-0.29072534601303596</v>
      </c>
      <c r="EB232">
        <f t="shared" si="1505"/>
        <v>-0.3350120557047313</v>
      </c>
      <c r="EC232">
        <f t="shared" si="1384"/>
        <v>-4.4286709691695583E-2</v>
      </c>
      <c r="ED232" t="str">
        <f t="shared" si="1385"/>
        <v>done</v>
      </c>
      <c r="EE232">
        <f t="shared" si="1506"/>
        <v>27.787788994874656</v>
      </c>
      <c r="EF232">
        <f t="shared" si="1507"/>
        <v>0.23234072502781203</v>
      </c>
      <c r="EG232">
        <f t="shared" si="1386"/>
        <v>0.32982292148503295</v>
      </c>
      <c r="EH232">
        <f t="shared" si="1508"/>
        <v>3.849568164989349</v>
      </c>
      <c r="EI232">
        <f t="shared" si="1509"/>
        <v>0.59870040013165815</v>
      </c>
      <c r="EJ232">
        <f t="shared" si="1510"/>
        <v>0</v>
      </c>
      <c r="EK232">
        <f t="shared" ca="1" si="1511"/>
        <v>0</v>
      </c>
      <c r="EL232">
        <f t="shared" ca="1" si="1512"/>
        <v>1.034217701319992</v>
      </c>
      <c r="EN232">
        <f t="shared" si="1513"/>
        <v>-0.22511138553510437</v>
      </c>
      <c r="EO232">
        <f t="shared" ref="EO232" si="1685">VLOOKUP(ROUND(EN231,2),$A222:$C1622,3)</f>
        <v>1.78464</v>
      </c>
      <c r="EP232">
        <f t="shared" si="1514"/>
        <v>0.57887323943662394</v>
      </c>
      <c r="EQ232">
        <f t="shared" si="1515"/>
        <v>-0.27247744611323355</v>
      </c>
      <c r="ER232">
        <f t="shared" si="1516"/>
        <v>-0.31984350669136363</v>
      </c>
      <c r="ES232">
        <f t="shared" si="1387"/>
        <v>-4.7366060578129629E-2</v>
      </c>
      <c r="ET232" t="str">
        <f t="shared" si="1388"/>
        <v>done</v>
      </c>
      <c r="EU232">
        <f t="shared" si="1517"/>
        <v>27.924294386749473</v>
      </c>
      <c r="EV232">
        <f t="shared" si="1518"/>
        <v>0.20379562174058513</v>
      </c>
      <c r="EW232">
        <f t="shared" si="1389"/>
        <v>0.31439094675545221</v>
      </c>
      <c r="EX232">
        <f t="shared" si="1519"/>
        <v>4.3201762900976624</v>
      </c>
      <c r="EY232">
        <f t="shared" si="1520"/>
        <v>0.47799497702841803</v>
      </c>
      <c r="EZ232">
        <f t="shared" si="1521"/>
        <v>0</v>
      </c>
      <c r="FA232">
        <f t="shared" ca="1" si="1522"/>
        <v>0</v>
      </c>
      <c r="FB232">
        <f t="shared" ca="1" si="1523"/>
        <v>1.0167546200351352</v>
      </c>
      <c r="FD232">
        <f t="shared" si="1524"/>
        <v>-0.22698086530989262</v>
      </c>
      <c r="FE232">
        <f t="shared" ref="FE232" si="1686">VLOOKUP(ROUND(FD231,2),$A222:$C1622,3)</f>
        <v>1.78464</v>
      </c>
      <c r="FF232">
        <f t="shared" si="1525"/>
        <v>0.57746478873239859</v>
      </c>
      <c r="FG232">
        <f t="shared" si="1526"/>
        <v>-0.28213094018278406</v>
      </c>
      <c r="FH232">
        <f t="shared" si="1527"/>
        <v>-0.33728101505567615</v>
      </c>
      <c r="FI232">
        <f t="shared" si="1390"/>
        <v>-5.5150074872891766E-2</v>
      </c>
      <c r="FJ232" t="str">
        <f t="shared" si="1391"/>
        <v>done</v>
      </c>
      <c r="FK232">
        <f t="shared" si="1528"/>
        <v>27.706306698716027</v>
      </c>
      <c r="FL232">
        <f t="shared" si="1529"/>
        <v>0.18639010113139243</v>
      </c>
      <c r="FM232">
        <f t="shared" si="1392"/>
        <v>0.33104277106773128</v>
      </c>
      <c r="FN232">
        <f t="shared" si="1530"/>
        <v>4.7781319697991869</v>
      </c>
      <c r="FO232">
        <f t="shared" si="1531"/>
        <v>0.41883022487388327</v>
      </c>
      <c r="FP232">
        <f t="shared" si="1532"/>
        <v>0</v>
      </c>
      <c r="FQ232">
        <f t="shared" ca="1" si="1533"/>
        <v>0</v>
      </c>
      <c r="FR232">
        <f t="shared" ca="1" si="1534"/>
        <v>1.0449981095032899</v>
      </c>
      <c r="FT232">
        <f t="shared" si="1535"/>
        <v>-0.21937033425696614</v>
      </c>
      <c r="FU232">
        <f t="shared" ref="FU232" si="1687">VLOOKUP(ROUND(FT231,2),$A222:$C1622,3)</f>
        <v>1.78464</v>
      </c>
      <c r="FV232">
        <f t="shared" si="1536"/>
        <v>0.57746478873239859</v>
      </c>
      <c r="FW232">
        <f t="shared" si="1537"/>
        <v>-0.28006786350789781</v>
      </c>
      <c r="FX232">
        <f t="shared" si="1538"/>
        <v>-0.34076539275882928</v>
      </c>
      <c r="FY232">
        <f t="shared" si="1393"/>
        <v>-6.0697529250931567E-2</v>
      </c>
      <c r="FZ232" t="str">
        <f t="shared" si="1394"/>
        <v>done</v>
      </c>
      <c r="GA232">
        <f t="shared" si="1539"/>
        <v>27.686350949175036</v>
      </c>
      <c r="GB232">
        <f t="shared" si="1540"/>
        <v>0.16770166474589587</v>
      </c>
      <c r="GC232">
        <f t="shared" si="1395"/>
        <v>0.33401507462268848</v>
      </c>
      <c r="GD232">
        <f t="shared" si="1541"/>
        <v>5.2131108687902437</v>
      </c>
      <c r="GE232">
        <f t="shared" si="1542"/>
        <v>0.35991988593520585</v>
      </c>
      <c r="GF232">
        <f t="shared" si="1543"/>
        <v>0</v>
      </c>
      <c r="GG232">
        <f t="shared" ca="1" si="1544"/>
        <v>0</v>
      </c>
      <c r="GH232">
        <f t="shared" ca="1" si="1545"/>
        <v>1.0603748973217615</v>
      </c>
      <c r="GJ232">
        <f t="shared" si="1546"/>
        <v>-0.20287871767450555</v>
      </c>
      <c r="GK232">
        <f t="shared" ref="GK232" si="1688">VLOOKUP(ROUND(GJ231,2),$A222:$C1622,3)</f>
        <v>1.7882399999999998</v>
      </c>
      <c r="GL232">
        <f t="shared" si="1547"/>
        <v>0.57816901408451127</v>
      </c>
      <c r="GM232">
        <f t="shared" si="1548"/>
        <v>-0.26601181343328312</v>
      </c>
      <c r="GN232">
        <f t="shared" si="1549"/>
        <v>-0.32914490919206113</v>
      </c>
      <c r="GO232">
        <f t="shared" si="1396"/>
        <v>-6.3133095758777791E-2</v>
      </c>
      <c r="GP232" t="str">
        <f t="shared" si="1397"/>
        <v>done</v>
      </c>
      <c r="GQ232">
        <f t="shared" si="1550"/>
        <v>27.928410497805324</v>
      </c>
      <c r="GR232">
        <f t="shared" si="1551"/>
        <v>0.15512683422128112</v>
      </c>
      <c r="GS232">
        <f t="shared" si="1398"/>
        <v>0.32223654744163693</v>
      </c>
      <c r="GT232">
        <f t="shared" si="1552"/>
        <v>5.6217559520204325</v>
      </c>
      <c r="GU232">
        <f t="shared" si="1553"/>
        <v>0.31140746828424654</v>
      </c>
      <c r="GV232">
        <f t="shared" si="1554"/>
        <v>0</v>
      </c>
      <c r="GW232">
        <f t="shared" ca="1" si="1555"/>
        <v>0</v>
      </c>
      <c r="GX232">
        <f t="shared" ca="1" si="1556"/>
        <v>1.0922557921405494</v>
      </c>
      <c r="GZ232">
        <f t="shared" si="1557"/>
        <v>-0.1952892926996582</v>
      </c>
      <c r="HA232">
        <f t="shared" ref="HA232" si="1689">VLOOKUP(ROUND(GZ231,2),$A222:$C1622,3)</f>
        <v>1.78986</v>
      </c>
      <c r="HB232">
        <f t="shared" si="1558"/>
        <v>0.57816901408451127</v>
      </c>
      <c r="HC232">
        <f t="shared" si="1559"/>
        <v>-0.26304926758555713</v>
      </c>
      <c r="HD232">
        <f t="shared" si="1560"/>
        <v>-0.33080924247145588</v>
      </c>
      <c r="HE232">
        <f t="shared" si="1399"/>
        <v>-6.7759974885898841E-2</v>
      </c>
      <c r="HF232" t="str">
        <f t="shared" si="1400"/>
        <v>done</v>
      </c>
      <c r="HG232">
        <f t="shared" si="1561"/>
        <v>27.903405460115362</v>
      </c>
      <c r="HH232">
        <f t="shared" si="1562"/>
        <v>0.13522026027154643</v>
      </c>
      <c r="HI232">
        <f t="shared" si="1401"/>
        <v>0.32351007983723057</v>
      </c>
      <c r="HJ232">
        <f t="shared" si="1563"/>
        <v>6.0113930951386054</v>
      </c>
      <c r="HK232">
        <f t="shared" si="1564"/>
        <v>0.26706757966999345</v>
      </c>
      <c r="HL232">
        <f t="shared" si="1565"/>
        <v>0</v>
      </c>
      <c r="HM232">
        <f t="shared" ca="1" si="1566"/>
        <v>0</v>
      </c>
      <c r="HN232">
        <f t="shared" ca="1" si="1567"/>
        <v>1.092927328270539</v>
      </c>
      <c r="HP232">
        <f t="shared" si="1568"/>
        <v>-0.19609642753545173</v>
      </c>
      <c r="HQ232">
        <f t="shared" ref="HQ232" si="1690">VLOOKUP(ROUND(HP231,2),$A222:$C1622,3)</f>
        <v>1.78986</v>
      </c>
      <c r="HR232">
        <f t="shared" si="1569"/>
        <v>0.57676056338028592</v>
      </c>
      <c r="HS232">
        <f t="shared" si="1570"/>
        <v>-0.27157425878506591</v>
      </c>
      <c r="HT232">
        <f t="shared" si="1571"/>
        <v>-0.34705209003467991</v>
      </c>
      <c r="HU232">
        <f t="shared" si="1402"/>
        <v>-7.5477831249614089E-2</v>
      </c>
      <c r="HV232" t="str">
        <f t="shared" si="1403"/>
        <v>done</v>
      </c>
      <c r="HW232">
        <f t="shared" si="1572"/>
        <v>27.836091280445601</v>
      </c>
      <c r="HX232">
        <f t="shared" si="1573"/>
        <v>0.12889163472395604</v>
      </c>
      <c r="HY232">
        <f t="shared" si="1404"/>
        <v>0.33904686191469857</v>
      </c>
      <c r="HZ232">
        <f t="shared" si="1574"/>
        <v>6.3907704151102065</v>
      </c>
      <c r="IA232">
        <f t="shared" si="1575"/>
        <v>0.25010705360528485</v>
      </c>
      <c r="IB232">
        <f t="shared" si="1576"/>
        <v>0</v>
      </c>
      <c r="IC232">
        <f t="shared" ca="1" si="1577"/>
        <v>0</v>
      </c>
      <c r="ID232">
        <f t="shared" ca="1" si="1578"/>
        <v>1.1412932133099294</v>
      </c>
      <c r="IF232">
        <f t="shared" si="1579"/>
        <v>-0.19690986947161107</v>
      </c>
      <c r="IG232">
        <f t="shared" ref="IG232" si="1691">VLOOKUP(ROUND(IF231,2),$A222:$C1622,3)</f>
        <v>1.7882399999999998</v>
      </c>
      <c r="IH232">
        <f t="shared" si="1580"/>
        <v>0.57605633802817324</v>
      </c>
      <c r="II232">
        <f t="shared" si="1581"/>
        <v>-0.28063012379046787</v>
      </c>
      <c r="IJ232">
        <f t="shared" si="1582"/>
        <v>-0.36435037810932491</v>
      </c>
      <c r="IK232">
        <f t="shared" si="1405"/>
        <v>-8.3720254318856921E-2</v>
      </c>
      <c r="IL232" t="str">
        <f t="shared" si="1406"/>
        <v>done</v>
      </c>
      <c r="IM232">
        <f t="shared" si="1583"/>
        <v>27.753670497618767</v>
      </c>
      <c r="IN232">
        <f t="shared" si="1584"/>
        <v>0.12249229771249882</v>
      </c>
      <c r="IO232">
        <f t="shared" si="1407"/>
        <v>0.35560636346067381</v>
      </c>
      <c r="IP232">
        <f t="shared" si="1585"/>
        <v>6.7602346942328619</v>
      </c>
      <c r="IQ232">
        <f t="shared" si="1586"/>
        <v>0.23343172280592181</v>
      </c>
      <c r="IR232">
        <f t="shared" si="1587"/>
        <v>0</v>
      </c>
      <c r="IS232">
        <f t="shared" ca="1" si="1588"/>
        <v>0</v>
      </c>
      <c r="IT232">
        <f t="shared" ca="1" si="1589"/>
        <v>1.1890400451660479</v>
      </c>
      <c r="IV232">
        <f t="shared" si="1590"/>
        <v>-0.17956373895535041</v>
      </c>
      <c r="IW232">
        <f t="shared" ref="IW232" si="1692">VLOOKUP(ROUND(IV231,2),$A222:$C1622,3)</f>
        <v>1.7913600000000001</v>
      </c>
      <c r="IX232">
        <f t="shared" si="1591"/>
        <v>0.57253521126760987</v>
      </c>
      <c r="IY232">
        <f t="shared" si="1592"/>
        <v>-0.29661724933100436</v>
      </c>
      <c r="IZ232">
        <f t="shared" si="1593"/>
        <v>-0.41367075970665779</v>
      </c>
      <c r="JA232">
        <f t="shared" si="1408"/>
        <v>-0.11705351037565369</v>
      </c>
      <c r="JB232" t="str">
        <f t="shared" si="1409"/>
        <v>done</v>
      </c>
      <c r="JC232">
        <f t="shared" si="1594"/>
        <v>27.830505552714733</v>
      </c>
      <c r="JD232">
        <f t="shared" si="1595"/>
        <v>8.8873261294258848E-2</v>
      </c>
      <c r="JE232">
        <f t="shared" si="1410"/>
        <v>0.40226891165826062</v>
      </c>
      <c r="JF232">
        <f t="shared" si="1596"/>
        <v>8.365748779868877</v>
      </c>
      <c r="JG232">
        <f t="shared" si="1597"/>
        <v>0.16642357071617525</v>
      </c>
      <c r="JH232">
        <f t="shared" si="1598"/>
        <v>0</v>
      </c>
      <c r="JI232">
        <f t="shared" ca="1" si="1599"/>
        <v>0</v>
      </c>
      <c r="JJ232">
        <f t="shared" ca="1" si="1600"/>
        <v>1.3543776396257841</v>
      </c>
      <c r="JL232">
        <f t="shared" si="1601"/>
        <v>-0.15043085108046933</v>
      </c>
      <c r="JM232">
        <f t="shared" ref="JM232" si="1693">VLOOKUP(ROUND(JL231,2),$A222:$C1622,3)</f>
        <v>1.79514</v>
      </c>
      <c r="JN232">
        <f t="shared" si="1602"/>
        <v>0.56197183098591974</v>
      </c>
      <c r="JO232">
        <f t="shared" si="1603"/>
        <v>-0.36017883748831653</v>
      </c>
      <c r="JP232">
        <f t="shared" si="1604"/>
        <v>-0.56992682389616356</v>
      </c>
      <c r="JQ232">
        <f t="shared" si="1411"/>
        <v>-0.20974798640784711</v>
      </c>
      <c r="JR232" t="str">
        <f t="shared" si="1412"/>
        <v>done</v>
      </c>
      <c r="JS232">
        <f t="shared" si="1605"/>
        <v>27.738380599486479</v>
      </c>
      <c r="JT232">
        <f t="shared" si="1606"/>
        <v>6.8792975579724955E-2</v>
      </c>
      <c r="JU232">
        <f t="shared" si="1413"/>
        <v>0.55188212901039457</v>
      </c>
      <c r="JV232">
        <f t="shared" si="1607"/>
        <v>10.95451722806807</v>
      </c>
      <c r="JW232">
        <f t="shared" si="1608"/>
        <v>0.13612469211095729</v>
      </c>
      <c r="JX232">
        <f t="shared" si="1609"/>
        <v>0</v>
      </c>
      <c r="JY232">
        <f t="shared" ca="1" si="1610"/>
        <v>0</v>
      </c>
      <c r="JZ232">
        <f t="shared" ca="1" si="1611"/>
        <v>1.7131288348456641</v>
      </c>
      <c r="KB232">
        <f t="shared" si="1612"/>
        <v>-9.0477320200305147E-2</v>
      </c>
      <c r="KC232">
        <f t="shared" ref="KC232" si="1694">VLOOKUP(ROUND(KB231,2),$A222:$C1622,3)</f>
        <v>1.79904</v>
      </c>
      <c r="KD232">
        <f t="shared" si="1613"/>
        <v>0.55211267605634229</v>
      </c>
      <c r="KE232">
        <f t="shared" si="1614"/>
        <v>-0.40063612509313135</v>
      </c>
      <c r="KF232">
        <f t="shared" si="1615"/>
        <v>-0.71079492998595728</v>
      </c>
      <c r="KG232">
        <f t="shared" si="1414"/>
        <v>-0.31015880489282605</v>
      </c>
      <c r="KH232" t="str">
        <f t="shared" si="1415"/>
        <v>done</v>
      </c>
      <c r="KI232">
        <f t="shared" si="1616"/>
        <v>27.491424579931024</v>
      </c>
      <c r="KJ232">
        <f t="shared" si="1617"/>
        <v>4.8187664587833849E-2</v>
      </c>
      <c r="KK232">
        <f t="shared" si="1416"/>
        <v>0.68697441411849791</v>
      </c>
      <c r="KL232">
        <f t="shared" si="1618"/>
        <v>13.046550579252791</v>
      </c>
      <c r="KM232">
        <f t="shared" si="1619"/>
        <v>0.1004818149022788</v>
      </c>
      <c r="KN232">
        <f t="shared" si="1620"/>
        <v>0</v>
      </c>
      <c r="KO232">
        <f t="shared" ca="1" si="1621"/>
        <v>0</v>
      </c>
      <c r="KP232">
        <f t="shared" ca="1" si="1622"/>
        <v>1.9885427711914589</v>
      </c>
      <c r="KR232">
        <f t="shared" si="1623"/>
        <v>-1.528792177967872E-2</v>
      </c>
      <c r="KS232">
        <f t="shared" ref="KS232" si="1695">VLOOKUP(ROUND(KR231,2),$A222:$C1622,3)</f>
        <v>1.7999999999999998</v>
      </c>
      <c r="KT232">
        <f t="shared" si="1624"/>
        <v>0.54718309859155356</v>
      </c>
      <c r="KU232">
        <f t="shared" si="1625"/>
        <v>-0.3988584190663097</v>
      </c>
      <c r="KV232">
        <f t="shared" si="1626"/>
        <v>-0.78242891635293965</v>
      </c>
      <c r="KW232">
        <f t="shared" si="1417"/>
        <v>-0.38357049728663045</v>
      </c>
      <c r="KX232" t="str">
        <f t="shared" si="1418"/>
        <v>done</v>
      </c>
      <c r="KY232">
        <f t="shared" si="1627"/>
        <v>27.617525450060928</v>
      </c>
      <c r="KZ232">
        <f t="shared" si="1628"/>
        <v>3.4420035535223444E-2</v>
      </c>
      <c r="LA232">
        <f t="shared" si="1419"/>
        <v>0.75577865534549349</v>
      </c>
      <c r="LB232">
        <f t="shared" si="1629"/>
        <v>14.700032173356526</v>
      </c>
      <c r="LC232">
        <f t="shared" si="1630"/>
        <v>7.1788332809449143E-2</v>
      </c>
      <c r="LD232">
        <f t="shared" si="1631"/>
        <v>0</v>
      </c>
      <c r="LE232">
        <f t="shared" ca="1" si="1632"/>
        <v>0</v>
      </c>
      <c r="LF232">
        <f t="shared" ca="1" si="1633"/>
        <v>2.2093173660751333</v>
      </c>
      <c r="LH232">
        <f t="shared" si="1634"/>
        <v>6.3950856514928212E-2</v>
      </c>
      <c r="LI232">
        <f t="shared" ref="LI232" si="1696">VLOOKUP(ROUND(LH231,2),$A222:$C1622,3)</f>
        <v>1.7999399999999999</v>
      </c>
      <c r="LJ232">
        <f t="shared" si="1635"/>
        <v>0.54225352112676484</v>
      </c>
      <c r="LK232">
        <f t="shared" si="1636"/>
        <v>-0.39604367010459762</v>
      </c>
      <c r="LL232">
        <f t="shared" si="1637"/>
        <v>-0.85603819672412351</v>
      </c>
      <c r="LM232">
        <f t="shared" si="1420"/>
        <v>-0.45999452661952589</v>
      </c>
      <c r="LN232" t="str">
        <f t="shared" si="1421"/>
        <v>done</v>
      </c>
      <c r="LO232">
        <f t="shared" si="1638"/>
        <v>27.504900962793133</v>
      </c>
      <c r="LP232">
        <f t="shared" si="1639"/>
        <v>3.4564792561816486E-2</v>
      </c>
      <c r="LQ232">
        <f t="shared" si="1422"/>
        <v>0.82703504615005385</v>
      </c>
      <c r="LR232">
        <f t="shared" si="1640"/>
        <v>16.146754124357088</v>
      </c>
      <c r="LS232">
        <f t="shared" si="1641"/>
        <v>6.9640257936952665E-2</v>
      </c>
      <c r="LT232">
        <f t="shared" si="1642"/>
        <v>0</v>
      </c>
      <c r="LU232">
        <f t="shared" ca="1" si="1643"/>
        <v>0</v>
      </c>
      <c r="LV232">
        <f t="shared" ca="1" si="1644"/>
        <v>2.4274856534760851</v>
      </c>
      <c r="LX232">
        <f t="shared" si="1645"/>
        <v>0.12556875826929079</v>
      </c>
      <c r="LY232">
        <f t="shared" ref="LY232" si="1697">VLOOKUP(ROUND(LX231,2),$A222:$C1622,3)</f>
        <v>1.7970599999999999</v>
      </c>
      <c r="LZ232">
        <f t="shared" si="1646"/>
        <v>0.54577464788732821</v>
      </c>
      <c r="MA232">
        <f t="shared" si="1647"/>
        <v>-0.34090621314294239</v>
      </c>
      <c r="MB232">
        <f t="shared" si="1648"/>
        <v>-0.8073811845551756</v>
      </c>
      <c r="MC232">
        <f t="shared" si="1423"/>
        <v>-0.46647497141223321</v>
      </c>
      <c r="MD232" t="str">
        <f t="shared" si="1424"/>
        <v>done</v>
      </c>
      <c r="ME232">
        <f t="shared" si="1649"/>
        <v>27.756152657735939</v>
      </c>
      <c r="MF232">
        <f t="shared" si="1650"/>
        <v>2.7666969138039094E-2</v>
      </c>
      <c r="MG232">
        <f t="shared" si="1425"/>
        <v>0.78054722272996335</v>
      </c>
      <c r="MH232">
        <f t="shared" si="1651"/>
        <v>17.386309906653214</v>
      </c>
      <c r="MI232">
        <f t="shared" si="1652"/>
        <v>4.8902095922944366E-2</v>
      </c>
      <c r="MJ232">
        <f t="shared" si="1653"/>
        <v>0</v>
      </c>
      <c r="MK232">
        <f t="shared" ca="1" si="1654"/>
        <v>0</v>
      </c>
      <c r="ML232">
        <f t="shared" ca="1" si="1655"/>
        <v>2.6001390160950448</v>
      </c>
      <c r="MN232">
        <f t="shared" si="1656"/>
        <v>0.14654781845439804</v>
      </c>
      <c r="MO232">
        <f t="shared" ref="MO232" si="1698">VLOOKUP(ROUND(MN231,2),$A222:$C1622,3)</f>
        <v>1.79514</v>
      </c>
      <c r="MP232">
        <f t="shared" si="1657"/>
        <v>0.55915492957746904</v>
      </c>
      <c r="MQ232">
        <f t="shared" si="1658"/>
        <v>-0.23649502451068646</v>
      </c>
      <c r="MR232">
        <f t="shared" si="1659"/>
        <v>-0.61953786747577066</v>
      </c>
      <c r="MS232">
        <f t="shared" si="1426"/>
        <v>-0.38304284296508434</v>
      </c>
      <c r="MT232" t="str">
        <f t="shared" si="1427"/>
        <v>done</v>
      </c>
      <c r="MU232">
        <f t="shared" si="1660"/>
        <v>27.90879062180187</v>
      </c>
      <c r="MV232">
        <f t="shared" si="1661"/>
        <v>2.0771768017934789E-2</v>
      </c>
      <c r="MW232">
        <f t="shared" si="1428"/>
        <v>0.59962843583924652</v>
      </c>
      <c r="MX232">
        <f t="shared" si="1662"/>
        <v>18.626653307038037</v>
      </c>
      <c r="MY232">
        <f t="shared" si="1663"/>
        <v>2.7171257021071853E-2</v>
      </c>
      <c r="MZ232">
        <f t="shared" si="1664"/>
        <v>0</v>
      </c>
      <c r="NA232">
        <f t="shared" ca="1" si="1665"/>
        <v>0</v>
      </c>
      <c r="NB232">
        <f t="shared" ca="1" si="1666"/>
        <v>2.774370239217768</v>
      </c>
    </row>
    <row r="233" spans="1:366" x14ac:dyDescent="0.25">
      <c r="A233">
        <v>-0.82</v>
      </c>
      <c r="B233">
        <f t="shared" si="1360"/>
        <v>2.4071000000000002E-2</v>
      </c>
      <c r="C233">
        <f>(Overview!C3*10/C$13)*$B233</f>
        <v>1.4442600000000001</v>
      </c>
      <c r="D233">
        <f t="shared" si="1361"/>
        <v>0.54225352112676484</v>
      </c>
      <c r="E233">
        <f t="shared" si="1362"/>
        <v>0.37545422647360227</v>
      </c>
      <c r="F233">
        <f t="shared" si="1363"/>
        <v>9.0375586854460812E-3</v>
      </c>
    </row>
    <row r="234" spans="1:366" x14ac:dyDescent="0.25">
      <c r="A234">
        <v>-0.81</v>
      </c>
      <c r="B234">
        <f t="shared" si="1360"/>
        <v>2.4223999999999999E-2</v>
      </c>
      <c r="C234">
        <f>(Overview!C3*10/C$13)*$B234</f>
        <v>1.4534399999999998</v>
      </c>
      <c r="D234">
        <f t="shared" si="1361"/>
        <v>0.54295774647887751</v>
      </c>
      <c r="E234">
        <f t="shared" si="1362"/>
        <v>0.37356736189927175</v>
      </c>
      <c r="F234">
        <f t="shared" si="1363"/>
        <v>9.0492957746479592E-3</v>
      </c>
    </row>
    <row r="235" spans="1:366" x14ac:dyDescent="0.25">
      <c r="A235">
        <v>-0.8</v>
      </c>
      <c r="B235">
        <f t="shared" si="1360"/>
        <v>2.4375000000000001E-2</v>
      </c>
      <c r="C235">
        <f>(Overview!C3*10/C$13)*$B235</f>
        <v>1.4625000000000001</v>
      </c>
      <c r="D235">
        <f t="shared" si="1361"/>
        <v>0.54366197183099019</v>
      </c>
      <c r="E235">
        <f t="shared" si="1362"/>
        <v>0.37173468159383943</v>
      </c>
      <c r="F235">
        <f t="shared" si="1363"/>
        <v>9.0610328638498373E-3</v>
      </c>
      <c r="AK235" t="str">
        <f t="shared" ref="AK235:AK243" si="1699">IF(AK234="throw progress","beginning of throw",IF(AA235+AI235&gt;0,IF(AND(AA235&lt;1.42,AJ235&lt;$B$6),"Curl","No Curl"),IF(OR(AK234="end of throw",AK234="done"),"done","end of throw")))</f>
        <v>end of throw</v>
      </c>
      <c r="AL235">
        <f t="shared" ref="AL235:AL243" si="1700">(0.5*(AH234-AH235)+AH235)*0.1+AL234</f>
        <v>0</v>
      </c>
      <c r="AM235">
        <f t="shared" ref="AM235:AM243" si="1701">(AF235-AG235)/$C$3*$F$3+AM234</f>
        <v>0</v>
      </c>
      <c r="AN235">
        <f t="shared" ref="AN235:AN243" si="1702">IF(AJ234&lt;$B$6,(0.5*(AM235-AM234)+AM235)*$F$3+AN234,AN234)</f>
        <v>0</v>
      </c>
      <c r="AX235">
        <f t="shared" ref="AX235:AX249" si="1703">IF(AV234&lt;1.8,AX234-0.1*(AV235+2*(COS(30*PI()/180)*COS(30*PI()/180))*AW235)/$C$3,AX234-0.1*(AV235+2*(COS(30*PI()/180)*COS(30*PI()/180))*AW235)/$C$3-0.1*(AV235-2*(COS(30*PI()/180)*SIN(30*PI()/180))*AW235)/$C$3)</f>
        <v>0</v>
      </c>
      <c r="BA235" t="str">
        <f t="shared" ref="BA235:BA243" si="1704">IF(BA234="throw progress","beginning of throw",IF(AQ235+AY235&gt;0,IF(AND(AQ235&lt;1.42,AZ235&lt;$B$6),"Curl","No Curl"),IF(OR(BA234="end of throw",BA234="done"),"done","end of throw")))</f>
        <v>end of throw</v>
      </c>
      <c r="BB235">
        <f t="shared" ref="BB235:BB243" si="1705">(0.5*(AX234-AX235)+AX235)*0.1+BB234</f>
        <v>0</v>
      </c>
      <c r="BC235">
        <f t="shared" ref="BC235:BC243" si="1706">(AV235-AW235)/$C$3*$F$3+BC234</f>
        <v>0</v>
      </c>
      <c r="BD235">
        <f t="shared" ref="BD235:BD243" si="1707">IF(AZ234&lt;$B$6,(0.5*(BC235-BC234)+BC235)*$F$3+BD234,BD234)</f>
        <v>0</v>
      </c>
      <c r="BM235">
        <f t="shared" ref="BM235:BM249" si="1708">IF(BK234&lt;1.8,BM234-0.1*(BK235+2*(COS(30*PI()/180)*COS(30*PI()/180))*BL235)/$C$3,BM234-0.1*(BK235+2*(COS(30*PI()/180)*COS(30*PI()/180))*BL235)/$C$3-0.1*(BK235-2*(COS(30*PI()/180)*SIN(30*PI()/180))*BL235)/$C$3)</f>
        <v>0</v>
      </c>
      <c r="BP235" t="str">
        <f t="shared" ref="BP235:BP243" si="1709">IF(BP234="throw progress","beginning of throw",IF(BG235+BN235&gt;0,IF(AND(BG235&lt;1.42,BO235&lt;$B$6),"Curl","No Curl"),IF(OR(BP234="end of throw",BP234="done"),"done","end of throw")))</f>
        <v>end of throw</v>
      </c>
      <c r="BQ235">
        <f t="shared" ref="BQ235:BQ243" si="1710">(0.5*(BM234-BM235)+BM235)*0.1+BQ234</f>
        <v>0</v>
      </c>
      <c r="BR235">
        <f t="shared" ref="BR235:BR243" si="1711">(BK235-BL235)/$C$3*$F$3+BR234</f>
        <v>0</v>
      </c>
      <c r="BS235">
        <f t="shared" ref="BS235:BS243" si="1712">IF(BO234&lt;$B$6,(0.5*(BR235-BR234)+BR235)*$F$3+BS234,BS234)</f>
        <v>0</v>
      </c>
      <c r="CB235">
        <f t="shared" ref="CB235:CB249" si="1713">IF(BW234&lt;1.8,CB234-0.1*(BW235+2*(COS(30*PI()/180)*COS(30*PI()/180))*CA235)/$C$3,CB234-0.1*(BW235+2*(COS(30*PI()/180)*COS(30*PI()/180))*CA235)/$C$3-0.1*(BW235-2*(COS(30*PI()/180)*SIN(30*PI()/180))*CA235)/$C$3)</f>
        <v>0</v>
      </c>
      <c r="CE235" t="str">
        <f t="shared" ref="CE235:CE243" si="1714">IF(CE234="throw progress","beginning of throw",IF(BV235+CC235&gt;0,IF(AND(BV235&lt;1.42,CD235&lt;$B$6),"Curl","No Curl"),IF(OR(CE234="end of throw",CE234="done"),"done","end of throw")))</f>
        <v>end of throw</v>
      </c>
      <c r="CF235">
        <f t="shared" ref="CF235:CF243" si="1715">(0.5*(CB234-CB235)+CB235)*0.1+CF234</f>
        <v>0</v>
      </c>
      <c r="CG235">
        <f t="shared" ref="CG235:CG243" si="1716">(BW235-CA235)/$C$3*$F$3+CG234</f>
        <v>0</v>
      </c>
      <c r="CH235">
        <f t="shared" ref="CH235:CH243" si="1717">(0.5*(CG235-CG234)+CG235)*$F$3+CH234</f>
        <v>0</v>
      </c>
      <c r="CK235" t="e">
        <f>CK234*(CQ235/CQ234)</f>
        <v>#DIV/0!</v>
      </c>
      <c r="CL235">
        <f>VLOOKUP(ROUND(CK234,2),$A225:$C1625,3)</f>
        <v>1.7999999999999998</v>
      </c>
      <c r="CM235">
        <f>VLOOKUP(ROUND(CR234,2),$A225:$D1625,4)</f>
        <v>0.6</v>
      </c>
      <c r="CQ235">
        <f>IF(CL234&lt;1.8,CQ234-0.1*(CL235+2*(COS($G$7*PI()/180)^2)*CM235)/$C$3,CQ234-0.1*(CL235+2*(COS($G$7*PI()/180)^2)*CM235)/$C$3-0.1*(CL235-2*((COS($G$7*PI()/180))*SIN(30*PI()/180))*CM235)/$C$3)</f>
        <v>-1.666666666666667E-2</v>
      </c>
      <c r="CR235" t="e">
        <f>CR234*(CQ235/CQ234)</f>
        <v>#DIV/0!</v>
      </c>
      <c r="CS235" t="e">
        <f>IF(AND(CL235=1.8,CM235=0.66,CS234&lt;$B$6),CS234,(CR235-CK235)/2)</f>
        <v>#DIV/0!</v>
      </c>
      <c r="CT235" t="e">
        <f>IF(CT234="throw progress","beginning of throw",IF(CK235+CR235&gt;0,IF(AND(CK235&lt;1.42,CS235&lt;$B$6),"Curl","No Curl"),IF(OR(CT234="end of throw",CT234="done"),"done","end of throw")))</f>
        <v>#DIV/0!</v>
      </c>
      <c r="CU235">
        <f>(0.5*(CQ234-CQ235)+CQ235)*0.1+CU234</f>
        <v>-8.333333333333335E-4</v>
      </c>
      <c r="CV235">
        <f>(CL235-CM235)/$C$3*$F$3+CV234</f>
        <v>6.6666666666666654E-3</v>
      </c>
      <c r="CW235">
        <f>(0.5*(CV235-CV234)+CV235)*$F$3+CW234</f>
        <v>9.999999999999998E-4</v>
      </c>
      <c r="DC235">
        <f t="shared" ref="DC235:DC249" si="1718">IF(DA234&lt;1.8,DC234-0.1*(DA235+2*(COS(30*PI()/180)*COS(30*PI()/180))*DB235)/$C$3,DC234-0.1*(DA235+2*(COS(30*PI()/180)*COS(30*PI()/180))*DB235)/$C$3-0.1*(DA235-2*(COS(30*PI()/180)*SIN(30*PI()/180))*DB235)/$C$3)</f>
        <v>0</v>
      </c>
      <c r="DI235" t="str">
        <f t="shared" ref="DI235:DI243" si="1719">IF(DI234="throw progress","beginning of throw",IF(CZ235+DG235&gt;0,IF(AND(CZ235&lt;1.42,DH235&lt;$B$6),"Curl","No Curl"),IF(OR(DI234="end of throw",DI234="done"),"done","end of throw")))</f>
        <v>end of throw</v>
      </c>
      <c r="DJ235">
        <f t="shared" ref="DJ235:DJ243" si="1720">(0.5*(DC234-DC235)+DC235)*0.1+DJ234</f>
        <v>0</v>
      </c>
      <c r="DK235">
        <f t="shared" ref="DK235:DK243" si="1721">(DA235-DB235)/$C$3*$F$3+DK234</f>
        <v>0</v>
      </c>
      <c r="DL235">
        <f t="shared" ref="DL235:DL243" si="1722">(0.5*(DK235-DK234)+DK235)*$F$3+DL234</f>
        <v>0</v>
      </c>
      <c r="DR235">
        <f t="shared" ref="DR235:DR249" si="1723">IF(DP234&lt;1.8,DR234-0.1*(DP235+2*(COS(30*PI()/180)*COS(30*PI()/180))*DQ235)/$C$3,DR234-0.1*(DP235+2*(COS(30*PI()/180)*COS(30*PI()/180))*DQ235)/$C$3-0.1*(DP235-2*(COS(30*PI()/180)*SIN(30*PI()/180))*DQ235)/$C$3)</f>
        <v>0</v>
      </c>
      <c r="DX235" t="str">
        <f t="shared" ref="DX235:DX243" si="1724">IF(DX234="throw progress","beginning of throw",IF(DO235+DS235&gt;0,IF(AND(DO235&lt;1.42,DW235&lt;$B$6),"Curl","No Curl"),IF(OR(DX234="end of throw",DX234="done"),"done","end of throw")))</f>
        <v>end of throw</v>
      </c>
      <c r="DY235">
        <f t="shared" ref="DY235:DY243" si="1725">(0.5*(DR234-DR235)+DR235)*0.1+DY234</f>
        <v>0</v>
      </c>
      <c r="DZ235">
        <f t="shared" ref="DZ235:DZ243" si="1726">(DP235-DQ235)/$C$3*$F$3+DZ234</f>
        <v>0</v>
      </c>
      <c r="EA235">
        <f t="shared" ref="EA235:EA243" si="1727">(0.5*(DZ235-DZ234)+DZ235)*$F$3+EA234</f>
        <v>0</v>
      </c>
      <c r="EG235">
        <f t="shared" ref="EG235:EG249" si="1728">IF(EE234&lt;1.8,EG234-0.1*(EE235+2*(COS(30*PI()/180)*COS(30*PI()/180))*EF235)/$C$3,EG234-0.1*(EE235+2*(COS(30*PI()/180)*COS(30*PI()/180))*EF235)/$C$3-0.1*(EE235-2*(COS(30*PI()/180)*SIN(30*PI()/180))*EF235)/$C$3)</f>
        <v>0</v>
      </c>
      <c r="EM235" t="str">
        <f t="shared" ref="EM235:EM243" si="1729">IF(EM234="throw progress","beginning of throw",IF(ED235+EH235&gt;0,IF(AND(ED235&lt;1.42,EI235&lt;$B$6),"Curl","No Curl"),IF(OR(EM234="end of throw",EM234="done"),"done","end of throw")))</f>
        <v>end of throw</v>
      </c>
      <c r="EN235">
        <f t="shared" ref="EN235:EN243" si="1730">(0.5*(EG234-EG235)+EG235)*0.1+EN234</f>
        <v>0</v>
      </c>
      <c r="EO235">
        <f t="shared" ref="EO235:EO243" si="1731">(EE235-EF235)/$C$3*$F$3+EO234</f>
        <v>0</v>
      </c>
      <c r="EP235">
        <f t="shared" ref="EP235:EP243" si="1732">(0.5*(EO235-EO234)+EO235)*$F$3+EP234</f>
        <v>0</v>
      </c>
      <c r="EV235">
        <f t="shared" ref="EV235:EV249" si="1733">IF(ET234&lt;1.8,EV234-0.1*(ET235+2*(COS(30*PI()/180)*COS(30*PI()/180))*EU235)/$C$3,EV234-0.1*(ET235+2*(COS(30*PI()/180)*COS(30*PI()/180))*EU235)/$C$3-0.1*(ET235-2*(COS(30*PI()/180)*SIN(30*PI()/180))*EU235)/$C$3)</f>
        <v>0</v>
      </c>
      <c r="EY235" t="str">
        <f t="shared" ref="EY235:EY243" si="1734">IF(EY234="throw progress","beginning of throw",IF(ES235+EW235&gt;0,IF(AND(ES235&lt;1.42,EX235&lt;$B$6),"Curl","No Curl"),IF(OR(EY234="end of throw",EY234="done"),"done","end of throw")))</f>
        <v>end of throw</v>
      </c>
      <c r="FC235">
        <f t="shared" ref="FC235:FC243" si="1735">(0.5*(EV234-EV235)+EV235)*0.1+FC234</f>
        <v>0</v>
      </c>
      <c r="FD235">
        <f t="shared" ref="FD235:FD243" si="1736">(ET235-EU235)/$C$3*$F$3+FD234</f>
        <v>0</v>
      </c>
      <c r="FE235">
        <f t="shared" ref="FE235:FE243" si="1737">(0.5*(FD235-FD234)+FD235)*$F$3+FE234</f>
        <v>0</v>
      </c>
      <c r="FK235">
        <f t="shared" ref="FK235:FK249" si="1738">IF(FI234&lt;1.8,FK234-0.1*(FI235+2*(COS(30*PI()/180)*COS(30*PI()/180))*FJ235)/$C$3,FK234-0.1*(FI235+2*(COS(30*PI()/180)*COS(30*PI()/180))*FJ235)/$C$3-0.1*(FI235-2*(COS(30*PI()/180)*SIN(30*PI()/180))*FJ235)/$C$3)</f>
        <v>0</v>
      </c>
      <c r="FN235" t="str">
        <f t="shared" ref="FN235:FN243" si="1739">IF(FN234="throw progress","beginning of throw",IF(FH235+FL235&gt;0,IF(AND(FH235&lt;1.42,FM235&lt;$B$6),"Curl","No Curl"),IF(OR(FN234="end of throw",FN234="done"),"done","end of throw")))</f>
        <v>end of throw</v>
      </c>
      <c r="FO235">
        <f t="shared" ref="FO235:FO243" si="1740">(0.5*(FK234-FK235)+FK235)*0.1+FO234</f>
        <v>0</v>
      </c>
      <c r="FS235">
        <f t="shared" ref="FS235:FS243" si="1741">(FI235-FJ235)/$C$3*$F$3+FS234</f>
        <v>0</v>
      </c>
      <c r="FT235">
        <f t="shared" ref="FT235:FT243" si="1742">(0.5*(FS235-FS234)+FS235)*$F$3+FT234</f>
        <v>0</v>
      </c>
      <c r="FZ235">
        <f t="shared" ref="FZ235:FZ249" si="1743">IF(FX234&lt;1.8,FZ234-0.1*(FX235+2*(COS(30*PI()/180)*COS(30*PI()/180))*FY235)/$C$3,FZ234-0.1*(FX235+2*(COS(30*PI()/180)*COS(30*PI()/180))*FY235)/$C$3-0.1*(FX235-2*(COS(30*PI()/180)*SIN(30*PI()/180))*FY235)/$C$3)</f>
        <v>0</v>
      </c>
      <c r="GC235" t="str">
        <f t="shared" ref="GC235:GC243" si="1744">IF(GC234="throw progress","beginning of throw",IF(FW235+GA235&gt;0,IF(AND(FW235&lt;1.42,GB235&lt;$B$6),"Curl","No Curl"),IF(OR(GC234="end of throw",GC234="done"),"done","end of throw")))</f>
        <v>end of throw</v>
      </c>
      <c r="GD235">
        <f t="shared" ref="GD235:GD243" si="1745">(0.5*(FZ234-FZ235)+FZ235)*0.1+GD234</f>
        <v>0</v>
      </c>
      <c r="GE235">
        <f t="shared" ref="GE235:GE243" si="1746">(FX235-FY235)/$C$3*$F$3+GE234</f>
        <v>0</v>
      </c>
      <c r="GI235">
        <f t="shared" ref="GI235:GI243" si="1747">(0.5*(GE235-GE234)+GE235)*$F$3+GI234</f>
        <v>0</v>
      </c>
      <c r="GO235">
        <f t="shared" ref="GO235:GO249" si="1748">IF(GM234&lt;1.8,GO234-0.1*(GM235+2*(COS(30*PI()/180)*COS(30*PI()/180))*GN235)/$C$3,GO234-0.1*(GM235+2*(COS(30*PI()/180)*COS(30*PI()/180))*GN235)/$C$3-0.1*(GM235-2*(COS(30*PI()/180)*SIN(30*PI()/180))*GN235)/$C$3)</f>
        <v>0</v>
      </c>
      <c r="GR235" t="str">
        <f t="shared" ref="GR235:GR243" si="1749">IF(GR234="throw progress","beginning of throw",IF(GL235+GP235&gt;0,IF(AND(GL235&lt;1.42,GQ235&lt;$B$6),"Curl","No Curl"),IF(OR(GR234="end of throw",GR234="done"),"done","end of throw")))</f>
        <v>end of throw</v>
      </c>
      <c r="GS235">
        <f t="shared" ref="GS235:GS243" si="1750">(0.5*(GO234-GO235)+GO235)*0.1+GS234</f>
        <v>0</v>
      </c>
      <c r="GT235">
        <f t="shared" ref="GT235:GT243" si="1751">(GM235-GN235)/$C$3*$F$3+GT234</f>
        <v>0</v>
      </c>
      <c r="GU235">
        <f t="shared" ref="GU235:GU243" si="1752">(0.5*(GT235-GT234)+GT235)*$F$3+GU234</f>
        <v>0</v>
      </c>
      <c r="HD235">
        <f t="shared" ref="HD235:HD249" si="1753">IF(HB234&lt;1.8,HD234-0.1*(HB235+2*(COS(30*PI()/180)*COS(30*PI()/180))*HC235)/$C$3,HD234-0.1*(HB235+2*(COS(30*PI()/180)*COS(30*PI()/180))*HC235)/$C$3-0.1*(HB235-2*(COS(30*PI()/180)*SIN(30*PI()/180))*HC235)/$C$3)</f>
        <v>0</v>
      </c>
      <c r="HG235" t="str">
        <f t="shared" ref="HG235:HG243" si="1754">IF(HG234="throw progress","beginning of throw",IF(HA235+HE235&gt;0,IF(AND(HA235&lt;1.42,HF235&lt;$B$6),"Curl","No Curl"),IF(OR(HG234="end of throw",HG234="done"),"done","end of throw")))</f>
        <v>end of throw</v>
      </c>
      <c r="HH235">
        <f t="shared" ref="HH235:HH243" si="1755">(0.5*(HD234-HD235)+HD235)*0.1+HH234</f>
        <v>0</v>
      </c>
      <c r="HI235">
        <f t="shared" ref="HI235:HI243" si="1756">(HB235-HC235)/$C$3*$F$3+HI234</f>
        <v>0</v>
      </c>
      <c r="HJ235">
        <f t="shared" ref="HJ235:HJ243" si="1757">(0.5*(HI235-HI234)+HI235)*$F$3+HJ234</f>
        <v>0</v>
      </c>
      <c r="HS235">
        <f t="shared" ref="HS235:HS249" si="1758">IF(HQ234&lt;1.8,HS234-0.1*(HQ235+2*(COS(30*PI()/180)*COS(30*PI()/180))*HR235)/$C$3,HS234-0.1*(HQ235+2*(COS(30*PI()/180)*COS(30*PI()/180))*HR235)/$C$3-0.1*(HQ235-2*(COS(30*PI()/180)*SIN(30*PI()/180))*HR235)/$C$3)</f>
        <v>0</v>
      </c>
      <c r="HV235" t="str">
        <f t="shared" ref="HV235:HV243" si="1759">IF(HV234="throw progress","beginning of throw",IF(HP235+HT235&gt;0,IF(AND(HP235&lt;1.42,HU235&lt;$B$6),"Curl","No Curl"),IF(OR(HV234="end of throw",HV234="done"),"done","end of throw")))</f>
        <v>end of throw</v>
      </c>
      <c r="HW235">
        <f t="shared" ref="HW235:HW243" si="1760">(0.5*(HS234-HS235)+HS235)*0.1+HW234</f>
        <v>0</v>
      </c>
      <c r="HX235">
        <f t="shared" ref="HX235:HX243" si="1761">(HQ235-HR235)/$C$3*$F$3+HX234</f>
        <v>0</v>
      </c>
      <c r="HY235">
        <f t="shared" ref="HY235:HY243" si="1762">(0.5*(HX235-HX234)+HX235)*$F$3+HY234</f>
        <v>0</v>
      </c>
      <c r="IH235">
        <f t="shared" ref="IH235:IH249" si="1763">IF(IF234&lt;1.8,IH234-0.1*(IF235+2*(COS(30*PI()/180)*COS(30*PI()/180))*IG235)/$C$3,IH234-0.1*(IF235+2*(COS(30*PI()/180)*COS(30*PI()/180))*IG235)/$C$3-0.1*(IF235-2*(COS(30*PI()/180)*SIN(30*PI()/180))*IG235)/$C$3)</f>
        <v>0</v>
      </c>
      <c r="IK235" t="str">
        <f t="shared" ref="IK235:IK243" si="1764">IF(IK234="throw progress","beginning of throw",IF(IE235+II235&gt;0,IF(AND(IE235&lt;1.42,IJ235&lt;$B$6),"Curl","No Curl"),IF(OR(IK234="end of throw",IK234="done"),"done","end of throw")))</f>
        <v>end of throw</v>
      </c>
      <c r="IL235">
        <f t="shared" ref="IL235:IL243" si="1765">(0.5*(IH234-IH235)+IH235)*0.1+IL234</f>
        <v>0</v>
      </c>
      <c r="IM235">
        <f t="shared" ref="IM235:IM243" si="1766">(IF235-IG235)/$C$3*$F$3+IM234</f>
        <v>0</v>
      </c>
      <c r="IN235">
        <f t="shared" ref="IN235:IN243" si="1767">(0.5*(IM235-IM234)+IM235)*$F$3+IN234</f>
        <v>0</v>
      </c>
      <c r="IW235">
        <f t="shared" ref="IW235:IW249" si="1768">IF(IU234&lt;1.8,IW234-0.1*(IU235+2*(COS(30*PI()/180)*COS(30*PI()/180))*IV235)/$C$3,IW234-0.1*(IU235+2*(COS(30*PI()/180)*COS(30*PI()/180))*IV235)/$C$3-0.1*(IU235-2*(COS(30*PI()/180)*SIN(30*PI()/180))*IV235)/$C$3)</f>
        <v>0</v>
      </c>
      <c r="IZ235" t="str">
        <f t="shared" ref="IZ235:IZ243" si="1769">IF(IZ234="throw progress","beginning of throw",IF(IQ235+IX235&gt;0,IF(AND(IQ235&lt;1.42,IY235&lt;$B$6),"Curl","No Curl"),IF(OR(IZ234="end of throw",IZ234="done"),"done","end of throw")))</f>
        <v>end of throw</v>
      </c>
      <c r="JA235">
        <f t="shared" ref="JA235:JA243" si="1770">(0.5*(IW234-IW235)+IW235)*0.1+JA234</f>
        <v>0</v>
      </c>
      <c r="JB235">
        <f t="shared" ref="JB235:JB243" si="1771">(IU235-IV235)/$C$3*$F$3+JB234</f>
        <v>0</v>
      </c>
      <c r="JC235">
        <f t="shared" ref="JC235:JC243" si="1772">(0.5*(JB235-JB234)+JB235)*$F$3+JC234</f>
        <v>0</v>
      </c>
      <c r="JL235">
        <f t="shared" ref="JL235:JL249" si="1773">IF(JG234&lt;1.8,JL234-0.1*(JG235+2*(COS(30*PI()/180)*COS(30*PI()/180))*JK235)/$C$3,JL234-0.1*(JG235+2*(COS(30*PI()/180)*COS(30*PI()/180))*JK235)/$C$3-0.1*(JG235-2*(COS(30*PI()/180)*SIN(30*PI()/180))*JK235)/$C$3)</f>
        <v>0</v>
      </c>
      <c r="JO235" t="str">
        <f t="shared" ref="JO235:JO243" si="1774">IF(JO234="throw progress","beginning of throw",IF(JF235+JM235&gt;0,IF(AND(JF235&lt;1.42,JN235&lt;$B$6),"Curl","No Curl"),IF(OR(JO234="end of throw",JO234="done"),"done","end of throw")))</f>
        <v>end of throw</v>
      </c>
      <c r="JP235">
        <f t="shared" ref="JP235:JP243" si="1775">(0.5*(JL234-JL235)+JL235)*0.1+JP234</f>
        <v>0</v>
      </c>
      <c r="JQ235">
        <f t="shared" ref="JQ235:JQ243" si="1776">(JG235-JK235)/$C$3*$F$3+JQ234</f>
        <v>0</v>
      </c>
      <c r="JR235">
        <f t="shared" ref="JR235:JR243" si="1777">(0.5*(JQ235-JQ234)+JQ235)*$F$3+JR234</f>
        <v>0</v>
      </c>
      <c r="KA235">
        <f t="shared" ref="KA235:KA249" si="1778">IF(JV234&lt;1.8,KA234-0.1*(JV235+2*(COS(30*PI()/180)*COS(30*PI()/180))*JW235)/$C$3,KA234-0.1*(JV235+2*(COS(30*PI()/180)*COS(30*PI()/180))*JW235)/$C$3-0.1*(JV235-2*(COS(30*PI()/180)*SIN(30*PI()/180))*JW235)/$C$3)</f>
        <v>0</v>
      </c>
      <c r="KD235" t="str">
        <f t="shared" ref="KD235:KD243" si="1779">IF(KD234="throw progress","beginning of throw",IF(JU235+KB235&gt;0,IF(AND(JU235&lt;1.42,KC235&lt;$B$6),"Curl","No Curl"),IF(OR(KD234="end of throw",KD234="done"),"done","end of throw")))</f>
        <v>end of throw</v>
      </c>
      <c r="KE235">
        <f t="shared" ref="KE235:KE243" si="1780">(0.5*(KA234-KA235)+KA235)*0.1+KE234</f>
        <v>0</v>
      </c>
      <c r="KF235">
        <f t="shared" ref="KF235:KF243" si="1781">(JV235-JW235)/$C$3*$F$3+KF234</f>
        <v>0</v>
      </c>
      <c r="KG235">
        <f t="shared" ref="KG235:KG243" si="1782">(0.5*(KF235-KF234)+KF235)*$F$3+KG234</f>
        <v>0</v>
      </c>
      <c r="KM235">
        <f t="shared" ref="KM235:KM249" si="1783">IF(KK234&lt;1.8,KM234-0.1*(KK235+2*(COS(30*PI()/180)*COS(30*PI()/180))*KL235)/$C$3,KM234-0.1*(KK235+2*(COS(30*PI()/180)*COS(30*PI()/180))*KL235)/$C$3-0.1*(KK235-2*(COS(30*PI()/180)*SIN(30*PI()/180))*KL235)/$C$3)</f>
        <v>0</v>
      </c>
      <c r="KS235" t="str">
        <f t="shared" ref="KS235:KS243" si="1784">IF(KS234="throw progress","beginning of throw",IF(KJ235+KQ235&gt;0,IF(AND(KJ235&lt;1.42,KR235&lt;$B$6),"Curl","No Curl"),IF(OR(KS234="end of throw",KS234="done"),"done","end of throw")))</f>
        <v>end of throw</v>
      </c>
      <c r="KT235">
        <f t="shared" ref="KT235:KT243" si="1785">(0.5*(KM234-KM235)+KM235)*0.1+KT234</f>
        <v>0</v>
      </c>
      <c r="KU235">
        <f t="shared" ref="KU235:KU243" si="1786">(KK235-KL235)/$C$3*$F$3+KU234</f>
        <v>0</v>
      </c>
      <c r="KV235">
        <f t="shared" ref="KV235:KV243" si="1787">(0.5*(KU235-KU234)+KU235)*$F$3+KV234</f>
        <v>0</v>
      </c>
      <c r="LB235">
        <f t="shared" ref="LB235:LB249" si="1788">IF(KZ234&lt;1.8,LB234-0.1*(KZ235+2*(COS(30*PI()/180)*COS(30*PI()/180))*LA235)/$C$3,LB234-0.1*(KZ235+2*(COS(30*PI()/180)*COS(30*PI()/180))*LA235)/$C$3-0.1*(KZ235-2*(COS(30*PI()/180)*SIN(30*PI()/180))*LA235)/$C$3)</f>
        <v>0</v>
      </c>
      <c r="LH235" t="str">
        <f t="shared" ref="LH235:LH243" si="1789">IF(LH234="throw progress","beginning of throw",IF(KY235+LC235&gt;0,IF(AND(KY235&lt;1.42,LG235&lt;$B$6),"Curl","No Curl"),IF(OR(LH234="end of throw",LH234="done"),"done","end of throw")))</f>
        <v>end of throw</v>
      </c>
      <c r="LI235">
        <f t="shared" ref="LI235:LI243" si="1790">(0.5*(LB234-LB235)+LB235)*0.1+LI234</f>
        <v>0</v>
      </c>
      <c r="LJ235">
        <f t="shared" ref="LJ235:LJ243" si="1791">(KZ235-LA235)/$C$3*$F$3+LJ234</f>
        <v>0</v>
      </c>
      <c r="LK235">
        <f t="shared" ref="LK235:LK243" si="1792">(0.5*(LJ235-LJ234)+LJ235)*$F$3+LK234</f>
        <v>0</v>
      </c>
      <c r="LQ235">
        <f t="shared" ref="LQ235:LQ249" si="1793">IF(LO234&lt;1.8,LQ234-0.1*(LO235+2*(COS(30*PI()/180)*COS(30*PI()/180))*LP235)/$C$3,LQ234-0.1*(LO235+2*(COS(30*PI()/180)*COS(30*PI()/180))*LP235)/$C$3-0.1*(LO235-2*(COS(30*PI()/180)*SIN(30*PI()/180))*LP235)/$C$3)</f>
        <v>0</v>
      </c>
      <c r="LW235" t="str">
        <f t="shared" ref="LW235:LW243" si="1794">IF(LW234="throw progress","beginning of throw",IF(LN235+LR235&gt;0,IF(AND(LN235&lt;1.42,LS235&lt;$B$6),"Curl","No Curl"),IF(OR(LW234="end of throw",LW234="done"),"done","end of throw")))</f>
        <v>end of throw</v>
      </c>
      <c r="LX235">
        <f t="shared" ref="LX235:LX243" si="1795">(0.5*(LQ234-LQ235)+LQ235)*0.1+LX234</f>
        <v>0</v>
      </c>
      <c r="LY235">
        <f t="shared" ref="LY235:LY243" si="1796">(LO235-LP235)/$C$3*$F$3+LY234</f>
        <v>0</v>
      </c>
      <c r="LZ235">
        <f t="shared" ref="LZ235:LZ243" si="1797">(0.5*(LY235-LY234)+LY235)*$F$3+LZ234</f>
        <v>0</v>
      </c>
    </row>
    <row r="236" spans="1:366" x14ac:dyDescent="0.25">
      <c r="A236">
        <v>-0.79</v>
      </c>
      <c r="B236">
        <f t="shared" si="1360"/>
        <v>2.4523999999999997E-2</v>
      </c>
      <c r="C236">
        <f>(Overview!C3*10/C$13)*$B236</f>
        <v>1.4714399999999999</v>
      </c>
      <c r="D236">
        <f t="shared" si="1361"/>
        <v>0.54436619718310286</v>
      </c>
      <c r="E236">
        <f t="shared" si="1362"/>
        <v>0.36995473630124431</v>
      </c>
      <c r="F236">
        <f t="shared" si="1363"/>
        <v>9.0727699530517153E-3</v>
      </c>
      <c r="AK236" t="str">
        <f t="shared" si="1699"/>
        <v>done</v>
      </c>
      <c r="AL236">
        <f t="shared" si="1700"/>
        <v>0</v>
      </c>
      <c r="AM236">
        <f t="shared" si="1701"/>
        <v>0</v>
      </c>
      <c r="AN236">
        <f t="shared" si="1702"/>
        <v>0</v>
      </c>
      <c r="AX236">
        <f t="shared" si="1703"/>
        <v>0</v>
      </c>
      <c r="BA236" t="str">
        <f t="shared" si="1704"/>
        <v>done</v>
      </c>
      <c r="BB236">
        <f t="shared" si="1705"/>
        <v>0</v>
      </c>
      <c r="BC236">
        <f t="shared" si="1706"/>
        <v>0</v>
      </c>
      <c r="BD236">
        <f t="shared" si="1707"/>
        <v>0</v>
      </c>
      <c r="BM236">
        <f t="shared" si="1708"/>
        <v>0</v>
      </c>
      <c r="BP236" t="str">
        <f t="shared" si="1709"/>
        <v>done</v>
      </c>
      <c r="BQ236">
        <f t="shared" si="1710"/>
        <v>0</v>
      </c>
      <c r="BR236">
        <f t="shared" si="1711"/>
        <v>0</v>
      </c>
      <c r="BS236">
        <f t="shared" si="1712"/>
        <v>0</v>
      </c>
      <c r="CB236">
        <f t="shared" si="1713"/>
        <v>0</v>
      </c>
      <c r="CE236" t="str">
        <f t="shared" si="1714"/>
        <v>done</v>
      </c>
      <c r="CF236">
        <f t="shared" si="1715"/>
        <v>0</v>
      </c>
      <c r="CG236">
        <f t="shared" si="1716"/>
        <v>0</v>
      </c>
      <c r="CH236">
        <f t="shared" si="1717"/>
        <v>0</v>
      </c>
      <c r="CQ236">
        <f t="shared" ref="CQ236:CQ249" si="1798">IF(CL235&lt;1.8,CQ235-0.1*(CL236+2*(COS(30*PI()/180)*COS(30*PI()/180))*CM236)/$C$3,CQ235-0.1*(CL236+2*(COS(30*PI()/180)*COS(30*PI()/180))*CM236)/$C$3-0.1*(CL236-2*(COS(30*PI()/180)*SIN(30*PI()/180))*CM236)/$C$3)</f>
        <v>-1.666666666666667E-2</v>
      </c>
      <c r="CT236" t="e">
        <f t="shared" ref="CT236:CT243" si="1799">IF(CT235="throw progress","beginning of throw",IF(CK236+CR236&gt;0,IF(AND(CK236&lt;1.42,CS236&lt;$B$6),"Curl","No Curl"),IF(OR(CT235="end of throw",CT235="done"),"done","end of throw")))</f>
        <v>#DIV/0!</v>
      </c>
      <c r="CU236">
        <f t="shared" ref="CU236:CU243" si="1800">(0.5*(CQ235-CQ236)+CQ236)*0.1+CU235</f>
        <v>-2.5000000000000005E-3</v>
      </c>
      <c r="CV236">
        <f t="shared" ref="CV236:CV243" si="1801">(CL236-CM236)/$C$3*$F$3+CV235</f>
        <v>6.6666666666666654E-3</v>
      </c>
      <c r="CW236">
        <f t="shared" ref="CW236:CW243" si="1802">(0.5*(CV236-CV235)+CV236)*$F$3+CW235</f>
        <v>1.6666666666666663E-3</v>
      </c>
      <c r="DC236">
        <f t="shared" si="1718"/>
        <v>0</v>
      </c>
      <c r="DI236" t="str">
        <f t="shared" si="1719"/>
        <v>done</v>
      </c>
      <c r="DJ236">
        <f t="shared" si="1720"/>
        <v>0</v>
      </c>
      <c r="DK236">
        <f t="shared" si="1721"/>
        <v>0</v>
      </c>
      <c r="DL236">
        <f t="shared" si="1722"/>
        <v>0</v>
      </c>
      <c r="DR236">
        <f t="shared" si="1723"/>
        <v>0</v>
      </c>
      <c r="DX236" t="str">
        <f t="shared" si="1724"/>
        <v>done</v>
      </c>
      <c r="DY236">
        <f t="shared" si="1725"/>
        <v>0</v>
      </c>
      <c r="DZ236">
        <f t="shared" si="1726"/>
        <v>0</v>
      </c>
      <c r="EA236">
        <f t="shared" si="1727"/>
        <v>0</v>
      </c>
      <c r="EG236">
        <f t="shared" si="1728"/>
        <v>0</v>
      </c>
      <c r="EM236" t="str">
        <f t="shared" si="1729"/>
        <v>done</v>
      </c>
      <c r="EN236">
        <f t="shared" si="1730"/>
        <v>0</v>
      </c>
      <c r="EO236">
        <f t="shared" si="1731"/>
        <v>0</v>
      </c>
      <c r="EP236">
        <f t="shared" si="1732"/>
        <v>0</v>
      </c>
      <c r="EV236">
        <f t="shared" si="1733"/>
        <v>0</v>
      </c>
      <c r="EY236" t="str">
        <f t="shared" si="1734"/>
        <v>done</v>
      </c>
      <c r="FC236">
        <f t="shared" si="1735"/>
        <v>0</v>
      </c>
      <c r="FD236">
        <f t="shared" si="1736"/>
        <v>0</v>
      </c>
      <c r="FE236">
        <f t="shared" si="1737"/>
        <v>0</v>
      </c>
      <c r="FK236">
        <f t="shared" si="1738"/>
        <v>0</v>
      </c>
      <c r="FN236" t="str">
        <f t="shared" si="1739"/>
        <v>done</v>
      </c>
      <c r="FO236">
        <f t="shared" si="1740"/>
        <v>0</v>
      </c>
      <c r="FS236">
        <f t="shared" si="1741"/>
        <v>0</v>
      </c>
      <c r="FT236">
        <f t="shared" si="1742"/>
        <v>0</v>
      </c>
      <c r="FZ236">
        <f t="shared" si="1743"/>
        <v>0</v>
      </c>
      <c r="GC236" t="str">
        <f t="shared" si="1744"/>
        <v>done</v>
      </c>
      <c r="GD236">
        <f t="shared" si="1745"/>
        <v>0</v>
      </c>
      <c r="GE236">
        <f t="shared" si="1746"/>
        <v>0</v>
      </c>
      <c r="GI236">
        <f t="shared" si="1747"/>
        <v>0</v>
      </c>
      <c r="GO236">
        <f t="shared" si="1748"/>
        <v>0</v>
      </c>
      <c r="GR236" t="str">
        <f t="shared" si="1749"/>
        <v>done</v>
      </c>
      <c r="GS236">
        <f t="shared" si="1750"/>
        <v>0</v>
      </c>
      <c r="GT236">
        <f t="shared" si="1751"/>
        <v>0</v>
      </c>
      <c r="GU236">
        <f t="shared" si="1752"/>
        <v>0</v>
      </c>
      <c r="HD236">
        <f t="shared" si="1753"/>
        <v>0</v>
      </c>
      <c r="HG236" t="str">
        <f t="shared" si="1754"/>
        <v>done</v>
      </c>
      <c r="HH236">
        <f t="shared" si="1755"/>
        <v>0</v>
      </c>
      <c r="HI236">
        <f t="shared" si="1756"/>
        <v>0</v>
      </c>
      <c r="HJ236">
        <f t="shared" si="1757"/>
        <v>0</v>
      </c>
      <c r="HS236">
        <f t="shared" si="1758"/>
        <v>0</v>
      </c>
      <c r="HV236" t="str">
        <f t="shared" si="1759"/>
        <v>done</v>
      </c>
      <c r="HW236">
        <f t="shared" si="1760"/>
        <v>0</v>
      </c>
      <c r="HX236">
        <f t="shared" si="1761"/>
        <v>0</v>
      </c>
      <c r="HY236">
        <f t="shared" si="1762"/>
        <v>0</v>
      </c>
      <c r="IH236">
        <f t="shared" si="1763"/>
        <v>0</v>
      </c>
      <c r="IK236" t="str">
        <f t="shared" si="1764"/>
        <v>done</v>
      </c>
      <c r="IL236">
        <f t="shared" si="1765"/>
        <v>0</v>
      </c>
      <c r="IM236">
        <f t="shared" si="1766"/>
        <v>0</v>
      </c>
      <c r="IN236">
        <f t="shared" si="1767"/>
        <v>0</v>
      </c>
      <c r="IW236">
        <f t="shared" si="1768"/>
        <v>0</v>
      </c>
      <c r="IZ236" t="str">
        <f t="shared" si="1769"/>
        <v>done</v>
      </c>
      <c r="JA236">
        <f t="shared" si="1770"/>
        <v>0</v>
      </c>
      <c r="JB236">
        <f t="shared" si="1771"/>
        <v>0</v>
      </c>
      <c r="JC236">
        <f t="shared" si="1772"/>
        <v>0</v>
      </c>
      <c r="JL236">
        <f t="shared" si="1773"/>
        <v>0</v>
      </c>
      <c r="JO236" t="str">
        <f t="shared" si="1774"/>
        <v>done</v>
      </c>
      <c r="JP236">
        <f t="shared" si="1775"/>
        <v>0</v>
      </c>
      <c r="JQ236">
        <f t="shared" si="1776"/>
        <v>0</v>
      </c>
      <c r="JR236">
        <f t="shared" si="1777"/>
        <v>0</v>
      </c>
      <c r="KA236">
        <f t="shared" si="1778"/>
        <v>0</v>
      </c>
      <c r="KD236" t="str">
        <f t="shared" si="1779"/>
        <v>done</v>
      </c>
      <c r="KE236">
        <f t="shared" si="1780"/>
        <v>0</v>
      </c>
      <c r="KF236">
        <f t="shared" si="1781"/>
        <v>0</v>
      </c>
      <c r="KG236">
        <f t="shared" si="1782"/>
        <v>0</v>
      </c>
      <c r="KM236">
        <f t="shared" si="1783"/>
        <v>0</v>
      </c>
      <c r="KS236" t="str">
        <f t="shared" si="1784"/>
        <v>done</v>
      </c>
      <c r="KT236">
        <f t="shared" si="1785"/>
        <v>0</v>
      </c>
      <c r="KU236">
        <f t="shared" si="1786"/>
        <v>0</v>
      </c>
      <c r="KV236">
        <f t="shared" si="1787"/>
        <v>0</v>
      </c>
      <c r="LB236">
        <f t="shared" si="1788"/>
        <v>0</v>
      </c>
      <c r="LH236" t="str">
        <f t="shared" si="1789"/>
        <v>done</v>
      </c>
      <c r="LI236">
        <f t="shared" si="1790"/>
        <v>0</v>
      </c>
      <c r="LJ236">
        <f t="shared" si="1791"/>
        <v>0</v>
      </c>
      <c r="LK236">
        <f t="shared" si="1792"/>
        <v>0</v>
      </c>
      <c r="LQ236">
        <f t="shared" si="1793"/>
        <v>0</v>
      </c>
      <c r="LW236" t="str">
        <f t="shared" si="1794"/>
        <v>done</v>
      </c>
      <c r="LX236">
        <f t="shared" si="1795"/>
        <v>0</v>
      </c>
      <c r="LY236">
        <f t="shared" si="1796"/>
        <v>0</v>
      </c>
      <c r="LZ236">
        <f t="shared" si="1797"/>
        <v>0</v>
      </c>
    </row>
    <row r="237" spans="1:366" x14ac:dyDescent="0.25">
      <c r="A237">
        <v>-0.78</v>
      </c>
      <c r="B237">
        <f t="shared" ref="B237:B300" si="1803">0.03-($A237+0.05)^2*0.01</f>
        <v>2.4670999999999998E-2</v>
      </c>
      <c r="C237">
        <f>(Overview!C3*10/C$13)*$B237</f>
        <v>1.4802599999999999</v>
      </c>
      <c r="D237">
        <f t="shared" si="1361"/>
        <v>0.54507042253521554</v>
      </c>
      <c r="E237">
        <f t="shared" si="1362"/>
        <v>0.36822613766177265</v>
      </c>
      <c r="F237">
        <f t="shared" si="1363"/>
        <v>9.0845070422535916E-3</v>
      </c>
      <c r="AK237" t="str">
        <f t="shared" si="1699"/>
        <v>done</v>
      </c>
      <c r="AL237">
        <f t="shared" si="1700"/>
        <v>0</v>
      </c>
      <c r="AM237">
        <f t="shared" si="1701"/>
        <v>0</v>
      </c>
      <c r="AN237">
        <f t="shared" si="1702"/>
        <v>0</v>
      </c>
      <c r="AX237">
        <f t="shared" si="1703"/>
        <v>0</v>
      </c>
      <c r="BA237" t="str">
        <f t="shared" si="1704"/>
        <v>done</v>
      </c>
      <c r="BB237">
        <f t="shared" si="1705"/>
        <v>0</v>
      </c>
      <c r="BC237">
        <f t="shared" si="1706"/>
        <v>0</v>
      </c>
      <c r="BD237">
        <f t="shared" si="1707"/>
        <v>0</v>
      </c>
      <c r="BM237">
        <f t="shared" si="1708"/>
        <v>0</v>
      </c>
      <c r="BP237" t="str">
        <f t="shared" si="1709"/>
        <v>done</v>
      </c>
      <c r="BQ237">
        <f t="shared" si="1710"/>
        <v>0</v>
      </c>
      <c r="BR237">
        <f t="shared" si="1711"/>
        <v>0</v>
      </c>
      <c r="BS237">
        <f t="shared" si="1712"/>
        <v>0</v>
      </c>
      <c r="CB237">
        <f t="shared" si="1713"/>
        <v>0</v>
      </c>
      <c r="CE237" t="str">
        <f t="shared" si="1714"/>
        <v>done</v>
      </c>
      <c r="CF237">
        <f t="shared" si="1715"/>
        <v>0</v>
      </c>
      <c r="CG237">
        <f t="shared" si="1716"/>
        <v>0</v>
      </c>
      <c r="CH237">
        <f t="shared" si="1717"/>
        <v>0</v>
      </c>
      <c r="CQ237">
        <f t="shared" si="1798"/>
        <v>-1.666666666666667E-2</v>
      </c>
      <c r="CT237" t="e">
        <f t="shared" si="1799"/>
        <v>#DIV/0!</v>
      </c>
      <c r="CU237">
        <f t="shared" si="1800"/>
        <v>-4.1666666666666675E-3</v>
      </c>
      <c r="CV237">
        <f t="shared" si="1801"/>
        <v>6.6666666666666654E-3</v>
      </c>
      <c r="CW237">
        <f t="shared" si="1802"/>
        <v>2.3333333333333331E-3</v>
      </c>
      <c r="DC237">
        <f t="shared" si="1718"/>
        <v>0</v>
      </c>
      <c r="DI237" t="str">
        <f t="shared" si="1719"/>
        <v>done</v>
      </c>
      <c r="DJ237">
        <f t="shared" si="1720"/>
        <v>0</v>
      </c>
      <c r="DK237">
        <f t="shared" si="1721"/>
        <v>0</v>
      </c>
      <c r="DL237">
        <f t="shared" si="1722"/>
        <v>0</v>
      </c>
      <c r="DR237">
        <f t="shared" si="1723"/>
        <v>0</v>
      </c>
      <c r="DX237" t="str">
        <f t="shared" si="1724"/>
        <v>done</v>
      </c>
      <c r="DY237">
        <f t="shared" si="1725"/>
        <v>0</v>
      </c>
      <c r="DZ237">
        <f t="shared" si="1726"/>
        <v>0</v>
      </c>
      <c r="EA237">
        <f t="shared" si="1727"/>
        <v>0</v>
      </c>
      <c r="EG237">
        <f t="shared" si="1728"/>
        <v>0</v>
      </c>
      <c r="EM237" t="str">
        <f t="shared" si="1729"/>
        <v>done</v>
      </c>
      <c r="EN237">
        <f t="shared" si="1730"/>
        <v>0</v>
      </c>
      <c r="EO237">
        <f t="shared" si="1731"/>
        <v>0</v>
      </c>
      <c r="EP237">
        <f t="shared" si="1732"/>
        <v>0</v>
      </c>
      <c r="EV237">
        <f t="shared" si="1733"/>
        <v>0</v>
      </c>
      <c r="EY237" t="str">
        <f t="shared" si="1734"/>
        <v>done</v>
      </c>
      <c r="FC237">
        <f t="shared" si="1735"/>
        <v>0</v>
      </c>
      <c r="FD237">
        <f t="shared" si="1736"/>
        <v>0</v>
      </c>
      <c r="FE237">
        <f t="shared" si="1737"/>
        <v>0</v>
      </c>
      <c r="FK237">
        <f t="shared" si="1738"/>
        <v>0</v>
      </c>
      <c r="FN237" t="str">
        <f t="shared" si="1739"/>
        <v>done</v>
      </c>
      <c r="FO237">
        <f t="shared" si="1740"/>
        <v>0</v>
      </c>
      <c r="FS237">
        <f t="shared" si="1741"/>
        <v>0</v>
      </c>
      <c r="FT237">
        <f t="shared" si="1742"/>
        <v>0</v>
      </c>
      <c r="FZ237">
        <f t="shared" si="1743"/>
        <v>0</v>
      </c>
      <c r="GC237" t="str">
        <f t="shared" si="1744"/>
        <v>done</v>
      </c>
      <c r="GD237">
        <f t="shared" si="1745"/>
        <v>0</v>
      </c>
      <c r="GE237">
        <f t="shared" si="1746"/>
        <v>0</v>
      </c>
      <c r="GI237">
        <f t="shared" si="1747"/>
        <v>0</v>
      </c>
      <c r="GO237">
        <f t="shared" si="1748"/>
        <v>0</v>
      </c>
      <c r="GR237" t="str">
        <f t="shared" si="1749"/>
        <v>done</v>
      </c>
      <c r="GS237">
        <f t="shared" si="1750"/>
        <v>0</v>
      </c>
      <c r="GT237">
        <f t="shared" si="1751"/>
        <v>0</v>
      </c>
      <c r="GU237">
        <f t="shared" si="1752"/>
        <v>0</v>
      </c>
      <c r="HD237">
        <f t="shared" si="1753"/>
        <v>0</v>
      </c>
      <c r="HG237" t="str">
        <f t="shared" si="1754"/>
        <v>done</v>
      </c>
      <c r="HH237">
        <f t="shared" si="1755"/>
        <v>0</v>
      </c>
      <c r="HI237">
        <f t="shared" si="1756"/>
        <v>0</v>
      </c>
      <c r="HJ237">
        <f t="shared" si="1757"/>
        <v>0</v>
      </c>
      <c r="HS237">
        <f t="shared" si="1758"/>
        <v>0</v>
      </c>
      <c r="HV237" t="str">
        <f t="shared" si="1759"/>
        <v>done</v>
      </c>
      <c r="HW237">
        <f t="shared" si="1760"/>
        <v>0</v>
      </c>
      <c r="HX237">
        <f t="shared" si="1761"/>
        <v>0</v>
      </c>
      <c r="HY237">
        <f t="shared" si="1762"/>
        <v>0</v>
      </c>
      <c r="IH237">
        <f t="shared" si="1763"/>
        <v>0</v>
      </c>
      <c r="IK237" t="str">
        <f t="shared" si="1764"/>
        <v>done</v>
      </c>
      <c r="IL237">
        <f t="shared" si="1765"/>
        <v>0</v>
      </c>
      <c r="IM237">
        <f t="shared" si="1766"/>
        <v>0</v>
      </c>
      <c r="IN237">
        <f t="shared" si="1767"/>
        <v>0</v>
      </c>
      <c r="IW237">
        <f t="shared" si="1768"/>
        <v>0</v>
      </c>
      <c r="IZ237" t="str">
        <f t="shared" si="1769"/>
        <v>done</v>
      </c>
      <c r="JA237">
        <f t="shared" si="1770"/>
        <v>0</v>
      </c>
      <c r="JB237">
        <f t="shared" si="1771"/>
        <v>0</v>
      </c>
      <c r="JC237">
        <f t="shared" si="1772"/>
        <v>0</v>
      </c>
      <c r="JL237">
        <f t="shared" si="1773"/>
        <v>0</v>
      </c>
      <c r="JO237" t="str">
        <f t="shared" si="1774"/>
        <v>done</v>
      </c>
      <c r="JP237">
        <f t="shared" si="1775"/>
        <v>0</v>
      </c>
      <c r="JQ237">
        <f t="shared" si="1776"/>
        <v>0</v>
      </c>
      <c r="JR237">
        <f t="shared" si="1777"/>
        <v>0</v>
      </c>
      <c r="KA237">
        <f t="shared" si="1778"/>
        <v>0</v>
      </c>
      <c r="KD237" t="str">
        <f t="shared" si="1779"/>
        <v>done</v>
      </c>
      <c r="KE237">
        <f t="shared" si="1780"/>
        <v>0</v>
      </c>
      <c r="KF237">
        <f t="shared" si="1781"/>
        <v>0</v>
      </c>
      <c r="KG237">
        <f t="shared" si="1782"/>
        <v>0</v>
      </c>
      <c r="KM237">
        <f t="shared" si="1783"/>
        <v>0</v>
      </c>
      <c r="KS237" t="str">
        <f t="shared" si="1784"/>
        <v>done</v>
      </c>
      <c r="KT237">
        <f t="shared" si="1785"/>
        <v>0</v>
      </c>
      <c r="KU237">
        <f t="shared" si="1786"/>
        <v>0</v>
      </c>
      <c r="KV237">
        <f t="shared" si="1787"/>
        <v>0</v>
      </c>
      <c r="LB237">
        <f t="shared" si="1788"/>
        <v>0</v>
      </c>
      <c r="LH237" t="str">
        <f t="shared" si="1789"/>
        <v>done</v>
      </c>
      <c r="LI237">
        <f t="shared" si="1790"/>
        <v>0</v>
      </c>
      <c r="LJ237">
        <f t="shared" si="1791"/>
        <v>0</v>
      </c>
      <c r="LK237">
        <f t="shared" si="1792"/>
        <v>0</v>
      </c>
      <c r="LQ237">
        <f t="shared" si="1793"/>
        <v>0</v>
      </c>
      <c r="LW237" t="str">
        <f t="shared" si="1794"/>
        <v>done</v>
      </c>
      <c r="LX237">
        <f t="shared" si="1795"/>
        <v>0</v>
      </c>
      <c r="LY237">
        <f t="shared" si="1796"/>
        <v>0</v>
      </c>
      <c r="LZ237">
        <f t="shared" si="1797"/>
        <v>0</v>
      </c>
    </row>
    <row r="238" spans="1:366" x14ac:dyDescent="0.25">
      <c r="A238">
        <v>-0.77</v>
      </c>
      <c r="B238">
        <f t="shared" si="1803"/>
        <v>2.4815999999999998E-2</v>
      </c>
      <c r="C238">
        <f>(Overview!C3*10/C$13)*$B238</f>
        <v>1.4889599999999998</v>
      </c>
      <c r="D238">
        <f t="shared" si="1361"/>
        <v>0.54577464788732821</v>
      </c>
      <c r="E238">
        <f t="shared" si="1362"/>
        <v>0.36654755526496902</v>
      </c>
      <c r="F238">
        <f t="shared" si="1363"/>
        <v>9.0962441314554696E-3</v>
      </c>
      <c r="AK238" t="str">
        <f t="shared" si="1699"/>
        <v>done</v>
      </c>
      <c r="AL238">
        <f t="shared" si="1700"/>
        <v>0</v>
      </c>
      <c r="AM238">
        <f t="shared" si="1701"/>
        <v>0</v>
      </c>
      <c r="AN238">
        <f t="shared" si="1702"/>
        <v>0</v>
      </c>
      <c r="AX238">
        <f t="shared" si="1703"/>
        <v>0</v>
      </c>
      <c r="BA238" t="str">
        <f t="shared" si="1704"/>
        <v>done</v>
      </c>
      <c r="BB238">
        <f t="shared" si="1705"/>
        <v>0</v>
      </c>
      <c r="BC238">
        <f t="shared" si="1706"/>
        <v>0</v>
      </c>
      <c r="BD238">
        <f t="shared" si="1707"/>
        <v>0</v>
      </c>
      <c r="BM238">
        <f t="shared" si="1708"/>
        <v>0</v>
      </c>
      <c r="BP238" t="str">
        <f t="shared" si="1709"/>
        <v>done</v>
      </c>
      <c r="BQ238">
        <f t="shared" si="1710"/>
        <v>0</v>
      </c>
      <c r="BR238">
        <f t="shared" si="1711"/>
        <v>0</v>
      </c>
      <c r="BS238">
        <f t="shared" si="1712"/>
        <v>0</v>
      </c>
      <c r="CB238">
        <f t="shared" si="1713"/>
        <v>0</v>
      </c>
      <c r="CE238" t="str">
        <f t="shared" si="1714"/>
        <v>done</v>
      </c>
      <c r="CF238">
        <f t="shared" si="1715"/>
        <v>0</v>
      </c>
      <c r="CG238">
        <f t="shared" si="1716"/>
        <v>0</v>
      </c>
      <c r="CH238">
        <f t="shared" si="1717"/>
        <v>0</v>
      </c>
      <c r="CQ238">
        <f t="shared" si="1798"/>
        <v>-1.666666666666667E-2</v>
      </c>
      <c r="CT238" t="e">
        <f t="shared" si="1799"/>
        <v>#DIV/0!</v>
      </c>
      <c r="CU238">
        <f t="shared" si="1800"/>
        <v>-5.8333333333333345E-3</v>
      </c>
      <c r="CV238">
        <f t="shared" si="1801"/>
        <v>6.6666666666666654E-3</v>
      </c>
      <c r="CW238">
        <f t="shared" si="1802"/>
        <v>2.9999999999999996E-3</v>
      </c>
      <c r="DC238">
        <f t="shared" si="1718"/>
        <v>0</v>
      </c>
      <c r="DI238" t="str">
        <f t="shared" si="1719"/>
        <v>done</v>
      </c>
      <c r="DJ238">
        <f t="shared" si="1720"/>
        <v>0</v>
      </c>
      <c r="DK238">
        <f t="shared" si="1721"/>
        <v>0</v>
      </c>
      <c r="DL238">
        <f t="shared" si="1722"/>
        <v>0</v>
      </c>
      <c r="DR238">
        <f t="shared" si="1723"/>
        <v>0</v>
      </c>
      <c r="DX238" t="str">
        <f t="shared" si="1724"/>
        <v>done</v>
      </c>
      <c r="DY238">
        <f t="shared" si="1725"/>
        <v>0</v>
      </c>
      <c r="DZ238">
        <f t="shared" si="1726"/>
        <v>0</v>
      </c>
      <c r="EA238">
        <f t="shared" si="1727"/>
        <v>0</v>
      </c>
      <c r="EG238">
        <f t="shared" si="1728"/>
        <v>0</v>
      </c>
      <c r="EM238" t="str">
        <f t="shared" si="1729"/>
        <v>done</v>
      </c>
      <c r="EN238">
        <f t="shared" si="1730"/>
        <v>0</v>
      </c>
      <c r="EO238">
        <f t="shared" si="1731"/>
        <v>0</v>
      </c>
      <c r="EP238">
        <f t="shared" si="1732"/>
        <v>0</v>
      </c>
      <c r="EV238">
        <f t="shared" si="1733"/>
        <v>0</v>
      </c>
      <c r="EY238" t="str">
        <f t="shared" si="1734"/>
        <v>done</v>
      </c>
      <c r="FC238">
        <f t="shared" si="1735"/>
        <v>0</v>
      </c>
      <c r="FD238">
        <f t="shared" si="1736"/>
        <v>0</v>
      </c>
      <c r="FE238">
        <f t="shared" si="1737"/>
        <v>0</v>
      </c>
      <c r="FK238">
        <f t="shared" si="1738"/>
        <v>0</v>
      </c>
      <c r="FN238" t="str">
        <f t="shared" si="1739"/>
        <v>done</v>
      </c>
      <c r="FO238">
        <f t="shared" si="1740"/>
        <v>0</v>
      </c>
      <c r="FS238">
        <f t="shared" si="1741"/>
        <v>0</v>
      </c>
      <c r="FT238">
        <f t="shared" si="1742"/>
        <v>0</v>
      </c>
      <c r="FZ238">
        <f t="shared" si="1743"/>
        <v>0</v>
      </c>
      <c r="GC238" t="str">
        <f t="shared" si="1744"/>
        <v>done</v>
      </c>
      <c r="GD238">
        <f t="shared" si="1745"/>
        <v>0</v>
      </c>
      <c r="GE238">
        <f t="shared" si="1746"/>
        <v>0</v>
      </c>
      <c r="GI238">
        <f t="shared" si="1747"/>
        <v>0</v>
      </c>
      <c r="GO238">
        <f t="shared" si="1748"/>
        <v>0</v>
      </c>
      <c r="GR238" t="str">
        <f t="shared" si="1749"/>
        <v>done</v>
      </c>
      <c r="GS238">
        <f t="shared" si="1750"/>
        <v>0</v>
      </c>
      <c r="GT238">
        <f t="shared" si="1751"/>
        <v>0</v>
      </c>
      <c r="GU238">
        <f t="shared" si="1752"/>
        <v>0</v>
      </c>
      <c r="HD238">
        <f t="shared" si="1753"/>
        <v>0</v>
      </c>
      <c r="HG238" t="str">
        <f t="shared" si="1754"/>
        <v>done</v>
      </c>
      <c r="HH238">
        <f t="shared" si="1755"/>
        <v>0</v>
      </c>
      <c r="HI238">
        <f t="shared" si="1756"/>
        <v>0</v>
      </c>
      <c r="HJ238">
        <f t="shared" si="1757"/>
        <v>0</v>
      </c>
      <c r="HS238">
        <f t="shared" si="1758"/>
        <v>0</v>
      </c>
      <c r="HV238" t="str">
        <f t="shared" si="1759"/>
        <v>done</v>
      </c>
      <c r="HW238">
        <f t="shared" si="1760"/>
        <v>0</v>
      </c>
      <c r="HX238">
        <f t="shared" si="1761"/>
        <v>0</v>
      </c>
      <c r="HY238">
        <f t="shared" si="1762"/>
        <v>0</v>
      </c>
      <c r="IH238">
        <f t="shared" si="1763"/>
        <v>0</v>
      </c>
      <c r="IK238" t="str">
        <f t="shared" si="1764"/>
        <v>done</v>
      </c>
      <c r="IL238">
        <f t="shared" si="1765"/>
        <v>0</v>
      </c>
      <c r="IM238">
        <f t="shared" si="1766"/>
        <v>0</v>
      </c>
      <c r="IN238">
        <f t="shared" si="1767"/>
        <v>0</v>
      </c>
      <c r="IW238">
        <f t="shared" si="1768"/>
        <v>0</v>
      </c>
      <c r="IZ238" t="str">
        <f t="shared" si="1769"/>
        <v>done</v>
      </c>
      <c r="JA238">
        <f t="shared" si="1770"/>
        <v>0</v>
      </c>
      <c r="JB238">
        <f t="shared" si="1771"/>
        <v>0</v>
      </c>
      <c r="JC238">
        <f t="shared" si="1772"/>
        <v>0</v>
      </c>
      <c r="JL238">
        <f t="shared" si="1773"/>
        <v>0</v>
      </c>
      <c r="JO238" t="str">
        <f t="shared" si="1774"/>
        <v>done</v>
      </c>
      <c r="JP238">
        <f t="shared" si="1775"/>
        <v>0</v>
      </c>
      <c r="JQ238">
        <f t="shared" si="1776"/>
        <v>0</v>
      </c>
      <c r="JR238">
        <f t="shared" si="1777"/>
        <v>0</v>
      </c>
      <c r="KA238">
        <f t="shared" si="1778"/>
        <v>0</v>
      </c>
      <c r="KD238" t="str">
        <f t="shared" si="1779"/>
        <v>done</v>
      </c>
      <c r="KE238">
        <f t="shared" si="1780"/>
        <v>0</v>
      </c>
      <c r="KF238">
        <f t="shared" si="1781"/>
        <v>0</v>
      </c>
      <c r="KG238">
        <f t="shared" si="1782"/>
        <v>0</v>
      </c>
      <c r="KM238">
        <f t="shared" si="1783"/>
        <v>0</v>
      </c>
      <c r="KS238" t="str">
        <f t="shared" si="1784"/>
        <v>done</v>
      </c>
      <c r="KT238">
        <f t="shared" si="1785"/>
        <v>0</v>
      </c>
      <c r="KU238">
        <f t="shared" si="1786"/>
        <v>0</v>
      </c>
      <c r="KV238">
        <f t="shared" si="1787"/>
        <v>0</v>
      </c>
      <c r="LB238">
        <f t="shared" si="1788"/>
        <v>0</v>
      </c>
      <c r="LH238" t="str">
        <f t="shared" si="1789"/>
        <v>done</v>
      </c>
      <c r="LI238">
        <f t="shared" si="1790"/>
        <v>0</v>
      </c>
      <c r="LJ238">
        <f t="shared" si="1791"/>
        <v>0</v>
      </c>
      <c r="LK238">
        <f t="shared" si="1792"/>
        <v>0</v>
      </c>
      <c r="LQ238">
        <f t="shared" si="1793"/>
        <v>0</v>
      </c>
      <c r="LW238" t="str">
        <f t="shared" si="1794"/>
        <v>done</v>
      </c>
      <c r="LX238">
        <f t="shared" si="1795"/>
        <v>0</v>
      </c>
      <c r="LY238">
        <f t="shared" si="1796"/>
        <v>0</v>
      </c>
      <c r="LZ238">
        <f t="shared" si="1797"/>
        <v>0</v>
      </c>
    </row>
    <row r="239" spans="1:366" x14ac:dyDescent="0.25">
      <c r="A239">
        <v>-0.76</v>
      </c>
      <c r="B239">
        <f t="shared" si="1803"/>
        <v>2.4958999999999999E-2</v>
      </c>
      <c r="C239">
        <f>(Overview!C3*10/C$13)*$B239</f>
        <v>1.4975399999999999</v>
      </c>
      <c r="D239">
        <f t="shared" ref="D239:D302" si="1804">D238+(1/142)*0.1</f>
        <v>0.54647887323944089</v>
      </c>
      <c r="E239">
        <f t="shared" si="1362"/>
        <v>0.3649177138770523</v>
      </c>
      <c r="F239">
        <f t="shared" si="1363"/>
        <v>9.1079812206573477E-3</v>
      </c>
      <c r="AK239" t="str">
        <f t="shared" si="1699"/>
        <v>done</v>
      </c>
      <c r="AL239">
        <f t="shared" si="1700"/>
        <v>0</v>
      </c>
      <c r="AM239">
        <f t="shared" si="1701"/>
        <v>0</v>
      </c>
      <c r="AN239">
        <f t="shared" si="1702"/>
        <v>0</v>
      </c>
      <c r="AX239">
        <f t="shared" si="1703"/>
        <v>0</v>
      </c>
      <c r="BA239" t="str">
        <f t="shared" si="1704"/>
        <v>done</v>
      </c>
      <c r="BB239">
        <f t="shared" si="1705"/>
        <v>0</v>
      </c>
      <c r="BC239">
        <f t="shared" si="1706"/>
        <v>0</v>
      </c>
      <c r="BD239">
        <f t="shared" si="1707"/>
        <v>0</v>
      </c>
      <c r="BM239">
        <f t="shared" si="1708"/>
        <v>0</v>
      </c>
      <c r="BP239" t="str">
        <f t="shared" si="1709"/>
        <v>done</v>
      </c>
      <c r="BQ239">
        <f t="shared" si="1710"/>
        <v>0</v>
      </c>
      <c r="BR239">
        <f t="shared" si="1711"/>
        <v>0</v>
      </c>
      <c r="BS239">
        <f t="shared" si="1712"/>
        <v>0</v>
      </c>
      <c r="CB239">
        <f t="shared" si="1713"/>
        <v>0</v>
      </c>
      <c r="CE239" t="str">
        <f t="shared" si="1714"/>
        <v>done</v>
      </c>
      <c r="CF239">
        <f t="shared" si="1715"/>
        <v>0</v>
      </c>
      <c r="CG239">
        <f t="shared" si="1716"/>
        <v>0</v>
      </c>
      <c r="CH239">
        <f t="shared" si="1717"/>
        <v>0</v>
      </c>
      <c r="CQ239">
        <f t="shared" si="1798"/>
        <v>-1.666666666666667E-2</v>
      </c>
      <c r="CT239" t="e">
        <f t="shared" si="1799"/>
        <v>#DIV/0!</v>
      </c>
      <c r="CU239">
        <f t="shared" si="1800"/>
        <v>-7.5000000000000015E-3</v>
      </c>
      <c r="CV239">
        <f t="shared" si="1801"/>
        <v>6.6666666666666654E-3</v>
      </c>
      <c r="CW239">
        <f t="shared" si="1802"/>
        <v>3.6666666666666662E-3</v>
      </c>
      <c r="DC239">
        <f t="shared" si="1718"/>
        <v>0</v>
      </c>
      <c r="DI239" t="str">
        <f t="shared" si="1719"/>
        <v>done</v>
      </c>
      <c r="DJ239">
        <f t="shared" si="1720"/>
        <v>0</v>
      </c>
      <c r="DK239">
        <f t="shared" si="1721"/>
        <v>0</v>
      </c>
      <c r="DL239">
        <f t="shared" si="1722"/>
        <v>0</v>
      </c>
      <c r="DR239">
        <f t="shared" si="1723"/>
        <v>0</v>
      </c>
      <c r="DX239" t="str">
        <f t="shared" si="1724"/>
        <v>done</v>
      </c>
      <c r="DY239">
        <f t="shared" si="1725"/>
        <v>0</v>
      </c>
      <c r="DZ239">
        <f t="shared" si="1726"/>
        <v>0</v>
      </c>
      <c r="EA239">
        <f t="shared" si="1727"/>
        <v>0</v>
      </c>
      <c r="EG239">
        <f t="shared" si="1728"/>
        <v>0</v>
      </c>
      <c r="EM239" t="str">
        <f t="shared" si="1729"/>
        <v>done</v>
      </c>
      <c r="EN239">
        <f t="shared" si="1730"/>
        <v>0</v>
      </c>
      <c r="EO239">
        <f t="shared" si="1731"/>
        <v>0</v>
      </c>
      <c r="EP239">
        <f t="shared" si="1732"/>
        <v>0</v>
      </c>
      <c r="EV239">
        <f t="shared" si="1733"/>
        <v>0</v>
      </c>
      <c r="EY239" t="str">
        <f t="shared" si="1734"/>
        <v>done</v>
      </c>
      <c r="FC239">
        <f t="shared" si="1735"/>
        <v>0</v>
      </c>
      <c r="FD239">
        <f t="shared" si="1736"/>
        <v>0</v>
      </c>
      <c r="FE239">
        <f t="shared" si="1737"/>
        <v>0</v>
      </c>
      <c r="FK239">
        <f t="shared" si="1738"/>
        <v>0</v>
      </c>
      <c r="FN239" t="str">
        <f t="shared" si="1739"/>
        <v>done</v>
      </c>
      <c r="FO239">
        <f t="shared" si="1740"/>
        <v>0</v>
      </c>
      <c r="FS239">
        <f t="shared" si="1741"/>
        <v>0</v>
      </c>
      <c r="FT239">
        <f t="shared" si="1742"/>
        <v>0</v>
      </c>
      <c r="FZ239">
        <f t="shared" si="1743"/>
        <v>0</v>
      </c>
      <c r="GC239" t="str">
        <f t="shared" si="1744"/>
        <v>done</v>
      </c>
      <c r="GD239">
        <f t="shared" si="1745"/>
        <v>0</v>
      </c>
      <c r="GE239">
        <f t="shared" si="1746"/>
        <v>0</v>
      </c>
      <c r="GI239">
        <f t="shared" si="1747"/>
        <v>0</v>
      </c>
      <c r="GO239">
        <f t="shared" si="1748"/>
        <v>0</v>
      </c>
      <c r="GR239" t="str">
        <f t="shared" si="1749"/>
        <v>done</v>
      </c>
      <c r="GS239">
        <f t="shared" si="1750"/>
        <v>0</v>
      </c>
      <c r="GT239">
        <f t="shared" si="1751"/>
        <v>0</v>
      </c>
      <c r="GU239">
        <f t="shared" si="1752"/>
        <v>0</v>
      </c>
      <c r="HD239">
        <f t="shared" si="1753"/>
        <v>0</v>
      </c>
      <c r="HG239" t="str">
        <f t="shared" si="1754"/>
        <v>done</v>
      </c>
      <c r="HH239">
        <f t="shared" si="1755"/>
        <v>0</v>
      </c>
      <c r="HI239">
        <f t="shared" si="1756"/>
        <v>0</v>
      </c>
      <c r="HJ239">
        <f t="shared" si="1757"/>
        <v>0</v>
      </c>
      <c r="HS239">
        <f t="shared" si="1758"/>
        <v>0</v>
      </c>
      <c r="HV239" t="str">
        <f t="shared" si="1759"/>
        <v>done</v>
      </c>
      <c r="HW239">
        <f t="shared" si="1760"/>
        <v>0</v>
      </c>
      <c r="HX239">
        <f t="shared" si="1761"/>
        <v>0</v>
      </c>
      <c r="HY239">
        <f t="shared" si="1762"/>
        <v>0</v>
      </c>
      <c r="IH239">
        <f t="shared" si="1763"/>
        <v>0</v>
      </c>
      <c r="IK239" t="str">
        <f t="shared" si="1764"/>
        <v>done</v>
      </c>
      <c r="IL239">
        <f t="shared" si="1765"/>
        <v>0</v>
      </c>
      <c r="IM239">
        <f t="shared" si="1766"/>
        <v>0</v>
      </c>
      <c r="IN239">
        <f t="shared" si="1767"/>
        <v>0</v>
      </c>
      <c r="IW239">
        <f t="shared" si="1768"/>
        <v>0</v>
      </c>
      <c r="IZ239" t="str">
        <f t="shared" si="1769"/>
        <v>done</v>
      </c>
      <c r="JA239">
        <f t="shared" si="1770"/>
        <v>0</v>
      </c>
      <c r="JB239">
        <f t="shared" si="1771"/>
        <v>0</v>
      </c>
      <c r="JC239">
        <f t="shared" si="1772"/>
        <v>0</v>
      </c>
      <c r="JL239">
        <f t="shared" si="1773"/>
        <v>0</v>
      </c>
      <c r="JO239" t="str">
        <f t="shared" si="1774"/>
        <v>done</v>
      </c>
      <c r="JP239">
        <f t="shared" si="1775"/>
        <v>0</v>
      </c>
      <c r="JQ239">
        <f t="shared" si="1776"/>
        <v>0</v>
      </c>
      <c r="JR239">
        <f t="shared" si="1777"/>
        <v>0</v>
      </c>
      <c r="KA239">
        <f t="shared" si="1778"/>
        <v>0</v>
      </c>
      <c r="KD239" t="str">
        <f t="shared" si="1779"/>
        <v>done</v>
      </c>
      <c r="KE239">
        <f t="shared" si="1780"/>
        <v>0</v>
      </c>
      <c r="KF239">
        <f t="shared" si="1781"/>
        <v>0</v>
      </c>
      <c r="KG239">
        <f t="shared" si="1782"/>
        <v>0</v>
      </c>
      <c r="KM239">
        <f t="shared" si="1783"/>
        <v>0</v>
      </c>
      <c r="KS239" t="str">
        <f t="shared" si="1784"/>
        <v>done</v>
      </c>
      <c r="KT239">
        <f t="shared" si="1785"/>
        <v>0</v>
      </c>
      <c r="KU239">
        <f t="shared" si="1786"/>
        <v>0</v>
      </c>
      <c r="KV239">
        <f t="shared" si="1787"/>
        <v>0</v>
      </c>
      <c r="LB239">
        <f t="shared" si="1788"/>
        <v>0</v>
      </c>
      <c r="LH239" t="str">
        <f t="shared" si="1789"/>
        <v>done</v>
      </c>
      <c r="LI239">
        <f t="shared" si="1790"/>
        <v>0</v>
      </c>
      <c r="LJ239">
        <f t="shared" si="1791"/>
        <v>0</v>
      </c>
      <c r="LK239">
        <f t="shared" si="1792"/>
        <v>0</v>
      </c>
      <c r="LQ239">
        <f t="shared" si="1793"/>
        <v>0</v>
      </c>
      <c r="LW239" t="str">
        <f t="shared" si="1794"/>
        <v>done</v>
      </c>
      <c r="LX239">
        <f t="shared" si="1795"/>
        <v>0</v>
      </c>
      <c r="LY239">
        <f t="shared" si="1796"/>
        <v>0</v>
      </c>
      <c r="LZ239">
        <f t="shared" si="1797"/>
        <v>0</v>
      </c>
    </row>
    <row r="240" spans="1:366" x14ac:dyDescent="0.25">
      <c r="A240">
        <v>-0.75</v>
      </c>
      <c r="B240">
        <f t="shared" si="1803"/>
        <v>2.5099999999999997E-2</v>
      </c>
      <c r="C240">
        <f>(Overview!C3*10/C$13)*$B240</f>
        <v>1.5059999999999998</v>
      </c>
      <c r="D240">
        <f t="shared" si="1804"/>
        <v>0.54718309859155356</v>
      </c>
      <c r="E240">
        <f t="shared" si="1362"/>
        <v>0.36333539083104494</v>
      </c>
      <c r="F240">
        <f t="shared" si="1363"/>
        <v>9.1197183098592274E-3</v>
      </c>
      <c r="AK240" t="str">
        <f t="shared" si="1699"/>
        <v>done</v>
      </c>
      <c r="AL240">
        <f t="shared" si="1700"/>
        <v>0</v>
      </c>
      <c r="AM240">
        <f t="shared" si="1701"/>
        <v>0</v>
      </c>
      <c r="AN240">
        <f t="shared" si="1702"/>
        <v>0</v>
      </c>
      <c r="AX240">
        <f t="shared" si="1703"/>
        <v>0</v>
      </c>
      <c r="BA240" t="str">
        <f t="shared" si="1704"/>
        <v>done</v>
      </c>
      <c r="BB240">
        <f t="shared" si="1705"/>
        <v>0</v>
      </c>
      <c r="BC240">
        <f t="shared" si="1706"/>
        <v>0</v>
      </c>
      <c r="BD240">
        <f t="shared" si="1707"/>
        <v>0</v>
      </c>
      <c r="BM240">
        <f t="shared" si="1708"/>
        <v>0</v>
      </c>
      <c r="BP240" t="str">
        <f t="shared" si="1709"/>
        <v>done</v>
      </c>
      <c r="BQ240">
        <f t="shared" si="1710"/>
        <v>0</v>
      </c>
      <c r="BR240">
        <f t="shared" si="1711"/>
        <v>0</v>
      </c>
      <c r="BS240">
        <f t="shared" si="1712"/>
        <v>0</v>
      </c>
      <c r="CB240">
        <f t="shared" si="1713"/>
        <v>0</v>
      </c>
      <c r="CE240" t="str">
        <f t="shared" si="1714"/>
        <v>done</v>
      </c>
      <c r="CF240">
        <f t="shared" si="1715"/>
        <v>0</v>
      </c>
      <c r="CG240">
        <f t="shared" si="1716"/>
        <v>0</v>
      </c>
      <c r="CH240">
        <f t="shared" si="1717"/>
        <v>0</v>
      </c>
      <c r="CQ240">
        <f t="shared" si="1798"/>
        <v>-1.666666666666667E-2</v>
      </c>
      <c r="CT240" t="e">
        <f t="shared" si="1799"/>
        <v>#DIV/0!</v>
      </c>
      <c r="CU240">
        <f t="shared" si="1800"/>
        <v>-9.1666666666666684E-3</v>
      </c>
      <c r="CV240">
        <f t="shared" si="1801"/>
        <v>6.6666666666666654E-3</v>
      </c>
      <c r="CW240">
        <f t="shared" si="1802"/>
        <v>4.3333333333333331E-3</v>
      </c>
      <c r="DC240">
        <f t="shared" si="1718"/>
        <v>0</v>
      </c>
      <c r="DI240" t="str">
        <f t="shared" si="1719"/>
        <v>done</v>
      </c>
      <c r="DJ240">
        <f t="shared" si="1720"/>
        <v>0</v>
      </c>
      <c r="DK240">
        <f t="shared" si="1721"/>
        <v>0</v>
      </c>
      <c r="DL240">
        <f t="shared" si="1722"/>
        <v>0</v>
      </c>
      <c r="DR240">
        <f t="shared" si="1723"/>
        <v>0</v>
      </c>
      <c r="DX240" t="str">
        <f t="shared" si="1724"/>
        <v>done</v>
      </c>
      <c r="DY240">
        <f t="shared" si="1725"/>
        <v>0</v>
      </c>
      <c r="DZ240">
        <f t="shared" si="1726"/>
        <v>0</v>
      </c>
      <c r="EA240">
        <f t="shared" si="1727"/>
        <v>0</v>
      </c>
      <c r="EG240">
        <f t="shared" si="1728"/>
        <v>0</v>
      </c>
      <c r="EM240" t="str">
        <f t="shared" si="1729"/>
        <v>done</v>
      </c>
      <c r="EN240">
        <f t="shared" si="1730"/>
        <v>0</v>
      </c>
      <c r="EO240">
        <f t="shared" si="1731"/>
        <v>0</v>
      </c>
      <c r="EP240">
        <f t="shared" si="1732"/>
        <v>0</v>
      </c>
      <c r="EV240">
        <f t="shared" si="1733"/>
        <v>0</v>
      </c>
      <c r="EY240" t="str">
        <f t="shared" si="1734"/>
        <v>done</v>
      </c>
      <c r="FC240">
        <f t="shared" si="1735"/>
        <v>0</v>
      </c>
      <c r="FD240">
        <f t="shared" si="1736"/>
        <v>0</v>
      </c>
      <c r="FE240">
        <f t="shared" si="1737"/>
        <v>0</v>
      </c>
      <c r="FK240">
        <f t="shared" si="1738"/>
        <v>0</v>
      </c>
      <c r="FN240" t="str">
        <f t="shared" si="1739"/>
        <v>done</v>
      </c>
      <c r="FO240">
        <f t="shared" si="1740"/>
        <v>0</v>
      </c>
      <c r="FS240">
        <f t="shared" si="1741"/>
        <v>0</v>
      </c>
      <c r="FT240">
        <f t="shared" si="1742"/>
        <v>0</v>
      </c>
      <c r="FZ240">
        <f t="shared" si="1743"/>
        <v>0</v>
      </c>
      <c r="GC240" t="str">
        <f t="shared" si="1744"/>
        <v>done</v>
      </c>
      <c r="GD240">
        <f t="shared" si="1745"/>
        <v>0</v>
      </c>
      <c r="GE240">
        <f t="shared" si="1746"/>
        <v>0</v>
      </c>
      <c r="GI240">
        <f t="shared" si="1747"/>
        <v>0</v>
      </c>
      <c r="GO240">
        <f t="shared" si="1748"/>
        <v>0</v>
      </c>
      <c r="GR240" t="str">
        <f t="shared" si="1749"/>
        <v>done</v>
      </c>
      <c r="GS240">
        <f t="shared" si="1750"/>
        <v>0</v>
      </c>
      <c r="GT240">
        <f t="shared" si="1751"/>
        <v>0</v>
      </c>
      <c r="GU240">
        <f t="shared" si="1752"/>
        <v>0</v>
      </c>
      <c r="HD240">
        <f t="shared" si="1753"/>
        <v>0</v>
      </c>
      <c r="HG240" t="str">
        <f t="shared" si="1754"/>
        <v>done</v>
      </c>
      <c r="HH240">
        <f t="shared" si="1755"/>
        <v>0</v>
      </c>
      <c r="HI240">
        <f t="shared" si="1756"/>
        <v>0</v>
      </c>
      <c r="HJ240">
        <f t="shared" si="1757"/>
        <v>0</v>
      </c>
      <c r="HS240">
        <f t="shared" si="1758"/>
        <v>0</v>
      </c>
      <c r="HV240" t="str">
        <f t="shared" si="1759"/>
        <v>done</v>
      </c>
      <c r="HW240">
        <f t="shared" si="1760"/>
        <v>0</v>
      </c>
      <c r="HX240">
        <f t="shared" si="1761"/>
        <v>0</v>
      </c>
      <c r="HY240">
        <f t="shared" si="1762"/>
        <v>0</v>
      </c>
      <c r="IH240">
        <f t="shared" si="1763"/>
        <v>0</v>
      </c>
      <c r="IK240" t="str">
        <f t="shared" si="1764"/>
        <v>done</v>
      </c>
      <c r="IL240">
        <f t="shared" si="1765"/>
        <v>0</v>
      </c>
      <c r="IM240">
        <f t="shared" si="1766"/>
        <v>0</v>
      </c>
      <c r="IN240">
        <f t="shared" si="1767"/>
        <v>0</v>
      </c>
      <c r="IW240">
        <f t="shared" si="1768"/>
        <v>0</v>
      </c>
      <c r="IZ240" t="str">
        <f t="shared" si="1769"/>
        <v>done</v>
      </c>
      <c r="JA240">
        <f t="shared" si="1770"/>
        <v>0</v>
      </c>
      <c r="JB240">
        <f t="shared" si="1771"/>
        <v>0</v>
      </c>
      <c r="JC240">
        <f t="shared" si="1772"/>
        <v>0</v>
      </c>
      <c r="JL240">
        <f t="shared" si="1773"/>
        <v>0</v>
      </c>
      <c r="JO240" t="str">
        <f t="shared" si="1774"/>
        <v>done</v>
      </c>
      <c r="JP240">
        <f t="shared" si="1775"/>
        <v>0</v>
      </c>
      <c r="JQ240">
        <f t="shared" si="1776"/>
        <v>0</v>
      </c>
      <c r="JR240">
        <f t="shared" si="1777"/>
        <v>0</v>
      </c>
      <c r="KA240">
        <f t="shared" si="1778"/>
        <v>0</v>
      </c>
      <c r="KD240" t="str">
        <f t="shared" si="1779"/>
        <v>done</v>
      </c>
      <c r="KE240">
        <f t="shared" si="1780"/>
        <v>0</v>
      </c>
      <c r="KF240">
        <f t="shared" si="1781"/>
        <v>0</v>
      </c>
      <c r="KG240">
        <f t="shared" si="1782"/>
        <v>0</v>
      </c>
      <c r="KM240">
        <f t="shared" si="1783"/>
        <v>0</v>
      </c>
      <c r="KS240" t="str">
        <f t="shared" si="1784"/>
        <v>done</v>
      </c>
      <c r="KT240">
        <f t="shared" si="1785"/>
        <v>0</v>
      </c>
      <c r="KU240">
        <f t="shared" si="1786"/>
        <v>0</v>
      </c>
      <c r="KV240">
        <f t="shared" si="1787"/>
        <v>0</v>
      </c>
      <c r="LB240">
        <f t="shared" si="1788"/>
        <v>0</v>
      </c>
      <c r="LH240" t="str">
        <f t="shared" si="1789"/>
        <v>done</v>
      </c>
      <c r="LI240">
        <f t="shared" si="1790"/>
        <v>0</v>
      </c>
      <c r="LJ240">
        <f t="shared" si="1791"/>
        <v>0</v>
      </c>
      <c r="LK240">
        <f t="shared" si="1792"/>
        <v>0</v>
      </c>
      <c r="LQ240">
        <f t="shared" si="1793"/>
        <v>0</v>
      </c>
      <c r="LW240" t="str">
        <f t="shared" si="1794"/>
        <v>done</v>
      </c>
      <c r="LX240">
        <f t="shared" si="1795"/>
        <v>0</v>
      </c>
      <c r="LY240">
        <f t="shared" si="1796"/>
        <v>0</v>
      </c>
      <c r="LZ240">
        <f t="shared" si="1797"/>
        <v>0</v>
      </c>
    </row>
    <row r="241" spans="1:338" x14ac:dyDescent="0.25">
      <c r="A241">
        <v>-0.74</v>
      </c>
      <c r="B241">
        <f t="shared" si="1803"/>
        <v>2.5238999999999998E-2</v>
      </c>
      <c r="C241">
        <f>(Overview!C3*10/C$13)*$B241</f>
        <v>1.5143399999999998</v>
      </c>
      <c r="D241">
        <f t="shared" si="1804"/>
        <v>0.54788732394366624</v>
      </c>
      <c r="E241">
        <f t="shared" si="1362"/>
        <v>0.36179941356872719</v>
      </c>
      <c r="F241">
        <f t="shared" si="1363"/>
        <v>9.1314553990611055E-3</v>
      </c>
      <c r="AK241" t="str">
        <f t="shared" si="1699"/>
        <v>done</v>
      </c>
      <c r="AL241">
        <f t="shared" si="1700"/>
        <v>0</v>
      </c>
      <c r="AM241">
        <f t="shared" si="1701"/>
        <v>0</v>
      </c>
      <c r="AN241">
        <f t="shared" si="1702"/>
        <v>0</v>
      </c>
      <c r="AX241">
        <f t="shared" si="1703"/>
        <v>0</v>
      </c>
      <c r="BA241" t="str">
        <f t="shared" si="1704"/>
        <v>done</v>
      </c>
      <c r="BB241">
        <f t="shared" si="1705"/>
        <v>0</v>
      </c>
      <c r="BC241">
        <f t="shared" si="1706"/>
        <v>0</v>
      </c>
      <c r="BD241">
        <f t="shared" si="1707"/>
        <v>0</v>
      </c>
      <c r="BM241">
        <f t="shared" si="1708"/>
        <v>0</v>
      </c>
      <c r="BP241" t="str">
        <f t="shared" si="1709"/>
        <v>done</v>
      </c>
      <c r="BQ241">
        <f t="shared" si="1710"/>
        <v>0</v>
      </c>
      <c r="BR241">
        <f t="shared" si="1711"/>
        <v>0</v>
      </c>
      <c r="BS241">
        <f t="shared" si="1712"/>
        <v>0</v>
      </c>
      <c r="CB241">
        <f t="shared" si="1713"/>
        <v>0</v>
      </c>
      <c r="CE241" t="str">
        <f t="shared" si="1714"/>
        <v>done</v>
      </c>
      <c r="CF241">
        <f t="shared" si="1715"/>
        <v>0</v>
      </c>
      <c r="CG241">
        <f t="shared" si="1716"/>
        <v>0</v>
      </c>
      <c r="CH241">
        <f t="shared" si="1717"/>
        <v>0</v>
      </c>
      <c r="CQ241">
        <f t="shared" si="1798"/>
        <v>-1.666666666666667E-2</v>
      </c>
      <c r="CT241" t="e">
        <f t="shared" si="1799"/>
        <v>#DIV/0!</v>
      </c>
      <c r="CU241">
        <f t="shared" si="1800"/>
        <v>-1.0833333333333335E-2</v>
      </c>
      <c r="CV241">
        <f t="shared" si="1801"/>
        <v>6.6666666666666654E-3</v>
      </c>
      <c r="CW241">
        <f t="shared" si="1802"/>
        <v>4.9999999999999992E-3</v>
      </c>
      <c r="DC241">
        <f t="shared" si="1718"/>
        <v>0</v>
      </c>
      <c r="DI241" t="str">
        <f t="shared" si="1719"/>
        <v>done</v>
      </c>
      <c r="DJ241">
        <f t="shared" si="1720"/>
        <v>0</v>
      </c>
      <c r="DK241">
        <f t="shared" si="1721"/>
        <v>0</v>
      </c>
      <c r="DL241">
        <f t="shared" si="1722"/>
        <v>0</v>
      </c>
      <c r="DR241">
        <f t="shared" si="1723"/>
        <v>0</v>
      </c>
      <c r="DX241" t="str">
        <f t="shared" si="1724"/>
        <v>done</v>
      </c>
      <c r="DY241">
        <f t="shared" si="1725"/>
        <v>0</v>
      </c>
      <c r="DZ241">
        <f t="shared" si="1726"/>
        <v>0</v>
      </c>
      <c r="EA241">
        <f t="shared" si="1727"/>
        <v>0</v>
      </c>
      <c r="EG241">
        <f t="shared" si="1728"/>
        <v>0</v>
      </c>
      <c r="EM241" t="str">
        <f t="shared" si="1729"/>
        <v>done</v>
      </c>
      <c r="EN241">
        <f t="shared" si="1730"/>
        <v>0</v>
      </c>
      <c r="EO241">
        <f t="shared" si="1731"/>
        <v>0</v>
      </c>
      <c r="EP241">
        <f t="shared" si="1732"/>
        <v>0</v>
      </c>
      <c r="EV241">
        <f t="shared" si="1733"/>
        <v>0</v>
      </c>
      <c r="EY241" t="str">
        <f t="shared" si="1734"/>
        <v>done</v>
      </c>
      <c r="FC241">
        <f t="shared" si="1735"/>
        <v>0</v>
      </c>
      <c r="FD241">
        <f t="shared" si="1736"/>
        <v>0</v>
      </c>
      <c r="FE241">
        <f t="shared" si="1737"/>
        <v>0</v>
      </c>
      <c r="FK241">
        <f t="shared" si="1738"/>
        <v>0</v>
      </c>
      <c r="FN241" t="str">
        <f t="shared" si="1739"/>
        <v>done</v>
      </c>
      <c r="FO241">
        <f t="shared" si="1740"/>
        <v>0</v>
      </c>
      <c r="FS241">
        <f t="shared" si="1741"/>
        <v>0</v>
      </c>
      <c r="FT241">
        <f t="shared" si="1742"/>
        <v>0</v>
      </c>
      <c r="FZ241">
        <f t="shared" si="1743"/>
        <v>0</v>
      </c>
      <c r="GC241" t="str">
        <f t="shared" si="1744"/>
        <v>done</v>
      </c>
      <c r="GD241">
        <f t="shared" si="1745"/>
        <v>0</v>
      </c>
      <c r="GE241">
        <f t="shared" si="1746"/>
        <v>0</v>
      </c>
      <c r="GI241">
        <f t="shared" si="1747"/>
        <v>0</v>
      </c>
      <c r="GO241">
        <f t="shared" si="1748"/>
        <v>0</v>
      </c>
      <c r="GR241" t="str">
        <f t="shared" si="1749"/>
        <v>done</v>
      </c>
      <c r="GS241">
        <f t="shared" si="1750"/>
        <v>0</v>
      </c>
      <c r="GT241">
        <f t="shared" si="1751"/>
        <v>0</v>
      </c>
      <c r="GU241">
        <f t="shared" si="1752"/>
        <v>0</v>
      </c>
      <c r="HD241">
        <f t="shared" si="1753"/>
        <v>0</v>
      </c>
      <c r="HG241" t="str">
        <f t="shared" si="1754"/>
        <v>done</v>
      </c>
      <c r="HH241">
        <f t="shared" si="1755"/>
        <v>0</v>
      </c>
      <c r="HI241">
        <f t="shared" si="1756"/>
        <v>0</v>
      </c>
      <c r="HJ241">
        <f t="shared" si="1757"/>
        <v>0</v>
      </c>
      <c r="HS241">
        <f t="shared" si="1758"/>
        <v>0</v>
      </c>
      <c r="HV241" t="str">
        <f t="shared" si="1759"/>
        <v>done</v>
      </c>
      <c r="HW241">
        <f t="shared" si="1760"/>
        <v>0</v>
      </c>
      <c r="HX241">
        <f t="shared" si="1761"/>
        <v>0</v>
      </c>
      <c r="HY241">
        <f t="shared" si="1762"/>
        <v>0</v>
      </c>
      <c r="IH241">
        <f t="shared" si="1763"/>
        <v>0</v>
      </c>
      <c r="IK241" t="str">
        <f t="shared" si="1764"/>
        <v>done</v>
      </c>
      <c r="IL241">
        <f t="shared" si="1765"/>
        <v>0</v>
      </c>
      <c r="IM241">
        <f t="shared" si="1766"/>
        <v>0</v>
      </c>
      <c r="IN241">
        <f t="shared" si="1767"/>
        <v>0</v>
      </c>
      <c r="IW241">
        <f t="shared" si="1768"/>
        <v>0</v>
      </c>
      <c r="IZ241" t="str">
        <f t="shared" si="1769"/>
        <v>done</v>
      </c>
      <c r="JA241">
        <f t="shared" si="1770"/>
        <v>0</v>
      </c>
      <c r="JB241">
        <f t="shared" si="1771"/>
        <v>0</v>
      </c>
      <c r="JC241">
        <f t="shared" si="1772"/>
        <v>0</v>
      </c>
      <c r="JL241">
        <f t="shared" si="1773"/>
        <v>0</v>
      </c>
      <c r="JO241" t="str">
        <f t="shared" si="1774"/>
        <v>done</v>
      </c>
      <c r="JP241">
        <f t="shared" si="1775"/>
        <v>0</v>
      </c>
      <c r="JQ241">
        <f t="shared" si="1776"/>
        <v>0</v>
      </c>
      <c r="JR241">
        <f t="shared" si="1777"/>
        <v>0</v>
      </c>
      <c r="KA241">
        <f t="shared" si="1778"/>
        <v>0</v>
      </c>
      <c r="KD241" t="str">
        <f t="shared" si="1779"/>
        <v>done</v>
      </c>
      <c r="KE241">
        <f t="shared" si="1780"/>
        <v>0</v>
      </c>
      <c r="KF241">
        <f t="shared" si="1781"/>
        <v>0</v>
      </c>
      <c r="KG241">
        <f t="shared" si="1782"/>
        <v>0</v>
      </c>
      <c r="KM241">
        <f t="shared" si="1783"/>
        <v>0</v>
      </c>
      <c r="KS241" t="str">
        <f t="shared" si="1784"/>
        <v>done</v>
      </c>
      <c r="KT241">
        <f t="shared" si="1785"/>
        <v>0</v>
      </c>
      <c r="KU241">
        <f t="shared" si="1786"/>
        <v>0</v>
      </c>
      <c r="KV241">
        <f t="shared" si="1787"/>
        <v>0</v>
      </c>
      <c r="LB241">
        <f t="shared" si="1788"/>
        <v>0</v>
      </c>
      <c r="LH241" t="str">
        <f t="shared" si="1789"/>
        <v>done</v>
      </c>
      <c r="LI241">
        <f t="shared" si="1790"/>
        <v>0</v>
      </c>
      <c r="LJ241">
        <f t="shared" si="1791"/>
        <v>0</v>
      </c>
      <c r="LK241">
        <f t="shared" si="1792"/>
        <v>0</v>
      </c>
      <c r="LQ241">
        <f t="shared" si="1793"/>
        <v>0</v>
      </c>
      <c r="LW241" t="str">
        <f t="shared" si="1794"/>
        <v>done</v>
      </c>
      <c r="LX241">
        <f t="shared" si="1795"/>
        <v>0</v>
      </c>
      <c r="LY241">
        <f t="shared" si="1796"/>
        <v>0</v>
      </c>
      <c r="LZ241">
        <f t="shared" si="1797"/>
        <v>0</v>
      </c>
    </row>
    <row r="242" spans="1:338" x14ac:dyDescent="0.25">
      <c r="A242">
        <v>-0.73</v>
      </c>
      <c r="B242">
        <f t="shared" si="1803"/>
        <v>2.5375999999999999E-2</v>
      </c>
      <c r="C242">
        <f>(Overview!C3*10/C$13)*$B242</f>
        <v>1.5225599999999999</v>
      </c>
      <c r="D242">
        <f t="shared" si="1804"/>
        <v>0.54859154929577891</v>
      </c>
      <c r="E242">
        <f t="shared" si="1362"/>
        <v>0.3603086573243609</v>
      </c>
      <c r="F242">
        <f t="shared" si="1363"/>
        <v>9.1431924882629818E-3</v>
      </c>
      <c r="AK242" t="str">
        <f t="shared" si="1699"/>
        <v>done</v>
      </c>
      <c r="AL242">
        <f t="shared" si="1700"/>
        <v>0</v>
      </c>
      <c r="AM242">
        <f t="shared" si="1701"/>
        <v>0</v>
      </c>
      <c r="AN242">
        <f t="shared" si="1702"/>
        <v>0</v>
      </c>
      <c r="AX242">
        <f t="shared" si="1703"/>
        <v>0</v>
      </c>
      <c r="BA242" t="str">
        <f t="shared" si="1704"/>
        <v>done</v>
      </c>
      <c r="BB242">
        <f t="shared" si="1705"/>
        <v>0</v>
      </c>
      <c r="BC242">
        <f t="shared" si="1706"/>
        <v>0</v>
      </c>
      <c r="BD242">
        <f t="shared" si="1707"/>
        <v>0</v>
      </c>
      <c r="BM242">
        <f t="shared" si="1708"/>
        <v>0</v>
      </c>
      <c r="BP242" t="str">
        <f t="shared" si="1709"/>
        <v>done</v>
      </c>
      <c r="BQ242">
        <f t="shared" si="1710"/>
        <v>0</v>
      </c>
      <c r="BR242">
        <f t="shared" si="1711"/>
        <v>0</v>
      </c>
      <c r="BS242">
        <f t="shared" si="1712"/>
        <v>0</v>
      </c>
      <c r="CB242">
        <f t="shared" si="1713"/>
        <v>0</v>
      </c>
      <c r="CE242" t="str">
        <f t="shared" si="1714"/>
        <v>done</v>
      </c>
      <c r="CF242">
        <f t="shared" si="1715"/>
        <v>0</v>
      </c>
      <c r="CG242">
        <f t="shared" si="1716"/>
        <v>0</v>
      </c>
      <c r="CH242">
        <f t="shared" si="1717"/>
        <v>0</v>
      </c>
      <c r="CQ242">
        <f t="shared" si="1798"/>
        <v>-1.666666666666667E-2</v>
      </c>
      <c r="CT242" t="e">
        <f t="shared" si="1799"/>
        <v>#DIV/0!</v>
      </c>
      <c r="CU242">
        <f t="shared" si="1800"/>
        <v>-1.2500000000000002E-2</v>
      </c>
      <c r="CV242">
        <f t="shared" si="1801"/>
        <v>6.6666666666666654E-3</v>
      </c>
      <c r="CW242">
        <f t="shared" si="1802"/>
        <v>5.6666666666666653E-3</v>
      </c>
      <c r="DC242">
        <f t="shared" si="1718"/>
        <v>0</v>
      </c>
      <c r="DI242" t="str">
        <f t="shared" si="1719"/>
        <v>done</v>
      </c>
      <c r="DJ242">
        <f t="shared" si="1720"/>
        <v>0</v>
      </c>
      <c r="DK242">
        <f t="shared" si="1721"/>
        <v>0</v>
      </c>
      <c r="DL242">
        <f t="shared" si="1722"/>
        <v>0</v>
      </c>
      <c r="DR242">
        <f t="shared" si="1723"/>
        <v>0</v>
      </c>
      <c r="DX242" t="str">
        <f t="shared" si="1724"/>
        <v>done</v>
      </c>
      <c r="DY242">
        <f t="shared" si="1725"/>
        <v>0</v>
      </c>
      <c r="DZ242">
        <f t="shared" si="1726"/>
        <v>0</v>
      </c>
      <c r="EA242">
        <f t="shared" si="1727"/>
        <v>0</v>
      </c>
      <c r="EG242">
        <f t="shared" si="1728"/>
        <v>0</v>
      </c>
      <c r="EM242" t="str">
        <f t="shared" si="1729"/>
        <v>done</v>
      </c>
      <c r="EN242">
        <f t="shared" si="1730"/>
        <v>0</v>
      </c>
      <c r="EO242">
        <f t="shared" si="1731"/>
        <v>0</v>
      </c>
      <c r="EP242">
        <f t="shared" si="1732"/>
        <v>0</v>
      </c>
      <c r="EV242">
        <f t="shared" si="1733"/>
        <v>0</v>
      </c>
      <c r="EY242" t="str">
        <f t="shared" si="1734"/>
        <v>done</v>
      </c>
      <c r="FC242">
        <f t="shared" si="1735"/>
        <v>0</v>
      </c>
      <c r="FD242">
        <f t="shared" si="1736"/>
        <v>0</v>
      </c>
      <c r="FE242">
        <f t="shared" si="1737"/>
        <v>0</v>
      </c>
      <c r="FK242">
        <f t="shared" si="1738"/>
        <v>0</v>
      </c>
      <c r="FN242" t="str">
        <f t="shared" si="1739"/>
        <v>done</v>
      </c>
      <c r="FO242">
        <f t="shared" si="1740"/>
        <v>0</v>
      </c>
      <c r="FS242">
        <f t="shared" si="1741"/>
        <v>0</v>
      </c>
      <c r="FT242">
        <f t="shared" si="1742"/>
        <v>0</v>
      </c>
      <c r="FZ242">
        <f t="shared" si="1743"/>
        <v>0</v>
      </c>
      <c r="GC242" t="str">
        <f t="shared" si="1744"/>
        <v>done</v>
      </c>
      <c r="GD242">
        <f t="shared" si="1745"/>
        <v>0</v>
      </c>
      <c r="GE242">
        <f t="shared" si="1746"/>
        <v>0</v>
      </c>
      <c r="GI242">
        <f t="shared" si="1747"/>
        <v>0</v>
      </c>
      <c r="GO242">
        <f t="shared" si="1748"/>
        <v>0</v>
      </c>
      <c r="GR242" t="str">
        <f t="shared" si="1749"/>
        <v>done</v>
      </c>
      <c r="GS242">
        <f t="shared" si="1750"/>
        <v>0</v>
      </c>
      <c r="GT242">
        <f t="shared" si="1751"/>
        <v>0</v>
      </c>
      <c r="GU242">
        <f t="shared" si="1752"/>
        <v>0</v>
      </c>
      <c r="HD242">
        <f t="shared" si="1753"/>
        <v>0</v>
      </c>
      <c r="HG242" t="str">
        <f t="shared" si="1754"/>
        <v>done</v>
      </c>
      <c r="HH242">
        <f t="shared" si="1755"/>
        <v>0</v>
      </c>
      <c r="HI242">
        <f t="shared" si="1756"/>
        <v>0</v>
      </c>
      <c r="HJ242">
        <f t="shared" si="1757"/>
        <v>0</v>
      </c>
      <c r="HS242">
        <f t="shared" si="1758"/>
        <v>0</v>
      </c>
      <c r="HV242" t="str">
        <f t="shared" si="1759"/>
        <v>done</v>
      </c>
      <c r="HW242">
        <f t="shared" si="1760"/>
        <v>0</v>
      </c>
      <c r="HX242">
        <f t="shared" si="1761"/>
        <v>0</v>
      </c>
      <c r="HY242">
        <f t="shared" si="1762"/>
        <v>0</v>
      </c>
      <c r="IH242">
        <f t="shared" si="1763"/>
        <v>0</v>
      </c>
      <c r="IK242" t="str">
        <f t="shared" si="1764"/>
        <v>done</v>
      </c>
      <c r="IL242">
        <f t="shared" si="1765"/>
        <v>0</v>
      </c>
      <c r="IM242">
        <f t="shared" si="1766"/>
        <v>0</v>
      </c>
      <c r="IN242">
        <f t="shared" si="1767"/>
        <v>0</v>
      </c>
      <c r="IW242">
        <f t="shared" si="1768"/>
        <v>0</v>
      </c>
      <c r="IZ242" t="str">
        <f t="shared" si="1769"/>
        <v>done</v>
      </c>
      <c r="JA242">
        <f t="shared" si="1770"/>
        <v>0</v>
      </c>
      <c r="JB242">
        <f t="shared" si="1771"/>
        <v>0</v>
      </c>
      <c r="JC242">
        <f t="shared" si="1772"/>
        <v>0</v>
      </c>
      <c r="JL242">
        <f t="shared" si="1773"/>
        <v>0</v>
      </c>
      <c r="JO242" t="str">
        <f t="shared" si="1774"/>
        <v>done</v>
      </c>
      <c r="JP242">
        <f t="shared" si="1775"/>
        <v>0</v>
      </c>
      <c r="JQ242">
        <f t="shared" si="1776"/>
        <v>0</v>
      </c>
      <c r="JR242">
        <f t="shared" si="1777"/>
        <v>0</v>
      </c>
      <c r="KA242">
        <f t="shared" si="1778"/>
        <v>0</v>
      </c>
      <c r="KD242" t="str">
        <f t="shared" si="1779"/>
        <v>done</v>
      </c>
      <c r="KE242">
        <f t="shared" si="1780"/>
        <v>0</v>
      </c>
      <c r="KF242">
        <f t="shared" si="1781"/>
        <v>0</v>
      </c>
      <c r="KG242">
        <f t="shared" si="1782"/>
        <v>0</v>
      </c>
      <c r="KM242">
        <f t="shared" si="1783"/>
        <v>0</v>
      </c>
      <c r="KS242" t="str">
        <f t="shared" si="1784"/>
        <v>done</v>
      </c>
      <c r="KT242">
        <f t="shared" si="1785"/>
        <v>0</v>
      </c>
      <c r="KU242">
        <f t="shared" si="1786"/>
        <v>0</v>
      </c>
      <c r="KV242">
        <f t="shared" si="1787"/>
        <v>0</v>
      </c>
      <c r="LB242">
        <f t="shared" si="1788"/>
        <v>0</v>
      </c>
      <c r="LH242" t="str">
        <f t="shared" si="1789"/>
        <v>done</v>
      </c>
      <c r="LI242">
        <f t="shared" si="1790"/>
        <v>0</v>
      </c>
      <c r="LJ242">
        <f t="shared" si="1791"/>
        <v>0</v>
      </c>
      <c r="LK242">
        <f t="shared" si="1792"/>
        <v>0</v>
      </c>
      <c r="LQ242">
        <f t="shared" si="1793"/>
        <v>0</v>
      </c>
      <c r="LW242" t="str">
        <f t="shared" si="1794"/>
        <v>done</v>
      </c>
      <c r="LX242">
        <f t="shared" si="1795"/>
        <v>0</v>
      </c>
      <c r="LY242">
        <f t="shared" si="1796"/>
        <v>0</v>
      </c>
      <c r="LZ242">
        <f t="shared" si="1797"/>
        <v>0</v>
      </c>
    </row>
    <row r="243" spans="1:338" x14ac:dyDescent="0.25">
      <c r="A243">
        <v>-0.72</v>
      </c>
      <c r="B243">
        <f t="shared" si="1803"/>
        <v>2.5510999999999999E-2</v>
      </c>
      <c r="C243">
        <f>(Overview!C3*10/C$13)*$B243</f>
        <v>1.5306599999999999</v>
      </c>
      <c r="D243">
        <f t="shared" si="1804"/>
        <v>0.54929577464789159</v>
      </c>
      <c r="E243">
        <f t="shared" si="1362"/>
        <v>0.35886204294088275</v>
      </c>
      <c r="F243">
        <f t="shared" si="1363"/>
        <v>9.1549295774648598E-3</v>
      </c>
      <c r="AK243" t="str">
        <f t="shared" si="1699"/>
        <v>done</v>
      </c>
      <c r="AL243">
        <f t="shared" si="1700"/>
        <v>0</v>
      </c>
      <c r="AM243">
        <f t="shared" si="1701"/>
        <v>0</v>
      </c>
      <c r="AN243">
        <f t="shared" si="1702"/>
        <v>0</v>
      </c>
      <c r="AX243">
        <f t="shared" si="1703"/>
        <v>0</v>
      </c>
      <c r="BA243" t="str">
        <f t="shared" si="1704"/>
        <v>done</v>
      </c>
      <c r="BB243">
        <f t="shared" si="1705"/>
        <v>0</v>
      </c>
      <c r="BC243">
        <f t="shared" si="1706"/>
        <v>0</v>
      </c>
      <c r="BD243">
        <f t="shared" si="1707"/>
        <v>0</v>
      </c>
      <c r="BM243">
        <f t="shared" si="1708"/>
        <v>0</v>
      </c>
      <c r="BP243" t="str">
        <f t="shared" si="1709"/>
        <v>done</v>
      </c>
      <c r="BQ243">
        <f t="shared" si="1710"/>
        <v>0</v>
      </c>
      <c r="BR243">
        <f t="shared" si="1711"/>
        <v>0</v>
      </c>
      <c r="BS243">
        <f t="shared" si="1712"/>
        <v>0</v>
      </c>
      <c r="CB243">
        <f t="shared" si="1713"/>
        <v>0</v>
      </c>
      <c r="CE243" t="str">
        <f t="shared" si="1714"/>
        <v>done</v>
      </c>
      <c r="CF243">
        <f t="shared" si="1715"/>
        <v>0</v>
      </c>
      <c r="CG243">
        <f t="shared" si="1716"/>
        <v>0</v>
      </c>
      <c r="CH243">
        <f t="shared" si="1717"/>
        <v>0</v>
      </c>
      <c r="CQ243">
        <f t="shared" si="1798"/>
        <v>-1.666666666666667E-2</v>
      </c>
      <c r="CT243" t="e">
        <f t="shared" si="1799"/>
        <v>#DIV/0!</v>
      </c>
      <c r="CU243">
        <f t="shared" si="1800"/>
        <v>-1.4166666666666669E-2</v>
      </c>
      <c r="CV243">
        <f t="shared" si="1801"/>
        <v>6.6666666666666654E-3</v>
      </c>
      <c r="CW243">
        <f t="shared" si="1802"/>
        <v>6.3333333333333314E-3</v>
      </c>
      <c r="DC243">
        <f t="shared" si="1718"/>
        <v>0</v>
      </c>
      <c r="DI243" t="str">
        <f t="shared" si="1719"/>
        <v>done</v>
      </c>
      <c r="DJ243">
        <f t="shared" si="1720"/>
        <v>0</v>
      </c>
      <c r="DK243">
        <f t="shared" si="1721"/>
        <v>0</v>
      </c>
      <c r="DL243">
        <f t="shared" si="1722"/>
        <v>0</v>
      </c>
      <c r="DR243">
        <f t="shared" si="1723"/>
        <v>0</v>
      </c>
      <c r="DX243" t="str">
        <f t="shared" si="1724"/>
        <v>done</v>
      </c>
      <c r="DY243">
        <f t="shared" si="1725"/>
        <v>0</v>
      </c>
      <c r="DZ243">
        <f t="shared" si="1726"/>
        <v>0</v>
      </c>
      <c r="EA243">
        <f t="shared" si="1727"/>
        <v>0</v>
      </c>
      <c r="EG243">
        <f t="shared" si="1728"/>
        <v>0</v>
      </c>
      <c r="EM243" t="str">
        <f t="shared" si="1729"/>
        <v>done</v>
      </c>
      <c r="EN243">
        <f t="shared" si="1730"/>
        <v>0</v>
      </c>
      <c r="EO243">
        <f t="shared" si="1731"/>
        <v>0</v>
      </c>
      <c r="EP243">
        <f t="shared" si="1732"/>
        <v>0</v>
      </c>
      <c r="EV243">
        <f t="shared" si="1733"/>
        <v>0</v>
      </c>
      <c r="EY243" t="str">
        <f t="shared" si="1734"/>
        <v>done</v>
      </c>
      <c r="FC243">
        <f t="shared" si="1735"/>
        <v>0</v>
      </c>
      <c r="FD243">
        <f t="shared" si="1736"/>
        <v>0</v>
      </c>
      <c r="FE243">
        <f t="shared" si="1737"/>
        <v>0</v>
      </c>
      <c r="FK243">
        <f t="shared" si="1738"/>
        <v>0</v>
      </c>
      <c r="FN243" t="str">
        <f t="shared" si="1739"/>
        <v>done</v>
      </c>
      <c r="FO243">
        <f t="shared" si="1740"/>
        <v>0</v>
      </c>
      <c r="FS243">
        <f t="shared" si="1741"/>
        <v>0</v>
      </c>
      <c r="FT243">
        <f t="shared" si="1742"/>
        <v>0</v>
      </c>
      <c r="FZ243">
        <f t="shared" si="1743"/>
        <v>0</v>
      </c>
      <c r="GC243" t="str">
        <f t="shared" si="1744"/>
        <v>done</v>
      </c>
      <c r="GD243">
        <f t="shared" si="1745"/>
        <v>0</v>
      </c>
      <c r="GE243">
        <f t="shared" si="1746"/>
        <v>0</v>
      </c>
      <c r="GI243">
        <f t="shared" si="1747"/>
        <v>0</v>
      </c>
      <c r="GO243">
        <f t="shared" si="1748"/>
        <v>0</v>
      </c>
      <c r="GR243" t="str">
        <f t="shared" si="1749"/>
        <v>done</v>
      </c>
      <c r="GS243">
        <f t="shared" si="1750"/>
        <v>0</v>
      </c>
      <c r="GT243">
        <f t="shared" si="1751"/>
        <v>0</v>
      </c>
      <c r="GU243">
        <f t="shared" si="1752"/>
        <v>0</v>
      </c>
      <c r="HD243">
        <f t="shared" si="1753"/>
        <v>0</v>
      </c>
      <c r="HG243" t="str">
        <f t="shared" si="1754"/>
        <v>done</v>
      </c>
      <c r="HH243">
        <f t="shared" si="1755"/>
        <v>0</v>
      </c>
      <c r="HI243">
        <f t="shared" si="1756"/>
        <v>0</v>
      </c>
      <c r="HJ243">
        <f t="shared" si="1757"/>
        <v>0</v>
      </c>
      <c r="HS243">
        <f t="shared" si="1758"/>
        <v>0</v>
      </c>
      <c r="HV243" t="str">
        <f t="shared" si="1759"/>
        <v>done</v>
      </c>
      <c r="HW243">
        <f t="shared" si="1760"/>
        <v>0</v>
      </c>
      <c r="HX243">
        <f t="shared" si="1761"/>
        <v>0</v>
      </c>
      <c r="HY243">
        <f t="shared" si="1762"/>
        <v>0</v>
      </c>
      <c r="IH243">
        <f t="shared" si="1763"/>
        <v>0</v>
      </c>
      <c r="IK243" t="str">
        <f t="shared" si="1764"/>
        <v>done</v>
      </c>
      <c r="IL243">
        <f t="shared" si="1765"/>
        <v>0</v>
      </c>
      <c r="IM243">
        <f t="shared" si="1766"/>
        <v>0</v>
      </c>
      <c r="IN243">
        <f t="shared" si="1767"/>
        <v>0</v>
      </c>
      <c r="IW243">
        <f t="shared" si="1768"/>
        <v>0</v>
      </c>
      <c r="IZ243" t="str">
        <f t="shared" si="1769"/>
        <v>done</v>
      </c>
      <c r="JA243">
        <f t="shared" si="1770"/>
        <v>0</v>
      </c>
      <c r="JB243">
        <f t="shared" si="1771"/>
        <v>0</v>
      </c>
      <c r="JC243">
        <f t="shared" si="1772"/>
        <v>0</v>
      </c>
      <c r="JL243">
        <f t="shared" si="1773"/>
        <v>0</v>
      </c>
      <c r="JO243" t="str">
        <f t="shared" si="1774"/>
        <v>done</v>
      </c>
      <c r="JP243">
        <f t="shared" si="1775"/>
        <v>0</v>
      </c>
      <c r="JQ243">
        <f t="shared" si="1776"/>
        <v>0</v>
      </c>
      <c r="JR243">
        <f t="shared" si="1777"/>
        <v>0</v>
      </c>
      <c r="KA243">
        <f t="shared" si="1778"/>
        <v>0</v>
      </c>
      <c r="KD243" t="str">
        <f t="shared" si="1779"/>
        <v>done</v>
      </c>
      <c r="KE243">
        <f t="shared" si="1780"/>
        <v>0</v>
      </c>
      <c r="KF243">
        <f t="shared" si="1781"/>
        <v>0</v>
      </c>
      <c r="KG243">
        <f t="shared" si="1782"/>
        <v>0</v>
      </c>
      <c r="KM243">
        <f t="shared" si="1783"/>
        <v>0</v>
      </c>
      <c r="KS243" t="str">
        <f t="shared" si="1784"/>
        <v>done</v>
      </c>
      <c r="KT243">
        <f t="shared" si="1785"/>
        <v>0</v>
      </c>
      <c r="KU243">
        <f t="shared" si="1786"/>
        <v>0</v>
      </c>
      <c r="KV243">
        <f t="shared" si="1787"/>
        <v>0</v>
      </c>
      <c r="LB243">
        <f t="shared" si="1788"/>
        <v>0</v>
      </c>
      <c r="LH243" t="str">
        <f t="shared" si="1789"/>
        <v>done</v>
      </c>
      <c r="LI243">
        <f t="shared" si="1790"/>
        <v>0</v>
      </c>
      <c r="LJ243">
        <f t="shared" si="1791"/>
        <v>0</v>
      </c>
      <c r="LK243">
        <f t="shared" si="1792"/>
        <v>0</v>
      </c>
      <c r="LQ243">
        <f t="shared" si="1793"/>
        <v>0</v>
      </c>
      <c r="LW243" t="str">
        <f t="shared" si="1794"/>
        <v>done</v>
      </c>
      <c r="LX243">
        <f t="shared" si="1795"/>
        <v>0</v>
      </c>
      <c r="LY243">
        <f t="shared" si="1796"/>
        <v>0</v>
      </c>
      <c r="LZ243">
        <f t="shared" si="1797"/>
        <v>0</v>
      </c>
    </row>
    <row r="244" spans="1:338" x14ac:dyDescent="0.25">
      <c r="A244">
        <v>-0.71</v>
      </c>
      <c r="B244">
        <f t="shared" si="1803"/>
        <v>2.5644E-2</v>
      </c>
      <c r="C244">
        <f>(Overview!C3*10/C$13)*$B244</f>
        <v>1.53864</v>
      </c>
      <c r="D244">
        <f t="shared" si="1804"/>
        <v>0.55000000000000426</v>
      </c>
      <c r="E244">
        <f t="shared" si="1362"/>
        <v>0.35745853480996481</v>
      </c>
      <c r="F244">
        <f t="shared" si="1363"/>
        <v>9.1666666666667378E-3</v>
      </c>
      <c r="AX244">
        <f t="shared" si="1703"/>
        <v>0</v>
      </c>
      <c r="BM244">
        <f t="shared" si="1708"/>
        <v>0</v>
      </c>
      <c r="CB244">
        <f t="shared" si="1713"/>
        <v>0</v>
      </c>
      <c r="CQ244">
        <f t="shared" si="1798"/>
        <v>-1.666666666666667E-2</v>
      </c>
      <c r="DC244">
        <f t="shared" si="1718"/>
        <v>0</v>
      </c>
      <c r="DR244">
        <f t="shared" si="1723"/>
        <v>0</v>
      </c>
      <c r="EG244">
        <f t="shared" si="1728"/>
        <v>0</v>
      </c>
      <c r="EV244">
        <f t="shared" si="1733"/>
        <v>0</v>
      </c>
      <c r="FK244">
        <f t="shared" si="1738"/>
        <v>0</v>
      </c>
      <c r="FZ244">
        <f t="shared" si="1743"/>
        <v>0</v>
      </c>
      <c r="GO244">
        <f t="shared" si="1748"/>
        <v>0</v>
      </c>
      <c r="HD244">
        <f t="shared" si="1753"/>
        <v>0</v>
      </c>
      <c r="HS244">
        <f t="shared" si="1758"/>
        <v>0</v>
      </c>
      <c r="IH244">
        <f t="shared" si="1763"/>
        <v>0</v>
      </c>
      <c r="IW244">
        <f t="shared" si="1768"/>
        <v>0</v>
      </c>
      <c r="JL244">
        <f t="shared" si="1773"/>
        <v>0</v>
      </c>
      <c r="KA244">
        <f t="shared" si="1778"/>
        <v>0</v>
      </c>
      <c r="KM244">
        <f t="shared" si="1783"/>
        <v>0</v>
      </c>
      <c r="LB244">
        <f t="shared" si="1788"/>
        <v>0</v>
      </c>
      <c r="LQ244">
        <f t="shared" si="1793"/>
        <v>0</v>
      </c>
    </row>
    <row r="245" spans="1:338" x14ac:dyDescent="0.25">
      <c r="A245">
        <v>-0.7</v>
      </c>
      <c r="B245">
        <f t="shared" si="1803"/>
        <v>2.5774999999999999E-2</v>
      </c>
      <c r="C245">
        <f>(Overview!C3*10/C$13)*$B245</f>
        <v>1.5465</v>
      </c>
      <c r="D245">
        <f t="shared" si="1804"/>
        <v>0.55070422535211694</v>
      </c>
      <c r="E245">
        <f t="shared" si="1362"/>
        <v>0.35609713892797734</v>
      </c>
      <c r="F245">
        <f t="shared" si="1363"/>
        <v>9.1784037558686159E-3</v>
      </c>
      <c r="AX245">
        <f t="shared" si="1703"/>
        <v>0</v>
      </c>
      <c r="BM245">
        <f t="shared" si="1708"/>
        <v>0</v>
      </c>
      <c r="CB245">
        <f t="shared" si="1713"/>
        <v>0</v>
      </c>
      <c r="CQ245">
        <f t="shared" si="1798"/>
        <v>-1.666666666666667E-2</v>
      </c>
      <c r="DC245">
        <f t="shared" si="1718"/>
        <v>0</v>
      </c>
      <c r="DR245">
        <f t="shared" si="1723"/>
        <v>0</v>
      </c>
      <c r="EG245">
        <f t="shared" si="1728"/>
        <v>0</v>
      </c>
      <c r="EV245">
        <f t="shared" si="1733"/>
        <v>0</v>
      </c>
      <c r="FK245">
        <f t="shared" si="1738"/>
        <v>0</v>
      </c>
      <c r="FZ245">
        <f t="shared" si="1743"/>
        <v>0</v>
      </c>
      <c r="GO245">
        <f t="shared" si="1748"/>
        <v>0</v>
      </c>
      <c r="HD245">
        <f t="shared" si="1753"/>
        <v>0</v>
      </c>
      <c r="HS245">
        <f t="shared" si="1758"/>
        <v>0</v>
      </c>
      <c r="IH245">
        <f t="shared" si="1763"/>
        <v>0</v>
      </c>
      <c r="IW245">
        <f t="shared" si="1768"/>
        <v>0</v>
      </c>
      <c r="JL245">
        <f t="shared" si="1773"/>
        <v>0</v>
      </c>
      <c r="KA245">
        <f t="shared" si="1778"/>
        <v>0</v>
      </c>
      <c r="KM245">
        <f t="shared" si="1783"/>
        <v>0</v>
      </c>
      <c r="LB245">
        <f t="shared" si="1788"/>
        <v>0</v>
      </c>
      <c r="LQ245">
        <f t="shared" si="1793"/>
        <v>0</v>
      </c>
    </row>
    <row r="246" spans="1:338" x14ac:dyDescent="0.25">
      <c r="A246">
        <v>-0.69</v>
      </c>
      <c r="B246">
        <f t="shared" si="1803"/>
        <v>2.5904E-2</v>
      </c>
      <c r="C246">
        <f>(Overview!C3*10/C$13)*$B246</f>
        <v>1.5542400000000001</v>
      </c>
      <c r="D246">
        <f t="shared" si="1804"/>
        <v>0.55140845070422961</v>
      </c>
      <c r="E246">
        <f t="shared" si="1362"/>
        <v>0.35477690106047305</v>
      </c>
      <c r="F246">
        <f t="shared" si="1363"/>
        <v>9.1901408450704939E-3</v>
      </c>
      <c r="AX246">
        <f t="shared" si="1703"/>
        <v>0</v>
      </c>
      <c r="BM246">
        <f t="shared" si="1708"/>
        <v>0</v>
      </c>
      <c r="CB246">
        <f t="shared" si="1713"/>
        <v>0</v>
      </c>
      <c r="CQ246">
        <f t="shared" si="1798"/>
        <v>-1.666666666666667E-2</v>
      </c>
      <c r="DC246">
        <f t="shared" si="1718"/>
        <v>0</v>
      </c>
      <c r="DR246">
        <f t="shared" si="1723"/>
        <v>0</v>
      </c>
      <c r="EG246">
        <f t="shared" si="1728"/>
        <v>0</v>
      </c>
      <c r="EV246">
        <f t="shared" si="1733"/>
        <v>0</v>
      </c>
      <c r="FK246">
        <f t="shared" si="1738"/>
        <v>0</v>
      </c>
      <c r="FZ246">
        <f t="shared" si="1743"/>
        <v>0</v>
      </c>
      <c r="GO246">
        <f t="shared" si="1748"/>
        <v>0</v>
      </c>
      <c r="HD246">
        <f t="shared" si="1753"/>
        <v>0</v>
      </c>
      <c r="HS246">
        <f t="shared" si="1758"/>
        <v>0</v>
      </c>
      <c r="IH246">
        <f t="shared" si="1763"/>
        <v>0</v>
      </c>
      <c r="IW246">
        <f t="shared" si="1768"/>
        <v>0</v>
      </c>
      <c r="JL246">
        <f t="shared" si="1773"/>
        <v>0</v>
      </c>
      <c r="KA246">
        <f t="shared" si="1778"/>
        <v>0</v>
      </c>
      <c r="KM246">
        <f t="shared" si="1783"/>
        <v>0</v>
      </c>
      <c r="LB246">
        <f t="shared" si="1788"/>
        <v>0</v>
      </c>
      <c r="LQ246">
        <f t="shared" si="1793"/>
        <v>0</v>
      </c>
    </row>
    <row r="247" spans="1:338" x14ac:dyDescent="0.25">
      <c r="A247">
        <v>-0.68</v>
      </c>
      <c r="B247">
        <f t="shared" si="1803"/>
        <v>2.6030999999999999E-2</v>
      </c>
      <c r="C247">
        <f>(Overview!C3*10/C$13)*$B247</f>
        <v>1.5618599999999998</v>
      </c>
      <c r="D247">
        <f t="shared" si="1804"/>
        <v>0.55211267605634229</v>
      </c>
      <c r="E247">
        <f t="shared" si="1362"/>
        <v>0.35349690500835051</v>
      </c>
      <c r="F247">
        <f t="shared" si="1363"/>
        <v>9.2018779342723719E-3</v>
      </c>
      <c r="AX247">
        <f t="shared" si="1703"/>
        <v>0</v>
      </c>
      <c r="BM247">
        <f t="shared" si="1708"/>
        <v>0</v>
      </c>
      <c r="CB247">
        <f t="shared" si="1713"/>
        <v>0</v>
      </c>
      <c r="CQ247">
        <f t="shared" si="1798"/>
        <v>-1.666666666666667E-2</v>
      </c>
      <c r="DC247">
        <f t="shared" si="1718"/>
        <v>0</v>
      </c>
      <c r="DR247">
        <f t="shared" si="1723"/>
        <v>0</v>
      </c>
      <c r="EG247">
        <f t="shared" si="1728"/>
        <v>0</v>
      </c>
      <c r="EV247">
        <f t="shared" si="1733"/>
        <v>0</v>
      </c>
      <c r="FK247">
        <f t="shared" si="1738"/>
        <v>0</v>
      </c>
      <c r="FZ247">
        <f t="shared" si="1743"/>
        <v>0</v>
      </c>
      <c r="GO247">
        <f t="shared" si="1748"/>
        <v>0</v>
      </c>
      <c r="HD247">
        <f t="shared" si="1753"/>
        <v>0</v>
      </c>
      <c r="HS247">
        <f t="shared" si="1758"/>
        <v>0</v>
      </c>
      <c r="IH247">
        <f t="shared" si="1763"/>
        <v>0</v>
      </c>
      <c r="IW247">
        <f t="shared" si="1768"/>
        <v>0</v>
      </c>
      <c r="JL247">
        <f t="shared" si="1773"/>
        <v>0</v>
      </c>
      <c r="KA247">
        <f t="shared" si="1778"/>
        <v>0</v>
      </c>
      <c r="KM247">
        <f t="shared" si="1783"/>
        <v>0</v>
      </c>
      <c r="LB247">
        <f t="shared" si="1788"/>
        <v>0</v>
      </c>
      <c r="LQ247">
        <f t="shared" si="1793"/>
        <v>0</v>
      </c>
    </row>
    <row r="248" spans="1:338" x14ac:dyDescent="0.25">
      <c r="A248">
        <v>-0.67</v>
      </c>
      <c r="B248">
        <f t="shared" si="1803"/>
        <v>2.6155999999999999E-2</v>
      </c>
      <c r="C248">
        <f>(Overview!C3*10/C$13)*$B248</f>
        <v>1.5693599999999999</v>
      </c>
      <c r="D248">
        <f t="shared" si="1804"/>
        <v>0.55281690140845496</v>
      </c>
      <c r="E248">
        <f t="shared" si="1362"/>
        <v>0.35225627096934736</v>
      </c>
      <c r="F248">
        <f t="shared" si="1363"/>
        <v>9.21361502347425E-3</v>
      </c>
      <c r="AX248">
        <f t="shared" si="1703"/>
        <v>0</v>
      </c>
      <c r="BM248">
        <f t="shared" si="1708"/>
        <v>0</v>
      </c>
      <c r="CB248">
        <f t="shared" si="1713"/>
        <v>0</v>
      </c>
      <c r="CQ248">
        <f t="shared" si="1798"/>
        <v>-1.666666666666667E-2</v>
      </c>
      <c r="DC248">
        <f t="shared" si="1718"/>
        <v>0</v>
      </c>
      <c r="DR248">
        <f t="shared" si="1723"/>
        <v>0</v>
      </c>
      <c r="EG248">
        <f t="shared" si="1728"/>
        <v>0</v>
      </c>
      <c r="EV248">
        <f t="shared" si="1733"/>
        <v>0</v>
      </c>
      <c r="FK248">
        <f t="shared" si="1738"/>
        <v>0</v>
      </c>
      <c r="FZ248">
        <f t="shared" si="1743"/>
        <v>0</v>
      </c>
      <c r="GO248">
        <f t="shared" si="1748"/>
        <v>0</v>
      </c>
      <c r="HD248">
        <f t="shared" si="1753"/>
        <v>0</v>
      </c>
      <c r="HS248">
        <f t="shared" si="1758"/>
        <v>0</v>
      </c>
      <c r="IH248">
        <f t="shared" si="1763"/>
        <v>0</v>
      </c>
      <c r="IW248">
        <f t="shared" si="1768"/>
        <v>0</v>
      </c>
      <c r="JL248">
        <f t="shared" si="1773"/>
        <v>0</v>
      </c>
      <c r="KA248">
        <f t="shared" si="1778"/>
        <v>0</v>
      </c>
      <c r="KM248">
        <f t="shared" si="1783"/>
        <v>0</v>
      </c>
      <c r="LB248">
        <f t="shared" si="1788"/>
        <v>0</v>
      </c>
      <c r="LQ248">
        <f t="shared" si="1793"/>
        <v>0</v>
      </c>
    </row>
    <row r="249" spans="1:338" x14ac:dyDescent="0.25">
      <c r="A249">
        <v>-0.66</v>
      </c>
      <c r="B249">
        <f t="shared" si="1803"/>
        <v>2.6279E-2</v>
      </c>
      <c r="C249">
        <f>(Overview!C3*10/C$13)*$B249</f>
        <v>1.57674</v>
      </c>
      <c r="D249">
        <f t="shared" si="1804"/>
        <v>0.55352112676056764</v>
      </c>
      <c r="E249">
        <f t="shared" si="1362"/>
        <v>0.35105415398896939</v>
      </c>
      <c r="F249">
        <f t="shared" si="1363"/>
        <v>9.2253521126761263E-3</v>
      </c>
      <c r="AX249">
        <f t="shared" si="1703"/>
        <v>0</v>
      </c>
      <c r="BM249">
        <f t="shared" si="1708"/>
        <v>0</v>
      </c>
      <c r="CB249">
        <f t="shared" si="1713"/>
        <v>0</v>
      </c>
      <c r="CQ249">
        <f t="shared" si="1798"/>
        <v>-1.666666666666667E-2</v>
      </c>
      <c r="DC249">
        <f t="shared" si="1718"/>
        <v>0</v>
      </c>
      <c r="DR249">
        <f t="shared" si="1723"/>
        <v>0</v>
      </c>
      <c r="EG249">
        <f t="shared" si="1728"/>
        <v>0</v>
      </c>
      <c r="EV249">
        <f t="shared" si="1733"/>
        <v>0</v>
      </c>
      <c r="FK249">
        <f t="shared" si="1738"/>
        <v>0</v>
      </c>
      <c r="FZ249">
        <f t="shared" si="1743"/>
        <v>0</v>
      </c>
      <c r="GO249">
        <f t="shared" si="1748"/>
        <v>0</v>
      </c>
      <c r="HD249">
        <f t="shared" si="1753"/>
        <v>0</v>
      </c>
      <c r="HS249">
        <f t="shared" si="1758"/>
        <v>0</v>
      </c>
      <c r="IH249">
        <f t="shared" si="1763"/>
        <v>0</v>
      </c>
      <c r="IW249">
        <f t="shared" si="1768"/>
        <v>0</v>
      </c>
      <c r="JL249">
        <f t="shared" si="1773"/>
        <v>0</v>
      </c>
      <c r="KA249">
        <f t="shared" si="1778"/>
        <v>0</v>
      </c>
      <c r="KM249">
        <f t="shared" si="1783"/>
        <v>0</v>
      </c>
      <c r="LB249">
        <f t="shared" si="1788"/>
        <v>0</v>
      </c>
      <c r="LQ249">
        <f t="shared" si="1793"/>
        <v>0</v>
      </c>
    </row>
    <row r="250" spans="1:338" x14ac:dyDescent="0.25">
      <c r="A250">
        <v>-0.65</v>
      </c>
      <c r="B250">
        <f t="shared" si="1803"/>
        <v>2.64E-2</v>
      </c>
      <c r="C250">
        <f>(Overview!C3*10/C$13)*$B250</f>
        <v>1.5840000000000001</v>
      </c>
      <c r="D250">
        <f t="shared" si="1804"/>
        <v>0.55422535211268031</v>
      </c>
      <c r="E250">
        <f t="shared" si="1362"/>
        <v>0.34988974249537896</v>
      </c>
      <c r="F250">
        <f t="shared" si="1363"/>
        <v>9.2370892018780043E-3</v>
      </c>
    </row>
    <row r="251" spans="1:338" x14ac:dyDescent="0.25">
      <c r="A251">
        <v>-0.64</v>
      </c>
      <c r="B251">
        <f t="shared" si="1803"/>
        <v>2.6519000000000001E-2</v>
      </c>
      <c r="C251">
        <f>(Overview!C3*10/C$13)*$B251</f>
        <v>1.59114</v>
      </c>
      <c r="D251">
        <f t="shared" si="1804"/>
        <v>0.55492957746479299</v>
      </c>
      <c r="E251">
        <f t="shared" si="1362"/>
        <v>0.34876225691315221</v>
      </c>
      <c r="F251">
        <f t="shared" si="1363"/>
        <v>9.2488262910798841E-3</v>
      </c>
    </row>
    <row r="252" spans="1:338" x14ac:dyDescent="0.25">
      <c r="A252">
        <v>-0.63</v>
      </c>
      <c r="B252">
        <f t="shared" si="1803"/>
        <v>2.6636E-2</v>
      </c>
      <c r="C252">
        <f>(Overview!C3*10/C$13)*$B252</f>
        <v>1.59816</v>
      </c>
      <c r="D252">
        <f t="shared" si="1804"/>
        <v>0.55563380281690566</v>
      </c>
      <c r="E252">
        <f t="shared" si="1362"/>
        <v>0.34767094835116991</v>
      </c>
      <c r="F252">
        <f t="shared" si="1363"/>
        <v>9.2605633802817621E-3</v>
      </c>
    </row>
    <row r="253" spans="1:338" x14ac:dyDescent="0.25">
      <c r="A253">
        <v>-0.62</v>
      </c>
      <c r="B253">
        <f t="shared" si="1803"/>
        <v>2.6751E-2</v>
      </c>
      <c r="C253">
        <f>(Overview!C3*10/C$13)*$B253</f>
        <v>1.6050599999999999</v>
      </c>
      <c r="D253">
        <f t="shared" si="1804"/>
        <v>0.55633802816901834</v>
      </c>
      <c r="E253">
        <f t="shared" si="1362"/>
        <v>0.34661509736023471</v>
      </c>
      <c r="F253">
        <f t="shared" si="1363"/>
        <v>9.2723004694836384E-3</v>
      </c>
    </row>
    <row r="254" spans="1:338" x14ac:dyDescent="0.25">
      <c r="A254">
        <v>-0.61</v>
      </c>
      <c r="B254">
        <f t="shared" si="1803"/>
        <v>2.6863999999999999E-2</v>
      </c>
      <c r="C254">
        <f>(Overview!C3*10/C$13)*$B254</f>
        <v>1.6118399999999999</v>
      </c>
      <c r="D254">
        <f t="shared" si="1804"/>
        <v>0.55704225352113101</v>
      </c>
      <c r="E254">
        <f t="shared" si="1362"/>
        <v>0.34559401275631019</v>
      </c>
      <c r="F254">
        <f t="shared" si="1363"/>
        <v>9.2840375586855164E-3</v>
      </c>
    </row>
    <row r="255" spans="1:338" x14ac:dyDescent="0.25">
      <c r="A255">
        <v>-0.6</v>
      </c>
      <c r="B255">
        <f t="shared" si="1803"/>
        <v>2.6974999999999999E-2</v>
      </c>
      <c r="C255">
        <f>(Overview!C3*10/C$13)*$B255</f>
        <v>1.6185</v>
      </c>
      <c r="D255">
        <f t="shared" si="1804"/>
        <v>0.55774647887324369</v>
      </c>
      <c r="E255">
        <f t="shared" si="1362"/>
        <v>0.3446070305055568</v>
      </c>
      <c r="F255">
        <f t="shared" si="1363"/>
        <v>9.2957746478873945E-3</v>
      </c>
    </row>
    <row r="256" spans="1:338" x14ac:dyDescent="0.25">
      <c r="A256">
        <v>-0.59</v>
      </c>
      <c r="B256">
        <f t="shared" si="1803"/>
        <v>2.7084E-2</v>
      </c>
      <c r="C256">
        <f>(Overview!C3*10/C$13)*$B256</f>
        <v>1.62504</v>
      </c>
      <c r="D256">
        <f t="shared" si="1804"/>
        <v>0.55845070422535636</v>
      </c>
      <c r="E256">
        <f t="shared" si="1362"/>
        <v>0.3436535126675998</v>
      </c>
      <c r="F256">
        <f t="shared" si="1363"/>
        <v>9.3075117370892725E-3</v>
      </c>
    </row>
    <row r="257" spans="1:6" x14ac:dyDescent="0.25">
      <c r="A257">
        <v>-0.57999999999999996</v>
      </c>
      <c r="B257">
        <f t="shared" si="1803"/>
        <v>2.7191E-2</v>
      </c>
      <c r="C257">
        <f>(Overview!C3*10/C$13)*$B257</f>
        <v>1.6314599999999999</v>
      </c>
      <c r="D257">
        <f t="shared" si="1804"/>
        <v>0.55915492957746904</v>
      </c>
      <c r="E257">
        <f t="shared" si="1362"/>
        <v>0.342732846393702</v>
      </c>
      <c r="F257">
        <f t="shared" si="1363"/>
        <v>9.3192488262911505E-3</v>
      </c>
    </row>
    <row r="258" spans="1:6" x14ac:dyDescent="0.25">
      <c r="A258">
        <v>-0.56999999999999995</v>
      </c>
      <c r="B258">
        <f t="shared" si="1803"/>
        <v>2.7296000000000001E-2</v>
      </c>
      <c r="C258">
        <f>(Overview!C3*10/C$13)*$B258</f>
        <v>1.6377600000000001</v>
      </c>
      <c r="D258">
        <f t="shared" si="1804"/>
        <v>0.55985915492958171</v>
      </c>
      <c r="E258">
        <f t="shared" si="1362"/>
        <v>0.34184444297673755</v>
      </c>
      <c r="F258">
        <f t="shared" si="1363"/>
        <v>9.3309859154930286E-3</v>
      </c>
    </row>
    <row r="259" spans="1:6" x14ac:dyDescent="0.25">
      <c r="A259">
        <v>-0.56000000000000005</v>
      </c>
      <c r="B259">
        <f t="shared" si="1803"/>
        <v>2.7399E-2</v>
      </c>
      <c r="C259">
        <f>(Overview!C3*10/C$13)*$B259</f>
        <v>1.64394</v>
      </c>
      <c r="D259">
        <f t="shared" si="1804"/>
        <v>0.56056338028169439</v>
      </c>
      <c r="E259">
        <f t="shared" si="1362"/>
        <v>0.34098773695006779</v>
      </c>
      <c r="F259">
        <f t="shared" si="1363"/>
        <v>9.3427230046949066E-3</v>
      </c>
    </row>
    <row r="260" spans="1:6" x14ac:dyDescent="0.25">
      <c r="A260">
        <v>-0.55000000000000004</v>
      </c>
      <c r="B260">
        <f t="shared" si="1803"/>
        <v>2.75E-2</v>
      </c>
      <c r="C260">
        <f>(Overview!C3*10/C$13)*$B260</f>
        <v>1.65</v>
      </c>
      <c r="D260">
        <f t="shared" si="1804"/>
        <v>0.56126760563380707</v>
      </c>
      <c r="E260">
        <f t="shared" si="1362"/>
        <v>0.34016218523261038</v>
      </c>
      <c r="F260">
        <f t="shared" si="1363"/>
        <v>9.3544600938967864E-3</v>
      </c>
    </row>
    <row r="261" spans="1:6" x14ac:dyDescent="0.25">
      <c r="A261">
        <v>-0.54</v>
      </c>
      <c r="B261">
        <f t="shared" si="1803"/>
        <v>2.7598999999999999E-2</v>
      </c>
      <c r="C261">
        <f>(Overview!C3*10/C$13)*$B261</f>
        <v>1.65594</v>
      </c>
      <c r="D261">
        <f t="shared" si="1804"/>
        <v>0.56197183098591974</v>
      </c>
      <c r="E261">
        <f t="shared" si="1362"/>
        <v>0.33936726631757175</v>
      </c>
      <c r="F261">
        <f t="shared" si="1363"/>
        <v>9.3661971830986627E-3</v>
      </c>
    </row>
    <row r="262" spans="1:6" x14ac:dyDescent="0.25">
      <c r="A262">
        <v>-0.53</v>
      </c>
      <c r="B262">
        <f t="shared" si="1803"/>
        <v>2.7695999999999998E-2</v>
      </c>
      <c r="C262">
        <f>(Overview!C3*10/C$13)*$B262</f>
        <v>1.6617599999999999</v>
      </c>
      <c r="D262">
        <f t="shared" si="1804"/>
        <v>0.56267605633803242</v>
      </c>
      <c r="E262">
        <f t="shared" si="1362"/>
        <v>0.33860247950247474</v>
      </c>
      <c r="F262">
        <f t="shared" si="1363"/>
        <v>9.3779342723005407E-3</v>
      </c>
    </row>
    <row r="263" spans="1:6" x14ac:dyDescent="0.25">
      <c r="A263">
        <v>-0.52</v>
      </c>
      <c r="B263">
        <f t="shared" si="1803"/>
        <v>2.7791E-2</v>
      </c>
      <c r="C263">
        <f>(Overview!C3*10/C$13)*$B263</f>
        <v>1.6674599999999999</v>
      </c>
      <c r="D263">
        <f t="shared" si="1804"/>
        <v>0.56338028169014509</v>
      </c>
      <c r="E263">
        <f t="shared" si="1362"/>
        <v>0.33786734415826775</v>
      </c>
      <c r="F263">
        <f t="shared" si="1363"/>
        <v>9.3896713615024188E-3</v>
      </c>
    </row>
    <row r="264" spans="1:6" x14ac:dyDescent="0.25">
      <c r="A264">
        <v>-0.51</v>
      </c>
      <c r="B264">
        <f t="shared" si="1803"/>
        <v>2.7883999999999999E-2</v>
      </c>
      <c r="C264">
        <f>(Overview!C3*10/C$13)*$B264</f>
        <v>1.6730399999999999</v>
      </c>
      <c r="D264">
        <f t="shared" si="1804"/>
        <v>0.56408450704225777</v>
      </c>
      <c r="E264">
        <f t="shared" si="1362"/>
        <v>0.33716139903544318</v>
      </c>
      <c r="F264">
        <f t="shared" si="1363"/>
        <v>9.4014084507042968E-3</v>
      </c>
    </row>
    <row r="265" spans="1:6" x14ac:dyDescent="0.25">
      <c r="A265">
        <v>-0.5</v>
      </c>
      <c r="B265">
        <f t="shared" si="1803"/>
        <v>2.7975E-2</v>
      </c>
      <c r="C265">
        <f>(Overview!C3*10/C$13)*$B265</f>
        <v>1.6785000000000001</v>
      </c>
      <c r="D265">
        <f t="shared" si="1804"/>
        <v>0.56478873239437044</v>
      </c>
      <c r="E265">
        <f t="shared" si="1362"/>
        <v>0.33648420160522513</v>
      </c>
      <c r="F265">
        <f t="shared" si="1363"/>
        <v>9.4131455399061731E-3</v>
      </c>
    </row>
    <row r="266" spans="1:6" x14ac:dyDescent="0.25">
      <c r="A266">
        <v>-0.49</v>
      </c>
      <c r="B266">
        <f t="shared" si="1803"/>
        <v>2.8063999999999999E-2</v>
      </c>
      <c r="C266">
        <f>(Overview!C3*10/C$13)*$B266</f>
        <v>1.68384</v>
      </c>
      <c r="D266">
        <f t="shared" si="1804"/>
        <v>0.56549295774648312</v>
      </c>
      <c r="E266">
        <f t="shared" si="1362"/>
        <v>0.33583532743400984</v>
      </c>
      <c r="F266">
        <f t="shared" si="1363"/>
        <v>9.4248826291080511E-3</v>
      </c>
    </row>
    <row r="267" spans="1:6" x14ac:dyDescent="0.25">
      <c r="A267">
        <v>-0.48</v>
      </c>
      <c r="B267">
        <f t="shared" si="1803"/>
        <v>2.8150999999999999E-2</v>
      </c>
      <c r="C267">
        <f>(Overview!C3*10/C$13)*$B267</f>
        <v>1.68906</v>
      </c>
      <c r="D267">
        <f t="shared" si="1804"/>
        <v>0.56619718309859579</v>
      </c>
      <c r="E267">
        <f t="shared" si="1362"/>
        <v>0.33521436958935491</v>
      </c>
      <c r="F267">
        <f t="shared" si="1363"/>
        <v>9.4366197183099292E-3</v>
      </c>
    </row>
    <row r="268" spans="1:6" x14ac:dyDescent="0.25">
      <c r="A268">
        <v>-0.47</v>
      </c>
      <c r="B268">
        <f t="shared" si="1803"/>
        <v>2.8236000000000001E-2</v>
      </c>
      <c r="C268">
        <f>(Overview!C3*10/C$13)*$B268</f>
        <v>1.6941600000000001</v>
      </c>
      <c r="D268">
        <f t="shared" si="1804"/>
        <v>0.56690140845070847</v>
      </c>
      <c r="E268">
        <f t="shared" si="1362"/>
        <v>0.33462093807592458</v>
      </c>
      <c r="F268">
        <f t="shared" si="1363"/>
        <v>9.4483568075118072E-3</v>
      </c>
    </row>
    <row r="269" spans="1:6" x14ac:dyDescent="0.25">
      <c r="A269">
        <v>-0.46</v>
      </c>
      <c r="B269">
        <f t="shared" si="1803"/>
        <v>2.8318999999999997E-2</v>
      </c>
      <c r="C269">
        <f>(Overview!C3*10/C$13)*$B269</f>
        <v>1.6991399999999999</v>
      </c>
      <c r="D269">
        <f t="shared" si="1804"/>
        <v>0.56760563380282114</v>
      </c>
      <c r="E269">
        <f t="shared" si="1362"/>
        <v>0.33405465929989359</v>
      </c>
      <c r="F269">
        <f t="shared" si="1363"/>
        <v>9.4600938967136852E-3</v>
      </c>
    </row>
    <row r="270" spans="1:6" x14ac:dyDescent="0.25">
      <c r="A270">
        <v>-0.45</v>
      </c>
      <c r="B270">
        <f t="shared" si="1803"/>
        <v>2.8399999999999998E-2</v>
      </c>
      <c r="C270">
        <f>(Overview!C3*10/C$13)*$B270</f>
        <v>1.704</v>
      </c>
      <c r="D270">
        <f t="shared" si="1804"/>
        <v>0.56830985915493382</v>
      </c>
      <c r="E270">
        <f t="shared" si="1362"/>
        <v>0.33351517556040716</v>
      </c>
      <c r="F270">
        <f t="shared" si="1363"/>
        <v>9.4718309859155633E-3</v>
      </c>
    </row>
    <row r="271" spans="1:6" x14ac:dyDescent="0.25">
      <c r="A271">
        <v>-0.44</v>
      </c>
      <c r="B271">
        <f t="shared" si="1803"/>
        <v>2.8478999999999997E-2</v>
      </c>
      <c r="C271">
        <f>(Overview!C3*10/C$13)*$B271</f>
        <v>1.7087399999999999</v>
      </c>
      <c r="D271">
        <f t="shared" si="1804"/>
        <v>0.56901408450704649</v>
      </c>
      <c r="E271">
        <f t="shared" si="1362"/>
        <v>0.33300214456678401</v>
      </c>
      <c r="F271">
        <f t="shared" si="1363"/>
        <v>9.4835680751174413E-3</v>
      </c>
    </row>
    <row r="272" spans="1:6" x14ac:dyDescent="0.25">
      <c r="A272">
        <v>-0.43</v>
      </c>
      <c r="B272">
        <f t="shared" si="1803"/>
        <v>2.8555999999999998E-2</v>
      </c>
      <c r="C272">
        <f>(Overview!C3*10/C$13)*$B272</f>
        <v>1.7133599999999998</v>
      </c>
      <c r="D272">
        <f t="shared" si="1804"/>
        <v>0.56971830985915917</v>
      </c>
      <c r="E272">
        <f t="shared" ref="E272:E335" si="1805">D272/C272</f>
        <v>0.33251523898022556</v>
      </c>
      <c r="F272">
        <f t="shared" ref="F272:F335" si="1806">E272*B272</f>
        <v>9.4953051643193211E-3</v>
      </c>
    </row>
    <row r="273" spans="1:6" x14ac:dyDescent="0.25">
      <c r="A273">
        <v>-0.42</v>
      </c>
      <c r="B273">
        <f t="shared" si="1803"/>
        <v>2.8631E-2</v>
      </c>
      <c r="C273">
        <f>(Overview!C3*10/C$13)*$B273</f>
        <v>1.7178599999999999</v>
      </c>
      <c r="D273">
        <f t="shared" si="1804"/>
        <v>0.57042253521127184</v>
      </c>
      <c r="E273">
        <f t="shared" si="1805"/>
        <v>0.33205414597887595</v>
      </c>
      <c r="F273">
        <f t="shared" si="1806"/>
        <v>9.5070422535211974E-3</v>
      </c>
    </row>
    <row r="274" spans="1:6" x14ac:dyDescent="0.25">
      <c r="A274">
        <v>-0.41</v>
      </c>
      <c r="B274">
        <f t="shared" si="1803"/>
        <v>2.8704E-2</v>
      </c>
      <c r="C274">
        <f>(Overview!C3*10/C$13)*$B274</f>
        <v>1.72224</v>
      </c>
      <c r="D274">
        <f t="shared" si="1804"/>
        <v>0.57112676056338452</v>
      </c>
      <c r="E274">
        <f t="shared" si="1805"/>
        <v>0.33161856684514618</v>
      </c>
      <c r="F274">
        <f t="shared" si="1806"/>
        <v>9.5187793427230754E-3</v>
      </c>
    </row>
    <row r="275" spans="1:6" x14ac:dyDescent="0.25">
      <c r="A275">
        <v>-0.4</v>
      </c>
      <c r="B275">
        <f t="shared" si="1803"/>
        <v>2.8774999999999998E-2</v>
      </c>
      <c r="C275">
        <f>(Overview!C3*10/C$13)*$B275</f>
        <v>1.7264999999999999</v>
      </c>
      <c r="D275">
        <f t="shared" si="1804"/>
        <v>0.57183098591549719</v>
      </c>
      <c r="E275">
        <f t="shared" si="1805"/>
        <v>0.33120821657428162</v>
      </c>
      <c r="F275">
        <f t="shared" si="1806"/>
        <v>9.5305164319249534E-3</v>
      </c>
    </row>
    <row r="276" spans="1:6" x14ac:dyDescent="0.25">
      <c r="A276">
        <v>-0.39</v>
      </c>
      <c r="B276">
        <f t="shared" si="1803"/>
        <v>2.8843999999999998E-2</v>
      </c>
      <c r="C276">
        <f>(Overview!C3*10/C$13)*$B276</f>
        <v>1.73064</v>
      </c>
      <c r="D276">
        <f t="shared" si="1804"/>
        <v>0.57253521126760987</v>
      </c>
      <c r="E276">
        <f t="shared" si="1805"/>
        <v>0.3308228235032184</v>
      </c>
      <c r="F276">
        <f t="shared" si="1806"/>
        <v>9.5422535211268315E-3</v>
      </c>
    </row>
    <row r="277" spans="1:6" x14ac:dyDescent="0.25">
      <c r="A277">
        <v>-0.38</v>
      </c>
      <c r="B277">
        <f t="shared" si="1803"/>
        <v>2.8910999999999999E-2</v>
      </c>
      <c r="C277">
        <f>(Overview!C3*10/C$13)*$B277</f>
        <v>1.7346599999999999</v>
      </c>
      <c r="D277">
        <f t="shared" si="1804"/>
        <v>0.57323943661972254</v>
      </c>
      <c r="E277">
        <f t="shared" si="1805"/>
        <v>0.33046212895882915</v>
      </c>
      <c r="F277">
        <f t="shared" si="1806"/>
        <v>9.5539906103287095E-3</v>
      </c>
    </row>
    <row r="278" spans="1:6" x14ac:dyDescent="0.25">
      <c r="A278">
        <v>-0.37</v>
      </c>
      <c r="B278">
        <f t="shared" si="1803"/>
        <v>2.8975999999999998E-2</v>
      </c>
      <c r="C278">
        <f>(Overview!C3*10/C$13)*$B278</f>
        <v>1.7385599999999999</v>
      </c>
      <c r="D278">
        <f t="shared" si="1804"/>
        <v>0.57394366197183522</v>
      </c>
      <c r="E278">
        <f t="shared" si="1805"/>
        <v>0.33012588692471656</v>
      </c>
      <c r="F278">
        <f t="shared" si="1806"/>
        <v>9.5657276995305858E-3</v>
      </c>
    </row>
    <row r="279" spans="1:6" x14ac:dyDescent="0.25">
      <c r="A279">
        <v>-0.36</v>
      </c>
      <c r="B279">
        <f t="shared" si="1803"/>
        <v>2.9038999999999999E-2</v>
      </c>
      <c r="C279">
        <f>(Overview!C3*10/C$13)*$B279</f>
        <v>1.74234</v>
      </c>
      <c r="D279">
        <f t="shared" si="1804"/>
        <v>0.57464788732394789</v>
      </c>
      <c r="E279">
        <f t="shared" si="1805"/>
        <v>0.32981386372576416</v>
      </c>
      <c r="F279">
        <f t="shared" si="1806"/>
        <v>9.5774647887324656E-3</v>
      </c>
    </row>
    <row r="280" spans="1:6" x14ac:dyDescent="0.25">
      <c r="A280">
        <v>-0.35</v>
      </c>
      <c r="B280">
        <f t="shared" si="1803"/>
        <v>2.9099999999999997E-2</v>
      </c>
      <c r="C280">
        <f>(Overview!C3*10/C$13)*$B280</f>
        <v>1.7459999999999998</v>
      </c>
      <c r="D280">
        <f t="shared" si="1804"/>
        <v>0.57535211267606057</v>
      </c>
      <c r="E280">
        <f t="shared" si="1805"/>
        <v>0.32952583772970256</v>
      </c>
      <c r="F280">
        <f t="shared" si="1806"/>
        <v>9.5892018779343436E-3</v>
      </c>
    </row>
    <row r="281" spans="1:6" x14ac:dyDescent="0.25">
      <c r="A281">
        <v>-0.34</v>
      </c>
      <c r="B281">
        <f t="shared" si="1803"/>
        <v>2.9158999999999997E-2</v>
      </c>
      <c r="C281">
        <f>(Overview!C3*10/C$13)*$B281</f>
        <v>1.7495399999999999</v>
      </c>
      <c r="D281">
        <f t="shared" si="1804"/>
        <v>0.57605633802817324</v>
      </c>
      <c r="E281">
        <f t="shared" si="1805"/>
        <v>0.32926159906499608</v>
      </c>
      <c r="F281">
        <f t="shared" si="1806"/>
        <v>9.6009389671362199E-3</v>
      </c>
    </row>
    <row r="282" spans="1:6" x14ac:dyDescent="0.25">
      <c r="A282">
        <v>-0.33</v>
      </c>
      <c r="B282">
        <f t="shared" si="1803"/>
        <v>2.9215999999999999E-2</v>
      </c>
      <c r="C282">
        <f>(Overview!C3*10/C$13)*$B282</f>
        <v>1.7529599999999999</v>
      </c>
      <c r="D282">
        <f t="shared" si="1804"/>
        <v>0.57676056338028592</v>
      </c>
      <c r="E282">
        <f t="shared" si="1805"/>
        <v>0.32902094935439824</v>
      </c>
      <c r="F282">
        <f t="shared" si="1806"/>
        <v>9.6126760563380979E-3</v>
      </c>
    </row>
    <row r="283" spans="1:6" x14ac:dyDescent="0.25">
      <c r="A283">
        <v>-0.32</v>
      </c>
      <c r="B283">
        <f t="shared" si="1803"/>
        <v>2.9270999999999998E-2</v>
      </c>
      <c r="C283">
        <f>(Overview!C3*10/C$13)*$B283</f>
        <v>1.7562599999999999</v>
      </c>
      <c r="D283">
        <f t="shared" si="1804"/>
        <v>0.57746478873239859</v>
      </c>
      <c r="E283">
        <f t="shared" si="1805"/>
        <v>0.32880370146356386</v>
      </c>
      <c r="F283">
        <f t="shared" si="1806"/>
        <v>9.6244131455399777E-3</v>
      </c>
    </row>
    <row r="284" spans="1:6" x14ac:dyDescent="0.25">
      <c r="A284">
        <v>-0.31</v>
      </c>
      <c r="B284">
        <f t="shared" si="1803"/>
        <v>2.9323999999999999E-2</v>
      </c>
      <c r="C284">
        <f>(Overview!C3*10/C$13)*$B284</f>
        <v>1.7594399999999999</v>
      </c>
      <c r="D284">
        <f t="shared" si="1804"/>
        <v>0.57816901408451127</v>
      </c>
      <c r="E284">
        <f t="shared" si="1805"/>
        <v>0.3286096792641473</v>
      </c>
      <c r="F284">
        <f t="shared" si="1806"/>
        <v>9.6361502347418557E-3</v>
      </c>
    </row>
    <row r="285" spans="1:6" x14ac:dyDescent="0.25">
      <c r="A285">
        <v>-0.3</v>
      </c>
      <c r="B285">
        <f t="shared" si="1803"/>
        <v>2.9374999999999998E-2</v>
      </c>
      <c r="C285">
        <f>(Overview!C3*10/C$13)*$B285</f>
        <v>1.7625</v>
      </c>
      <c r="D285">
        <f t="shared" si="1804"/>
        <v>0.57887323943662394</v>
      </c>
      <c r="E285">
        <f t="shared" si="1805"/>
        <v>0.32843871741085046</v>
      </c>
      <c r="F285">
        <f t="shared" si="1806"/>
        <v>9.647887323943732E-3</v>
      </c>
    </row>
    <row r="286" spans="1:6" x14ac:dyDescent="0.25">
      <c r="A286">
        <v>-0.28999999999999998</v>
      </c>
      <c r="B286">
        <f t="shared" si="1803"/>
        <v>2.9423999999999999E-2</v>
      </c>
      <c r="C286">
        <f>(Overview!C3*10/C$13)*$B286</f>
        <v>1.7654399999999999</v>
      </c>
      <c r="D286">
        <f t="shared" si="1804"/>
        <v>0.57957746478873662</v>
      </c>
      <c r="E286">
        <f t="shared" si="1805"/>
        <v>0.3282906611319199</v>
      </c>
      <c r="F286">
        <f t="shared" si="1806"/>
        <v>9.6596244131456101E-3</v>
      </c>
    </row>
    <row r="287" spans="1:6" x14ac:dyDescent="0.25">
      <c r="A287">
        <v>-0.28000000000000003</v>
      </c>
      <c r="B287">
        <f t="shared" si="1803"/>
        <v>2.9470999999999997E-2</v>
      </c>
      <c r="C287">
        <f>(Overview!C3*10/C$13)*$B287</f>
        <v>1.7682599999999997</v>
      </c>
      <c r="D287">
        <f t="shared" si="1804"/>
        <v>0.58028169014084929</v>
      </c>
      <c r="E287">
        <f t="shared" si="1805"/>
        <v>0.32816536603262497</v>
      </c>
      <c r="F287">
        <f t="shared" si="1806"/>
        <v>9.6713615023474898E-3</v>
      </c>
    </row>
    <row r="288" spans="1:6" x14ac:dyDescent="0.25">
      <c r="A288">
        <v>-0.27</v>
      </c>
      <c r="B288">
        <f t="shared" si="1803"/>
        <v>2.9515999999999997E-2</v>
      </c>
      <c r="C288">
        <f>(Overview!C3*10/C$13)*$B288</f>
        <v>1.7709599999999999</v>
      </c>
      <c r="D288">
        <f t="shared" si="1804"/>
        <v>0.58098591549296197</v>
      </c>
      <c r="E288">
        <f t="shared" si="1805"/>
        <v>0.3280626979112809</v>
      </c>
      <c r="F288">
        <f t="shared" si="1806"/>
        <v>9.6830985915493661E-3</v>
      </c>
    </row>
    <row r="289" spans="1:6" x14ac:dyDescent="0.25">
      <c r="A289">
        <v>-0.26</v>
      </c>
      <c r="B289">
        <f t="shared" si="1803"/>
        <v>2.9558999999999998E-2</v>
      </c>
      <c r="C289">
        <f>(Overview!C3*10/C$13)*$B289</f>
        <v>1.7735399999999999</v>
      </c>
      <c r="D289">
        <f t="shared" si="1804"/>
        <v>0.58169014084507464</v>
      </c>
      <c r="E289">
        <f t="shared" si="1805"/>
        <v>0.32798253258740973</v>
      </c>
      <c r="F289">
        <f t="shared" si="1806"/>
        <v>9.6948356807512442E-3</v>
      </c>
    </row>
    <row r="290" spans="1:6" x14ac:dyDescent="0.25">
      <c r="A290">
        <v>-0.25</v>
      </c>
      <c r="B290">
        <f t="shared" si="1803"/>
        <v>2.9599999999999998E-2</v>
      </c>
      <c r="C290">
        <f>(Overview!C3*10/C$13)*$B290</f>
        <v>1.7759999999999998</v>
      </c>
      <c r="D290">
        <f t="shared" si="1804"/>
        <v>0.58239436619718732</v>
      </c>
      <c r="E290">
        <f t="shared" si="1805"/>
        <v>0.32792475574165958</v>
      </c>
      <c r="F290">
        <f t="shared" si="1806"/>
        <v>9.7065727699531222E-3</v>
      </c>
    </row>
    <row r="291" spans="1:6" x14ac:dyDescent="0.25">
      <c r="A291">
        <v>-0.24</v>
      </c>
      <c r="B291">
        <f t="shared" si="1803"/>
        <v>2.9638999999999999E-2</v>
      </c>
      <c r="C291">
        <f>(Overview!C3*10/C$13)*$B291</f>
        <v>1.77834</v>
      </c>
      <c r="D291">
        <f t="shared" si="1804"/>
        <v>0.58309859154929999</v>
      </c>
      <c r="E291">
        <f t="shared" si="1805"/>
        <v>0.32788926276713115</v>
      </c>
      <c r="F291">
        <f t="shared" si="1806"/>
        <v>9.7183098591550002E-3</v>
      </c>
    </row>
    <row r="292" spans="1:6" x14ac:dyDescent="0.25">
      <c r="A292">
        <v>-0.23</v>
      </c>
      <c r="B292">
        <f t="shared" si="1803"/>
        <v>2.9675999999999998E-2</v>
      </c>
      <c r="C292">
        <f>(Overview!C3*10/C$13)*$B292</f>
        <v>1.7805599999999999</v>
      </c>
      <c r="D292">
        <f t="shared" si="1804"/>
        <v>0.58380281690141267</v>
      </c>
      <c r="E292">
        <f t="shared" si="1805"/>
        <v>0.32787595863178587</v>
      </c>
      <c r="F292">
        <f t="shared" si="1806"/>
        <v>9.7300469483568765E-3</v>
      </c>
    </row>
    <row r="293" spans="1:6" x14ac:dyDescent="0.25">
      <c r="A293">
        <v>-0.22</v>
      </c>
      <c r="B293">
        <f t="shared" si="1803"/>
        <v>2.9710999999999998E-2</v>
      </c>
      <c r="C293">
        <f>(Overview!C3*10/C$13)*$B293</f>
        <v>1.7826599999999999</v>
      </c>
      <c r="D293">
        <f t="shared" si="1804"/>
        <v>0.58450704225352534</v>
      </c>
      <c r="E293">
        <f t="shared" si="1805"/>
        <v>0.32788475775163262</v>
      </c>
      <c r="F293">
        <f t="shared" si="1806"/>
        <v>9.7417840375587563E-3</v>
      </c>
    </row>
    <row r="294" spans="1:6" x14ac:dyDescent="0.25">
      <c r="A294">
        <v>-0.21</v>
      </c>
      <c r="B294">
        <f t="shared" si="1803"/>
        <v>2.9744E-2</v>
      </c>
      <c r="C294">
        <f>(Overview!C3*10/C$13)*$B294</f>
        <v>1.78464</v>
      </c>
      <c r="D294">
        <f t="shared" si="1804"/>
        <v>0.58521126760563802</v>
      </c>
      <c r="E294">
        <f t="shared" si="1805"/>
        <v>0.32791558387441616</v>
      </c>
      <c r="F294">
        <f t="shared" si="1806"/>
        <v>9.7535211267606343E-3</v>
      </c>
    </row>
    <row r="295" spans="1:6" x14ac:dyDescent="0.25">
      <c r="A295">
        <v>-0.2</v>
      </c>
      <c r="B295">
        <f t="shared" si="1803"/>
        <v>2.9774999999999999E-2</v>
      </c>
      <c r="C295">
        <f>(Overview!C3*10/C$13)*$B295</f>
        <v>1.7865</v>
      </c>
      <c r="D295">
        <f t="shared" si="1804"/>
        <v>0.58591549295775069</v>
      </c>
      <c r="E295">
        <f t="shared" si="1805"/>
        <v>0.32796836997355205</v>
      </c>
      <c r="F295">
        <f t="shared" si="1806"/>
        <v>9.7652582159625124E-3</v>
      </c>
    </row>
    <row r="296" spans="1:6" x14ac:dyDescent="0.25">
      <c r="A296">
        <v>-0.19</v>
      </c>
      <c r="B296">
        <f t="shared" si="1803"/>
        <v>2.9803999999999997E-2</v>
      </c>
      <c r="C296">
        <f>(Overview!C3*10/C$13)*$B296</f>
        <v>1.7882399999999998</v>
      </c>
      <c r="D296">
        <f t="shared" si="1804"/>
        <v>0.58661971830986337</v>
      </c>
      <c r="E296">
        <f t="shared" si="1805"/>
        <v>0.32804305815207324</v>
      </c>
      <c r="F296">
        <f t="shared" si="1806"/>
        <v>9.7769953051643904E-3</v>
      </c>
    </row>
    <row r="297" spans="1:6" x14ac:dyDescent="0.25">
      <c r="A297">
        <v>-0.18</v>
      </c>
      <c r="B297">
        <f t="shared" si="1803"/>
        <v>2.9831E-2</v>
      </c>
      <c r="C297">
        <f>(Overview!C3*10/C$13)*$B297</f>
        <v>1.78986</v>
      </c>
      <c r="D297">
        <f t="shared" si="1804"/>
        <v>0.58732394366197604</v>
      </c>
      <c r="E297">
        <f t="shared" si="1805"/>
        <v>0.3281395995563765</v>
      </c>
      <c r="F297">
        <f t="shared" si="1806"/>
        <v>9.7887323943662667E-3</v>
      </c>
    </row>
    <row r="298" spans="1:6" x14ac:dyDescent="0.25">
      <c r="A298">
        <v>-0.17</v>
      </c>
      <c r="B298">
        <f t="shared" si="1803"/>
        <v>2.9856000000000001E-2</v>
      </c>
      <c r="C298">
        <f>(Overview!C3*10/C$13)*$B298</f>
        <v>1.7913600000000001</v>
      </c>
      <c r="D298">
        <f t="shared" si="1804"/>
        <v>0.58802816901408872</v>
      </c>
      <c r="E298">
        <f t="shared" si="1805"/>
        <v>0.3282579542995761</v>
      </c>
      <c r="F298">
        <f t="shared" si="1806"/>
        <v>9.8004694835681447E-3</v>
      </c>
    </row>
    <row r="299" spans="1:6" x14ac:dyDescent="0.25">
      <c r="A299">
        <v>-0.16</v>
      </c>
      <c r="B299">
        <f t="shared" si="1803"/>
        <v>2.9878999999999999E-2</v>
      </c>
      <c r="C299">
        <f>(Overview!C3*10/C$13)*$B299</f>
        <v>1.79274</v>
      </c>
      <c r="D299">
        <f t="shared" si="1804"/>
        <v>0.58873239436620139</v>
      </c>
      <c r="E299">
        <f t="shared" si="1805"/>
        <v>0.3283980913942911</v>
      </c>
      <c r="F299">
        <f t="shared" si="1806"/>
        <v>9.8122065727700228E-3</v>
      </c>
    </row>
    <row r="300" spans="1:6" x14ac:dyDescent="0.25">
      <c r="A300">
        <v>-0.15</v>
      </c>
      <c r="B300">
        <f t="shared" si="1803"/>
        <v>2.9899999999999999E-2</v>
      </c>
      <c r="C300">
        <f>(Overview!C3*10/C$13)*$B300</f>
        <v>1.794</v>
      </c>
      <c r="D300">
        <f t="shared" si="1804"/>
        <v>0.58943661971831407</v>
      </c>
      <c r="E300">
        <f t="shared" si="1805"/>
        <v>0.32855998869471242</v>
      </c>
      <c r="F300">
        <f t="shared" si="1806"/>
        <v>9.8239436619719008E-3</v>
      </c>
    </row>
    <row r="301" spans="1:6" x14ac:dyDescent="0.25">
      <c r="A301">
        <v>-0.14000000000000001</v>
      </c>
      <c r="B301">
        <f t="shared" ref="B301:B308" si="1807">0.03-($A301+0.05)^2*0.01</f>
        <v>2.9918999999999998E-2</v>
      </c>
      <c r="C301">
        <f>(Overview!C3*10/C$13)*$B301</f>
        <v>1.79514</v>
      </c>
      <c r="D301">
        <f t="shared" si="1804"/>
        <v>0.59014084507042674</v>
      </c>
      <c r="E301">
        <f t="shared" si="1805"/>
        <v>0.3287436328478151</v>
      </c>
      <c r="F301">
        <f t="shared" si="1806"/>
        <v>9.8356807511737789E-3</v>
      </c>
    </row>
    <row r="302" spans="1:6" x14ac:dyDescent="0.25">
      <c r="A302">
        <v>-0.13</v>
      </c>
      <c r="B302">
        <f t="shared" si="1807"/>
        <v>2.9935999999999997E-2</v>
      </c>
      <c r="C302">
        <f>(Overview!C3*10/C$13)*$B302</f>
        <v>1.7961599999999998</v>
      </c>
      <c r="D302">
        <f t="shared" si="1804"/>
        <v>0.59084507042253942</v>
      </c>
      <c r="E302">
        <f t="shared" si="1805"/>
        <v>0.32894901925359626</v>
      </c>
      <c r="F302">
        <f t="shared" si="1806"/>
        <v>9.8474178403756569E-3</v>
      </c>
    </row>
    <row r="303" spans="1:6" x14ac:dyDescent="0.25">
      <c r="A303">
        <v>-0.12</v>
      </c>
      <c r="B303">
        <f t="shared" si="1807"/>
        <v>2.9950999999999998E-2</v>
      </c>
      <c r="C303">
        <f>(Overview!C3*10/C$13)*$B303</f>
        <v>1.7970599999999999</v>
      </c>
      <c r="D303">
        <f t="shared" ref="D303:D313" si="1808">D302+(1/142)*0.1</f>
        <v>0.5915492957746521</v>
      </c>
      <c r="E303">
        <f t="shared" si="1805"/>
        <v>0.32917615203424044</v>
      </c>
      <c r="F303">
        <f t="shared" si="1806"/>
        <v>9.8591549295775349E-3</v>
      </c>
    </row>
    <row r="304" spans="1:6" x14ac:dyDescent="0.25">
      <c r="A304">
        <v>-0.11</v>
      </c>
      <c r="B304">
        <f t="shared" si="1807"/>
        <v>2.9963999999999998E-2</v>
      </c>
      <c r="C304">
        <f>(Overview!C3*10/C$13)*$B304</f>
        <v>1.7978399999999999</v>
      </c>
      <c r="D304">
        <f t="shared" si="1808"/>
        <v>0.59225352112676477</v>
      </c>
      <c r="E304">
        <f t="shared" si="1805"/>
        <v>0.32942504401212835</v>
      </c>
      <c r="F304">
        <f t="shared" si="1806"/>
        <v>9.870892018779413E-3</v>
      </c>
    </row>
    <row r="305" spans="1:6" x14ac:dyDescent="0.25">
      <c r="A305">
        <v>-0.1</v>
      </c>
      <c r="B305">
        <f t="shared" si="1807"/>
        <v>2.9974999999999998E-2</v>
      </c>
      <c r="C305">
        <f>(Overview!C3*10/C$13)*$B305</f>
        <v>1.7985</v>
      </c>
      <c r="D305">
        <f t="shared" si="1808"/>
        <v>0.59295774647887745</v>
      </c>
      <c r="E305">
        <f t="shared" si="1805"/>
        <v>0.32969571669662356</v>
      </c>
      <c r="F305">
        <f t="shared" si="1806"/>
        <v>9.882629107981291E-3</v>
      </c>
    </row>
    <row r="306" spans="1:6" x14ac:dyDescent="0.25">
      <c r="A306">
        <v>-0.09</v>
      </c>
      <c r="B306">
        <f t="shared" si="1807"/>
        <v>2.9984E-2</v>
      </c>
      <c r="C306">
        <f>(Overview!C3*10/C$13)*$B306</f>
        <v>1.79904</v>
      </c>
      <c r="D306">
        <f t="shared" si="1808"/>
        <v>0.59366197183099012</v>
      </c>
      <c r="E306">
        <f t="shared" si="1805"/>
        <v>0.32998820027958808</v>
      </c>
      <c r="F306">
        <f t="shared" si="1806"/>
        <v>9.894366197183169E-3</v>
      </c>
    </row>
    <row r="307" spans="1:6" x14ac:dyDescent="0.25">
      <c r="A307">
        <v>-0.08</v>
      </c>
      <c r="B307">
        <f t="shared" si="1807"/>
        <v>2.9991E-2</v>
      </c>
      <c r="C307">
        <f>(Overview!C3*10/C$13)*$B307</f>
        <v>1.7994600000000001</v>
      </c>
      <c r="D307">
        <f t="shared" si="1808"/>
        <v>0.5943661971831028</v>
      </c>
      <c r="E307">
        <f t="shared" si="1805"/>
        <v>0.33030253363959344</v>
      </c>
      <c r="F307">
        <f t="shared" si="1806"/>
        <v>9.9061032863850471E-3</v>
      </c>
    </row>
    <row r="308" spans="1:6" x14ac:dyDescent="0.25">
      <c r="A308">
        <v>-7.0000000000000007E-2</v>
      </c>
      <c r="B308">
        <f t="shared" si="1807"/>
        <v>2.9995999999999998E-2</v>
      </c>
      <c r="C308">
        <f>(Overview!C3*10/C$13)*$B308</f>
        <v>1.7997599999999998</v>
      </c>
      <c r="D308">
        <f t="shared" si="1808"/>
        <v>0.59507042253521547</v>
      </c>
      <c r="E308">
        <f t="shared" si="1805"/>
        <v>0.33063876435481149</v>
      </c>
      <c r="F308">
        <f t="shared" si="1806"/>
        <v>9.9178403755869251E-3</v>
      </c>
    </row>
    <row r="309" spans="1:6" x14ac:dyDescent="0.25">
      <c r="A309">
        <v>-0.06</v>
      </c>
      <c r="B309">
        <f>0.03-($A309+0.05)^2*0.01</f>
        <v>2.9998999999999998E-2</v>
      </c>
      <c r="C309">
        <f>(Overview!C3*10/C$13)*$B309</f>
        <v>1.7999399999999999</v>
      </c>
      <c r="D309">
        <f t="shared" si="1808"/>
        <v>0.59577464788732815</v>
      </c>
      <c r="E309">
        <f t="shared" si="1805"/>
        <v>0.33099694872458424</v>
      </c>
      <c r="F309">
        <f t="shared" si="1806"/>
        <v>9.9295774647888014E-3</v>
      </c>
    </row>
    <row r="310" spans="1:6" x14ac:dyDescent="0.25">
      <c r="A310">
        <v>-0.05</v>
      </c>
      <c r="B310">
        <f t="shared" ref="B310:B320" si="1809">0.03</f>
        <v>0.03</v>
      </c>
      <c r="C310">
        <f>(Overview!C3*10/C$13)*$B310</f>
        <v>1.7999999999999998</v>
      </c>
      <c r="D310">
        <f t="shared" si="1808"/>
        <v>0.59647887323944082</v>
      </c>
      <c r="E310">
        <f t="shared" si="1805"/>
        <v>0.33137715179968935</v>
      </c>
      <c r="F310">
        <f t="shared" si="1806"/>
        <v>9.9413145539906794E-3</v>
      </c>
    </row>
    <row r="311" spans="1:6" x14ac:dyDescent="0.25">
      <c r="A311">
        <v>-0.04</v>
      </c>
      <c r="B311">
        <f t="shared" si="1809"/>
        <v>0.03</v>
      </c>
      <c r="C311">
        <f>(Overview!C3*10/C$13)*$B311</f>
        <v>1.7999999999999998</v>
      </c>
      <c r="D311">
        <f t="shared" si="1808"/>
        <v>0.5971830985915535</v>
      </c>
      <c r="E311">
        <f t="shared" si="1805"/>
        <v>0.33176838810641862</v>
      </c>
      <c r="F311">
        <f t="shared" si="1806"/>
        <v>9.9530516431925575E-3</v>
      </c>
    </row>
    <row r="312" spans="1:6" x14ac:dyDescent="0.25">
      <c r="A312">
        <v>-0.03</v>
      </c>
      <c r="B312">
        <f t="shared" si="1809"/>
        <v>0.03</v>
      </c>
      <c r="C312">
        <f>(Overview!C3*10/C$13)*$B312</f>
        <v>1.7999999999999998</v>
      </c>
      <c r="D312">
        <f t="shared" si="1808"/>
        <v>0.59788732394366617</v>
      </c>
      <c r="E312">
        <f t="shared" si="1805"/>
        <v>0.33215962441314789</v>
      </c>
      <c r="F312">
        <f t="shared" si="1806"/>
        <v>9.9647887323944372E-3</v>
      </c>
    </row>
    <row r="313" spans="1:6" x14ac:dyDescent="0.25">
      <c r="A313">
        <v>-0.02</v>
      </c>
      <c r="B313">
        <f t="shared" si="1809"/>
        <v>0.03</v>
      </c>
      <c r="C313">
        <f>(Overview!C3*10/C$13)*$B313</f>
        <v>1.7999999999999998</v>
      </c>
      <c r="D313">
        <f t="shared" si="1808"/>
        <v>0.59859154929577885</v>
      </c>
      <c r="E313">
        <f t="shared" si="1805"/>
        <v>0.33255086071987716</v>
      </c>
      <c r="F313">
        <f t="shared" si="1806"/>
        <v>9.9765258215963153E-3</v>
      </c>
    </row>
    <row r="314" spans="1:6" x14ac:dyDescent="0.25">
      <c r="A314">
        <v>-0.01</v>
      </c>
      <c r="B314">
        <f t="shared" si="1809"/>
        <v>0.03</v>
      </c>
      <c r="C314">
        <f>(Overview!C3*10/C$13)*$B314</f>
        <v>1.7999999999999998</v>
      </c>
      <c r="D314">
        <f>D313+(1/142)*0.1</f>
        <v>0.59929577464789152</v>
      </c>
      <c r="E314">
        <f t="shared" si="1805"/>
        <v>0.33294209702660643</v>
      </c>
      <c r="F314">
        <f t="shared" si="1806"/>
        <v>9.9882629107981933E-3</v>
      </c>
    </row>
    <row r="315" spans="1:6" x14ac:dyDescent="0.25">
      <c r="A315">
        <v>0</v>
      </c>
      <c r="B315">
        <f t="shared" si="1809"/>
        <v>0.03</v>
      </c>
      <c r="C315">
        <f>(Overview!C3*10/C$13)*$B315</f>
        <v>1.7999999999999998</v>
      </c>
      <c r="D315">
        <f>0.6</f>
        <v>0.6</v>
      </c>
      <c r="E315">
        <f t="shared" si="1805"/>
        <v>0.33333333333333337</v>
      </c>
      <c r="F315">
        <f t="shared" si="1806"/>
        <v>0.01</v>
      </c>
    </row>
    <row r="316" spans="1:6" x14ac:dyDescent="0.25">
      <c r="A316">
        <v>0.01</v>
      </c>
      <c r="B316">
        <f t="shared" si="1809"/>
        <v>0.03</v>
      </c>
      <c r="C316">
        <f>(Overview!C3*10/C$13)*$B316</f>
        <v>1.7999999999999998</v>
      </c>
      <c r="D316">
        <f>D315-(1/142)*0.1</f>
        <v>0.5992957746478873</v>
      </c>
      <c r="E316">
        <f t="shared" si="1805"/>
        <v>0.3329420970266041</v>
      </c>
      <c r="F316">
        <f t="shared" si="1806"/>
        <v>9.9882629107981222E-3</v>
      </c>
    </row>
    <row r="317" spans="1:6" x14ac:dyDescent="0.25">
      <c r="A317">
        <v>0.02</v>
      </c>
      <c r="B317">
        <f t="shared" si="1809"/>
        <v>0.03</v>
      </c>
      <c r="C317">
        <f>(Overview!C3*10/C$13)*$B317</f>
        <v>1.7999999999999998</v>
      </c>
      <c r="D317">
        <f t="shared" ref="D317:D380" si="1810">D316-(1/142)*0.1</f>
        <v>0.59859154929577463</v>
      </c>
      <c r="E317">
        <f t="shared" si="1805"/>
        <v>0.33255086071987483</v>
      </c>
      <c r="F317">
        <f t="shared" si="1806"/>
        <v>9.9765258215962441E-3</v>
      </c>
    </row>
    <row r="318" spans="1:6" x14ac:dyDescent="0.25">
      <c r="A318">
        <v>0.03</v>
      </c>
      <c r="B318">
        <f t="shared" si="1809"/>
        <v>0.03</v>
      </c>
      <c r="C318">
        <f>(Overview!C3*10/C$13)*$B318</f>
        <v>1.7999999999999998</v>
      </c>
      <c r="D318">
        <f t="shared" si="1810"/>
        <v>0.59788732394366195</v>
      </c>
      <c r="E318">
        <f t="shared" si="1805"/>
        <v>0.33215962441314556</v>
      </c>
      <c r="F318">
        <f t="shared" si="1806"/>
        <v>9.9647887323943661E-3</v>
      </c>
    </row>
    <row r="319" spans="1:6" x14ac:dyDescent="0.25">
      <c r="A319">
        <v>0.04</v>
      </c>
      <c r="B319">
        <f t="shared" si="1809"/>
        <v>0.03</v>
      </c>
      <c r="C319">
        <f>(Overview!C3*10/C$13)*$B319</f>
        <v>1.7999999999999998</v>
      </c>
      <c r="D319">
        <f t="shared" si="1810"/>
        <v>0.59718309859154928</v>
      </c>
      <c r="E319">
        <f t="shared" si="1805"/>
        <v>0.33176838810641629</v>
      </c>
      <c r="F319">
        <f t="shared" si="1806"/>
        <v>9.9530516431924881E-3</v>
      </c>
    </row>
    <row r="320" spans="1:6" x14ac:dyDescent="0.25">
      <c r="A320">
        <v>0.05</v>
      </c>
      <c r="B320">
        <f t="shared" si="1809"/>
        <v>0.03</v>
      </c>
      <c r="C320">
        <f>(Overview!C3*10/C$13)*$B320</f>
        <v>1.7999999999999998</v>
      </c>
      <c r="D320">
        <f t="shared" si="1810"/>
        <v>0.5964788732394366</v>
      </c>
      <c r="E320">
        <f t="shared" si="1805"/>
        <v>0.33137715179968702</v>
      </c>
      <c r="F320">
        <f t="shared" si="1806"/>
        <v>9.94131455399061E-3</v>
      </c>
    </row>
    <row r="321" spans="1:6" x14ac:dyDescent="0.25">
      <c r="A321">
        <v>0.06</v>
      </c>
      <c r="B321">
        <f>0.03-($A321-0.05)^2*0.01</f>
        <v>2.9998999999999998E-2</v>
      </c>
      <c r="C321">
        <f>(Overview!C3*10/C$13)*$B321</f>
        <v>1.7999399999999999</v>
      </c>
      <c r="D321">
        <f t="shared" si="1810"/>
        <v>0.59577464788732393</v>
      </c>
      <c r="E321">
        <f t="shared" si="1805"/>
        <v>0.33099694872458191</v>
      </c>
      <c r="F321">
        <f t="shared" si="1806"/>
        <v>9.929577464788732E-3</v>
      </c>
    </row>
    <row r="322" spans="1:6" x14ac:dyDescent="0.25">
      <c r="A322">
        <v>7.0000000000000007E-2</v>
      </c>
      <c r="B322">
        <f t="shared" ref="B322:B385" si="1811">0.03-($A322-0.05)^2*0.01</f>
        <v>2.9995999999999998E-2</v>
      </c>
      <c r="C322">
        <f>(Overview!C3*10/C$13)*$B322</f>
        <v>1.7997599999999998</v>
      </c>
      <c r="D322">
        <f t="shared" si="1810"/>
        <v>0.59507042253521125</v>
      </c>
      <c r="E322">
        <f t="shared" si="1805"/>
        <v>0.33063876435480916</v>
      </c>
      <c r="F322">
        <f t="shared" si="1806"/>
        <v>9.9178403755868557E-3</v>
      </c>
    </row>
    <row r="323" spans="1:6" x14ac:dyDescent="0.25">
      <c r="A323">
        <v>0.08</v>
      </c>
      <c r="B323">
        <f t="shared" si="1811"/>
        <v>2.9991E-2</v>
      </c>
      <c r="C323">
        <f>(Overview!C3*10/C$13)*$B323</f>
        <v>1.7994600000000001</v>
      </c>
      <c r="D323">
        <f t="shared" si="1810"/>
        <v>0.59436619718309858</v>
      </c>
      <c r="E323">
        <f t="shared" si="1805"/>
        <v>0.33030253363959106</v>
      </c>
      <c r="F323">
        <f t="shared" si="1806"/>
        <v>9.9061032863849759E-3</v>
      </c>
    </row>
    <row r="324" spans="1:6" x14ac:dyDescent="0.25">
      <c r="A324">
        <v>0.09</v>
      </c>
      <c r="B324">
        <f t="shared" si="1811"/>
        <v>2.9984E-2</v>
      </c>
      <c r="C324">
        <f>(Overview!C3*10/C$13)*$B324</f>
        <v>1.79904</v>
      </c>
      <c r="D324">
        <f t="shared" si="1810"/>
        <v>0.5936619718309859</v>
      </c>
      <c r="E324">
        <f t="shared" si="1805"/>
        <v>0.32998820027958575</v>
      </c>
      <c r="F324">
        <f t="shared" si="1806"/>
        <v>9.8943661971830996E-3</v>
      </c>
    </row>
    <row r="325" spans="1:6" x14ac:dyDescent="0.25">
      <c r="A325">
        <v>0.1</v>
      </c>
      <c r="B325">
        <f t="shared" si="1811"/>
        <v>2.9974999999999998E-2</v>
      </c>
      <c r="C325">
        <f>(Overview!C3*10/C$13)*$B325</f>
        <v>1.7985</v>
      </c>
      <c r="D325">
        <f t="shared" si="1810"/>
        <v>0.59295774647887323</v>
      </c>
      <c r="E325">
        <f t="shared" si="1805"/>
        <v>0.32969571669662118</v>
      </c>
      <c r="F325">
        <f t="shared" si="1806"/>
        <v>9.8826291079812199E-3</v>
      </c>
    </row>
    <row r="326" spans="1:6" x14ac:dyDescent="0.25">
      <c r="A326">
        <v>0.11</v>
      </c>
      <c r="B326">
        <f t="shared" si="1811"/>
        <v>2.9963999999999998E-2</v>
      </c>
      <c r="C326">
        <f>(Overview!C3*10/C$13)*$B326</f>
        <v>1.7978399999999999</v>
      </c>
      <c r="D326">
        <f t="shared" si="1810"/>
        <v>0.59225352112676055</v>
      </c>
      <c r="E326">
        <f t="shared" si="1805"/>
        <v>0.32942504401212597</v>
      </c>
      <c r="F326">
        <f t="shared" si="1806"/>
        <v>9.8708920187793418E-3</v>
      </c>
    </row>
    <row r="327" spans="1:6" x14ac:dyDescent="0.25">
      <c r="A327">
        <v>0.12</v>
      </c>
      <c r="B327">
        <f t="shared" si="1811"/>
        <v>2.9950999999999998E-2</v>
      </c>
      <c r="C327">
        <f>(Overview!C3*10/C$13)*$B327</f>
        <v>1.7970599999999999</v>
      </c>
      <c r="D327">
        <f t="shared" si="1810"/>
        <v>0.59154929577464788</v>
      </c>
      <c r="E327">
        <f t="shared" si="1805"/>
        <v>0.32917615203423811</v>
      </c>
      <c r="F327">
        <f t="shared" si="1806"/>
        <v>9.8591549295774655E-3</v>
      </c>
    </row>
    <row r="328" spans="1:6" x14ac:dyDescent="0.25">
      <c r="A328">
        <v>0.13</v>
      </c>
      <c r="B328">
        <f t="shared" si="1811"/>
        <v>2.9935999999999997E-2</v>
      </c>
      <c r="C328">
        <f>(Overview!C3*10/C$13)*$B328</f>
        <v>1.7961599999999998</v>
      </c>
      <c r="D328">
        <f t="shared" si="1810"/>
        <v>0.5908450704225352</v>
      </c>
      <c r="E328">
        <f t="shared" si="1805"/>
        <v>0.32894901925359393</v>
      </c>
      <c r="F328">
        <f t="shared" si="1806"/>
        <v>9.8474178403755875E-3</v>
      </c>
    </row>
    <row r="329" spans="1:6" x14ac:dyDescent="0.25">
      <c r="A329">
        <v>0.14000000000000001</v>
      </c>
      <c r="B329">
        <f t="shared" si="1811"/>
        <v>2.9918999999999998E-2</v>
      </c>
      <c r="C329">
        <f>(Overview!C3*10/C$13)*$B329</f>
        <v>1.79514</v>
      </c>
      <c r="D329">
        <f t="shared" si="1810"/>
        <v>0.59014084507042253</v>
      </c>
      <c r="E329">
        <f t="shared" si="1805"/>
        <v>0.32874363284781272</v>
      </c>
      <c r="F329">
        <f t="shared" si="1806"/>
        <v>9.8356807511737077E-3</v>
      </c>
    </row>
    <row r="330" spans="1:6" x14ac:dyDescent="0.25">
      <c r="A330">
        <v>0.15</v>
      </c>
      <c r="B330">
        <f t="shared" si="1811"/>
        <v>2.9899999999999999E-2</v>
      </c>
      <c r="C330">
        <f>(Overview!C3*10/C$13)*$B330</f>
        <v>1.794</v>
      </c>
      <c r="D330">
        <f t="shared" si="1810"/>
        <v>0.58943661971830985</v>
      </c>
      <c r="E330">
        <f t="shared" si="1805"/>
        <v>0.32855998869471004</v>
      </c>
      <c r="F330">
        <f t="shared" si="1806"/>
        <v>9.8239436619718297E-3</v>
      </c>
    </row>
    <row r="331" spans="1:6" x14ac:dyDescent="0.25">
      <c r="A331">
        <v>0.16</v>
      </c>
      <c r="B331">
        <f t="shared" si="1811"/>
        <v>2.9878999999999999E-2</v>
      </c>
      <c r="C331">
        <f>(Overview!C3*10/C$13)*$B331</f>
        <v>1.79274</v>
      </c>
      <c r="D331">
        <f t="shared" si="1810"/>
        <v>0.58873239436619718</v>
      </c>
      <c r="E331">
        <f t="shared" si="1805"/>
        <v>0.32839809139428872</v>
      </c>
      <c r="F331">
        <f t="shared" si="1806"/>
        <v>9.8122065727699517E-3</v>
      </c>
    </row>
    <row r="332" spans="1:6" x14ac:dyDescent="0.25">
      <c r="A332">
        <v>0.17</v>
      </c>
      <c r="B332">
        <f t="shared" si="1811"/>
        <v>2.9856000000000001E-2</v>
      </c>
      <c r="C332">
        <f>(Overview!C3*10/C$13)*$B332</f>
        <v>1.7913600000000001</v>
      </c>
      <c r="D332">
        <f t="shared" si="1810"/>
        <v>0.5880281690140845</v>
      </c>
      <c r="E332">
        <f t="shared" si="1805"/>
        <v>0.32825795429957377</v>
      </c>
      <c r="F332">
        <f t="shared" si="1806"/>
        <v>9.8004694835680754E-3</v>
      </c>
    </row>
    <row r="333" spans="1:6" x14ac:dyDescent="0.25">
      <c r="A333">
        <v>0.18</v>
      </c>
      <c r="B333">
        <f t="shared" si="1811"/>
        <v>2.9831E-2</v>
      </c>
      <c r="C333">
        <f>(Overview!C3*10/C$13)*$B333</f>
        <v>1.78986</v>
      </c>
      <c r="D333">
        <f t="shared" si="1810"/>
        <v>0.58732394366197183</v>
      </c>
      <c r="E333">
        <f t="shared" si="1805"/>
        <v>0.32813959955637412</v>
      </c>
      <c r="F333">
        <f t="shared" si="1806"/>
        <v>9.7887323943661956E-3</v>
      </c>
    </row>
    <row r="334" spans="1:6" x14ac:dyDescent="0.25">
      <c r="A334">
        <v>0.19</v>
      </c>
      <c r="B334">
        <f t="shared" si="1811"/>
        <v>2.9803999999999997E-2</v>
      </c>
      <c r="C334">
        <f>(Overview!C3*10/C$13)*$B334</f>
        <v>1.7882399999999998</v>
      </c>
      <c r="D334">
        <f t="shared" si="1810"/>
        <v>0.58661971830985915</v>
      </c>
      <c r="E334">
        <f t="shared" si="1805"/>
        <v>0.32804305815207085</v>
      </c>
      <c r="F334">
        <f t="shared" si="1806"/>
        <v>9.7769953051643193E-3</v>
      </c>
    </row>
    <row r="335" spans="1:6" x14ac:dyDescent="0.25">
      <c r="A335">
        <v>0.2</v>
      </c>
      <c r="B335">
        <f t="shared" si="1811"/>
        <v>2.9774999999999999E-2</v>
      </c>
      <c r="C335">
        <f>(Overview!C3*10/C$13)*$B335</f>
        <v>1.7865</v>
      </c>
      <c r="D335">
        <f t="shared" si="1810"/>
        <v>0.58591549295774648</v>
      </c>
      <c r="E335">
        <f t="shared" si="1805"/>
        <v>0.32796836997354967</v>
      </c>
      <c r="F335">
        <f t="shared" si="1806"/>
        <v>9.7652582159624413E-3</v>
      </c>
    </row>
    <row r="336" spans="1:6" x14ac:dyDescent="0.25">
      <c r="A336">
        <v>0.21</v>
      </c>
      <c r="B336">
        <f t="shared" si="1811"/>
        <v>2.9744E-2</v>
      </c>
      <c r="C336">
        <f>(Overview!C3*10/C$13)*$B336</f>
        <v>1.78464</v>
      </c>
      <c r="D336">
        <f t="shared" si="1810"/>
        <v>0.5852112676056338</v>
      </c>
      <c r="E336">
        <f t="shared" ref="E336:E399" si="1812">D336/C336</f>
        <v>0.32791558387441377</v>
      </c>
      <c r="F336">
        <f t="shared" ref="F336:F399" si="1813">E336*B336</f>
        <v>9.7535211267605632E-3</v>
      </c>
    </row>
    <row r="337" spans="1:6" x14ac:dyDescent="0.25">
      <c r="A337">
        <v>0.22</v>
      </c>
      <c r="B337">
        <f t="shared" si="1811"/>
        <v>2.9710999999999998E-2</v>
      </c>
      <c r="C337">
        <f>(Overview!C3*10/C$13)*$B337</f>
        <v>1.7826599999999999</v>
      </c>
      <c r="D337">
        <f t="shared" si="1810"/>
        <v>0.58450704225352113</v>
      </c>
      <c r="E337">
        <f t="shared" si="1812"/>
        <v>0.32788475775163023</v>
      </c>
      <c r="F337">
        <f t="shared" si="1813"/>
        <v>9.7417840375586852E-3</v>
      </c>
    </row>
    <row r="338" spans="1:6" x14ac:dyDescent="0.25">
      <c r="A338">
        <v>0.23</v>
      </c>
      <c r="B338">
        <f t="shared" si="1811"/>
        <v>2.9675999999999998E-2</v>
      </c>
      <c r="C338">
        <f>(Overview!C3*10/C$13)*$B338</f>
        <v>1.7805599999999999</v>
      </c>
      <c r="D338">
        <f t="shared" si="1810"/>
        <v>0.58380281690140845</v>
      </c>
      <c r="E338">
        <f t="shared" si="1812"/>
        <v>0.32787595863178354</v>
      </c>
      <c r="F338">
        <f t="shared" si="1813"/>
        <v>9.7300469483568072E-3</v>
      </c>
    </row>
    <row r="339" spans="1:6" x14ac:dyDescent="0.25">
      <c r="A339">
        <v>0.24</v>
      </c>
      <c r="B339">
        <f t="shared" si="1811"/>
        <v>2.9638999999999999E-2</v>
      </c>
      <c r="C339">
        <f>(Overview!C3*10/C$13)*$B339</f>
        <v>1.77834</v>
      </c>
      <c r="D339">
        <f t="shared" si="1810"/>
        <v>0.58309859154929577</v>
      </c>
      <c r="E339">
        <f t="shared" si="1812"/>
        <v>0.32788926276712876</v>
      </c>
      <c r="F339">
        <f t="shared" si="1813"/>
        <v>9.7183098591549291E-3</v>
      </c>
    </row>
    <row r="340" spans="1:6" x14ac:dyDescent="0.25">
      <c r="A340">
        <v>0.25</v>
      </c>
      <c r="B340">
        <f t="shared" si="1811"/>
        <v>2.9599999999999998E-2</v>
      </c>
      <c r="C340">
        <f>(Overview!C3*10/C$13)*$B340</f>
        <v>1.7759999999999998</v>
      </c>
      <c r="D340">
        <f t="shared" si="1810"/>
        <v>0.5823943661971831</v>
      </c>
      <c r="E340">
        <f t="shared" si="1812"/>
        <v>0.32792475574165719</v>
      </c>
      <c r="F340">
        <f t="shared" si="1813"/>
        <v>9.7065727699530528E-3</v>
      </c>
    </row>
    <row r="341" spans="1:6" x14ac:dyDescent="0.25">
      <c r="A341">
        <v>0.26</v>
      </c>
      <c r="B341">
        <f t="shared" si="1811"/>
        <v>2.9558999999999998E-2</v>
      </c>
      <c r="C341">
        <f>(Overview!C3*10/C$13)*$B341</f>
        <v>1.7735399999999999</v>
      </c>
      <c r="D341">
        <f t="shared" si="1810"/>
        <v>0.58169014084507042</v>
      </c>
      <c r="E341">
        <f t="shared" si="1812"/>
        <v>0.32798253258740734</v>
      </c>
      <c r="F341">
        <f t="shared" si="1813"/>
        <v>9.6948356807511731E-3</v>
      </c>
    </row>
    <row r="342" spans="1:6" x14ac:dyDescent="0.25">
      <c r="A342">
        <v>0.27</v>
      </c>
      <c r="B342">
        <f t="shared" si="1811"/>
        <v>2.9515999999999997E-2</v>
      </c>
      <c r="C342">
        <f>(Overview!C3*10/C$13)*$B342</f>
        <v>1.7709599999999999</v>
      </c>
      <c r="D342">
        <f t="shared" si="1810"/>
        <v>0.58098591549295775</v>
      </c>
      <c r="E342">
        <f t="shared" si="1812"/>
        <v>0.32806269791127851</v>
      </c>
      <c r="F342">
        <f t="shared" si="1813"/>
        <v>9.683098591549295E-3</v>
      </c>
    </row>
    <row r="343" spans="1:6" x14ac:dyDescent="0.25">
      <c r="A343">
        <v>0.28000000000000003</v>
      </c>
      <c r="B343">
        <f t="shared" si="1811"/>
        <v>2.9470999999999997E-2</v>
      </c>
      <c r="C343">
        <f>(Overview!C3*10/C$13)*$B343</f>
        <v>1.7682599999999997</v>
      </c>
      <c r="D343">
        <f t="shared" si="1810"/>
        <v>0.58028169014084507</v>
      </c>
      <c r="E343">
        <f t="shared" si="1812"/>
        <v>0.32816536603262259</v>
      </c>
      <c r="F343">
        <f t="shared" si="1813"/>
        <v>9.6713615023474187E-3</v>
      </c>
    </row>
    <row r="344" spans="1:6" x14ac:dyDescent="0.25">
      <c r="A344">
        <v>0.28999999999999998</v>
      </c>
      <c r="B344">
        <f t="shared" si="1811"/>
        <v>2.9423999999999999E-2</v>
      </c>
      <c r="C344">
        <f>(Overview!C3*10/C$13)*$B344</f>
        <v>1.7654399999999999</v>
      </c>
      <c r="D344">
        <f t="shared" si="1810"/>
        <v>0.5795774647887324</v>
      </c>
      <c r="E344">
        <f t="shared" si="1812"/>
        <v>0.32829066113191752</v>
      </c>
      <c r="F344">
        <f t="shared" si="1813"/>
        <v>9.6596244131455407E-3</v>
      </c>
    </row>
    <row r="345" spans="1:6" x14ac:dyDescent="0.25">
      <c r="A345">
        <v>0.3</v>
      </c>
      <c r="B345">
        <f t="shared" si="1811"/>
        <v>2.9374999999999998E-2</v>
      </c>
      <c r="C345">
        <f>(Overview!C3*10/C$13)*$B345</f>
        <v>1.7625</v>
      </c>
      <c r="D345">
        <f t="shared" si="1810"/>
        <v>0.57887323943661972</v>
      </c>
      <c r="E345">
        <f t="shared" si="1812"/>
        <v>0.32843871741084807</v>
      </c>
      <c r="F345">
        <f t="shared" si="1813"/>
        <v>9.6478873239436609E-3</v>
      </c>
    </row>
    <row r="346" spans="1:6" x14ac:dyDescent="0.25">
      <c r="A346">
        <v>0.31</v>
      </c>
      <c r="B346">
        <f t="shared" si="1811"/>
        <v>2.9323999999999999E-2</v>
      </c>
      <c r="C346">
        <f>(Overview!C3*10/C$13)*$B346</f>
        <v>1.7594399999999999</v>
      </c>
      <c r="D346">
        <f t="shared" si="1810"/>
        <v>0.57816901408450705</v>
      </c>
      <c r="E346">
        <f t="shared" si="1812"/>
        <v>0.32860967926414492</v>
      </c>
      <c r="F346">
        <f t="shared" si="1813"/>
        <v>9.6361502347417846E-3</v>
      </c>
    </row>
    <row r="347" spans="1:6" x14ac:dyDescent="0.25">
      <c r="A347">
        <v>0.32</v>
      </c>
      <c r="B347">
        <f t="shared" si="1811"/>
        <v>2.9270999999999998E-2</v>
      </c>
      <c r="C347">
        <f>(Overview!C3*10/C$13)*$B347</f>
        <v>1.7562599999999999</v>
      </c>
      <c r="D347">
        <f t="shared" si="1810"/>
        <v>0.57746478873239437</v>
      </c>
      <c r="E347">
        <f t="shared" si="1812"/>
        <v>0.32880370146356142</v>
      </c>
      <c r="F347">
        <f t="shared" si="1813"/>
        <v>9.6244131455399048E-3</v>
      </c>
    </row>
    <row r="348" spans="1:6" x14ac:dyDescent="0.25">
      <c r="A348">
        <v>0.33</v>
      </c>
      <c r="B348">
        <f t="shared" si="1811"/>
        <v>2.9215999999999999E-2</v>
      </c>
      <c r="C348">
        <f>(Overview!C3*10/C$13)*$B348</f>
        <v>1.7529599999999999</v>
      </c>
      <c r="D348">
        <f t="shared" si="1810"/>
        <v>0.5767605633802817</v>
      </c>
      <c r="E348">
        <f t="shared" si="1812"/>
        <v>0.32902094935439585</v>
      </c>
      <c r="F348">
        <f t="shared" si="1813"/>
        <v>9.6126760563380285E-3</v>
      </c>
    </row>
    <row r="349" spans="1:6" x14ac:dyDescent="0.25">
      <c r="A349">
        <v>0.34</v>
      </c>
      <c r="B349">
        <f t="shared" si="1811"/>
        <v>2.9158999999999997E-2</v>
      </c>
      <c r="C349">
        <f>(Overview!C3*10/C$13)*$B349</f>
        <v>1.7495399999999999</v>
      </c>
      <c r="D349">
        <f t="shared" si="1810"/>
        <v>0.57605633802816902</v>
      </c>
      <c r="E349">
        <f t="shared" si="1812"/>
        <v>0.32926159906499369</v>
      </c>
      <c r="F349">
        <f t="shared" si="1813"/>
        <v>9.6009389671361505E-3</v>
      </c>
    </row>
    <row r="350" spans="1:6" x14ac:dyDescent="0.25">
      <c r="A350">
        <v>0.35</v>
      </c>
      <c r="B350">
        <f t="shared" si="1811"/>
        <v>2.9099999999999997E-2</v>
      </c>
      <c r="C350">
        <f>(Overview!C3*10/C$13)*$B350</f>
        <v>1.7459999999999998</v>
      </c>
      <c r="D350">
        <f t="shared" si="1810"/>
        <v>0.57535211267605635</v>
      </c>
      <c r="E350">
        <f t="shared" si="1812"/>
        <v>0.32952583772970012</v>
      </c>
      <c r="F350">
        <f t="shared" si="1813"/>
        <v>9.5892018779342725E-3</v>
      </c>
    </row>
    <row r="351" spans="1:6" x14ac:dyDescent="0.25">
      <c r="A351">
        <v>0.36</v>
      </c>
      <c r="B351">
        <f t="shared" si="1811"/>
        <v>2.9038999999999999E-2</v>
      </c>
      <c r="C351">
        <f>(Overview!C3*10/C$13)*$B351</f>
        <v>1.74234</v>
      </c>
      <c r="D351">
        <f t="shared" si="1810"/>
        <v>0.57464788732394367</v>
      </c>
      <c r="E351">
        <f t="shared" si="1812"/>
        <v>0.32981386372576171</v>
      </c>
      <c r="F351">
        <f t="shared" si="1813"/>
        <v>9.5774647887323944E-3</v>
      </c>
    </row>
    <row r="352" spans="1:6" x14ac:dyDescent="0.25">
      <c r="A352">
        <v>0.37</v>
      </c>
      <c r="B352">
        <f t="shared" si="1811"/>
        <v>2.8975999999999998E-2</v>
      </c>
      <c r="C352">
        <f>(Overview!C3*10/C$13)*$B352</f>
        <v>1.7385599999999999</v>
      </c>
      <c r="D352">
        <f t="shared" si="1810"/>
        <v>0.573943661971831</v>
      </c>
      <c r="E352">
        <f t="shared" si="1812"/>
        <v>0.33012588692471417</v>
      </c>
      <c r="F352">
        <f t="shared" si="1813"/>
        <v>9.5657276995305181E-3</v>
      </c>
    </row>
    <row r="353" spans="1:6" x14ac:dyDescent="0.25">
      <c r="A353">
        <v>0.38</v>
      </c>
      <c r="B353">
        <f t="shared" si="1811"/>
        <v>2.8910999999999999E-2</v>
      </c>
      <c r="C353">
        <f>(Overview!C3*10/C$13)*$B353</f>
        <v>1.7346599999999999</v>
      </c>
      <c r="D353">
        <f t="shared" si="1810"/>
        <v>0.57323943661971832</v>
      </c>
      <c r="E353">
        <f t="shared" si="1812"/>
        <v>0.33046212895882671</v>
      </c>
      <c r="F353">
        <f t="shared" si="1813"/>
        <v>9.5539906103286384E-3</v>
      </c>
    </row>
    <row r="354" spans="1:6" x14ac:dyDescent="0.25">
      <c r="A354">
        <v>0.39</v>
      </c>
      <c r="B354">
        <f t="shared" si="1811"/>
        <v>2.8843999999999998E-2</v>
      </c>
      <c r="C354">
        <f>(Overview!C3*10/C$13)*$B354</f>
        <v>1.73064</v>
      </c>
      <c r="D354">
        <f t="shared" si="1810"/>
        <v>0.57253521126760565</v>
      </c>
      <c r="E354">
        <f t="shared" si="1812"/>
        <v>0.33082282350321596</v>
      </c>
      <c r="F354">
        <f t="shared" si="1813"/>
        <v>9.5422535211267603E-3</v>
      </c>
    </row>
    <row r="355" spans="1:6" x14ac:dyDescent="0.25">
      <c r="A355">
        <v>0.4</v>
      </c>
      <c r="B355">
        <f t="shared" si="1811"/>
        <v>2.8774999999999998E-2</v>
      </c>
      <c r="C355">
        <f>(Overview!C3*10/C$13)*$B355</f>
        <v>1.7264999999999999</v>
      </c>
      <c r="D355">
        <f t="shared" si="1810"/>
        <v>0.57183098591549297</v>
      </c>
      <c r="E355">
        <f t="shared" si="1812"/>
        <v>0.33120821657427918</v>
      </c>
      <c r="F355">
        <f t="shared" si="1813"/>
        <v>9.5305164319248823E-3</v>
      </c>
    </row>
    <row r="356" spans="1:6" x14ac:dyDescent="0.25">
      <c r="A356">
        <v>0.41</v>
      </c>
      <c r="B356">
        <f t="shared" si="1811"/>
        <v>2.8704E-2</v>
      </c>
      <c r="C356">
        <f>(Overview!C3*10/C$13)*$B356</f>
        <v>1.72224</v>
      </c>
      <c r="D356">
        <f t="shared" si="1810"/>
        <v>0.5711267605633803</v>
      </c>
      <c r="E356">
        <f t="shared" si="1812"/>
        <v>0.33161856684514368</v>
      </c>
      <c r="F356">
        <f t="shared" si="1813"/>
        <v>9.5187793427230043E-3</v>
      </c>
    </row>
    <row r="357" spans="1:6" x14ac:dyDescent="0.25">
      <c r="A357">
        <v>0.42</v>
      </c>
      <c r="B357">
        <f t="shared" si="1811"/>
        <v>2.8631E-2</v>
      </c>
      <c r="C357">
        <f>(Overview!C3*10/C$13)*$B357</f>
        <v>1.7178599999999999</v>
      </c>
      <c r="D357">
        <f t="shared" si="1810"/>
        <v>0.57042253521126762</v>
      </c>
      <c r="E357">
        <f t="shared" si="1812"/>
        <v>0.33205414597887351</v>
      </c>
      <c r="F357">
        <f t="shared" si="1813"/>
        <v>9.507042253521128E-3</v>
      </c>
    </row>
    <row r="358" spans="1:6" x14ac:dyDescent="0.25">
      <c r="A358">
        <v>0.43</v>
      </c>
      <c r="B358">
        <f t="shared" si="1811"/>
        <v>2.8555999999999998E-2</v>
      </c>
      <c r="C358">
        <f>(Overview!C3*10/C$13)*$B358</f>
        <v>1.7133599999999998</v>
      </c>
      <c r="D358">
        <f t="shared" si="1810"/>
        <v>0.56971830985915495</v>
      </c>
      <c r="E358">
        <f t="shared" si="1812"/>
        <v>0.33251523898022306</v>
      </c>
      <c r="F358">
        <f t="shared" si="1813"/>
        <v>9.4953051643192482E-3</v>
      </c>
    </row>
    <row r="359" spans="1:6" x14ac:dyDescent="0.25">
      <c r="A359">
        <v>0.44</v>
      </c>
      <c r="B359">
        <f t="shared" si="1811"/>
        <v>2.8478999999999997E-2</v>
      </c>
      <c r="C359">
        <f>(Overview!C3*10/C$13)*$B359</f>
        <v>1.7087399999999999</v>
      </c>
      <c r="D359">
        <f t="shared" si="1810"/>
        <v>0.56901408450704227</v>
      </c>
      <c r="E359">
        <f t="shared" si="1812"/>
        <v>0.33300214456678157</v>
      </c>
      <c r="F359">
        <f t="shared" si="1813"/>
        <v>9.4835680751173719E-3</v>
      </c>
    </row>
    <row r="360" spans="1:6" x14ac:dyDescent="0.25">
      <c r="A360">
        <v>0.45</v>
      </c>
      <c r="B360">
        <f t="shared" si="1811"/>
        <v>2.8399999999999998E-2</v>
      </c>
      <c r="C360">
        <f>(Overview!C3*10/C$13)*$B360</f>
        <v>1.704</v>
      </c>
      <c r="D360">
        <f t="shared" si="1810"/>
        <v>0.5683098591549296</v>
      </c>
      <c r="E360">
        <f t="shared" si="1812"/>
        <v>0.33351517556040472</v>
      </c>
      <c r="F360">
        <f t="shared" si="1813"/>
        <v>9.4718309859154939E-3</v>
      </c>
    </row>
    <row r="361" spans="1:6" x14ac:dyDescent="0.25">
      <c r="A361">
        <v>0.46</v>
      </c>
      <c r="B361">
        <f t="shared" si="1811"/>
        <v>2.8318999999999997E-2</v>
      </c>
      <c r="C361">
        <f>(Overview!C3*10/C$13)*$B361</f>
        <v>1.6991399999999999</v>
      </c>
      <c r="D361">
        <f t="shared" si="1810"/>
        <v>0.56760563380281692</v>
      </c>
      <c r="E361">
        <f t="shared" si="1812"/>
        <v>0.33405465929989109</v>
      </c>
      <c r="F361">
        <f t="shared" si="1813"/>
        <v>9.4600938967136141E-3</v>
      </c>
    </row>
    <row r="362" spans="1:6" x14ac:dyDescent="0.25">
      <c r="A362">
        <v>0.47</v>
      </c>
      <c r="B362">
        <f t="shared" si="1811"/>
        <v>2.8236000000000001E-2</v>
      </c>
      <c r="C362">
        <f>(Overview!C3*10/C$13)*$B362</f>
        <v>1.6941600000000001</v>
      </c>
      <c r="D362">
        <f t="shared" si="1810"/>
        <v>0.56690140845070425</v>
      </c>
      <c r="E362">
        <f t="shared" si="1812"/>
        <v>0.33462093807592214</v>
      </c>
      <c r="F362">
        <f t="shared" si="1813"/>
        <v>9.4483568075117378E-3</v>
      </c>
    </row>
    <row r="363" spans="1:6" x14ac:dyDescent="0.25">
      <c r="A363">
        <v>0.48</v>
      </c>
      <c r="B363">
        <f t="shared" si="1811"/>
        <v>2.8150999999999999E-2</v>
      </c>
      <c r="C363">
        <f>(Overview!C3*10/C$13)*$B363</f>
        <v>1.68906</v>
      </c>
      <c r="D363">
        <f t="shared" si="1810"/>
        <v>0.56619718309859157</v>
      </c>
      <c r="E363">
        <f t="shared" si="1812"/>
        <v>0.33521436958935241</v>
      </c>
      <c r="F363">
        <f t="shared" si="1813"/>
        <v>9.4366197183098598E-3</v>
      </c>
    </row>
    <row r="364" spans="1:6" x14ac:dyDescent="0.25">
      <c r="A364">
        <v>0.49</v>
      </c>
      <c r="B364">
        <f t="shared" si="1811"/>
        <v>2.8063999999999999E-2</v>
      </c>
      <c r="C364">
        <f>(Overview!C3*10/C$13)*$B364</f>
        <v>1.68384</v>
      </c>
      <c r="D364">
        <f t="shared" si="1810"/>
        <v>0.5654929577464789</v>
      </c>
      <c r="E364">
        <f t="shared" si="1812"/>
        <v>0.33583532743400735</v>
      </c>
      <c r="F364">
        <f t="shared" si="1813"/>
        <v>9.4248826291079817E-3</v>
      </c>
    </row>
    <row r="365" spans="1:6" x14ac:dyDescent="0.25">
      <c r="A365">
        <v>0.5</v>
      </c>
      <c r="B365">
        <f t="shared" si="1811"/>
        <v>2.7975E-2</v>
      </c>
      <c r="C365">
        <f>(Overview!C3*10/C$13)*$B365</f>
        <v>1.6785000000000001</v>
      </c>
      <c r="D365">
        <f t="shared" si="1810"/>
        <v>0.56478873239436622</v>
      </c>
      <c r="E365">
        <f t="shared" si="1812"/>
        <v>0.33648420160522263</v>
      </c>
      <c r="F365">
        <f t="shared" si="1813"/>
        <v>9.4131455399061037E-3</v>
      </c>
    </row>
    <row r="366" spans="1:6" x14ac:dyDescent="0.25">
      <c r="A366">
        <v>0.51</v>
      </c>
      <c r="B366">
        <f t="shared" si="1811"/>
        <v>2.7883999999999999E-2</v>
      </c>
      <c r="C366">
        <f>(Overview!C3*10/C$13)*$B366</f>
        <v>1.6730399999999999</v>
      </c>
      <c r="D366">
        <f t="shared" si="1810"/>
        <v>0.56408450704225355</v>
      </c>
      <c r="E366">
        <f t="shared" si="1812"/>
        <v>0.33716139903544062</v>
      </c>
      <c r="F366">
        <f t="shared" si="1813"/>
        <v>9.4014084507042257E-3</v>
      </c>
    </row>
    <row r="367" spans="1:6" x14ac:dyDescent="0.25">
      <c r="A367">
        <v>0.52</v>
      </c>
      <c r="B367">
        <f t="shared" si="1811"/>
        <v>2.7791E-2</v>
      </c>
      <c r="C367">
        <f>(Overview!C3*10/C$13)*$B367</f>
        <v>1.6674599999999999</v>
      </c>
      <c r="D367">
        <f t="shared" si="1810"/>
        <v>0.56338028169014087</v>
      </c>
      <c r="E367">
        <f t="shared" si="1812"/>
        <v>0.33786734415826519</v>
      </c>
      <c r="F367">
        <f t="shared" si="1813"/>
        <v>9.3896713615023476E-3</v>
      </c>
    </row>
    <row r="368" spans="1:6" x14ac:dyDescent="0.25">
      <c r="A368">
        <v>0.53</v>
      </c>
      <c r="B368">
        <f t="shared" si="1811"/>
        <v>2.7695999999999998E-2</v>
      </c>
      <c r="C368">
        <f>(Overview!C3*10/C$13)*$B368</f>
        <v>1.6617599999999999</v>
      </c>
      <c r="D368">
        <f t="shared" si="1810"/>
        <v>0.5626760563380282</v>
      </c>
      <c r="E368">
        <f t="shared" si="1812"/>
        <v>0.33860247950247224</v>
      </c>
      <c r="F368">
        <f t="shared" si="1813"/>
        <v>9.3779342723004713E-3</v>
      </c>
    </row>
    <row r="369" spans="1:6" x14ac:dyDescent="0.25">
      <c r="A369">
        <v>0.54</v>
      </c>
      <c r="B369">
        <f t="shared" si="1811"/>
        <v>2.7598999999999999E-2</v>
      </c>
      <c r="C369">
        <f>(Overview!C3*10/C$13)*$B369</f>
        <v>1.65594</v>
      </c>
      <c r="D369">
        <f t="shared" si="1810"/>
        <v>0.56197183098591552</v>
      </c>
      <c r="E369">
        <f t="shared" si="1812"/>
        <v>0.33936726631756919</v>
      </c>
      <c r="F369">
        <f t="shared" si="1813"/>
        <v>9.3661971830985916E-3</v>
      </c>
    </row>
    <row r="370" spans="1:6" x14ac:dyDescent="0.25">
      <c r="A370">
        <v>0.55000000000000004</v>
      </c>
      <c r="B370">
        <f t="shared" si="1811"/>
        <v>2.75E-2</v>
      </c>
      <c r="C370">
        <f>(Overview!C3*10/C$13)*$B370</f>
        <v>1.65</v>
      </c>
      <c r="D370">
        <f t="shared" si="1810"/>
        <v>0.56126760563380285</v>
      </c>
      <c r="E370">
        <f t="shared" si="1812"/>
        <v>0.34016218523260783</v>
      </c>
      <c r="F370">
        <f t="shared" si="1813"/>
        <v>9.3544600938967153E-3</v>
      </c>
    </row>
    <row r="371" spans="1:6" x14ac:dyDescent="0.25">
      <c r="A371">
        <v>0.56000000000000005</v>
      </c>
      <c r="B371">
        <f t="shared" si="1811"/>
        <v>2.7399E-2</v>
      </c>
      <c r="C371">
        <f>(Overview!C3*10/C$13)*$B371</f>
        <v>1.64394</v>
      </c>
      <c r="D371">
        <f t="shared" si="1810"/>
        <v>0.56056338028169017</v>
      </c>
      <c r="E371">
        <f t="shared" si="1812"/>
        <v>0.34098773695006518</v>
      </c>
      <c r="F371">
        <f t="shared" si="1813"/>
        <v>9.3427230046948355E-3</v>
      </c>
    </row>
    <row r="372" spans="1:6" x14ac:dyDescent="0.25">
      <c r="A372">
        <v>0.56999999999999995</v>
      </c>
      <c r="B372">
        <f t="shared" si="1811"/>
        <v>2.7296000000000001E-2</v>
      </c>
      <c r="C372">
        <f>(Overview!C3*10/C$13)*$B372</f>
        <v>1.6377600000000001</v>
      </c>
      <c r="D372">
        <f t="shared" si="1810"/>
        <v>0.5598591549295775</v>
      </c>
      <c r="E372">
        <f t="shared" si="1812"/>
        <v>0.34184444297673494</v>
      </c>
      <c r="F372">
        <f t="shared" si="1813"/>
        <v>9.3309859154929575E-3</v>
      </c>
    </row>
    <row r="373" spans="1:6" x14ac:dyDescent="0.25">
      <c r="A373">
        <v>0.57999999999999996</v>
      </c>
      <c r="B373">
        <f t="shared" si="1811"/>
        <v>2.7191E-2</v>
      </c>
      <c r="C373">
        <f>(Overview!C3*10/C$13)*$B373</f>
        <v>1.6314599999999999</v>
      </c>
      <c r="D373">
        <f t="shared" si="1810"/>
        <v>0.55915492957746482</v>
      </c>
      <c r="E373">
        <f t="shared" si="1812"/>
        <v>0.34273284639369944</v>
      </c>
      <c r="F373">
        <f t="shared" si="1813"/>
        <v>9.3192488262910812E-3</v>
      </c>
    </row>
    <row r="374" spans="1:6" x14ac:dyDescent="0.25">
      <c r="A374">
        <v>0.59</v>
      </c>
      <c r="B374">
        <f t="shared" si="1811"/>
        <v>2.7084E-2</v>
      </c>
      <c r="C374">
        <f>(Overview!C3*10/C$13)*$B374</f>
        <v>1.62504</v>
      </c>
      <c r="D374">
        <f t="shared" si="1810"/>
        <v>0.55845070422535215</v>
      </c>
      <c r="E374">
        <f t="shared" si="1812"/>
        <v>0.34365351266759719</v>
      </c>
      <c r="F374">
        <f t="shared" si="1813"/>
        <v>9.3075117370892031E-3</v>
      </c>
    </row>
    <row r="375" spans="1:6" x14ac:dyDescent="0.25">
      <c r="A375">
        <v>0.6</v>
      </c>
      <c r="B375">
        <f t="shared" si="1811"/>
        <v>2.6974999999999999E-2</v>
      </c>
      <c r="C375">
        <f>(Overview!C3*10/C$13)*$B375</f>
        <v>1.6185</v>
      </c>
      <c r="D375">
        <f t="shared" si="1810"/>
        <v>0.55774647887323947</v>
      </c>
      <c r="E375">
        <f t="shared" si="1812"/>
        <v>0.34460703050555419</v>
      </c>
      <c r="F375">
        <f t="shared" si="1813"/>
        <v>9.2957746478873234E-3</v>
      </c>
    </row>
    <row r="376" spans="1:6" x14ac:dyDescent="0.25">
      <c r="A376">
        <v>0.61</v>
      </c>
      <c r="B376">
        <f t="shared" si="1811"/>
        <v>2.6863999999999999E-2</v>
      </c>
      <c r="C376">
        <f>(Overview!C3*10/C$13)*$B376</f>
        <v>1.6118399999999999</v>
      </c>
      <c r="D376">
        <f t="shared" si="1810"/>
        <v>0.5570422535211268</v>
      </c>
      <c r="E376">
        <f t="shared" si="1812"/>
        <v>0.34559401275630758</v>
      </c>
      <c r="F376">
        <f t="shared" si="1813"/>
        <v>9.2840375586854471E-3</v>
      </c>
    </row>
    <row r="377" spans="1:6" x14ac:dyDescent="0.25">
      <c r="A377">
        <v>0.62</v>
      </c>
      <c r="B377">
        <f t="shared" si="1811"/>
        <v>2.6751E-2</v>
      </c>
      <c r="C377">
        <f>(Overview!C3*10/C$13)*$B377</f>
        <v>1.6050599999999999</v>
      </c>
      <c r="D377">
        <f t="shared" si="1810"/>
        <v>0.55633802816901412</v>
      </c>
      <c r="E377">
        <f t="shared" si="1812"/>
        <v>0.34661509736023211</v>
      </c>
      <c r="F377">
        <f t="shared" si="1813"/>
        <v>9.272300469483569E-3</v>
      </c>
    </row>
    <row r="378" spans="1:6" x14ac:dyDescent="0.25">
      <c r="A378">
        <v>0.63</v>
      </c>
      <c r="B378">
        <f t="shared" si="1811"/>
        <v>2.6636E-2</v>
      </c>
      <c r="C378">
        <f>(Overview!C3*10/C$13)*$B378</f>
        <v>1.59816</v>
      </c>
      <c r="D378">
        <f t="shared" si="1810"/>
        <v>0.55563380281690145</v>
      </c>
      <c r="E378">
        <f t="shared" si="1812"/>
        <v>0.34767094835116724</v>
      </c>
      <c r="F378">
        <f t="shared" si="1813"/>
        <v>9.260563380281691E-3</v>
      </c>
    </row>
    <row r="379" spans="1:6" x14ac:dyDescent="0.25">
      <c r="A379">
        <v>0.64</v>
      </c>
      <c r="B379">
        <f t="shared" si="1811"/>
        <v>2.6519000000000001E-2</v>
      </c>
      <c r="C379">
        <f>(Overview!C3*10/C$13)*$B379</f>
        <v>1.59114</v>
      </c>
      <c r="D379">
        <f t="shared" si="1810"/>
        <v>0.55492957746478877</v>
      </c>
      <c r="E379">
        <f t="shared" si="1812"/>
        <v>0.34876225691314955</v>
      </c>
      <c r="F379">
        <f t="shared" si="1813"/>
        <v>9.248826291079813E-3</v>
      </c>
    </row>
    <row r="380" spans="1:6" x14ac:dyDescent="0.25">
      <c r="A380">
        <v>0.65</v>
      </c>
      <c r="B380">
        <f t="shared" si="1811"/>
        <v>2.64E-2</v>
      </c>
      <c r="C380">
        <f>(Overview!C3*10/C$13)*$B380</f>
        <v>1.5840000000000001</v>
      </c>
      <c r="D380">
        <f t="shared" si="1810"/>
        <v>0.5542253521126761</v>
      </c>
      <c r="E380">
        <f t="shared" si="1812"/>
        <v>0.3498897424953763</v>
      </c>
      <c r="F380">
        <f t="shared" si="1813"/>
        <v>9.2370892018779349E-3</v>
      </c>
    </row>
    <row r="381" spans="1:6" x14ac:dyDescent="0.25">
      <c r="A381">
        <v>0.66</v>
      </c>
      <c r="B381">
        <f t="shared" si="1811"/>
        <v>2.6279E-2</v>
      </c>
      <c r="C381">
        <f>(Overview!C3*10/C$13)*$B381</f>
        <v>1.57674</v>
      </c>
      <c r="D381">
        <f t="shared" ref="D381:D444" si="1814">D380-(1/142)*0.1</f>
        <v>0.55352112676056342</v>
      </c>
      <c r="E381">
        <f t="shared" si="1812"/>
        <v>0.35105415398896672</v>
      </c>
      <c r="F381">
        <f t="shared" si="1813"/>
        <v>9.2253521126760569E-3</v>
      </c>
    </row>
    <row r="382" spans="1:6" x14ac:dyDescent="0.25">
      <c r="A382">
        <v>0.67</v>
      </c>
      <c r="B382">
        <f t="shared" si="1811"/>
        <v>2.6155999999999999E-2</v>
      </c>
      <c r="C382">
        <f>(Overview!C3*10/C$13)*$B382</f>
        <v>1.5693599999999999</v>
      </c>
      <c r="D382">
        <f t="shared" si="1814"/>
        <v>0.55281690140845074</v>
      </c>
      <c r="E382">
        <f t="shared" si="1812"/>
        <v>0.3522562709693447</v>
      </c>
      <c r="F382">
        <f t="shared" si="1813"/>
        <v>9.2136150234741789E-3</v>
      </c>
    </row>
    <row r="383" spans="1:6" x14ac:dyDescent="0.25">
      <c r="A383">
        <v>0.68</v>
      </c>
      <c r="B383">
        <f t="shared" si="1811"/>
        <v>2.6030999999999999E-2</v>
      </c>
      <c r="C383">
        <f>(Overview!C3*10/C$13)*$B383</f>
        <v>1.5618599999999998</v>
      </c>
      <c r="D383">
        <f t="shared" si="1814"/>
        <v>0.55211267605633807</v>
      </c>
      <c r="E383">
        <f t="shared" si="1812"/>
        <v>0.35349690500834785</v>
      </c>
      <c r="F383">
        <f t="shared" si="1813"/>
        <v>9.2018779342723026E-3</v>
      </c>
    </row>
    <row r="384" spans="1:6" x14ac:dyDescent="0.25">
      <c r="A384">
        <v>0.69</v>
      </c>
      <c r="B384">
        <f t="shared" si="1811"/>
        <v>2.5904E-2</v>
      </c>
      <c r="C384">
        <f>(Overview!C3*10/C$13)*$B384</f>
        <v>1.5542400000000001</v>
      </c>
      <c r="D384">
        <f t="shared" si="1814"/>
        <v>0.55140845070422539</v>
      </c>
      <c r="E384">
        <f t="shared" si="1812"/>
        <v>0.35477690106047033</v>
      </c>
      <c r="F384">
        <f t="shared" si="1813"/>
        <v>9.1901408450704228E-3</v>
      </c>
    </row>
    <row r="385" spans="1:6" x14ac:dyDescent="0.25">
      <c r="A385">
        <v>0.7</v>
      </c>
      <c r="B385">
        <f t="shared" si="1811"/>
        <v>2.5774999999999999E-2</v>
      </c>
      <c r="C385">
        <f>(Overview!C3*10/C$13)*$B385</f>
        <v>1.5465</v>
      </c>
      <c r="D385">
        <f t="shared" si="1814"/>
        <v>0.55070422535211272</v>
      </c>
      <c r="E385">
        <f t="shared" si="1812"/>
        <v>0.35609713892797462</v>
      </c>
      <c r="F385">
        <f t="shared" si="1813"/>
        <v>9.1784037558685465E-3</v>
      </c>
    </row>
    <row r="386" spans="1:6" x14ac:dyDescent="0.25">
      <c r="A386">
        <v>0.71</v>
      </c>
      <c r="B386">
        <f t="shared" ref="B386:B414" si="1815">0.03-($A386-0.05)^2*0.01</f>
        <v>2.5644E-2</v>
      </c>
      <c r="C386">
        <f>(Overview!C3*10/C$13)*$B386</f>
        <v>1.53864</v>
      </c>
      <c r="D386">
        <f t="shared" si="1814"/>
        <v>0.55000000000000004</v>
      </c>
      <c r="E386">
        <f t="shared" si="1812"/>
        <v>0.35745853480996209</v>
      </c>
      <c r="F386">
        <f t="shared" si="1813"/>
        <v>9.1666666666666684E-3</v>
      </c>
    </row>
    <row r="387" spans="1:6" x14ac:dyDescent="0.25">
      <c r="A387">
        <v>0.72</v>
      </c>
      <c r="B387">
        <f t="shared" si="1815"/>
        <v>2.5510999999999999E-2</v>
      </c>
      <c r="C387">
        <f>(Overview!C3*10/C$13)*$B387</f>
        <v>1.5306599999999999</v>
      </c>
      <c r="D387">
        <f t="shared" si="1814"/>
        <v>0.54929577464788737</v>
      </c>
      <c r="E387">
        <f t="shared" si="1812"/>
        <v>0.35886204294088003</v>
      </c>
      <c r="F387">
        <f t="shared" si="1813"/>
        <v>9.1549295774647904E-3</v>
      </c>
    </row>
    <row r="388" spans="1:6" x14ac:dyDescent="0.25">
      <c r="A388">
        <v>0.73</v>
      </c>
      <c r="B388">
        <f t="shared" si="1815"/>
        <v>2.5375999999999999E-2</v>
      </c>
      <c r="C388">
        <f>(Overview!C3*10/C$13)*$B388</f>
        <v>1.5225599999999999</v>
      </c>
      <c r="D388">
        <f t="shared" si="1814"/>
        <v>0.54859154929577469</v>
      </c>
      <c r="E388">
        <f t="shared" si="1812"/>
        <v>0.36030865732435813</v>
      </c>
      <c r="F388">
        <f t="shared" si="1813"/>
        <v>9.1431924882629124E-3</v>
      </c>
    </row>
    <row r="389" spans="1:6" x14ac:dyDescent="0.25">
      <c r="A389">
        <v>0.74</v>
      </c>
      <c r="B389">
        <f t="shared" si="1815"/>
        <v>2.5238999999999998E-2</v>
      </c>
      <c r="C389">
        <f>(Overview!C3*10/C$13)*$B389</f>
        <v>1.5143399999999998</v>
      </c>
      <c r="D389">
        <f t="shared" si="1814"/>
        <v>0.54788732394366202</v>
      </c>
      <c r="E389">
        <f t="shared" si="1812"/>
        <v>0.36179941356872442</v>
      </c>
      <c r="F389">
        <f t="shared" si="1813"/>
        <v>9.1314553990610343E-3</v>
      </c>
    </row>
    <row r="390" spans="1:6" x14ac:dyDescent="0.25">
      <c r="A390">
        <v>0.75</v>
      </c>
      <c r="B390">
        <f t="shared" si="1815"/>
        <v>2.5099999999999997E-2</v>
      </c>
      <c r="C390">
        <f>(Overview!C3*10/C$13)*$B390</f>
        <v>1.5059999999999998</v>
      </c>
      <c r="D390">
        <f t="shared" si="1814"/>
        <v>0.54718309859154934</v>
      </c>
      <c r="E390">
        <f t="shared" si="1812"/>
        <v>0.3633353908310421</v>
      </c>
      <c r="F390">
        <f t="shared" si="1813"/>
        <v>9.1197183098591563E-3</v>
      </c>
    </row>
    <row r="391" spans="1:6" x14ac:dyDescent="0.25">
      <c r="A391">
        <v>0.76</v>
      </c>
      <c r="B391">
        <f t="shared" si="1815"/>
        <v>2.4958999999999999E-2</v>
      </c>
      <c r="C391">
        <f>(Overview!C3*10/C$13)*$B391</f>
        <v>1.4975399999999999</v>
      </c>
      <c r="D391">
        <f t="shared" si="1814"/>
        <v>0.54647887323943667</v>
      </c>
      <c r="E391">
        <f t="shared" si="1812"/>
        <v>0.36491771387704952</v>
      </c>
      <c r="F391">
        <f t="shared" si="1813"/>
        <v>9.1079812206572783E-3</v>
      </c>
    </row>
    <row r="392" spans="1:6" x14ac:dyDescent="0.25">
      <c r="A392">
        <v>0.77</v>
      </c>
      <c r="B392">
        <f t="shared" si="1815"/>
        <v>2.4815999999999998E-2</v>
      </c>
      <c r="C392">
        <f>(Overview!C3*10/C$13)*$B392</f>
        <v>1.4889599999999998</v>
      </c>
      <c r="D392">
        <f t="shared" si="1814"/>
        <v>0.54577464788732399</v>
      </c>
      <c r="E392">
        <f t="shared" si="1812"/>
        <v>0.36654755526496619</v>
      </c>
      <c r="F392">
        <f t="shared" si="1813"/>
        <v>9.0962441314554002E-3</v>
      </c>
    </row>
    <row r="393" spans="1:6" x14ac:dyDescent="0.25">
      <c r="A393">
        <v>0.78</v>
      </c>
      <c r="B393">
        <f t="shared" si="1815"/>
        <v>2.4670999999999998E-2</v>
      </c>
      <c r="C393">
        <f>(Overview!C3*10/C$13)*$B393</f>
        <v>1.4802599999999999</v>
      </c>
      <c r="D393">
        <f t="shared" si="1814"/>
        <v>0.54507042253521132</v>
      </c>
      <c r="E393">
        <f t="shared" si="1812"/>
        <v>0.36822613766176981</v>
      </c>
      <c r="F393">
        <f t="shared" si="1813"/>
        <v>9.0845070422535222E-3</v>
      </c>
    </row>
    <row r="394" spans="1:6" x14ac:dyDescent="0.25">
      <c r="A394">
        <v>0.79</v>
      </c>
      <c r="B394">
        <f t="shared" si="1815"/>
        <v>2.4523999999999997E-2</v>
      </c>
      <c r="C394">
        <f>(Overview!C3*10/C$13)*$B394</f>
        <v>1.4714399999999999</v>
      </c>
      <c r="D394">
        <f t="shared" si="1814"/>
        <v>0.54436619718309864</v>
      </c>
      <c r="E394">
        <f t="shared" si="1812"/>
        <v>0.36995473630124143</v>
      </c>
      <c r="F394">
        <f t="shared" si="1813"/>
        <v>9.0727699530516442E-3</v>
      </c>
    </row>
    <row r="395" spans="1:6" x14ac:dyDescent="0.25">
      <c r="A395">
        <v>0.8</v>
      </c>
      <c r="B395">
        <f t="shared" si="1815"/>
        <v>2.4375000000000001E-2</v>
      </c>
      <c r="C395">
        <f>(Overview!C3*10/C$13)*$B395</f>
        <v>1.4625000000000001</v>
      </c>
      <c r="D395">
        <f t="shared" si="1814"/>
        <v>0.54366197183098597</v>
      </c>
      <c r="E395">
        <f t="shared" si="1812"/>
        <v>0.37173468159383655</v>
      </c>
      <c r="F395">
        <f t="shared" si="1813"/>
        <v>9.0610328638497661E-3</v>
      </c>
    </row>
    <row r="396" spans="1:6" x14ac:dyDescent="0.25">
      <c r="A396">
        <v>0.81</v>
      </c>
      <c r="B396">
        <f t="shared" si="1815"/>
        <v>2.4223999999999999E-2</v>
      </c>
      <c r="C396">
        <f>(Overview!C3*10/C$13)*$B396</f>
        <v>1.4534399999999998</v>
      </c>
      <c r="D396">
        <f t="shared" si="1814"/>
        <v>0.54295774647887329</v>
      </c>
      <c r="E396">
        <f t="shared" si="1812"/>
        <v>0.37356736189926887</v>
      </c>
      <c r="F396">
        <f t="shared" si="1813"/>
        <v>9.0492957746478881E-3</v>
      </c>
    </row>
    <row r="397" spans="1:6" x14ac:dyDescent="0.25">
      <c r="A397">
        <v>0.82</v>
      </c>
      <c r="B397">
        <f t="shared" si="1815"/>
        <v>2.4071000000000002E-2</v>
      </c>
      <c r="C397">
        <f>(Overview!C3*10/C$13)*$B397</f>
        <v>1.4442600000000001</v>
      </c>
      <c r="D397">
        <f t="shared" si="1814"/>
        <v>0.54225352112676062</v>
      </c>
      <c r="E397">
        <f t="shared" si="1812"/>
        <v>0.37545422647359933</v>
      </c>
      <c r="F397">
        <f t="shared" si="1813"/>
        <v>9.0375586854460101E-3</v>
      </c>
    </row>
    <row r="398" spans="1:6" x14ac:dyDescent="0.25">
      <c r="A398">
        <v>0.83</v>
      </c>
      <c r="B398">
        <f t="shared" si="1815"/>
        <v>2.3916E-2</v>
      </c>
      <c r="C398">
        <f>(Overview!C3*10/C$13)*$B398</f>
        <v>1.43496</v>
      </c>
      <c r="D398">
        <f t="shared" si="1814"/>
        <v>0.54154929577464794</v>
      </c>
      <c r="E398">
        <f t="shared" si="1812"/>
        <v>0.37739678860361819</v>
      </c>
      <c r="F398">
        <f t="shared" si="1813"/>
        <v>9.025821596244132E-3</v>
      </c>
    </row>
    <row r="399" spans="1:6" x14ac:dyDescent="0.25">
      <c r="A399">
        <v>0.84</v>
      </c>
      <c r="B399">
        <f t="shared" si="1815"/>
        <v>2.3758999999999999E-2</v>
      </c>
      <c r="C399">
        <f>(Overview!C3*10/C$13)*$B399</f>
        <v>1.42554</v>
      </c>
      <c r="D399">
        <f t="shared" si="1814"/>
        <v>0.54084507042253527</v>
      </c>
      <c r="E399">
        <f t="shared" si="1812"/>
        <v>0.37939662894239046</v>
      </c>
      <c r="F399">
        <f t="shared" si="1813"/>
        <v>9.014084507042254E-3</v>
      </c>
    </row>
    <row r="400" spans="1:6" x14ac:dyDescent="0.25">
      <c r="A400">
        <v>0.85</v>
      </c>
      <c r="B400">
        <f t="shared" si="1815"/>
        <v>2.3599999999999999E-2</v>
      </c>
      <c r="C400">
        <f>(Overview!C3*10/C$13)*$B400</f>
        <v>1.4159999999999999</v>
      </c>
      <c r="D400">
        <f t="shared" si="1814"/>
        <v>0.54014084507042259</v>
      </c>
      <c r="E400">
        <f t="shared" ref="E400:E463" si="1816">D400/C400</f>
        <v>0.38145539906103293</v>
      </c>
      <c r="F400">
        <f t="shared" ref="F400:F463" si="1817">E400*B400</f>
        <v>9.0023474178403777E-3</v>
      </c>
    </row>
    <row r="401" spans="1:6" x14ac:dyDescent="0.25">
      <c r="A401">
        <v>0.86</v>
      </c>
      <c r="B401">
        <f t="shared" si="1815"/>
        <v>2.3439000000000002E-2</v>
      </c>
      <c r="C401">
        <f>(Overview!C3*10/C$13)*$B401</f>
        <v>1.4063400000000001</v>
      </c>
      <c r="D401">
        <f t="shared" si="1814"/>
        <v>0.53943661971830992</v>
      </c>
      <c r="E401">
        <f t="shared" si="1816"/>
        <v>0.38357482523309433</v>
      </c>
      <c r="F401">
        <f t="shared" si="1817"/>
        <v>8.9906103286384979E-3</v>
      </c>
    </row>
    <row r="402" spans="1:6" x14ac:dyDescent="0.25">
      <c r="A402">
        <v>0.87</v>
      </c>
      <c r="B402">
        <f t="shared" si="1815"/>
        <v>2.3275999999999998E-2</v>
      </c>
      <c r="C402">
        <f>(Overview!C3*10/C$13)*$B402</f>
        <v>1.3965599999999998</v>
      </c>
      <c r="D402">
        <f t="shared" si="1814"/>
        <v>0.53873239436619724</v>
      </c>
      <c r="E402">
        <f t="shared" si="1816"/>
        <v>0.38575671246935134</v>
      </c>
      <c r="F402">
        <f t="shared" si="1817"/>
        <v>8.9788732394366216E-3</v>
      </c>
    </row>
    <row r="403" spans="1:6" x14ac:dyDescent="0.25">
      <c r="A403">
        <v>0.88</v>
      </c>
      <c r="B403">
        <f t="shared" si="1815"/>
        <v>2.3111E-2</v>
      </c>
      <c r="C403">
        <f>(Overview!C3*10/C$13)*$B403</f>
        <v>1.38666</v>
      </c>
      <c r="D403">
        <f t="shared" si="1814"/>
        <v>0.53802816901408457</v>
      </c>
      <c r="E403">
        <f t="shared" si="1816"/>
        <v>0.3880029488224111</v>
      </c>
      <c r="F403">
        <f t="shared" si="1817"/>
        <v>8.9671361502347419E-3</v>
      </c>
    </row>
    <row r="404" spans="1:6" x14ac:dyDescent="0.25">
      <c r="A404">
        <v>0.89</v>
      </c>
      <c r="B404">
        <f t="shared" si="1815"/>
        <v>2.2943999999999999E-2</v>
      </c>
      <c r="C404">
        <f>(Overview!C3*10/C$13)*$B404</f>
        <v>1.3766399999999999</v>
      </c>
      <c r="D404">
        <f t="shared" si="1814"/>
        <v>0.53732394366197189</v>
      </c>
      <c r="E404">
        <f t="shared" si="1816"/>
        <v>0.39031550998225528</v>
      </c>
      <c r="F404">
        <f t="shared" si="1817"/>
        <v>8.9553990610328656E-3</v>
      </c>
    </row>
    <row r="405" spans="1:6" x14ac:dyDescent="0.25">
      <c r="A405">
        <v>0.9</v>
      </c>
      <c r="B405">
        <f t="shared" si="1815"/>
        <v>2.2775E-2</v>
      </c>
      <c r="C405">
        <f>(Overview!C3*10/C$13)*$B405</f>
        <v>1.3665</v>
      </c>
      <c r="D405">
        <f t="shared" si="1814"/>
        <v>0.53661971830985922</v>
      </c>
      <c r="E405">
        <f t="shared" si="1816"/>
        <v>0.39269646418577331</v>
      </c>
      <c r="F405">
        <f t="shared" si="1817"/>
        <v>8.9436619718309875E-3</v>
      </c>
    </row>
    <row r="406" spans="1:6" x14ac:dyDescent="0.25">
      <c r="A406">
        <v>0.91</v>
      </c>
      <c r="B406">
        <f t="shared" si="1815"/>
        <v>2.2603999999999999E-2</v>
      </c>
      <c r="C406">
        <f>(Overview!C3*10/C$13)*$B406</f>
        <v>1.3562399999999999</v>
      </c>
      <c r="D406">
        <f t="shared" si="1814"/>
        <v>0.53591549295774654</v>
      </c>
      <c r="E406">
        <f t="shared" si="1816"/>
        <v>0.39514797746545344</v>
      </c>
      <c r="F406">
        <f t="shared" si="1817"/>
        <v>8.9319248826291095E-3</v>
      </c>
    </row>
    <row r="407" spans="1:6" x14ac:dyDescent="0.25">
      <c r="A407">
        <v>0.92</v>
      </c>
      <c r="B407">
        <f t="shared" si="1815"/>
        <v>2.2431E-2</v>
      </c>
      <c r="C407">
        <f>(Overview!C3*10/C$13)*$B407</f>
        <v>1.3458600000000001</v>
      </c>
      <c r="D407">
        <f t="shared" si="1814"/>
        <v>0.53521126760563387</v>
      </c>
      <c r="E407">
        <f t="shared" si="1816"/>
        <v>0.39767231926473323</v>
      </c>
      <c r="F407">
        <f t="shared" si="1817"/>
        <v>8.9201877934272315E-3</v>
      </c>
    </row>
    <row r="408" spans="1:6" x14ac:dyDescent="0.25">
      <c r="A408">
        <v>0.93</v>
      </c>
      <c r="B408">
        <f t="shared" si="1815"/>
        <v>2.2255999999999998E-2</v>
      </c>
      <c r="C408">
        <f>(Overview!C3*10/C$13)*$B408</f>
        <v>1.3353599999999999</v>
      </c>
      <c r="D408">
        <f t="shared" si="1814"/>
        <v>0.53450704225352119</v>
      </c>
      <c r="E408">
        <f t="shared" si="1816"/>
        <v>0.40027186845009677</v>
      </c>
      <c r="F408">
        <f t="shared" si="1817"/>
        <v>8.9084507042253534E-3</v>
      </c>
    </row>
    <row r="409" spans="1:6" x14ac:dyDescent="0.25">
      <c r="A409">
        <v>0.94</v>
      </c>
      <c r="B409">
        <f t="shared" si="1815"/>
        <v>2.2079000000000001E-2</v>
      </c>
      <c r="C409">
        <f>(Overview!C3*10/C$13)*$B409</f>
        <v>1.32474</v>
      </c>
      <c r="D409">
        <f t="shared" si="1814"/>
        <v>0.53380281690140852</v>
      </c>
      <c r="E409">
        <f t="shared" si="1816"/>
        <v>0.40294911975286357</v>
      </c>
      <c r="F409">
        <f t="shared" si="1817"/>
        <v>8.8967136150234754E-3</v>
      </c>
    </row>
    <row r="410" spans="1:6" x14ac:dyDescent="0.25">
      <c r="A410">
        <v>0.95</v>
      </c>
      <c r="B410">
        <f t="shared" si="1815"/>
        <v>2.1900000000000003E-2</v>
      </c>
      <c r="C410">
        <f>(Overview!C3*10/C$13)*$B410</f>
        <v>1.3140000000000001</v>
      </c>
      <c r="D410">
        <f t="shared" si="1814"/>
        <v>0.53309859154929584</v>
      </c>
      <c r="E410">
        <f t="shared" si="1816"/>
        <v>0.40570669067678528</v>
      </c>
      <c r="F410">
        <f t="shared" si="1817"/>
        <v>8.8849765258215991E-3</v>
      </c>
    </row>
    <row r="411" spans="1:6" x14ac:dyDescent="0.25">
      <c r="A411">
        <v>0.96</v>
      </c>
      <c r="B411">
        <f t="shared" si="1815"/>
        <v>2.1719000000000002E-2</v>
      </c>
      <c r="C411">
        <f>(Overview!C3*10/C$13)*$B411</f>
        <v>1.3031400000000002</v>
      </c>
      <c r="D411">
        <f t="shared" si="1814"/>
        <v>0.53239436619718317</v>
      </c>
      <c r="E411">
        <f t="shared" si="1816"/>
        <v>0.4085473289110787</v>
      </c>
      <c r="F411">
        <f t="shared" si="1817"/>
        <v>8.8732394366197193E-3</v>
      </c>
    </row>
    <row r="412" spans="1:6" x14ac:dyDescent="0.25">
      <c r="A412">
        <v>0.97</v>
      </c>
      <c r="B412">
        <f t="shared" si="1815"/>
        <v>2.1536E-2</v>
      </c>
      <c r="C412">
        <f>(Overview!C3*10/C$13)*$B412</f>
        <v>1.29216</v>
      </c>
      <c r="D412">
        <f t="shared" si="1814"/>
        <v>0.53169014084507049</v>
      </c>
      <c r="E412">
        <f t="shared" si="1816"/>
        <v>0.41147392029243324</v>
      </c>
      <c r="F412">
        <f t="shared" si="1817"/>
        <v>8.8615023474178413E-3</v>
      </c>
    </row>
    <row r="413" spans="1:6" x14ac:dyDescent="0.25">
      <c r="A413">
        <v>0.98</v>
      </c>
      <c r="B413">
        <f t="shared" si="1815"/>
        <v>2.1351000000000002E-2</v>
      </c>
      <c r="C413">
        <f>(Overview!C3*10/C$13)*$B413</f>
        <v>1.2810600000000001</v>
      </c>
      <c r="D413">
        <f t="shared" si="1814"/>
        <v>0.53098591549295782</v>
      </c>
      <c r="E413">
        <f t="shared" si="1816"/>
        <v>0.41448949736386881</v>
      </c>
      <c r="F413">
        <f t="shared" si="1817"/>
        <v>8.8497652582159633E-3</v>
      </c>
    </row>
    <row r="414" spans="1:6" x14ac:dyDescent="0.25">
      <c r="A414">
        <v>0.99</v>
      </c>
      <c r="B414">
        <f t="shared" si="1815"/>
        <v>2.1163999999999999E-2</v>
      </c>
      <c r="C414">
        <f>(Overview!C3*10/C$13)*$B414</f>
        <v>1.2698399999999999</v>
      </c>
      <c r="D414">
        <f t="shared" si="1814"/>
        <v>0.53028169014084514</v>
      </c>
      <c r="E414">
        <f t="shared" si="1816"/>
        <v>0.41759724858316416</v>
      </c>
      <c r="F414">
        <f t="shared" si="1817"/>
        <v>8.8380281690140852E-3</v>
      </c>
    </row>
    <row r="415" spans="1:6" x14ac:dyDescent="0.25">
      <c r="A415">
        <v>1</v>
      </c>
      <c r="B415">
        <f>0.03-($A415-0.05)^2*0.01</f>
        <v>2.0975000000000001E-2</v>
      </c>
      <c r="C415">
        <f>(Overview!C3*10/C$13)*$B415</f>
        <v>1.2585</v>
      </c>
      <c r="D415">
        <f t="shared" si="1814"/>
        <v>0.52957746478873247</v>
      </c>
      <c r="E415">
        <f t="shared" si="1816"/>
        <v>0.42080052823896108</v>
      </c>
      <c r="F415">
        <f t="shared" si="1817"/>
        <v>8.8262910798122089E-3</v>
      </c>
    </row>
    <row r="416" spans="1:6" x14ac:dyDescent="0.25">
      <c r="A416">
        <v>1.01</v>
      </c>
      <c r="B416">
        <f t="shared" ref="B416:B457" si="1818">0.03-($A416-0.05)^2*0.01</f>
        <v>2.0783999999999997E-2</v>
      </c>
      <c r="C416">
        <f>(Overview!C3*10/C$13)*$B416</f>
        <v>1.2470399999999997</v>
      </c>
      <c r="D416">
        <f t="shared" si="1814"/>
        <v>0.52887323943661979</v>
      </c>
      <c r="E416">
        <f t="shared" si="1816"/>
        <v>0.42410286713868034</v>
      </c>
      <c r="F416">
        <f t="shared" si="1817"/>
        <v>8.8145539906103309E-3</v>
      </c>
    </row>
    <row r="417" spans="1:6" x14ac:dyDescent="0.25">
      <c r="A417">
        <v>1.02</v>
      </c>
      <c r="B417">
        <f t="shared" si="1818"/>
        <v>2.0590999999999998E-2</v>
      </c>
      <c r="C417">
        <f>(Overview!C3*10/C$13)*$B417</f>
        <v>1.2354599999999998</v>
      </c>
      <c r="D417">
        <f t="shared" si="1814"/>
        <v>0.52816901408450712</v>
      </c>
      <c r="E417">
        <f t="shared" si="1816"/>
        <v>0.4275079841391119</v>
      </c>
      <c r="F417">
        <f t="shared" si="1817"/>
        <v>8.8028169014084529E-3</v>
      </c>
    </row>
    <row r="418" spans="1:6" x14ac:dyDescent="0.25">
      <c r="A418">
        <v>1.03</v>
      </c>
      <c r="B418">
        <f t="shared" si="1818"/>
        <v>2.0395999999999997E-2</v>
      </c>
      <c r="C418">
        <f>(Overview!C3*10/C$13)*$B418</f>
        <v>1.22376</v>
      </c>
      <c r="D418">
        <f t="shared" si="1814"/>
        <v>0.52746478873239444</v>
      </c>
      <c r="E418">
        <f t="shared" si="1816"/>
        <v>0.43101979859808659</v>
      </c>
      <c r="F418">
        <f t="shared" si="1817"/>
        <v>8.7910798122065731E-3</v>
      </c>
    </row>
    <row r="419" spans="1:6" x14ac:dyDescent="0.25">
      <c r="A419">
        <v>1.04</v>
      </c>
      <c r="B419">
        <f t="shared" si="1818"/>
        <v>2.0198999999999998E-2</v>
      </c>
      <c r="C419">
        <f>(Overview!C3*10/C$13)*$B419</f>
        <v>1.2119399999999998</v>
      </c>
      <c r="D419">
        <f t="shared" si="1814"/>
        <v>0.52676056338028177</v>
      </c>
      <c r="E419">
        <f t="shared" si="1816"/>
        <v>0.43464244383408573</v>
      </c>
      <c r="F419">
        <f t="shared" si="1817"/>
        <v>8.7793427230046968E-3</v>
      </c>
    </row>
    <row r="420" spans="1:6" x14ac:dyDescent="0.25">
      <c r="A420">
        <v>1.05</v>
      </c>
      <c r="B420">
        <f t="shared" si="1818"/>
        <v>1.9999999999999997E-2</v>
      </c>
      <c r="C420">
        <f>(Overview!C3*10/C$13)*$B420</f>
        <v>1.1999999999999997</v>
      </c>
      <c r="D420">
        <f t="shared" si="1814"/>
        <v>0.52605633802816909</v>
      </c>
      <c r="E420">
        <f t="shared" si="1816"/>
        <v>0.43838028169014098</v>
      </c>
      <c r="F420">
        <f t="shared" si="1817"/>
        <v>8.7676056338028188E-3</v>
      </c>
    </row>
    <row r="421" spans="1:6" x14ac:dyDescent="0.25">
      <c r="A421">
        <v>1.06</v>
      </c>
      <c r="B421">
        <f t="shared" si="1818"/>
        <v>1.9798999999999997E-2</v>
      </c>
      <c r="C421">
        <f>(Overview!C3*10/C$13)*$B421</f>
        <v>1.1879399999999998</v>
      </c>
      <c r="D421">
        <f t="shared" si="1814"/>
        <v>0.52535211267605642</v>
      </c>
      <c r="E421">
        <f t="shared" si="1816"/>
        <v>0.44223791830905307</v>
      </c>
      <c r="F421">
        <f t="shared" si="1817"/>
        <v>8.7558685446009407E-3</v>
      </c>
    </row>
    <row r="422" spans="1:6" x14ac:dyDescent="0.25">
      <c r="A422">
        <v>1.07</v>
      </c>
      <c r="B422">
        <f t="shared" si="1818"/>
        <v>1.9595999999999999E-2</v>
      </c>
      <c r="C422">
        <f>(Overview!C3*10/C$13)*$B422</f>
        <v>1.1757599999999999</v>
      </c>
      <c r="D422">
        <f t="shared" si="1814"/>
        <v>0.52464788732394374</v>
      </c>
      <c r="E422">
        <f t="shared" si="1816"/>
        <v>0.44622022123898053</v>
      </c>
      <c r="F422">
        <f t="shared" si="1817"/>
        <v>8.7441314553990627E-3</v>
      </c>
    </row>
    <row r="423" spans="1:6" x14ac:dyDescent="0.25">
      <c r="A423">
        <v>1.08</v>
      </c>
      <c r="B423">
        <f t="shared" si="1818"/>
        <v>1.9390999999999999E-2</v>
      </c>
      <c r="C423">
        <f>(Overview!C3*10/C$13)*$B423</f>
        <v>1.1634599999999999</v>
      </c>
      <c r="D423">
        <f t="shared" si="1814"/>
        <v>0.52394366197183107</v>
      </c>
      <c r="E423">
        <f t="shared" si="1816"/>
        <v>0.45033233800202077</v>
      </c>
      <c r="F423">
        <f t="shared" si="1817"/>
        <v>8.7323943661971846E-3</v>
      </c>
    </row>
    <row r="424" spans="1:6" x14ac:dyDescent="0.25">
      <c r="A424">
        <v>1.0900000000000001</v>
      </c>
      <c r="B424">
        <f t="shared" si="1818"/>
        <v>1.9184E-2</v>
      </c>
      <c r="C424">
        <f>(Overview!C3*10/C$13)*$B424</f>
        <v>1.1510400000000001</v>
      </c>
      <c r="D424">
        <f t="shared" si="1814"/>
        <v>0.52323943661971839</v>
      </c>
      <c r="E424">
        <f t="shared" si="1816"/>
        <v>0.45457971627373361</v>
      </c>
      <c r="F424">
        <f t="shared" si="1817"/>
        <v>8.7206572769953049E-3</v>
      </c>
    </row>
    <row r="425" spans="1:6" x14ac:dyDescent="0.25">
      <c r="A425">
        <v>1.1000000000000001</v>
      </c>
      <c r="B425">
        <f t="shared" si="1818"/>
        <v>1.8974999999999999E-2</v>
      </c>
      <c r="C425">
        <f>(Overview!C3*10/C$13)*$B425</f>
        <v>1.1384999999999998</v>
      </c>
      <c r="D425">
        <f t="shared" si="1814"/>
        <v>0.52253521126760571</v>
      </c>
      <c r="E425">
        <f t="shared" si="1816"/>
        <v>0.45896812583891594</v>
      </c>
      <c r="F425">
        <f t="shared" si="1817"/>
        <v>8.7089201877934286E-3</v>
      </c>
    </row>
    <row r="426" spans="1:6" x14ac:dyDescent="0.25">
      <c r="A426">
        <v>1.1100000000000001</v>
      </c>
      <c r="B426">
        <f t="shared" si="1818"/>
        <v>1.8763999999999996E-2</v>
      </c>
      <c r="C426">
        <f>(Overview!C3*10/C$13)*$B426</f>
        <v>1.1258399999999997</v>
      </c>
      <c r="D426">
        <f t="shared" si="1814"/>
        <v>0.52183098591549304</v>
      </c>
      <c r="E426">
        <f t="shared" si="1816"/>
        <v>0.46350368250860974</v>
      </c>
      <c r="F426">
        <f t="shared" si="1817"/>
        <v>8.6971830985915505E-3</v>
      </c>
    </row>
    <row r="427" spans="1:6" x14ac:dyDescent="0.25">
      <c r="A427">
        <v>1.1200000000000001</v>
      </c>
      <c r="B427">
        <f t="shared" si="1818"/>
        <v>1.8550999999999998E-2</v>
      </c>
      <c r="C427">
        <f>(Overview!C3*10/C$13)*$B427</f>
        <v>1.1130599999999999</v>
      </c>
      <c r="D427">
        <f t="shared" si="1814"/>
        <v>0.52112676056338036</v>
      </c>
      <c r="E427">
        <f t="shared" si="1816"/>
        <v>0.46819287420568556</v>
      </c>
      <c r="F427">
        <f t="shared" si="1817"/>
        <v>8.6854460093896725E-3</v>
      </c>
    </row>
    <row r="428" spans="1:6" x14ac:dyDescent="0.25">
      <c r="A428">
        <v>1.1299999999999999</v>
      </c>
      <c r="B428">
        <f t="shared" si="1818"/>
        <v>1.8336000000000002E-2</v>
      </c>
      <c r="C428">
        <f>(Overview!C3*10/C$13)*$B428</f>
        <v>1.10016</v>
      </c>
      <c r="D428">
        <f t="shared" si="1814"/>
        <v>0.52042253521126769</v>
      </c>
      <c r="E428">
        <f t="shared" si="1816"/>
        <v>0.47304258945177763</v>
      </c>
      <c r="F428">
        <f t="shared" si="1817"/>
        <v>8.6737089201877962E-3</v>
      </c>
    </row>
    <row r="429" spans="1:6" x14ac:dyDescent="0.25">
      <c r="A429">
        <v>1.1399999999999999</v>
      </c>
      <c r="B429">
        <f t="shared" si="1818"/>
        <v>1.8119000000000003E-2</v>
      </c>
      <c r="C429">
        <f>(Overview!C3*10/C$13)*$B429</f>
        <v>1.0871400000000002</v>
      </c>
      <c r="D429">
        <f t="shared" si="1814"/>
        <v>0.51971830985915501</v>
      </c>
      <c r="E429">
        <f t="shared" si="1816"/>
        <v>0.47806014851735279</v>
      </c>
      <c r="F429">
        <f t="shared" si="1817"/>
        <v>8.6619718309859164E-3</v>
      </c>
    </row>
    <row r="430" spans="1:6" x14ac:dyDescent="0.25">
      <c r="A430">
        <v>1.1499999999999999</v>
      </c>
      <c r="B430">
        <f t="shared" si="1818"/>
        <v>1.7899999999999999E-2</v>
      </c>
      <c r="C430">
        <f>(Overview!C3*10/C$13)*$B430</f>
        <v>1.0739999999999998</v>
      </c>
      <c r="D430">
        <f t="shared" si="1814"/>
        <v>0.51901408450704234</v>
      </c>
      <c r="E430">
        <f t="shared" si="1816"/>
        <v>0.48325333752983463</v>
      </c>
      <c r="F430">
        <f t="shared" si="1817"/>
        <v>8.6502347417840401E-3</v>
      </c>
    </row>
    <row r="431" spans="1:6" x14ac:dyDescent="0.25">
      <c r="A431">
        <v>1.1599999999999999</v>
      </c>
      <c r="B431">
        <f t="shared" si="1818"/>
        <v>1.7679E-2</v>
      </c>
      <c r="C431">
        <f>(Overview!C3*10/C$13)*$B431</f>
        <v>1.06074</v>
      </c>
      <c r="D431">
        <f t="shared" si="1814"/>
        <v>0.51830985915492966</v>
      </c>
      <c r="E431">
        <f t="shared" si="1816"/>
        <v>0.48863044587262633</v>
      </c>
      <c r="F431">
        <f t="shared" si="1817"/>
        <v>8.6384976525821604E-3</v>
      </c>
    </row>
    <row r="432" spans="1:6" x14ac:dyDescent="0.25">
      <c r="A432">
        <v>1.17</v>
      </c>
      <c r="B432">
        <f t="shared" si="1818"/>
        <v>1.7455999999999999E-2</v>
      </c>
      <c r="C432">
        <f>(Overview!C3*10/C$13)*$B432</f>
        <v>1.0473599999999998</v>
      </c>
      <c r="D432">
        <f t="shared" si="1814"/>
        <v>0.51760563380281699</v>
      </c>
      <c r="E432">
        <f t="shared" si="1816"/>
        <v>0.49420030725139119</v>
      </c>
      <c r="F432">
        <f t="shared" si="1817"/>
        <v>8.6267605633802841E-3</v>
      </c>
    </row>
    <row r="433" spans="1:6" x14ac:dyDescent="0.25">
      <c r="A433">
        <v>1.18</v>
      </c>
      <c r="B433">
        <f t="shared" si="1818"/>
        <v>1.7231000000000003E-2</v>
      </c>
      <c r="C433">
        <f>(Overview!C3*10/C$13)*$B433</f>
        <v>1.0338600000000002</v>
      </c>
      <c r="D433">
        <f t="shared" si="1814"/>
        <v>0.51690140845070431</v>
      </c>
      <c r="E433">
        <f t="shared" si="1816"/>
        <v>0.49997234485394948</v>
      </c>
      <c r="F433">
        <f t="shared" si="1817"/>
        <v>8.6150234741784043E-3</v>
      </c>
    </row>
    <row r="434" spans="1:6" x14ac:dyDescent="0.25">
      <c r="A434">
        <v>1.19</v>
      </c>
      <c r="B434">
        <f t="shared" si="1818"/>
        <v>1.7003999999999998E-2</v>
      </c>
      <c r="C434">
        <f>(Overview!C3*10/C$13)*$B434</f>
        <v>1.0202399999999998</v>
      </c>
      <c r="D434">
        <f t="shared" si="1814"/>
        <v>0.51619718309859164</v>
      </c>
      <c r="E434">
        <f t="shared" si="1816"/>
        <v>0.50595662108777517</v>
      </c>
      <c r="F434">
        <f t="shared" si="1817"/>
        <v>8.603286384976528E-3</v>
      </c>
    </row>
    <row r="435" spans="1:6" x14ac:dyDescent="0.25">
      <c r="A435">
        <v>1.2</v>
      </c>
      <c r="B435">
        <f t="shared" si="1818"/>
        <v>1.6774999999999998E-2</v>
      </c>
      <c r="C435">
        <f>(Overview!C3*10/C$13)*$B435</f>
        <v>1.0065</v>
      </c>
      <c r="D435">
        <f t="shared" si="1814"/>
        <v>0.51549295774647896</v>
      </c>
      <c r="E435">
        <f t="shared" si="1816"/>
        <v>0.51216389244558269</v>
      </c>
      <c r="F435">
        <f t="shared" si="1817"/>
        <v>8.5915492957746482E-3</v>
      </c>
    </row>
    <row r="436" spans="1:6" x14ac:dyDescent="0.25">
      <c r="A436">
        <v>1.21</v>
      </c>
      <c r="B436">
        <f t="shared" si="1818"/>
        <v>1.6544E-2</v>
      </c>
      <c r="C436">
        <f>(Overview!C3*10/C$13)*$B436</f>
        <v>0.99263999999999997</v>
      </c>
      <c r="D436">
        <f t="shared" si="1814"/>
        <v>0.51478873239436629</v>
      </c>
      <c r="E436">
        <f t="shared" si="1816"/>
        <v>0.51860567012649728</v>
      </c>
      <c r="F436">
        <f t="shared" si="1817"/>
        <v>8.5798122065727702E-3</v>
      </c>
    </row>
    <row r="437" spans="1:6" x14ac:dyDescent="0.25">
      <c r="A437">
        <v>1.22</v>
      </c>
      <c r="B437">
        <f t="shared" si="1818"/>
        <v>1.6310999999999999E-2</v>
      </c>
      <c r="C437">
        <f>(Overview!C3*10/C$13)*$B437</f>
        <v>0.97865999999999997</v>
      </c>
      <c r="D437">
        <f t="shared" si="1814"/>
        <v>0.51408450704225361</v>
      </c>
      <c r="E437">
        <f t="shared" si="1816"/>
        <v>0.52529428712959925</v>
      </c>
      <c r="F437">
        <f t="shared" si="1817"/>
        <v>8.5680751173708922E-3</v>
      </c>
    </row>
    <row r="438" spans="1:6" x14ac:dyDescent="0.25">
      <c r="A438">
        <v>1.23</v>
      </c>
      <c r="B438">
        <f t="shared" si="1818"/>
        <v>1.6076E-2</v>
      </c>
      <c r="C438">
        <f>(Overview!C3*10/C$13)*$B438</f>
        <v>0.96455999999999997</v>
      </c>
      <c r="D438">
        <f t="shared" si="1814"/>
        <v>0.51338028169014094</v>
      </c>
      <c r="E438">
        <f t="shared" si="1816"/>
        <v>0.53224297264052101</v>
      </c>
      <c r="F438">
        <f t="shared" si="1817"/>
        <v>8.5563380281690159E-3</v>
      </c>
    </row>
    <row r="439" spans="1:6" x14ac:dyDescent="0.25">
      <c r="A439">
        <v>1.24</v>
      </c>
      <c r="B439">
        <f t="shared" si="1818"/>
        <v>1.5838999999999999E-2</v>
      </c>
      <c r="C439">
        <f>(Overview!C3*10/C$13)*$B439</f>
        <v>0.95033999999999996</v>
      </c>
      <c r="D439">
        <f t="shared" si="1814"/>
        <v>0.51267605633802826</v>
      </c>
      <c r="E439">
        <f t="shared" si="1816"/>
        <v>0.53946593465289083</v>
      </c>
      <c r="F439">
        <f t="shared" si="1817"/>
        <v>8.5446009389671378E-3</v>
      </c>
    </row>
    <row r="440" spans="1:6" x14ac:dyDescent="0.25">
      <c r="A440">
        <v>1.25</v>
      </c>
      <c r="B440">
        <f t="shared" si="1818"/>
        <v>1.5599999999999999E-2</v>
      </c>
      <c r="C440">
        <f>(Overview!C3*10/C$13)*$B440</f>
        <v>0.93599999999999994</v>
      </c>
      <c r="D440">
        <f t="shared" si="1814"/>
        <v>0.51197183098591559</v>
      </c>
      <c r="E440">
        <f t="shared" si="1816"/>
        <v>0.54697845190802952</v>
      </c>
      <c r="F440">
        <f t="shared" si="1817"/>
        <v>8.5328638497652598E-3</v>
      </c>
    </row>
    <row r="441" spans="1:6" x14ac:dyDescent="0.25">
      <c r="A441">
        <v>1.26</v>
      </c>
      <c r="B441">
        <f t="shared" si="1818"/>
        <v>1.5358999999999999E-2</v>
      </c>
      <c r="C441">
        <f>(Overview!C3*10/C$13)*$B441</f>
        <v>0.92153999999999991</v>
      </c>
      <c r="D441">
        <f t="shared" si="1814"/>
        <v>0.51126760563380291</v>
      </c>
      <c r="E441">
        <f t="shared" si="1816"/>
        <v>0.55479697640232972</v>
      </c>
      <c r="F441">
        <f t="shared" si="1817"/>
        <v>8.5211267605633818E-3</v>
      </c>
    </row>
    <row r="442" spans="1:6" x14ac:dyDescent="0.25">
      <c r="A442">
        <v>1.27</v>
      </c>
      <c r="B442">
        <f t="shared" si="1818"/>
        <v>1.5115999999999999E-2</v>
      </c>
      <c r="C442">
        <f>(Overview!C3*10/C$13)*$B442</f>
        <v>0.90695999999999999</v>
      </c>
      <c r="D442">
        <f t="shared" si="1814"/>
        <v>0.51056338028169024</v>
      </c>
      <c r="E442">
        <f t="shared" si="1816"/>
        <v>0.56293924790695316</v>
      </c>
      <c r="F442">
        <f t="shared" si="1817"/>
        <v>8.5093896713615037E-3</v>
      </c>
    </row>
    <row r="443" spans="1:6" x14ac:dyDescent="0.25">
      <c r="A443">
        <v>1.28</v>
      </c>
      <c r="B443">
        <f t="shared" si="1818"/>
        <v>1.4870999999999999E-2</v>
      </c>
      <c r="C443">
        <f>(Overview!C3*10/C$13)*$B443</f>
        <v>0.89225999999999994</v>
      </c>
      <c r="D443">
        <f t="shared" si="1814"/>
        <v>0.50985915492957756</v>
      </c>
      <c r="E443">
        <f t="shared" si="1816"/>
        <v>0.57142442217467737</v>
      </c>
      <c r="F443">
        <f t="shared" si="1817"/>
        <v>8.4976525821596257E-3</v>
      </c>
    </row>
    <row r="444" spans="1:6" x14ac:dyDescent="0.25">
      <c r="A444">
        <v>1.29</v>
      </c>
      <c r="B444">
        <f t="shared" si="1818"/>
        <v>1.4623999999999998E-2</v>
      </c>
      <c r="C444">
        <f>(Overview!C3*10/C$13)*$B444</f>
        <v>0.87743999999999989</v>
      </c>
      <c r="D444">
        <f t="shared" si="1814"/>
        <v>0.50915492957746489</v>
      </c>
      <c r="E444">
        <f t="shared" si="1816"/>
        <v>0.58027321478102767</v>
      </c>
      <c r="F444">
        <f t="shared" si="1817"/>
        <v>8.4859154929577477E-3</v>
      </c>
    </row>
    <row r="445" spans="1:6" x14ac:dyDescent="0.25">
      <c r="A445">
        <v>1.3</v>
      </c>
      <c r="B445">
        <f t="shared" si="1818"/>
        <v>1.4374999999999999E-2</v>
      </c>
      <c r="C445">
        <f>(Overview!C3*10/C$13)*$B445</f>
        <v>0.86249999999999993</v>
      </c>
      <c r="D445">
        <f t="shared" ref="D445:D457" si="1819">D444-(1/142)*0.1</f>
        <v>0.50845070422535221</v>
      </c>
      <c r="E445">
        <f t="shared" si="1816"/>
        <v>0.58950806286997359</v>
      </c>
      <c r="F445">
        <f t="shared" si="1817"/>
        <v>8.4741784037558696E-3</v>
      </c>
    </row>
    <row r="446" spans="1:6" x14ac:dyDescent="0.25">
      <c r="A446">
        <v>1.31</v>
      </c>
      <c r="B446">
        <f t="shared" si="1818"/>
        <v>1.4123999999999998E-2</v>
      </c>
      <c r="C446">
        <f>(Overview!C3*10/C$13)*$B446</f>
        <v>0.84743999999999986</v>
      </c>
      <c r="D446">
        <f t="shared" si="1819"/>
        <v>0.50774647887323954</v>
      </c>
      <c r="E446">
        <f t="shared" si="1816"/>
        <v>0.59915330745921791</v>
      </c>
      <c r="F446">
        <f t="shared" si="1817"/>
        <v>8.4624413145539916E-3</v>
      </c>
    </row>
    <row r="447" spans="1:6" x14ac:dyDescent="0.25">
      <c r="A447">
        <v>1.32</v>
      </c>
      <c r="B447">
        <f t="shared" si="1818"/>
        <v>1.3870999999999998E-2</v>
      </c>
      <c r="C447">
        <f>(Overview!C3*10/C$13)*$B447</f>
        <v>0.83225999999999989</v>
      </c>
      <c r="D447">
        <f t="shared" si="1819"/>
        <v>0.50704225352112686</v>
      </c>
      <c r="E447">
        <f t="shared" si="1816"/>
        <v>0.60923539941980498</v>
      </c>
      <c r="F447">
        <f t="shared" si="1817"/>
        <v>8.4507042253521136E-3</v>
      </c>
    </row>
    <row r="448" spans="1:6" x14ac:dyDescent="0.25">
      <c r="A448">
        <v>1.33</v>
      </c>
      <c r="B448">
        <f t="shared" si="1818"/>
        <v>1.3615999999999996E-2</v>
      </c>
      <c r="C448">
        <f>(Overview!C3*10/C$13)*$B448</f>
        <v>0.8169599999999998</v>
      </c>
      <c r="D448">
        <f t="shared" si="1819"/>
        <v>0.50633802816901419</v>
      </c>
      <c r="E448">
        <f t="shared" si="1816"/>
        <v>0.61978313279599284</v>
      </c>
      <c r="F448">
        <f t="shared" si="1817"/>
        <v>8.4389671361502355E-3</v>
      </c>
    </row>
    <row r="449" spans="1:6" x14ac:dyDescent="0.25">
      <c r="A449">
        <v>1.34</v>
      </c>
      <c r="B449">
        <f t="shared" si="1818"/>
        <v>1.3358999999999996E-2</v>
      </c>
      <c r="C449">
        <f>(Overview!C3*10/C$13)*$B449</f>
        <v>0.8015399999999997</v>
      </c>
      <c r="D449">
        <f t="shared" si="1819"/>
        <v>0.50563380281690151</v>
      </c>
      <c r="E449">
        <f t="shared" si="1816"/>
        <v>0.63082790979477221</v>
      </c>
      <c r="F449">
        <f t="shared" si="1817"/>
        <v>8.4272300469483592E-3</v>
      </c>
    </row>
    <row r="450" spans="1:6" x14ac:dyDescent="0.25">
      <c r="A450">
        <v>1.35</v>
      </c>
      <c r="B450">
        <f t="shared" si="1818"/>
        <v>1.3099999999999997E-2</v>
      </c>
      <c r="C450">
        <f>(Overview!C3*10/C$13)*$B450</f>
        <v>0.78599999999999981</v>
      </c>
      <c r="D450">
        <f t="shared" si="1819"/>
        <v>0.50492957746478884</v>
      </c>
      <c r="E450">
        <f t="shared" si="1816"/>
        <v>0.64240404257606742</v>
      </c>
      <c r="F450">
        <f t="shared" si="1817"/>
        <v>8.4154929577464812E-3</v>
      </c>
    </row>
    <row r="451" spans="1:6" x14ac:dyDescent="0.25">
      <c r="A451">
        <v>1.36</v>
      </c>
      <c r="B451">
        <f t="shared" si="1818"/>
        <v>1.2838999999999996E-2</v>
      </c>
      <c r="C451">
        <f>(Overview!C3*10/C$13)*$B451</f>
        <v>0.7703399999999998</v>
      </c>
      <c r="D451">
        <f t="shared" si="1819"/>
        <v>0.50422535211267616</v>
      </c>
      <c r="E451">
        <f t="shared" si="1816"/>
        <v>0.65454909794723926</v>
      </c>
      <c r="F451">
        <f t="shared" si="1817"/>
        <v>8.4037558685446032E-3</v>
      </c>
    </row>
    <row r="452" spans="1:6" x14ac:dyDescent="0.25">
      <c r="A452">
        <v>1.37</v>
      </c>
      <c r="B452">
        <f t="shared" si="1818"/>
        <v>1.2575999999999997E-2</v>
      </c>
      <c r="C452">
        <f>(Overview!C3*10/C$13)*$B452</f>
        <v>0.75455999999999979</v>
      </c>
      <c r="D452">
        <f t="shared" si="1819"/>
        <v>0.50352112676056349</v>
      </c>
      <c r="E452">
        <f t="shared" si="1816"/>
        <v>0.66730429225053489</v>
      </c>
      <c r="F452">
        <f t="shared" si="1817"/>
        <v>8.3920187793427251E-3</v>
      </c>
    </row>
    <row r="453" spans="1:6" x14ac:dyDescent="0.25">
      <c r="A453">
        <v>1.38</v>
      </c>
      <c r="B453">
        <f t="shared" si="1818"/>
        <v>1.2311000000000002E-2</v>
      </c>
      <c r="C453">
        <f>(Overview!C3*10/C$13)*$B453</f>
        <v>0.73866000000000009</v>
      </c>
      <c r="D453">
        <f t="shared" si="1819"/>
        <v>0.50281690140845081</v>
      </c>
      <c r="E453">
        <f t="shared" si="1816"/>
        <v>0.68071494518242592</v>
      </c>
      <c r="F453">
        <f t="shared" si="1817"/>
        <v>8.3802816901408471E-3</v>
      </c>
    </row>
    <row r="454" spans="1:6" x14ac:dyDescent="0.25">
      <c r="A454">
        <v>1.39</v>
      </c>
      <c r="B454">
        <f t="shared" si="1818"/>
        <v>1.2044000000000003E-2</v>
      </c>
      <c r="C454">
        <f>(Overview!C3*10/C$13)*$B454</f>
        <v>0.72264000000000017</v>
      </c>
      <c r="D454">
        <f t="shared" si="1819"/>
        <v>0.50211267605633814</v>
      </c>
      <c r="E454">
        <f t="shared" si="1816"/>
        <v>0.69483100306700163</v>
      </c>
      <c r="F454">
        <f t="shared" si="1817"/>
        <v>8.3685446009389691E-3</v>
      </c>
    </row>
    <row r="455" spans="1:6" x14ac:dyDescent="0.25">
      <c r="A455">
        <v>1.4</v>
      </c>
      <c r="B455">
        <f t="shared" si="1818"/>
        <v>1.1775000000000004E-2</v>
      </c>
      <c r="C455">
        <f>(Overview!C3*10/C$13)*$B455</f>
        <v>0.70650000000000024</v>
      </c>
      <c r="D455">
        <f t="shared" si="1819"/>
        <v>0.50140845070422546</v>
      </c>
      <c r="E455">
        <f t="shared" si="1816"/>
        <v>0.70970764430888222</v>
      </c>
      <c r="F455">
        <f t="shared" si="1817"/>
        <v>8.356807511737091E-3</v>
      </c>
    </row>
    <row r="456" spans="1:6" x14ac:dyDescent="0.25">
      <c r="A456">
        <v>1.41</v>
      </c>
      <c r="B456">
        <f t="shared" si="1818"/>
        <v>1.1504E-2</v>
      </c>
      <c r="C456">
        <f>(Overview!C3*10/C$13)*$B456</f>
        <v>0.69023999999999996</v>
      </c>
      <c r="D456">
        <f t="shared" si="1819"/>
        <v>0.50070422535211279</v>
      </c>
      <c r="E456">
        <f t="shared" si="1816"/>
        <v>0.72540598248741428</v>
      </c>
      <c r="F456">
        <f t="shared" si="1817"/>
        <v>8.3450704225352147E-3</v>
      </c>
    </row>
    <row r="457" spans="1:6" x14ac:dyDescent="0.25">
      <c r="A457">
        <v>1.42</v>
      </c>
      <c r="B457">
        <f t="shared" si="1818"/>
        <v>1.1231000000000001E-2</v>
      </c>
      <c r="C457">
        <f>(Overview!C3*10/C$13)*$B457</f>
        <v>0.67386000000000013</v>
      </c>
      <c r="D457">
        <f t="shared" si="1819"/>
        <v>0.50000000000000011</v>
      </c>
      <c r="E457">
        <f t="shared" si="1816"/>
        <v>0.74199388597037963</v>
      </c>
      <c r="F457">
        <f t="shared" si="1817"/>
        <v>8.333333333333335E-3</v>
      </c>
    </row>
    <row r="458" spans="1:6" x14ac:dyDescent="0.25">
      <c r="A458">
        <v>1.43</v>
      </c>
      <c r="B458">
        <f>0.011</f>
        <v>1.0999999999999999E-2</v>
      </c>
      <c r="C458">
        <f>(Overview!C3*10/C$13)*$B458</f>
        <v>0.65999999999999992</v>
      </c>
      <c r="D458">
        <f>D457+(1/108)*(1/10)</f>
        <v>0.500925925925926</v>
      </c>
      <c r="E458">
        <f t="shared" si="1816"/>
        <v>0.75897867564534249</v>
      </c>
      <c r="F458">
        <f t="shared" si="1817"/>
        <v>8.3487654320987675E-3</v>
      </c>
    </row>
    <row r="459" spans="1:6" x14ac:dyDescent="0.25">
      <c r="A459">
        <v>1.44</v>
      </c>
      <c r="B459">
        <f t="shared" ref="B459:B475" si="1820">0.011</f>
        <v>1.0999999999999999E-2</v>
      </c>
      <c r="C459">
        <f>(Overview!C3*10/C$13)*$B459</f>
        <v>0.65999999999999992</v>
      </c>
      <c r="D459">
        <f t="shared" ref="D459:D522" si="1821">D458+(1/108)*(1/10)</f>
        <v>0.50185185185185188</v>
      </c>
      <c r="E459">
        <f t="shared" si="1816"/>
        <v>0.7603815937149272</v>
      </c>
      <c r="F459">
        <f t="shared" si="1817"/>
        <v>8.3641975308641984E-3</v>
      </c>
    </row>
    <row r="460" spans="1:6" x14ac:dyDescent="0.25">
      <c r="A460">
        <v>1.45</v>
      </c>
      <c r="B460">
        <f t="shared" si="1820"/>
        <v>1.0999999999999999E-2</v>
      </c>
      <c r="C460">
        <f>(Overview!C3*10/C$13)*$B460</f>
        <v>0.65999999999999992</v>
      </c>
      <c r="D460">
        <f t="shared" si="1821"/>
        <v>0.50277777777777777</v>
      </c>
      <c r="E460">
        <f t="shared" si="1816"/>
        <v>0.7617845117845119</v>
      </c>
      <c r="F460">
        <f t="shared" si="1817"/>
        <v>8.379629629629631E-3</v>
      </c>
    </row>
    <row r="461" spans="1:6" x14ac:dyDescent="0.25">
      <c r="A461">
        <v>1.46</v>
      </c>
      <c r="B461">
        <f t="shared" si="1820"/>
        <v>1.0999999999999999E-2</v>
      </c>
      <c r="C461">
        <f>(Overview!C3*10/C$13)*$B461</f>
        <v>0.65999999999999992</v>
      </c>
      <c r="D461">
        <f t="shared" si="1821"/>
        <v>0.50370370370370365</v>
      </c>
      <c r="E461">
        <f t="shared" si="1816"/>
        <v>0.76318742985409649</v>
      </c>
      <c r="F461">
        <f t="shared" si="1817"/>
        <v>8.3950617283950601E-3</v>
      </c>
    </row>
    <row r="462" spans="1:6" x14ac:dyDescent="0.25">
      <c r="A462">
        <v>1.47</v>
      </c>
      <c r="B462">
        <f t="shared" si="1820"/>
        <v>1.0999999999999999E-2</v>
      </c>
      <c r="C462">
        <f>(Overview!C3*10/C$13)*$B462</f>
        <v>0.65999999999999992</v>
      </c>
      <c r="D462">
        <f t="shared" si="1821"/>
        <v>0.50462962962962954</v>
      </c>
      <c r="E462">
        <f t="shared" si="1816"/>
        <v>0.76459034792368119</v>
      </c>
      <c r="F462">
        <f t="shared" si="1817"/>
        <v>8.4104938271604927E-3</v>
      </c>
    </row>
    <row r="463" spans="1:6" x14ac:dyDescent="0.25">
      <c r="A463">
        <v>1.48</v>
      </c>
      <c r="B463">
        <f t="shared" si="1820"/>
        <v>1.0999999999999999E-2</v>
      </c>
      <c r="C463">
        <f>(Overview!C3*10/C$13)*$B463</f>
        <v>0.65999999999999992</v>
      </c>
      <c r="D463">
        <f t="shared" si="1821"/>
        <v>0.50555555555555542</v>
      </c>
      <c r="E463">
        <f t="shared" si="1816"/>
        <v>0.76599326599326589</v>
      </c>
      <c r="F463">
        <f t="shared" si="1817"/>
        <v>8.4259259259259235E-3</v>
      </c>
    </row>
    <row r="464" spans="1:6" x14ac:dyDescent="0.25">
      <c r="A464">
        <v>1.49</v>
      </c>
      <c r="B464">
        <f t="shared" si="1820"/>
        <v>1.0999999999999999E-2</v>
      </c>
      <c r="C464">
        <f>(Overview!C3*10/C$13)*$B464</f>
        <v>0.65999999999999992</v>
      </c>
      <c r="D464">
        <f t="shared" si="1821"/>
        <v>0.50648148148148131</v>
      </c>
      <c r="E464">
        <f t="shared" ref="E464:E527" si="1822">D464/C464</f>
        <v>0.76739618406285059</v>
      </c>
      <c r="F464">
        <f t="shared" ref="F464:F527" si="1823">E464*B464</f>
        <v>8.4413580246913561E-3</v>
      </c>
    </row>
    <row r="465" spans="1:6" x14ac:dyDescent="0.25">
      <c r="A465">
        <v>1.5</v>
      </c>
      <c r="B465">
        <f t="shared" si="1820"/>
        <v>1.0999999999999999E-2</v>
      </c>
      <c r="C465">
        <f>(Overview!C3*10/C$13)*$B465</f>
        <v>0.65999999999999992</v>
      </c>
      <c r="D465">
        <f t="shared" si="1821"/>
        <v>0.5074074074074072</v>
      </c>
      <c r="E465">
        <f t="shared" si="1822"/>
        <v>0.76879910213243519</v>
      </c>
      <c r="F465">
        <f t="shared" si="1823"/>
        <v>8.4567901234567869E-3</v>
      </c>
    </row>
    <row r="466" spans="1:6" x14ac:dyDescent="0.25">
      <c r="A466">
        <v>1.51</v>
      </c>
      <c r="B466">
        <f t="shared" si="1820"/>
        <v>1.0999999999999999E-2</v>
      </c>
      <c r="C466">
        <f>(Overview!C3*10/C$13)*$B466</f>
        <v>0.65999999999999992</v>
      </c>
      <c r="D466">
        <f t="shared" si="1821"/>
        <v>0.50833333333333308</v>
      </c>
      <c r="E466">
        <f t="shared" si="1822"/>
        <v>0.77020202020201989</v>
      </c>
      <c r="F466">
        <f t="shared" si="1823"/>
        <v>8.4722222222222178E-3</v>
      </c>
    </row>
    <row r="467" spans="1:6" x14ac:dyDescent="0.25">
      <c r="A467">
        <v>1.52</v>
      </c>
      <c r="B467">
        <f t="shared" si="1820"/>
        <v>1.0999999999999999E-2</v>
      </c>
      <c r="C467">
        <f>(Overview!C3*10/C$13)*$B467</f>
        <v>0.65999999999999992</v>
      </c>
      <c r="D467">
        <f t="shared" si="1821"/>
        <v>0.50925925925925897</v>
      </c>
      <c r="E467">
        <f t="shared" si="1822"/>
        <v>0.77160493827160459</v>
      </c>
      <c r="F467">
        <f t="shared" si="1823"/>
        <v>8.4876543209876504E-3</v>
      </c>
    </row>
    <row r="468" spans="1:6" x14ac:dyDescent="0.25">
      <c r="A468">
        <v>1.53</v>
      </c>
      <c r="B468">
        <f t="shared" si="1820"/>
        <v>1.0999999999999999E-2</v>
      </c>
      <c r="C468">
        <f>(Overview!C3*10/C$13)*$B468</f>
        <v>0.65999999999999992</v>
      </c>
      <c r="D468">
        <f t="shared" si="1821"/>
        <v>0.51018518518518485</v>
      </c>
      <c r="E468">
        <f t="shared" si="1822"/>
        <v>0.77300785634118929</v>
      </c>
      <c r="F468">
        <f t="shared" si="1823"/>
        <v>8.5030864197530812E-3</v>
      </c>
    </row>
    <row r="469" spans="1:6" x14ac:dyDescent="0.25">
      <c r="A469">
        <v>1.54</v>
      </c>
      <c r="B469">
        <f t="shared" si="1820"/>
        <v>1.0999999999999999E-2</v>
      </c>
      <c r="C469">
        <f>(Overview!C3*10/C$13)*$B469</f>
        <v>0.65999999999999992</v>
      </c>
      <c r="D469">
        <f t="shared" si="1821"/>
        <v>0.51111111111111074</v>
      </c>
      <c r="E469">
        <f t="shared" si="1822"/>
        <v>0.77441077441077399</v>
      </c>
      <c r="F469">
        <f t="shared" si="1823"/>
        <v>8.5185185185185138E-3</v>
      </c>
    </row>
    <row r="470" spans="1:6" x14ac:dyDescent="0.25">
      <c r="A470">
        <v>1.55</v>
      </c>
      <c r="B470">
        <f t="shared" si="1820"/>
        <v>1.0999999999999999E-2</v>
      </c>
      <c r="C470">
        <f>(Overview!C3*10/C$13)*$B470</f>
        <v>0.65999999999999992</v>
      </c>
      <c r="D470">
        <f t="shared" si="1821"/>
        <v>0.51203703703703662</v>
      </c>
      <c r="E470">
        <f t="shared" si="1822"/>
        <v>0.77581369248035859</v>
      </c>
      <c r="F470">
        <f t="shared" si="1823"/>
        <v>8.5339506172839447E-3</v>
      </c>
    </row>
    <row r="471" spans="1:6" x14ac:dyDescent="0.25">
      <c r="A471">
        <v>1.56</v>
      </c>
      <c r="B471">
        <f t="shared" si="1820"/>
        <v>1.0999999999999999E-2</v>
      </c>
      <c r="C471">
        <f>(Overview!C3*10/C$13)*$B471</f>
        <v>0.65999999999999992</v>
      </c>
      <c r="D471">
        <f t="shared" si="1821"/>
        <v>0.51296296296296251</v>
      </c>
      <c r="E471">
        <f t="shared" si="1822"/>
        <v>0.77721661054994329</v>
      </c>
      <c r="F471">
        <f t="shared" si="1823"/>
        <v>8.5493827160493755E-3</v>
      </c>
    </row>
    <row r="472" spans="1:6" x14ac:dyDescent="0.25">
      <c r="A472">
        <v>1.57</v>
      </c>
      <c r="B472">
        <f t="shared" si="1820"/>
        <v>1.0999999999999999E-2</v>
      </c>
      <c r="C472">
        <f>(Overview!C3*10/C$13)*$B472</f>
        <v>0.65999999999999992</v>
      </c>
      <c r="D472">
        <f t="shared" si="1821"/>
        <v>0.5138888888888884</v>
      </c>
      <c r="E472">
        <f t="shared" si="1822"/>
        <v>0.77861952861952799</v>
      </c>
      <c r="F472">
        <f t="shared" si="1823"/>
        <v>8.5648148148148081E-3</v>
      </c>
    </row>
    <row r="473" spans="1:6" x14ac:dyDescent="0.25">
      <c r="A473">
        <v>1.58</v>
      </c>
      <c r="B473">
        <f t="shared" si="1820"/>
        <v>1.0999999999999999E-2</v>
      </c>
      <c r="C473">
        <f>(Overview!C3*10/C$13)*$B473</f>
        <v>0.65999999999999992</v>
      </c>
      <c r="D473">
        <f t="shared" si="1821"/>
        <v>0.51481481481481428</v>
      </c>
      <c r="E473">
        <f t="shared" si="1822"/>
        <v>0.78002244668911269</v>
      </c>
      <c r="F473">
        <f t="shared" si="1823"/>
        <v>8.5802469135802389E-3</v>
      </c>
    </row>
    <row r="474" spans="1:6" x14ac:dyDescent="0.25">
      <c r="A474">
        <v>1.59</v>
      </c>
      <c r="B474">
        <f t="shared" si="1820"/>
        <v>1.0999999999999999E-2</v>
      </c>
      <c r="C474">
        <f>(Overview!C3*10/C$13)*$B474</f>
        <v>0.65999999999999992</v>
      </c>
      <c r="D474">
        <f t="shared" si="1821"/>
        <v>0.51574074074074017</v>
      </c>
      <c r="E474">
        <f t="shared" si="1822"/>
        <v>0.78142536475869728</v>
      </c>
      <c r="F474">
        <f t="shared" si="1823"/>
        <v>8.5956790123456698E-3</v>
      </c>
    </row>
    <row r="475" spans="1:6" x14ac:dyDescent="0.25">
      <c r="A475">
        <v>1.6</v>
      </c>
      <c r="B475">
        <f t="shared" si="1820"/>
        <v>1.0999999999999999E-2</v>
      </c>
      <c r="C475">
        <f>(Overview!C3*10/C$13)*$B475</f>
        <v>0.65999999999999992</v>
      </c>
      <c r="D475">
        <f t="shared" si="1821"/>
        <v>0.51666666666666605</v>
      </c>
      <c r="E475">
        <f t="shared" si="1822"/>
        <v>0.78282828282828198</v>
      </c>
      <c r="F475">
        <f t="shared" si="1823"/>
        <v>8.6111111111111006E-3</v>
      </c>
    </row>
    <row r="476" spans="1:6" x14ac:dyDescent="0.25">
      <c r="A476">
        <v>1.61</v>
      </c>
      <c r="B476">
        <f>0.0105</f>
        <v>1.0500000000000001E-2</v>
      </c>
      <c r="C476">
        <f>(Overview!C3*10/C$13)*$B476</f>
        <v>0.63</v>
      </c>
      <c r="D476">
        <f t="shared" si="1821"/>
        <v>0.51759259259259194</v>
      </c>
      <c r="E476">
        <f t="shared" si="1822"/>
        <v>0.82157554379776498</v>
      </c>
      <c r="F476">
        <f t="shared" si="1823"/>
        <v>8.6265432098765332E-3</v>
      </c>
    </row>
    <row r="477" spans="1:6" x14ac:dyDescent="0.25">
      <c r="A477">
        <v>1.62</v>
      </c>
      <c r="B477">
        <f t="shared" ref="B477:B514" si="1824">0.0105</f>
        <v>1.0500000000000001E-2</v>
      </c>
      <c r="C477">
        <f>(Overview!C3*10/C$13)*$B477</f>
        <v>0.63</v>
      </c>
      <c r="D477">
        <f t="shared" si="1821"/>
        <v>0.51851851851851782</v>
      </c>
      <c r="E477">
        <f t="shared" si="1822"/>
        <v>0.82304526748971085</v>
      </c>
      <c r="F477">
        <f t="shared" si="1823"/>
        <v>8.6419753086419641E-3</v>
      </c>
    </row>
    <row r="478" spans="1:6" x14ac:dyDescent="0.25">
      <c r="A478">
        <v>1.63</v>
      </c>
      <c r="B478">
        <f t="shared" si="1824"/>
        <v>1.0500000000000001E-2</v>
      </c>
      <c r="C478">
        <f>(Overview!C3*10/C$13)*$B478</f>
        <v>0.63</v>
      </c>
      <c r="D478">
        <f t="shared" si="1821"/>
        <v>0.51944444444444371</v>
      </c>
      <c r="E478">
        <f t="shared" si="1822"/>
        <v>0.82451499118165672</v>
      </c>
      <c r="F478">
        <f t="shared" si="1823"/>
        <v>8.6574074074073967E-3</v>
      </c>
    </row>
    <row r="479" spans="1:6" x14ac:dyDescent="0.25">
      <c r="A479">
        <v>1.64</v>
      </c>
      <c r="B479">
        <f t="shared" si="1824"/>
        <v>1.0500000000000001E-2</v>
      </c>
      <c r="C479">
        <f>(Overview!C3*10/C$13)*$B479</f>
        <v>0.63</v>
      </c>
      <c r="D479">
        <f t="shared" si="1821"/>
        <v>0.52037037037036959</v>
      </c>
      <c r="E479">
        <f t="shared" si="1822"/>
        <v>0.82598471487360248</v>
      </c>
      <c r="F479">
        <f t="shared" si="1823"/>
        <v>8.6728395061728258E-3</v>
      </c>
    </row>
    <row r="480" spans="1:6" x14ac:dyDescent="0.25">
      <c r="A480">
        <v>1.65</v>
      </c>
      <c r="B480">
        <f t="shared" si="1824"/>
        <v>1.0500000000000001E-2</v>
      </c>
      <c r="C480">
        <f>(Overview!C3*10/C$13)*$B480</f>
        <v>0.63</v>
      </c>
      <c r="D480">
        <f t="shared" si="1821"/>
        <v>0.52129629629629548</v>
      </c>
      <c r="E480">
        <f t="shared" si="1822"/>
        <v>0.82745443856554834</v>
      </c>
      <c r="F480">
        <f t="shared" si="1823"/>
        <v>8.6882716049382584E-3</v>
      </c>
    </row>
    <row r="481" spans="1:6" x14ac:dyDescent="0.25">
      <c r="A481">
        <v>1.66</v>
      </c>
      <c r="B481">
        <f t="shared" si="1824"/>
        <v>1.0500000000000001E-2</v>
      </c>
      <c r="C481">
        <f>(Overview!C3*10/C$13)*$B481</f>
        <v>0.63</v>
      </c>
      <c r="D481">
        <f t="shared" si="1821"/>
        <v>0.52222222222222137</v>
      </c>
      <c r="E481">
        <f t="shared" si="1822"/>
        <v>0.82892416225749421</v>
      </c>
      <c r="F481">
        <f t="shared" si="1823"/>
        <v>8.7037037037036892E-3</v>
      </c>
    </row>
    <row r="482" spans="1:6" x14ac:dyDescent="0.25">
      <c r="A482">
        <v>1.67</v>
      </c>
      <c r="B482">
        <f t="shared" si="1824"/>
        <v>1.0500000000000001E-2</v>
      </c>
      <c r="C482">
        <f>(Overview!C3*10/C$13)*$B482</f>
        <v>0.63</v>
      </c>
      <c r="D482">
        <f t="shared" si="1821"/>
        <v>0.52314814814814725</v>
      </c>
      <c r="E482">
        <f t="shared" si="1822"/>
        <v>0.83039388594944008</v>
      </c>
      <c r="F482">
        <f t="shared" si="1823"/>
        <v>8.7191358024691218E-3</v>
      </c>
    </row>
    <row r="483" spans="1:6" x14ac:dyDescent="0.25">
      <c r="A483">
        <v>1.68</v>
      </c>
      <c r="B483">
        <f t="shared" si="1824"/>
        <v>1.0500000000000001E-2</v>
      </c>
      <c r="C483">
        <f>(Overview!C3*10/C$13)*$B483</f>
        <v>0.63</v>
      </c>
      <c r="D483">
        <f t="shared" si="1821"/>
        <v>0.52407407407407314</v>
      </c>
      <c r="E483">
        <f t="shared" si="1822"/>
        <v>0.83186360964138595</v>
      </c>
      <c r="F483">
        <f t="shared" si="1823"/>
        <v>8.7345679012345526E-3</v>
      </c>
    </row>
    <row r="484" spans="1:6" x14ac:dyDescent="0.25">
      <c r="A484">
        <v>1.69</v>
      </c>
      <c r="B484">
        <f t="shared" si="1824"/>
        <v>1.0500000000000001E-2</v>
      </c>
      <c r="C484">
        <f>(Overview!C3*10/C$13)*$B484</f>
        <v>0.63</v>
      </c>
      <c r="D484">
        <f t="shared" si="1821"/>
        <v>0.52499999999999902</v>
      </c>
      <c r="E484">
        <f t="shared" si="1822"/>
        <v>0.83333333333333182</v>
      </c>
      <c r="F484">
        <f t="shared" si="1823"/>
        <v>8.7499999999999852E-3</v>
      </c>
    </row>
    <row r="485" spans="1:6" x14ac:dyDescent="0.25">
      <c r="A485">
        <v>1.7</v>
      </c>
      <c r="B485">
        <f t="shared" si="1824"/>
        <v>1.0500000000000001E-2</v>
      </c>
      <c r="C485">
        <f>(Overview!C3*10/C$13)*$B485</f>
        <v>0.63</v>
      </c>
      <c r="D485">
        <f t="shared" si="1821"/>
        <v>0.52592592592592491</v>
      </c>
      <c r="E485">
        <f t="shared" si="1822"/>
        <v>0.83480305702527757</v>
      </c>
      <c r="F485">
        <f t="shared" si="1823"/>
        <v>8.7654320987654143E-3</v>
      </c>
    </row>
    <row r="486" spans="1:6" x14ac:dyDescent="0.25">
      <c r="A486">
        <v>1.71</v>
      </c>
      <c r="B486">
        <f t="shared" si="1824"/>
        <v>1.0500000000000001E-2</v>
      </c>
      <c r="C486">
        <f>(Overview!C3*10/C$13)*$B486</f>
        <v>0.63</v>
      </c>
      <c r="D486">
        <f t="shared" si="1821"/>
        <v>0.52685185185185079</v>
      </c>
      <c r="E486">
        <f t="shared" si="1822"/>
        <v>0.83627278071722344</v>
      </c>
      <c r="F486">
        <f t="shared" si="1823"/>
        <v>8.7808641975308469E-3</v>
      </c>
    </row>
    <row r="487" spans="1:6" x14ac:dyDescent="0.25">
      <c r="A487">
        <v>1.72</v>
      </c>
      <c r="B487">
        <f t="shared" si="1824"/>
        <v>1.0500000000000001E-2</v>
      </c>
      <c r="C487">
        <f>(Overview!C3*10/C$13)*$B487</f>
        <v>0.63</v>
      </c>
      <c r="D487">
        <f t="shared" si="1821"/>
        <v>0.52777777777777668</v>
      </c>
      <c r="E487">
        <f t="shared" si="1822"/>
        <v>0.83774250440916931</v>
      </c>
      <c r="F487">
        <f t="shared" si="1823"/>
        <v>8.7962962962962778E-3</v>
      </c>
    </row>
    <row r="488" spans="1:6" x14ac:dyDescent="0.25">
      <c r="A488">
        <v>1.73</v>
      </c>
      <c r="B488">
        <f t="shared" si="1824"/>
        <v>1.0500000000000001E-2</v>
      </c>
      <c r="C488">
        <f>(Overview!C3*10/C$13)*$B488</f>
        <v>0.63</v>
      </c>
      <c r="D488">
        <f t="shared" si="1821"/>
        <v>0.52870370370370257</v>
      </c>
      <c r="E488">
        <f t="shared" si="1822"/>
        <v>0.83921222810111518</v>
      </c>
      <c r="F488">
        <f t="shared" si="1823"/>
        <v>8.8117283950617104E-3</v>
      </c>
    </row>
    <row r="489" spans="1:6" x14ac:dyDescent="0.25">
      <c r="A489">
        <v>1.74</v>
      </c>
      <c r="B489">
        <f t="shared" si="1824"/>
        <v>1.0500000000000001E-2</v>
      </c>
      <c r="C489">
        <f>(Overview!C3*10/C$13)*$B489</f>
        <v>0.63</v>
      </c>
      <c r="D489">
        <f t="shared" si="1821"/>
        <v>0.52962962962962845</v>
      </c>
      <c r="E489">
        <f t="shared" si="1822"/>
        <v>0.84068195179306104</v>
      </c>
      <c r="F489">
        <f t="shared" si="1823"/>
        <v>8.8271604938271412E-3</v>
      </c>
    </row>
    <row r="490" spans="1:6" x14ac:dyDescent="0.25">
      <c r="A490">
        <v>1.75</v>
      </c>
      <c r="B490">
        <f t="shared" si="1824"/>
        <v>1.0500000000000001E-2</v>
      </c>
      <c r="C490">
        <f>(Overview!C3*10/C$13)*$B490</f>
        <v>0.63</v>
      </c>
      <c r="D490">
        <f t="shared" si="1821"/>
        <v>0.53055555555555434</v>
      </c>
      <c r="E490">
        <f t="shared" si="1822"/>
        <v>0.84215167548500691</v>
      </c>
      <c r="F490">
        <f t="shared" si="1823"/>
        <v>8.8425925925925738E-3</v>
      </c>
    </row>
    <row r="491" spans="1:6" x14ac:dyDescent="0.25">
      <c r="A491">
        <v>1.76</v>
      </c>
      <c r="B491">
        <f t="shared" si="1824"/>
        <v>1.0500000000000001E-2</v>
      </c>
      <c r="C491">
        <f>(Overview!C3*10/C$13)*$B491</f>
        <v>0.63</v>
      </c>
      <c r="D491">
        <f t="shared" si="1821"/>
        <v>0.53148148148148022</v>
      </c>
      <c r="E491">
        <f t="shared" si="1822"/>
        <v>0.84362139917695278</v>
      </c>
      <c r="F491">
        <f t="shared" si="1823"/>
        <v>8.8580246913580046E-3</v>
      </c>
    </row>
    <row r="492" spans="1:6" x14ac:dyDescent="0.25">
      <c r="A492">
        <v>1.77</v>
      </c>
      <c r="B492">
        <f t="shared" si="1824"/>
        <v>1.0500000000000001E-2</v>
      </c>
      <c r="C492">
        <f>(Overview!C3*10/C$13)*$B492</f>
        <v>0.63</v>
      </c>
      <c r="D492">
        <f t="shared" si="1821"/>
        <v>0.53240740740740611</v>
      </c>
      <c r="E492">
        <f t="shared" si="1822"/>
        <v>0.84509112286889854</v>
      </c>
      <c r="F492">
        <f t="shared" si="1823"/>
        <v>8.8734567901234355E-3</v>
      </c>
    </row>
    <row r="493" spans="1:6" x14ac:dyDescent="0.25">
      <c r="A493">
        <v>1.78</v>
      </c>
      <c r="B493">
        <f t="shared" si="1824"/>
        <v>1.0500000000000001E-2</v>
      </c>
      <c r="C493">
        <f>(Overview!C3*10/C$13)*$B493</f>
        <v>0.63</v>
      </c>
      <c r="D493">
        <f t="shared" si="1821"/>
        <v>0.53333333333333199</v>
      </c>
      <c r="E493">
        <f t="shared" si="1822"/>
        <v>0.8465608465608444</v>
      </c>
      <c r="F493">
        <f t="shared" si="1823"/>
        <v>8.8888888888888663E-3</v>
      </c>
    </row>
    <row r="494" spans="1:6" x14ac:dyDescent="0.25">
      <c r="A494">
        <v>1.79</v>
      </c>
      <c r="B494">
        <f t="shared" si="1824"/>
        <v>1.0500000000000001E-2</v>
      </c>
      <c r="C494">
        <f>(Overview!C3*10/C$13)*$B494</f>
        <v>0.63</v>
      </c>
      <c r="D494">
        <f t="shared" si="1821"/>
        <v>0.53425925925925788</v>
      </c>
      <c r="E494">
        <f t="shared" si="1822"/>
        <v>0.84803057025279027</v>
      </c>
      <c r="F494">
        <f t="shared" si="1823"/>
        <v>8.9043209876542989E-3</v>
      </c>
    </row>
    <row r="495" spans="1:6" x14ac:dyDescent="0.25">
      <c r="A495">
        <v>1.8</v>
      </c>
      <c r="B495">
        <f t="shared" si="1824"/>
        <v>1.0500000000000001E-2</v>
      </c>
      <c r="C495">
        <f>(Overview!C3*10/C$13)*$B495</f>
        <v>0.63</v>
      </c>
      <c r="D495">
        <f t="shared" si="1821"/>
        <v>0.53518518518518376</v>
      </c>
      <c r="E495">
        <f t="shared" si="1822"/>
        <v>0.84950029394473614</v>
      </c>
      <c r="F495">
        <f t="shared" si="1823"/>
        <v>8.9197530864197298E-3</v>
      </c>
    </row>
    <row r="496" spans="1:6" x14ac:dyDescent="0.25">
      <c r="A496">
        <v>1.81</v>
      </c>
      <c r="B496">
        <f t="shared" si="1824"/>
        <v>1.0500000000000001E-2</v>
      </c>
      <c r="C496">
        <f>(Overview!C3*10/C$13)*$B496</f>
        <v>0.63</v>
      </c>
      <c r="D496">
        <f t="shared" si="1821"/>
        <v>0.53611111111110965</v>
      </c>
      <c r="E496">
        <f t="shared" si="1822"/>
        <v>0.85097001763668201</v>
      </c>
      <c r="F496">
        <f t="shared" si="1823"/>
        <v>8.9351851851851623E-3</v>
      </c>
    </row>
    <row r="497" spans="1:6" x14ac:dyDescent="0.25">
      <c r="A497">
        <v>1.82</v>
      </c>
      <c r="B497">
        <f t="shared" si="1824"/>
        <v>1.0500000000000001E-2</v>
      </c>
      <c r="C497">
        <f>(Overview!C3*10/C$13)*$B497</f>
        <v>0.63</v>
      </c>
      <c r="D497">
        <f t="shared" si="1821"/>
        <v>0.53703703703703554</v>
      </c>
      <c r="E497">
        <f t="shared" si="1822"/>
        <v>0.85243974132862788</v>
      </c>
      <c r="F497">
        <f t="shared" si="1823"/>
        <v>8.9506172839505932E-3</v>
      </c>
    </row>
    <row r="498" spans="1:6" x14ac:dyDescent="0.25">
      <c r="A498">
        <v>1.83</v>
      </c>
      <c r="B498">
        <f t="shared" si="1824"/>
        <v>1.0500000000000001E-2</v>
      </c>
      <c r="C498">
        <f>(Overview!C3*10/C$13)*$B498</f>
        <v>0.63</v>
      </c>
      <c r="D498">
        <f t="shared" si="1821"/>
        <v>0.53796296296296142</v>
      </c>
      <c r="E498">
        <f t="shared" si="1822"/>
        <v>0.85390946502057363</v>
      </c>
      <c r="F498">
        <f t="shared" si="1823"/>
        <v>8.966049382716024E-3</v>
      </c>
    </row>
    <row r="499" spans="1:6" x14ac:dyDescent="0.25">
      <c r="A499">
        <v>1.84</v>
      </c>
      <c r="B499">
        <f t="shared" si="1824"/>
        <v>1.0500000000000001E-2</v>
      </c>
      <c r="C499">
        <f>(Overview!C3*10/C$13)*$B499</f>
        <v>0.63</v>
      </c>
      <c r="D499">
        <f t="shared" si="1821"/>
        <v>0.53888888888888731</v>
      </c>
      <c r="E499">
        <f t="shared" si="1822"/>
        <v>0.8553791887125195</v>
      </c>
      <c r="F499">
        <f t="shared" si="1823"/>
        <v>8.9814814814814549E-3</v>
      </c>
    </row>
    <row r="500" spans="1:6" x14ac:dyDescent="0.25">
      <c r="A500">
        <v>1.85</v>
      </c>
      <c r="B500">
        <f t="shared" si="1824"/>
        <v>1.0500000000000001E-2</v>
      </c>
      <c r="C500">
        <f>(Overview!C3*10/C$13)*$B500</f>
        <v>0.63</v>
      </c>
      <c r="D500">
        <f t="shared" si="1821"/>
        <v>0.53981481481481319</v>
      </c>
      <c r="E500">
        <f t="shared" si="1822"/>
        <v>0.85684891240446537</v>
      </c>
      <c r="F500">
        <f t="shared" si="1823"/>
        <v>8.9969135802468875E-3</v>
      </c>
    </row>
    <row r="501" spans="1:6" x14ac:dyDescent="0.25">
      <c r="A501">
        <v>1.86</v>
      </c>
      <c r="B501">
        <f t="shared" si="1824"/>
        <v>1.0500000000000001E-2</v>
      </c>
      <c r="C501">
        <f>(Overview!C3*10/C$13)*$B501</f>
        <v>0.63</v>
      </c>
      <c r="D501">
        <f t="shared" si="1821"/>
        <v>0.54074074074073908</v>
      </c>
      <c r="E501">
        <f t="shared" si="1822"/>
        <v>0.85831863609641124</v>
      </c>
      <c r="F501">
        <f t="shared" si="1823"/>
        <v>9.0123456790123183E-3</v>
      </c>
    </row>
    <row r="502" spans="1:6" x14ac:dyDescent="0.25">
      <c r="A502">
        <v>1.87</v>
      </c>
      <c r="B502">
        <f t="shared" si="1824"/>
        <v>1.0500000000000001E-2</v>
      </c>
      <c r="C502">
        <f>(Overview!C3*10/C$13)*$B502</f>
        <v>0.63</v>
      </c>
      <c r="D502">
        <f t="shared" si="1821"/>
        <v>0.54166666666666496</v>
      </c>
      <c r="E502">
        <f t="shared" si="1822"/>
        <v>0.8597883597883571</v>
      </c>
      <c r="F502">
        <f t="shared" si="1823"/>
        <v>9.0277777777777509E-3</v>
      </c>
    </row>
    <row r="503" spans="1:6" x14ac:dyDescent="0.25">
      <c r="A503">
        <v>1.88</v>
      </c>
      <c r="B503">
        <f t="shared" si="1824"/>
        <v>1.0500000000000001E-2</v>
      </c>
      <c r="C503">
        <f>(Overview!C3*10/C$13)*$B503</f>
        <v>0.63</v>
      </c>
      <c r="D503">
        <f t="shared" si="1821"/>
        <v>0.54259259259259085</v>
      </c>
      <c r="E503">
        <f t="shared" si="1822"/>
        <v>0.86125808348030297</v>
      </c>
      <c r="F503">
        <f t="shared" si="1823"/>
        <v>9.0432098765431818E-3</v>
      </c>
    </row>
    <row r="504" spans="1:6" x14ac:dyDescent="0.25">
      <c r="A504">
        <v>1.89</v>
      </c>
      <c r="B504">
        <f t="shared" si="1824"/>
        <v>1.0500000000000001E-2</v>
      </c>
      <c r="C504">
        <f>(Overview!C3*10/C$13)*$B504</f>
        <v>0.63</v>
      </c>
      <c r="D504">
        <f t="shared" si="1821"/>
        <v>0.54351851851851674</v>
      </c>
      <c r="E504">
        <f t="shared" si="1822"/>
        <v>0.86272780717224873</v>
      </c>
      <c r="F504">
        <f t="shared" si="1823"/>
        <v>9.0586419753086126E-3</v>
      </c>
    </row>
    <row r="505" spans="1:6" x14ac:dyDescent="0.25">
      <c r="A505">
        <v>1.9</v>
      </c>
      <c r="B505">
        <f t="shared" si="1824"/>
        <v>1.0500000000000001E-2</v>
      </c>
      <c r="C505">
        <f>(Overview!C3*10/C$13)*$B505</f>
        <v>0.63</v>
      </c>
      <c r="D505">
        <f t="shared" si="1821"/>
        <v>0.54444444444444262</v>
      </c>
      <c r="E505">
        <f t="shared" si="1822"/>
        <v>0.8641975308641946</v>
      </c>
      <c r="F505">
        <f t="shared" si="1823"/>
        <v>9.0740740740740435E-3</v>
      </c>
    </row>
    <row r="506" spans="1:6" x14ac:dyDescent="0.25">
      <c r="A506">
        <v>1.91</v>
      </c>
      <c r="B506">
        <f t="shared" si="1824"/>
        <v>1.0500000000000001E-2</v>
      </c>
      <c r="C506">
        <f>(Overview!C3*10/C$13)*$B506</f>
        <v>0.63</v>
      </c>
      <c r="D506">
        <f t="shared" si="1821"/>
        <v>0.54537037037036851</v>
      </c>
      <c r="E506">
        <f t="shared" si="1822"/>
        <v>0.86566725455614046</v>
      </c>
      <c r="F506">
        <f t="shared" si="1823"/>
        <v>9.089506172839476E-3</v>
      </c>
    </row>
    <row r="507" spans="1:6" x14ac:dyDescent="0.25">
      <c r="A507">
        <v>1.92</v>
      </c>
      <c r="B507">
        <f t="shared" si="1824"/>
        <v>1.0500000000000001E-2</v>
      </c>
      <c r="C507">
        <f>(Overview!C3*10/C$13)*$B507</f>
        <v>0.63</v>
      </c>
      <c r="D507">
        <f t="shared" si="1821"/>
        <v>0.54629629629629439</v>
      </c>
      <c r="E507">
        <f t="shared" si="1822"/>
        <v>0.86713697824808633</v>
      </c>
      <c r="F507">
        <f t="shared" si="1823"/>
        <v>9.1049382716049069E-3</v>
      </c>
    </row>
    <row r="508" spans="1:6" x14ac:dyDescent="0.25">
      <c r="A508">
        <v>1.93</v>
      </c>
      <c r="B508">
        <f t="shared" si="1824"/>
        <v>1.0500000000000001E-2</v>
      </c>
      <c r="C508">
        <f>(Overview!C3*10/C$13)*$B508</f>
        <v>0.63</v>
      </c>
      <c r="D508">
        <f t="shared" si="1821"/>
        <v>0.54722222222222028</v>
      </c>
      <c r="E508">
        <f t="shared" si="1822"/>
        <v>0.8686067019400322</v>
      </c>
      <c r="F508">
        <f t="shared" si="1823"/>
        <v>9.1203703703703395E-3</v>
      </c>
    </row>
    <row r="509" spans="1:6" x14ac:dyDescent="0.25">
      <c r="A509">
        <v>1.94</v>
      </c>
      <c r="B509">
        <f t="shared" si="1824"/>
        <v>1.0500000000000001E-2</v>
      </c>
      <c r="C509">
        <f>(Overview!C3*10/C$13)*$B509</f>
        <v>0.63</v>
      </c>
      <c r="D509">
        <f t="shared" si="1821"/>
        <v>0.54814814814814616</v>
      </c>
      <c r="E509">
        <f t="shared" si="1822"/>
        <v>0.87007642563197807</v>
      </c>
      <c r="F509">
        <f t="shared" si="1823"/>
        <v>9.1358024691357703E-3</v>
      </c>
    </row>
    <row r="510" spans="1:6" x14ac:dyDescent="0.25">
      <c r="A510">
        <v>1.95</v>
      </c>
      <c r="B510">
        <f t="shared" si="1824"/>
        <v>1.0500000000000001E-2</v>
      </c>
      <c r="C510">
        <f>(Overview!C3*10/C$13)*$B510</f>
        <v>0.63</v>
      </c>
      <c r="D510">
        <f t="shared" si="1821"/>
        <v>0.54907407407407205</v>
      </c>
      <c r="E510">
        <f t="shared" si="1822"/>
        <v>0.87154614932392394</v>
      </c>
      <c r="F510">
        <f t="shared" si="1823"/>
        <v>9.1512345679012012E-3</v>
      </c>
    </row>
    <row r="511" spans="1:6" x14ac:dyDescent="0.25">
      <c r="A511">
        <v>1.96</v>
      </c>
      <c r="B511">
        <f t="shared" si="1824"/>
        <v>1.0500000000000001E-2</v>
      </c>
      <c r="C511">
        <f>(Overview!C3*10/C$13)*$B511</f>
        <v>0.63</v>
      </c>
      <c r="D511">
        <f t="shared" si="1821"/>
        <v>0.54999999999999793</v>
      </c>
      <c r="E511">
        <f t="shared" si="1822"/>
        <v>0.87301587301586969</v>
      </c>
      <c r="F511">
        <f t="shared" si="1823"/>
        <v>9.166666666666632E-3</v>
      </c>
    </row>
    <row r="512" spans="1:6" x14ac:dyDescent="0.25">
      <c r="A512">
        <v>1.97</v>
      </c>
      <c r="B512">
        <f t="shared" si="1824"/>
        <v>1.0500000000000001E-2</v>
      </c>
      <c r="C512">
        <f>(Overview!C3*10/C$13)*$B512</f>
        <v>0.63</v>
      </c>
      <c r="D512">
        <f t="shared" si="1821"/>
        <v>0.55092592592592382</v>
      </c>
      <c r="E512">
        <f t="shared" si="1822"/>
        <v>0.87448559670781556</v>
      </c>
      <c r="F512">
        <f t="shared" si="1823"/>
        <v>9.1820987654320646E-3</v>
      </c>
    </row>
    <row r="513" spans="1:6" x14ac:dyDescent="0.25">
      <c r="A513">
        <v>1.98</v>
      </c>
      <c r="B513">
        <f t="shared" si="1824"/>
        <v>1.0500000000000001E-2</v>
      </c>
      <c r="C513">
        <f>(Overview!C3*10/C$13)*$B513</f>
        <v>0.63</v>
      </c>
      <c r="D513">
        <f t="shared" si="1821"/>
        <v>0.55185185185184971</v>
      </c>
      <c r="E513">
        <f t="shared" si="1822"/>
        <v>0.87595532039976143</v>
      </c>
      <c r="F513">
        <f t="shared" si="1823"/>
        <v>9.1975308641974955E-3</v>
      </c>
    </row>
    <row r="514" spans="1:6" x14ac:dyDescent="0.25">
      <c r="A514">
        <v>1.99</v>
      </c>
      <c r="B514">
        <f t="shared" si="1824"/>
        <v>1.0500000000000001E-2</v>
      </c>
      <c r="C514">
        <f>(Overview!C3*10/C$13)*$B514</f>
        <v>0.63</v>
      </c>
      <c r="D514">
        <f t="shared" si="1821"/>
        <v>0.55277777777777559</v>
      </c>
      <c r="E514">
        <f t="shared" si="1822"/>
        <v>0.8774250440917073</v>
      </c>
      <c r="F514">
        <f t="shared" si="1823"/>
        <v>9.212962962962928E-3</v>
      </c>
    </row>
    <row r="515" spans="1:6" x14ac:dyDescent="0.25">
      <c r="A515">
        <v>2</v>
      </c>
      <c r="B515">
        <f>0.01</f>
        <v>0.01</v>
      </c>
      <c r="C515">
        <f>(Overview!C3*10/C$13)*$B515</f>
        <v>0.6</v>
      </c>
      <c r="D515">
        <f t="shared" si="1821"/>
        <v>0.55370370370370148</v>
      </c>
      <c r="E515">
        <f t="shared" si="1822"/>
        <v>0.92283950617283583</v>
      </c>
      <c r="F515">
        <f t="shared" si="1823"/>
        <v>9.2283950617283589E-3</v>
      </c>
    </row>
    <row r="516" spans="1:6" x14ac:dyDescent="0.25">
      <c r="A516">
        <v>2.0099999999999998</v>
      </c>
      <c r="B516">
        <f t="shared" ref="B516:B565" si="1825">0.01</f>
        <v>0.01</v>
      </c>
      <c r="C516">
        <f>(Overview!C3*10/C$13)*$B516</f>
        <v>0.6</v>
      </c>
      <c r="D516">
        <f t="shared" si="1821"/>
        <v>0.55462962962962736</v>
      </c>
      <c r="E516">
        <f t="shared" si="1822"/>
        <v>0.92438271604937894</v>
      </c>
      <c r="F516">
        <f t="shared" si="1823"/>
        <v>9.2438271604937897E-3</v>
      </c>
    </row>
    <row r="517" spans="1:6" x14ac:dyDescent="0.25">
      <c r="A517">
        <v>2.02</v>
      </c>
      <c r="B517">
        <f t="shared" si="1825"/>
        <v>0.01</v>
      </c>
      <c r="C517">
        <f>(Overview!C3*10/C$13)*$B517</f>
        <v>0.6</v>
      </c>
      <c r="D517">
        <f t="shared" si="1821"/>
        <v>0.55555555555555325</v>
      </c>
      <c r="E517">
        <f t="shared" si="1822"/>
        <v>0.92592592592592216</v>
      </c>
      <c r="F517">
        <f t="shared" si="1823"/>
        <v>9.2592592592592223E-3</v>
      </c>
    </row>
    <row r="518" spans="1:6" x14ac:dyDescent="0.25">
      <c r="A518">
        <v>2.0299999999999998</v>
      </c>
      <c r="B518">
        <f t="shared" si="1825"/>
        <v>0.01</v>
      </c>
      <c r="C518">
        <f>(Overview!C3*10/C$13)*$B518</f>
        <v>0.6</v>
      </c>
      <c r="D518">
        <f t="shared" si="1821"/>
        <v>0.55648148148147913</v>
      </c>
      <c r="E518">
        <f t="shared" si="1822"/>
        <v>0.92746913580246526</v>
      </c>
      <c r="F518">
        <f t="shared" si="1823"/>
        <v>9.2746913580246532E-3</v>
      </c>
    </row>
    <row r="519" spans="1:6" x14ac:dyDescent="0.25">
      <c r="A519">
        <v>2.04</v>
      </c>
      <c r="B519">
        <f t="shared" si="1825"/>
        <v>0.01</v>
      </c>
      <c r="C519">
        <f>(Overview!C3*10/C$13)*$B519</f>
        <v>0.6</v>
      </c>
      <c r="D519">
        <f t="shared" si="1821"/>
        <v>0.55740740740740502</v>
      </c>
      <c r="E519">
        <f t="shared" si="1822"/>
        <v>0.92901234567900837</v>
      </c>
      <c r="F519">
        <f t="shared" si="1823"/>
        <v>9.290123456790084E-3</v>
      </c>
    </row>
    <row r="520" spans="1:6" x14ac:dyDescent="0.25">
      <c r="A520">
        <v>2.0499999999999998</v>
      </c>
      <c r="B520">
        <f t="shared" si="1825"/>
        <v>0.01</v>
      </c>
      <c r="C520">
        <f>(Overview!C3*10/C$13)*$B520</f>
        <v>0.6</v>
      </c>
      <c r="D520">
        <f t="shared" si="1821"/>
        <v>0.55833333333333091</v>
      </c>
      <c r="E520">
        <f t="shared" si="1822"/>
        <v>0.93055555555555158</v>
      </c>
      <c r="F520">
        <f t="shared" si="1823"/>
        <v>9.3055555555555166E-3</v>
      </c>
    </row>
    <row r="521" spans="1:6" x14ac:dyDescent="0.25">
      <c r="A521">
        <v>2.06</v>
      </c>
      <c r="B521">
        <f t="shared" si="1825"/>
        <v>0.01</v>
      </c>
      <c r="C521">
        <f>(Overview!C3*10/C$13)*$B521</f>
        <v>0.6</v>
      </c>
      <c r="D521">
        <f t="shared" si="1821"/>
        <v>0.55925925925925679</v>
      </c>
      <c r="E521">
        <f t="shared" si="1822"/>
        <v>0.93209876543209469</v>
      </c>
      <c r="F521">
        <f t="shared" si="1823"/>
        <v>9.3209876543209474E-3</v>
      </c>
    </row>
    <row r="522" spans="1:6" x14ac:dyDescent="0.25">
      <c r="A522">
        <v>2.0699999999999998</v>
      </c>
      <c r="B522">
        <f t="shared" si="1825"/>
        <v>0.01</v>
      </c>
      <c r="C522">
        <f>(Overview!C3*10/C$13)*$B522</f>
        <v>0.6</v>
      </c>
      <c r="D522">
        <f t="shared" si="1821"/>
        <v>0.56018518518518268</v>
      </c>
      <c r="E522">
        <f t="shared" si="1822"/>
        <v>0.93364197530863779</v>
      </c>
      <c r="F522">
        <f t="shared" si="1823"/>
        <v>9.3364197530863783E-3</v>
      </c>
    </row>
    <row r="523" spans="1:6" x14ac:dyDescent="0.25">
      <c r="A523">
        <v>2.08</v>
      </c>
      <c r="B523">
        <f t="shared" si="1825"/>
        <v>0.01</v>
      </c>
      <c r="C523">
        <f>(Overview!C3*10/C$13)*$B523</f>
        <v>0.6</v>
      </c>
      <c r="D523">
        <f t="shared" ref="D523:D565" si="1826">D522+(1/108)*(1/10)</f>
        <v>0.56111111111110856</v>
      </c>
      <c r="E523">
        <f t="shared" si="1822"/>
        <v>0.93518518518518101</v>
      </c>
      <c r="F523">
        <f t="shared" si="1823"/>
        <v>9.3518518518518109E-3</v>
      </c>
    </row>
    <row r="524" spans="1:6" x14ac:dyDescent="0.25">
      <c r="A524">
        <v>2.09</v>
      </c>
      <c r="B524">
        <f t="shared" si="1825"/>
        <v>0.01</v>
      </c>
      <c r="C524">
        <f>(Overview!C3*10/C$13)*$B524</f>
        <v>0.6</v>
      </c>
      <c r="D524">
        <f t="shared" si="1826"/>
        <v>0.56203703703703445</v>
      </c>
      <c r="E524">
        <f t="shared" si="1822"/>
        <v>0.93672839506172412</v>
      </c>
      <c r="F524">
        <f t="shared" si="1823"/>
        <v>9.3672839506172417E-3</v>
      </c>
    </row>
    <row r="525" spans="1:6" x14ac:dyDescent="0.25">
      <c r="A525">
        <v>2.1</v>
      </c>
      <c r="B525">
        <f t="shared" si="1825"/>
        <v>0.01</v>
      </c>
      <c r="C525">
        <f>(Overview!C3*10/C$13)*$B525</f>
        <v>0.6</v>
      </c>
      <c r="D525">
        <f t="shared" si="1826"/>
        <v>0.56296296296296033</v>
      </c>
      <c r="E525">
        <f t="shared" si="1822"/>
        <v>0.93827160493826722</v>
      </c>
      <c r="F525">
        <f t="shared" si="1823"/>
        <v>9.3827160493826726E-3</v>
      </c>
    </row>
    <row r="526" spans="1:6" x14ac:dyDescent="0.25">
      <c r="A526">
        <v>2.11</v>
      </c>
      <c r="B526">
        <f t="shared" si="1825"/>
        <v>0.01</v>
      </c>
      <c r="C526">
        <f>(Overview!C3*10/C$13)*$B526</f>
        <v>0.6</v>
      </c>
      <c r="D526">
        <f t="shared" si="1826"/>
        <v>0.56388888888888622</v>
      </c>
      <c r="E526">
        <f t="shared" si="1822"/>
        <v>0.93981481481481044</v>
      </c>
      <c r="F526">
        <f t="shared" si="1823"/>
        <v>9.3981481481481052E-3</v>
      </c>
    </row>
    <row r="527" spans="1:6" x14ac:dyDescent="0.25">
      <c r="A527">
        <v>2.12</v>
      </c>
      <c r="B527">
        <f t="shared" si="1825"/>
        <v>0.01</v>
      </c>
      <c r="C527">
        <f>(Overview!C3*10/C$13)*$B527</f>
        <v>0.6</v>
      </c>
      <c r="D527">
        <f t="shared" si="1826"/>
        <v>0.56481481481481211</v>
      </c>
      <c r="E527">
        <f t="shared" si="1822"/>
        <v>0.94135802469135355</v>
      </c>
      <c r="F527">
        <f t="shared" si="1823"/>
        <v>9.413580246913536E-3</v>
      </c>
    </row>
    <row r="528" spans="1:6" x14ac:dyDescent="0.25">
      <c r="A528">
        <v>2.13</v>
      </c>
      <c r="B528">
        <f t="shared" si="1825"/>
        <v>0.01</v>
      </c>
      <c r="C528">
        <f>(Overview!C3*10/C$13)*$B528</f>
        <v>0.6</v>
      </c>
      <c r="D528">
        <f t="shared" si="1826"/>
        <v>0.56574074074073799</v>
      </c>
      <c r="E528">
        <f t="shared" ref="E528:E591" si="1827">D528/C528</f>
        <v>0.94290123456789665</v>
      </c>
      <c r="F528">
        <f t="shared" ref="F528:F591" si="1828">E528*B528</f>
        <v>9.4290123456789669E-3</v>
      </c>
    </row>
    <row r="529" spans="1:6" x14ac:dyDescent="0.25">
      <c r="A529">
        <v>2.14</v>
      </c>
      <c r="B529">
        <f t="shared" si="1825"/>
        <v>0.01</v>
      </c>
      <c r="C529">
        <f>(Overview!C3*10/C$13)*$B529</f>
        <v>0.6</v>
      </c>
      <c r="D529">
        <f t="shared" si="1826"/>
        <v>0.56666666666666388</v>
      </c>
      <c r="E529">
        <f t="shared" si="1827"/>
        <v>0.94444444444443987</v>
      </c>
      <c r="F529">
        <f t="shared" si="1828"/>
        <v>9.4444444444443994E-3</v>
      </c>
    </row>
    <row r="530" spans="1:6" x14ac:dyDescent="0.25">
      <c r="A530">
        <v>2.15</v>
      </c>
      <c r="B530">
        <f t="shared" si="1825"/>
        <v>0.01</v>
      </c>
      <c r="C530">
        <f>(Overview!C3*10/C$13)*$B530</f>
        <v>0.6</v>
      </c>
      <c r="D530">
        <f t="shared" si="1826"/>
        <v>0.56759259259258976</v>
      </c>
      <c r="E530">
        <f t="shared" si="1827"/>
        <v>0.94598765432098297</v>
      </c>
      <c r="F530">
        <f t="shared" si="1828"/>
        <v>9.4598765432098303E-3</v>
      </c>
    </row>
    <row r="531" spans="1:6" x14ac:dyDescent="0.25">
      <c r="A531">
        <v>2.16</v>
      </c>
      <c r="B531">
        <f t="shared" si="1825"/>
        <v>0.01</v>
      </c>
      <c r="C531">
        <f>(Overview!C3*10/C$13)*$B531</f>
        <v>0.6</v>
      </c>
      <c r="D531">
        <f t="shared" si="1826"/>
        <v>0.56851851851851565</v>
      </c>
      <c r="E531">
        <f t="shared" si="1827"/>
        <v>0.94753086419752608</v>
      </c>
      <c r="F531">
        <f t="shared" si="1828"/>
        <v>9.4753086419752611E-3</v>
      </c>
    </row>
    <row r="532" spans="1:6" x14ac:dyDescent="0.25">
      <c r="A532">
        <v>2.17</v>
      </c>
      <c r="B532">
        <f t="shared" si="1825"/>
        <v>0.01</v>
      </c>
      <c r="C532">
        <f>(Overview!C3*10/C$13)*$B532</f>
        <v>0.6</v>
      </c>
      <c r="D532">
        <f t="shared" si="1826"/>
        <v>0.56944444444444153</v>
      </c>
      <c r="E532">
        <f t="shared" si="1827"/>
        <v>0.9490740740740693</v>
      </c>
      <c r="F532">
        <f t="shared" si="1828"/>
        <v>9.4907407407406937E-3</v>
      </c>
    </row>
    <row r="533" spans="1:6" x14ac:dyDescent="0.25">
      <c r="A533">
        <v>2.1800000000000002</v>
      </c>
      <c r="B533">
        <f t="shared" si="1825"/>
        <v>0.01</v>
      </c>
      <c r="C533">
        <f>(Overview!C3*10/C$13)*$B533</f>
        <v>0.6</v>
      </c>
      <c r="D533">
        <f t="shared" si="1826"/>
        <v>0.57037037037036742</v>
      </c>
      <c r="E533">
        <f t="shared" si="1827"/>
        <v>0.9506172839506124</v>
      </c>
      <c r="F533">
        <f t="shared" si="1828"/>
        <v>9.5061728395061246E-3</v>
      </c>
    </row>
    <row r="534" spans="1:6" x14ac:dyDescent="0.25">
      <c r="A534">
        <v>2.19</v>
      </c>
      <c r="B534">
        <f t="shared" si="1825"/>
        <v>0.01</v>
      </c>
      <c r="C534">
        <f>(Overview!C3*10/C$13)*$B534</f>
        <v>0.6</v>
      </c>
      <c r="D534">
        <f t="shared" si="1826"/>
        <v>0.5712962962962933</v>
      </c>
      <c r="E534">
        <f t="shared" si="1827"/>
        <v>0.95216049382715551</v>
      </c>
      <c r="F534">
        <f t="shared" si="1828"/>
        <v>9.5216049382715554E-3</v>
      </c>
    </row>
    <row r="535" spans="1:6" x14ac:dyDescent="0.25">
      <c r="A535">
        <v>2.2000000000000002</v>
      </c>
      <c r="B535">
        <f t="shared" si="1825"/>
        <v>0.01</v>
      </c>
      <c r="C535">
        <f>(Overview!C3*10/C$13)*$B535</f>
        <v>0.6</v>
      </c>
      <c r="D535">
        <f t="shared" si="1826"/>
        <v>0.57222222222221919</v>
      </c>
      <c r="E535">
        <f t="shared" si="1827"/>
        <v>0.95370370370369872</v>
      </c>
      <c r="F535">
        <f t="shared" si="1828"/>
        <v>9.537037037036988E-3</v>
      </c>
    </row>
    <row r="536" spans="1:6" x14ac:dyDescent="0.25">
      <c r="A536">
        <v>2.21</v>
      </c>
      <c r="B536">
        <f t="shared" si="1825"/>
        <v>0.01</v>
      </c>
      <c r="C536">
        <f>(Overview!C3*10/C$13)*$B536</f>
        <v>0.6</v>
      </c>
      <c r="D536">
        <f t="shared" si="1826"/>
        <v>0.57314814814814508</v>
      </c>
      <c r="E536">
        <f t="shared" si="1827"/>
        <v>0.95524691358024183</v>
      </c>
      <c r="F536">
        <f t="shared" si="1828"/>
        <v>9.5524691358024189E-3</v>
      </c>
    </row>
    <row r="537" spans="1:6" x14ac:dyDescent="0.25">
      <c r="A537">
        <v>2.2200000000000002</v>
      </c>
      <c r="B537">
        <f t="shared" si="1825"/>
        <v>0.01</v>
      </c>
      <c r="C537">
        <f>(Overview!C3*10/C$13)*$B537</f>
        <v>0.6</v>
      </c>
      <c r="D537">
        <f t="shared" si="1826"/>
        <v>0.57407407407407096</v>
      </c>
      <c r="E537">
        <f t="shared" si="1827"/>
        <v>0.95679012345678494</v>
      </c>
      <c r="F537">
        <f t="shared" si="1828"/>
        <v>9.5679012345678497E-3</v>
      </c>
    </row>
    <row r="538" spans="1:6" x14ac:dyDescent="0.25">
      <c r="A538">
        <v>2.23</v>
      </c>
      <c r="B538">
        <f t="shared" si="1825"/>
        <v>0.01</v>
      </c>
      <c r="C538">
        <f>(Overview!C3*10/C$13)*$B538</f>
        <v>0.6</v>
      </c>
      <c r="D538">
        <f t="shared" si="1826"/>
        <v>0.57499999999999685</v>
      </c>
      <c r="E538">
        <f t="shared" si="1827"/>
        <v>0.95833333333332815</v>
      </c>
      <c r="F538">
        <f t="shared" si="1828"/>
        <v>9.5833333333332823E-3</v>
      </c>
    </row>
    <row r="539" spans="1:6" x14ac:dyDescent="0.25">
      <c r="A539">
        <v>2.2400000000000002</v>
      </c>
      <c r="B539">
        <f t="shared" si="1825"/>
        <v>0.01</v>
      </c>
      <c r="C539">
        <f>(Overview!C3*10/C$13)*$B539</f>
        <v>0.6</v>
      </c>
      <c r="D539">
        <f t="shared" si="1826"/>
        <v>0.57592592592592273</v>
      </c>
      <c r="E539">
        <f t="shared" si="1827"/>
        <v>0.95987654320987126</v>
      </c>
      <c r="F539">
        <f t="shared" si="1828"/>
        <v>9.5987654320987131E-3</v>
      </c>
    </row>
    <row r="540" spans="1:6" x14ac:dyDescent="0.25">
      <c r="A540">
        <v>2.25</v>
      </c>
      <c r="B540">
        <f t="shared" si="1825"/>
        <v>0.01</v>
      </c>
      <c r="C540">
        <f>(Overview!C3*10/C$13)*$B540</f>
        <v>0.6</v>
      </c>
      <c r="D540">
        <f t="shared" si="1826"/>
        <v>0.57685185185184862</v>
      </c>
      <c r="E540">
        <f t="shared" si="1827"/>
        <v>0.96141975308641436</v>
      </c>
      <c r="F540">
        <f t="shared" si="1828"/>
        <v>9.614197530864144E-3</v>
      </c>
    </row>
    <row r="541" spans="1:6" x14ac:dyDescent="0.25">
      <c r="A541">
        <v>2.2599999999999998</v>
      </c>
      <c r="B541">
        <f t="shared" si="1825"/>
        <v>0.01</v>
      </c>
      <c r="C541">
        <f>(Overview!C3*10/C$13)*$B541</f>
        <v>0.6</v>
      </c>
      <c r="D541">
        <f t="shared" si="1826"/>
        <v>0.5777777777777745</v>
      </c>
      <c r="E541">
        <f t="shared" si="1827"/>
        <v>0.96296296296295758</v>
      </c>
      <c r="F541">
        <f t="shared" si="1828"/>
        <v>9.6296296296295766E-3</v>
      </c>
    </row>
    <row r="542" spans="1:6" x14ac:dyDescent="0.25">
      <c r="A542">
        <v>2.27</v>
      </c>
      <c r="B542">
        <f t="shared" si="1825"/>
        <v>0.01</v>
      </c>
      <c r="C542">
        <f>(Overview!C3*10/C$13)*$B542</f>
        <v>0.6</v>
      </c>
      <c r="D542">
        <f t="shared" si="1826"/>
        <v>0.57870370370370039</v>
      </c>
      <c r="E542">
        <f t="shared" si="1827"/>
        <v>0.96450617283950069</v>
      </c>
      <c r="F542">
        <f t="shared" si="1828"/>
        <v>9.6450617283950074E-3</v>
      </c>
    </row>
    <row r="543" spans="1:6" x14ac:dyDescent="0.25">
      <c r="A543">
        <v>2.2799999999999998</v>
      </c>
      <c r="B543">
        <f t="shared" si="1825"/>
        <v>0.01</v>
      </c>
      <c r="C543">
        <f>(Overview!C3*10/C$13)*$B543</f>
        <v>0.6</v>
      </c>
      <c r="D543">
        <f t="shared" si="1826"/>
        <v>0.57962962962962628</v>
      </c>
      <c r="E543">
        <f t="shared" si="1827"/>
        <v>0.96604938271604379</v>
      </c>
      <c r="F543">
        <f t="shared" si="1828"/>
        <v>9.6604938271604383E-3</v>
      </c>
    </row>
    <row r="544" spans="1:6" x14ac:dyDescent="0.25">
      <c r="A544">
        <v>2.29</v>
      </c>
      <c r="B544">
        <f t="shared" si="1825"/>
        <v>0.01</v>
      </c>
      <c r="C544">
        <f>(Overview!C3*10/C$13)*$B544</f>
        <v>0.6</v>
      </c>
      <c r="D544">
        <f t="shared" si="1826"/>
        <v>0.58055555555555216</v>
      </c>
      <c r="E544">
        <f t="shared" si="1827"/>
        <v>0.96759259259258701</v>
      </c>
      <c r="F544">
        <f t="shared" si="1828"/>
        <v>9.6759259259258708E-3</v>
      </c>
    </row>
    <row r="545" spans="1:6" x14ac:dyDescent="0.25">
      <c r="A545">
        <v>2.2999999999999998</v>
      </c>
      <c r="B545">
        <f t="shared" si="1825"/>
        <v>0.01</v>
      </c>
      <c r="C545">
        <f>(Overview!C3*10/C$13)*$B545</f>
        <v>0.6</v>
      </c>
      <c r="D545">
        <f t="shared" si="1826"/>
        <v>0.58148148148147805</v>
      </c>
      <c r="E545">
        <f t="shared" si="1827"/>
        <v>0.96913580246913011</v>
      </c>
      <c r="F545">
        <f t="shared" si="1828"/>
        <v>9.6913580246913017E-3</v>
      </c>
    </row>
    <row r="546" spans="1:6" x14ac:dyDescent="0.25">
      <c r="A546">
        <v>2.31</v>
      </c>
      <c r="B546">
        <f t="shared" si="1825"/>
        <v>0.01</v>
      </c>
      <c r="C546">
        <f>(Overview!C3*10/C$13)*$B546</f>
        <v>0.6</v>
      </c>
      <c r="D546">
        <f t="shared" si="1826"/>
        <v>0.58240740740740393</v>
      </c>
      <c r="E546">
        <f t="shared" si="1827"/>
        <v>0.97067901234567322</v>
      </c>
      <c r="F546">
        <f t="shared" si="1828"/>
        <v>9.7067901234567325E-3</v>
      </c>
    </row>
    <row r="547" spans="1:6" x14ac:dyDescent="0.25">
      <c r="A547">
        <v>2.3199999999999998</v>
      </c>
      <c r="B547">
        <f t="shared" si="1825"/>
        <v>0.01</v>
      </c>
      <c r="C547">
        <f>(Overview!C3*10/C$13)*$B547</f>
        <v>0.6</v>
      </c>
      <c r="D547">
        <f t="shared" si="1826"/>
        <v>0.58333333333332982</v>
      </c>
      <c r="E547">
        <f t="shared" si="1827"/>
        <v>0.97222222222221644</v>
      </c>
      <c r="F547">
        <f t="shared" si="1828"/>
        <v>9.7222222222221651E-3</v>
      </c>
    </row>
    <row r="548" spans="1:6" x14ac:dyDescent="0.25">
      <c r="A548">
        <v>2.33</v>
      </c>
      <c r="B548">
        <f t="shared" si="1825"/>
        <v>0.01</v>
      </c>
      <c r="C548">
        <f>(Overview!C3*10/C$13)*$B548</f>
        <v>0.6</v>
      </c>
      <c r="D548">
        <f t="shared" si="1826"/>
        <v>0.5842592592592557</v>
      </c>
      <c r="E548">
        <f t="shared" si="1827"/>
        <v>0.97376543209875954</v>
      </c>
      <c r="F548">
        <f t="shared" si="1828"/>
        <v>9.737654320987596E-3</v>
      </c>
    </row>
    <row r="549" spans="1:6" x14ac:dyDescent="0.25">
      <c r="A549">
        <v>2.34</v>
      </c>
      <c r="B549">
        <f t="shared" si="1825"/>
        <v>0.01</v>
      </c>
      <c r="C549">
        <f>(Overview!C3*10/C$13)*$B549</f>
        <v>0.6</v>
      </c>
      <c r="D549">
        <f t="shared" si="1826"/>
        <v>0.58518518518518159</v>
      </c>
      <c r="E549">
        <f t="shared" si="1827"/>
        <v>0.97530864197530265</v>
      </c>
      <c r="F549">
        <f t="shared" si="1828"/>
        <v>9.7530864197530268E-3</v>
      </c>
    </row>
    <row r="550" spans="1:6" x14ac:dyDescent="0.25">
      <c r="A550">
        <v>2.35</v>
      </c>
      <c r="B550">
        <f t="shared" si="1825"/>
        <v>0.01</v>
      </c>
      <c r="C550">
        <f>(Overview!C3*10/C$13)*$B550</f>
        <v>0.6</v>
      </c>
      <c r="D550">
        <f t="shared" si="1826"/>
        <v>0.58611111111110747</v>
      </c>
      <c r="E550">
        <f t="shared" si="1827"/>
        <v>0.97685185185184586</v>
      </c>
      <c r="F550">
        <f t="shared" si="1828"/>
        <v>9.7685185185184594E-3</v>
      </c>
    </row>
    <row r="551" spans="1:6" x14ac:dyDescent="0.25">
      <c r="A551">
        <v>2.36</v>
      </c>
      <c r="B551">
        <f t="shared" si="1825"/>
        <v>0.01</v>
      </c>
      <c r="C551">
        <f>(Overview!C3*10/C$13)*$B551</f>
        <v>0.6</v>
      </c>
      <c r="D551">
        <f t="shared" si="1826"/>
        <v>0.58703703703703336</v>
      </c>
      <c r="E551">
        <f t="shared" si="1827"/>
        <v>0.97839506172838897</v>
      </c>
      <c r="F551">
        <f t="shared" si="1828"/>
        <v>9.7839506172838903E-3</v>
      </c>
    </row>
    <row r="552" spans="1:6" x14ac:dyDescent="0.25">
      <c r="A552">
        <v>2.37</v>
      </c>
      <c r="B552">
        <f t="shared" si="1825"/>
        <v>0.01</v>
      </c>
      <c r="C552">
        <f>(Overview!C3*10/C$13)*$B552</f>
        <v>0.6</v>
      </c>
      <c r="D552">
        <f t="shared" si="1826"/>
        <v>0.58796296296295925</v>
      </c>
      <c r="E552">
        <f t="shared" si="1827"/>
        <v>0.97993827160493208</v>
      </c>
      <c r="F552">
        <f t="shared" si="1828"/>
        <v>9.7993827160493211E-3</v>
      </c>
    </row>
    <row r="553" spans="1:6" x14ac:dyDescent="0.25">
      <c r="A553">
        <v>2.38</v>
      </c>
      <c r="B553">
        <f t="shared" si="1825"/>
        <v>0.01</v>
      </c>
      <c r="C553">
        <f>(Overview!C3*10/C$13)*$B553</f>
        <v>0.6</v>
      </c>
      <c r="D553">
        <f t="shared" si="1826"/>
        <v>0.58888888888888513</v>
      </c>
      <c r="E553">
        <f t="shared" si="1827"/>
        <v>0.98148148148147529</v>
      </c>
      <c r="F553">
        <f t="shared" si="1828"/>
        <v>9.8148148148147537E-3</v>
      </c>
    </row>
    <row r="554" spans="1:6" x14ac:dyDescent="0.25">
      <c r="A554">
        <v>2.39</v>
      </c>
      <c r="B554">
        <f t="shared" si="1825"/>
        <v>0.01</v>
      </c>
      <c r="C554">
        <f>(Overview!C3*10/C$13)*$B554</f>
        <v>0.6</v>
      </c>
      <c r="D554">
        <f t="shared" si="1826"/>
        <v>0.58981481481481102</v>
      </c>
      <c r="E554">
        <f t="shared" si="1827"/>
        <v>0.9830246913580184</v>
      </c>
      <c r="F554">
        <f t="shared" si="1828"/>
        <v>9.8302469135801845E-3</v>
      </c>
    </row>
    <row r="555" spans="1:6" x14ac:dyDescent="0.25">
      <c r="A555">
        <v>2.4</v>
      </c>
      <c r="B555">
        <f t="shared" si="1825"/>
        <v>0.01</v>
      </c>
      <c r="C555">
        <f>(Overview!C3*10/C$13)*$B555</f>
        <v>0.6</v>
      </c>
      <c r="D555">
        <f t="shared" si="1826"/>
        <v>0.5907407407407369</v>
      </c>
      <c r="E555">
        <f t="shared" si="1827"/>
        <v>0.9845679012345615</v>
      </c>
      <c r="F555">
        <f t="shared" si="1828"/>
        <v>9.8456790123456154E-3</v>
      </c>
    </row>
    <row r="556" spans="1:6" x14ac:dyDescent="0.25">
      <c r="A556">
        <v>2.41</v>
      </c>
      <c r="B556">
        <f t="shared" si="1825"/>
        <v>0.01</v>
      </c>
      <c r="C556">
        <f>(Overview!C3*10/C$13)*$B556</f>
        <v>0.6</v>
      </c>
      <c r="D556">
        <f t="shared" si="1826"/>
        <v>0.59166666666666279</v>
      </c>
      <c r="E556">
        <f t="shared" si="1827"/>
        <v>0.98611111111110472</v>
      </c>
      <c r="F556">
        <f t="shared" si="1828"/>
        <v>9.861111111111048E-3</v>
      </c>
    </row>
    <row r="557" spans="1:6" x14ac:dyDescent="0.25">
      <c r="A557">
        <v>2.42</v>
      </c>
      <c r="B557">
        <f t="shared" si="1825"/>
        <v>0.01</v>
      </c>
      <c r="C557">
        <f>(Overview!C3*10/C$13)*$B557</f>
        <v>0.6</v>
      </c>
      <c r="D557">
        <f t="shared" si="1826"/>
        <v>0.59259259259258867</v>
      </c>
      <c r="E557">
        <f t="shared" si="1827"/>
        <v>0.98765432098764783</v>
      </c>
      <c r="F557">
        <f t="shared" si="1828"/>
        <v>9.8765432098764788E-3</v>
      </c>
    </row>
    <row r="558" spans="1:6" x14ac:dyDescent="0.25">
      <c r="A558">
        <v>2.4300000000000002</v>
      </c>
      <c r="B558">
        <f t="shared" si="1825"/>
        <v>0.01</v>
      </c>
      <c r="C558">
        <f>(Overview!C3*10/C$13)*$B558</f>
        <v>0.6</v>
      </c>
      <c r="D558">
        <f t="shared" si="1826"/>
        <v>0.59351851851851456</v>
      </c>
      <c r="E558">
        <f t="shared" si="1827"/>
        <v>0.98919753086419093</v>
      </c>
      <c r="F558">
        <f t="shared" si="1828"/>
        <v>9.8919753086419097E-3</v>
      </c>
    </row>
    <row r="559" spans="1:6" x14ac:dyDescent="0.25">
      <c r="A559">
        <v>2.44</v>
      </c>
      <c r="B559">
        <f t="shared" si="1825"/>
        <v>0.01</v>
      </c>
      <c r="C559">
        <f>(Overview!C3*10/C$13)*$B559</f>
        <v>0.6</v>
      </c>
      <c r="D559">
        <f t="shared" si="1826"/>
        <v>0.59444444444444045</v>
      </c>
      <c r="E559">
        <f t="shared" si="1827"/>
        <v>0.99074074074073415</v>
      </c>
      <c r="F559">
        <f t="shared" si="1828"/>
        <v>9.9074074074073423E-3</v>
      </c>
    </row>
    <row r="560" spans="1:6" x14ac:dyDescent="0.25">
      <c r="A560">
        <v>2.4500000000000002</v>
      </c>
      <c r="B560">
        <f t="shared" si="1825"/>
        <v>0.01</v>
      </c>
      <c r="C560">
        <f>(Overview!C3*10/C$13)*$B560</f>
        <v>0.6</v>
      </c>
      <c r="D560">
        <f t="shared" si="1826"/>
        <v>0.59537037037036633</v>
      </c>
      <c r="E560">
        <f t="shared" si="1827"/>
        <v>0.99228395061727726</v>
      </c>
      <c r="F560">
        <f t="shared" si="1828"/>
        <v>9.9228395061727731E-3</v>
      </c>
    </row>
    <row r="561" spans="1:6" x14ac:dyDescent="0.25">
      <c r="A561">
        <v>2.46</v>
      </c>
      <c r="B561">
        <f t="shared" si="1825"/>
        <v>0.01</v>
      </c>
      <c r="C561">
        <f>(Overview!C3*10/C$13)*$B561</f>
        <v>0.6</v>
      </c>
      <c r="D561">
        <f t="shared" si="1826"/>
        <v>0.59629629629629222</v>
      </c>
      <c r="E561">
        <f t="shared" si="1827"/>
        <v>0.99382716049382036</v>
      </c>
      <c r="F561">
        <f t="shared" si="1828"/>
        <v>9.938271604938204E-3</v>
      </c>
    </row>
    <row r="562" spans="1:6" x14ac:dyDescent="0.25">
      <c r="A562">
        <v>2.4700000000000002</v>
      </c>
      <c r="B562">
        <f t="shared" si="1825"/>
        <v>0.01</v>
      </c>
      <c r="C562">
        <f>(Overview!C3*10/C$13)*$B562</f>
        <v>0.6</v>
      </c>
      <c r="D562">
        <f t="shared" si="1826"/>
        <v>0.5972222222222181</v>
      </c>
      <c r="E562">
        <f t="shared" si="1827"/>
        <v>0.99537037037036358</v>
      </c>
      <c r="F562">
        <f t="shared" si="1828"/>
        <v>9.9537037037036365E-3</v>
      </c>
    </row>
    <row r="563" spans="1:6" x14ac:dyDescent="0.25">
      <c r="A563">
        <v>2.48</v>
      </c>
      <c r="B563">
        <f t="shared" si="1825"/>
        <v>0.01</v>
      </c>
      <c r="C563">
        <f>(Overview!C3*10/C$13)*$B563</f>
        <v>0.6</v>
      </c>
      <c r="D563">
        <f t="shared" si="1826"/>
        <v>0.59814814814814399</v>
      </c>
      <c r="E563">
        <f t="shared" si="1827"/>
        <v>0.99691358024690668</v>
      </c>
      <c r="F563">
        <f t="shared" si="1828"/>
        <v>9.9691358024690674E-3</v>
      </c>
    </row>
    <row r="564" spans="1:6" x14ac:dyDescent="0.25">
      <c r="A564">
        <v>2.4900000000000002</v>
      </c>
      <c r="B564">
        <f t="shared" si="1825"/>
        <v>0.01</v>
      </c>
      <c r="C564">
        <f>(Overview!C3*10/C$13)*$B564</f>
        <v>0.6</v>
      </c>
      <c r="D564">
        <f t="shared" si="1826"/>
        <v>0.59907407407406987</v>
      </c>
      <c r="E564">
        <f t="shared" si="1827"/>
        <v>0.99845679012344979</v>
      </c>
      <c r="F564">
        <f t="shared" si="1828"/>
        <v>9.9845679012344982E-3</v>
      </c>
    </row>
    <row r="565" spans="1:6" x14ac:dyDescent="0.25">
      <c r="A565">
        <v>2.5</v>
      </c>
      <c r="B565">
        <f t="shared" si="1825"/>
        <v>0.01</v>
      </c>
      <c r="C565">
        <f>(Overview!C3*10/C$13)*$B565</f>
        <v>0.6</v>
      </c>
      <c r="D565">
        <f t="shared" si="1826"/>
        <v>0.59999999999999576</v>
      </c>
      <c r="E565">
        <f t="shared" si="1827"/>
        <v>0.99999999999999301</v>
      </c>
      <c r="F565">
        <f t="shared" si="1828"/>
        <v>9.9999999999999308E-3</v>
      </c>
    </row>
    <row r="566" spans="1:6" x14ac:dyDescent="0.25">
      <c r="A566">
        <v>2.5099999999999998</v>
      </c>
      <c r="B566">
        <f>0.0105</f>
        <v>1.0500000000000001E-2</v>
      </c>
      <c r="C566">
        <f>(Overview!C3*10/C$13)*$B566</f>
        <v>0.63</v>
      </c>
      <c r="D566">
        <f>C566</f>
        <v>0.63</v>
      </c>
      <c r="E566">
        <f t="shared" si="1827"/>
        <v>1</v>
      </c>
      <c r="F566">
        <f t="shared" si="1828"/>
        <v>1.0500000000000001E-2</v>
      </c>
    </row>
    <row r="567" spans="1:6" x14ac:dyDescent="0.25">
      <c r="A567">
        <v>2.52</v>
      </c>
      <c r="B567">
        <f t="shared" ref="B567:B615" si="1829">0.0105</f>
        <v>1.0500000000000001E-2</v>
      </c>
      <c r="C567">
        <f>(Overview!C3*10/C$13)*$B567</f>
        <v>0.63</v>
      </c>
      <c r="D567">
        <f t="shared" ref="D567:D615" si="1830">D566</f>
        <v>0.63</v>
      </c>
      <c r="E567">
        <f t="shared" si="1827"/>
        <v>1</v>
      </c>
      <c r="F567">
        <f t="shared" si="1828"/>
        <v>1.0500000000000001E-2</v>
      </c>
    </row>
    <row r="568" spans="1:6" x14ac:dyDescent="0.25">
      <c r="A568">
        <v>2.5299999999999998</v>
      </c>
      <c r="B568">
        <f t="shared" si="1829"/>
        <v>1.0500000000000001E-2</v>
      </c>
      <c r="C568">
        <f>(Overview!C3*10/C$13)*$B568</f>
        <v>0.63</v>
      </c>
      <c r="D568">
        <f t="shared" si="1830"/>
        <v>0.63</v>
      </c>
      <c r="E568">
        <f t="shared" si="1827"/>
        <v>1</v>
      </c>
      <c r="F568">
        <f t="shared" si="1828"/>
        <v>1.0500000000000001E-2</v>
      </c>
    </row>
    <row r="569" spans="1:6" x14ac:dyDescent="0.25">
      <c r="A569">
        <v>2.54</v>
      </c>
      <c r="B569">
        <f t="shared" si="1829"/>
        <v>1.0500000000000001E-2</v>
      </c>
      <c r="C569">
        <f>(Overview!C3*10/C$13)*$B569</f>
        <v>0.63</v>
      </c>
      <c r="D569">
        <f t="shared" si="1830"/>
        <v>0.63</v>
      </c>
      <c r="E569">
        <f t="shared" si="1827"/>
        <v>1</v>
      </c>
      <c r="F569">
        <f t="shared" si="1828"/>
        <v>1.0500000000000001E-2</v>
      </c>
    </row>
    <row r="570" spans="1:6" x14ac:dyDescent="0.25">
      <c r="A570">
        <v>2.5499999999999998</v>
      </c>
      <c r="B570">
        <f t="shared" si="1829"/>
        <v>1.0500000000000001E-2</v>
      </c>
      <c r="C570">
        <f>(Overview!C3*10/C$13)*$B570</f>
        <v>0.63</v>
      </c>
      <c r="D570">
        <f t="shared" si="1830"/>
        <v>0.63</v>
      </c>
      <c r="E570">
        <f t="shared" si="1827"/>
        <v>1</v>
      </c>
      <c r="F570">
        <f t="shared" si="1828"/>
        <v>1.0500000000000001E-2</v>
      </c>
    </row>
    <row r="571" spans="1:6" x14ac:dyDescent="0.25">
      <c r="A571">
        <v>2.56</v>
      </c>
      <c r="B571">
        <f t="shared" si="1829"/>
        <v>1.0500000000000001E-2</v>
      </c>
      <c r="C571">
        <f>(Overview!C3*10/C$13)*$B571</f>
        <v>0.63</v>
      </c>
      <c r="D571">
        <f t="shared" si="1830"/>
        <v>0.63</v>
      </c>
      <c r="E571">
        <f t="shared" si="1827"/>
        <v>1</v>
      </c>
      <c r="F571">
        <f t="shared" si="1828"/>
        <v>1.0500000000000001E-2</v>
      </c>
    </row>
    <row r="572" spans="1:6" x14ac:dyDescent="0.25">
      <c r="A572">
        <v>2.57</v>
      </c>
      <c r="B572">
        <f t="shared" si="1829"/>
        <v>1.0500000000000001E-2</v>
      </c>
      <c r="C572">
        <f>(Overview!C3*10/C$13)*$B572</f>
        <v>0.63</v>
      </c>
      <c r="D572">
        <f t="shared" si="1830"/>
        <v>0.63</v>
      </c>
      <c r="E572">
        <f t="shared" si="1827"/>
        <v>1</v>
      </c>
      <c r="F572">
        <f t="shared" si="1828"/>
        <v>1.0500000000000001E-2</v>
      </c>
    </row>
    <row r="573" spans="1:6" x14ac:dyDescent="0.25">
      <c r="A573">
        <v>2.58</v>
      </c>
      <c r="B573">
        <f t="shared" si="1829"/>
        <v>1.0500000000000001E-2</v>
      </c>
      <c r="C573">
        <f>(Overview!C3*10/C$13)*$B573</f>
        <v>0.63</v>
      </c>
      <c r="D573">
        <f t="shared" si="1830"/>
        <v>0.63</v>
      </c>
      <c r="E573">
        <f t="shared" si="1827"/>
        <v>1</v>
      </c>
      <c r="F573">
        <f t="shared" si="1828"/>
        <v>1.0500000000000001E-2</v>
      </c>
    </row>
    <row r="574" spans="1:6" x14ac:dyDescent="0.25">
      <c r="A574">
        <v>2.59</v>
      </c>
      <c r="B574">
        <f t="shared" si="1829"/>
        <v>1.0500000000000001E-2</v>
      </c>
      <c r="C574">
        <f>(Overview!C3*10/C$13)*$B574</f>
        <v>0.63</v>
      </c>
      <c r="D574">
        <f t="shared" si="1830"/>
        <v>0.63</v>
      </c>
      <c r="E574">
        <f t="shared" si="1827"/>
        <v>1</v>
      </c>
      <c r="F574">
        <f t="shared" si="1828"/>
        <v>1.0500000000000001E-2</v>
      </c>
    </row>
    <row r="575" spans="1:6" x14ac:dyDescent="0.25">
      <c r="A575">
        <v>2.6</v>
      </c>
      <c r="B575">
        <f t="shared" si="1829"/>
        <v>1.0500000000000001E-2</v>
      </c>
      <c r="C575">
        <f>(Overview!C3*10/C$13)*$B575</f>
        <v>0.63</v>
      </c>
      <c r="D575">
        <f t="shared" si="1830"/>
        <v>0.63</v>
      </c>
      <c r="E575">
        <f t="shared" si="1827"/>
        <v>1</v>
      </c>
      <c r="F575">
        <f t="shared" si="1828"/>
        <v>1.0500000000000001E-2</v>
      </c>
    </row>
    <row r="576" spans="1:6" x14ac:dyDescent="0.25">
      <c r="A576">
        <v>2.61</v>
      </c>
      <c r="B576">
        <f t="shared" si="1829"/>
        <v>1.0500000000000001E-2</v>
      </c>
      <c r="C576">
        <f>(Overview!C3*10/C$13)*$B576</f>
        <v>0.63</v>
      </c>
      <c r="D576">
        <f t="shared" si="1830"/>
        <v>0.63</v>
      </c>
      <c r="E576">
        <f t="shared" si="1827"/>
        <v>1</v>
      </c>
      <c r="F576">
        <f t="shared" si="1828"/>
        <v>1.0500000000000001E-2</v>
      </c>
    </row>
    <row r="577" spans="1:6" x14ac:dyDescent="0.25">
      <c r="A577">
        <v>2.62</v>
      </c>
      <c r="B577">
        <f t="shared" si="1829"/>
        <v>1.0500000000000001E-2</v>
      </c>
      <c r="C577">
        <f>(Overview!C3*10/C$13)*$B577</f>
        <v>0.63</v>
      </c>
      <c r="D577">
        <f t="shared" si="1830"/>
        <v>0.63</v>
      </c>
      <c r="E577">
        <f t="shared" si="1827"/>
        <v>1</v>
      </c>
      <c r="F577">
        <f t="shared" si="1828"/>
        <v>1.0500000000000001E-2</v>
      </c>
    </row>
    <row r="578" spans="1:6" x14ac:dyDescent="0.25">
      <c r="A578">
        <v>2.63</v>
      </c>
      <c r="B578">
        <f t="shared" si="1829"/>
        <v>1.0500000000000001E-2</v>
      </c>
      <c r="C578">
        <f>(Overview!C3*10/C$13)*$B578</f>
        <v>0.63</v>
      </c>
      <c r="D578">
        <f t="shared" si="1830"/>
        <v>0.63</v>
      </c>
      <c r="E578">
        <f t="shared" si="1827"/>
        <v>1</v>
      </c>
      <c r="F578">
        <f t="shared" si="1828"/>
        <v>1.0500000000000001E-2</v>
      </c>
    </row>
    <row r="579" spans="1:6" x14ac:dyDescent="0.25">
      <c r="A579">
        <v>2.64</v>
      </c>
      <c r="B579">
        <f t="shared" si="1829"/>
        <v>1.0500000000000001E-2</v>
      </c>
      <c r="C579">
        <f>(Overview!C3*10/C$13)*$B579</f>
        <v>0.63</v>
      </c>
      <c r="D579">
        <f t="shared" si="1830"/>
        <v>0.63</v>
      </c>
      <c r="E579">
        <f t="shared" si="1827"/>
        <v>1</v>
      </c>
      <c r="F579">
        <f t="shared" si="1828"/>
        <v>1.0500000000000001E-2</v>
      </c>
    </row>
    <row r="580" spans="1:6" x14ac:dyDescent="0.25">
      <c r="A580">
        <v>2.65</v>
      </c>
      <c r="B580">
        <f t="shared" si="1829"/>
        <v>1.0500000000000001E-2</v>
      </c>
      <c r="C580">
        <f>(Overview!C3*10/C$13)*$B580</f>
        <v>0.63</v>
      </c>
      <c r="D580">
        <f t="shared" si="1830"/>
        <v>0.63</v>
      </c>
      <c r="E580">
        <f t="shared" si="1827"/>
        <v>1</v>
      </c>
      <c r="F580">
        <f t="shared" si="1828"/>
        <v>1.0500000000000001E-2</v>
      </c>
    </row>
    <row r="581" spans="1:6" x14ac:dyDescent="0.25">
      <c r="A581">
        <v>2.66</v>
      </c>
      <c r="B581">
        <f t="shared" si="1829"/>
        <v>1.0500000000000001E-2</v>
      </c>
      <c r="C581">
        <f>(Overview!C3*10/C$13)*$B581</f>
        <v>0.63</v>
      </c>
      <c r="D581">
        <f t="shared" si="1830"/>
        <v>0.63</v>
      </c>
      <c r="E581">
        <f t="shared" si="1827"/>
        <v>1</v>
      </c>
      <c r="F581">
        <f t="shared" si="1828"/>
        <v>1.0500000000000001E-2</v>
      </c>
    </row>
    <row r="582" spans="1:6" x14ac:dyDescent="0.25">
      <c r="A582">
        <v>2.67</v>
      </c>
      <c r="B582">
        <f t="shared" si="1829"/>
        <v>1.0500000000000001E-2</v>
      </c>
      <c r="C582">
        <f>(Overview!C3*10/C$13)*$B582</f>
        <v>0.63</v>
      </c>
      <c r="D582">
        <f t="shared" si="1830"/>
        <v>0.63</v>
      </c>
      <c r="E582">
        <f t="shared" si="1827"/>
        <v>1</v>
      </c>
      <c r="F582">
        <f t="shared" si="1828"/>
        <v>1.0500000000000001E-2</v>
      </c>
    </row>
    <row r="583" spans="1:6" x14ac:dyDescent="0.25">
      <c r="A583">
        <v>2.68</v>
      </c>
      <c r="B583">
        <f t="shared" si="1829"/>
        <v>1.0500000000000001E-2</v>
      </c>
      <c r="C583">
        <f>(Overview!C3*10/C$13)*$B583</f>
        <v>0.63</v>
      </c>
      <c r="D583">
        <f t="shared" si="1830"/>
        <v>0.63</v>
      </c>
      <c r="E583">
        <f t="shared" si="1827"/>
        <v>1</v>
      </c>
      <c r="F583">
        <f t="shared" si="1828"/>
        <v>1.0500000000000001E-2</v>
      </c>
    </row>
    <row r="584" spans="1:6" x14ac:dyDescent="0.25">
      <c r="A584">
        <v>2.69</v>
      </c>
      <c r="B584">
        <f t="shared" si="1829"/>
        <v>1.0500000000000001E-2</v>
      </c>
      <c r="C584">
        <f>(Overview!C3*10/C$13)*$B584</f>
        <v>0.63</v>
      </c>
      <c r="D584">
        <f t="shared" si="1830"/>
        <v>0.63</v>
      </c>
      <c r="E584">
        <f t="shared" si="1827"/>
        <v>1</v>
      </c>
      <c r="F584">
        <f t="shared" si="1828"/>
        <v>1.0500000000000001E-2</v>
      </c>
    </row>
    <row r="585" spans="1:6" x14ac:dyDescent="0.25">
      <c r="A585">
        <v>2.7</v>
      </c>
      <c r="B585">
        <f t="shared" si="1829"/>
        <v>1.0500000000000001E-2</v>
      </c>
      <c r="C585">
        <f>(Overview!C3*10/C$13)*$B585</f>
        <v>0.63</v>
      </c>
      <c r="D585">
        <f t="shared" si="1830"/>
        <v>0.63</v>
      </c>
      <c r="E585">
        <f t="shared" si="1827"/>
        <v>1</v>
      </c>
      <c r="F585">
        <f t="shared" si="1828"/>
        <v>1.0500000000000001E-2</v>
      </c>
    </row>
    <row r="586" spans="1:6" x14ac:dyDescent="0.25">
      <c r="A586">
        <v>2.71</v>
      </c>
      <c r="B586">
        <f t="shared" si="1829"/>
        <v>1.0500000000000001E-2</v>
      </c>
      <c r="C586">
        <f>(Overview!C3*10/C$13)*$B586</f>
        <v>0.63</v>
      </c>
      <c r="D586">
        <f t="shared" si="1830"/>
        <v>0.63</v>
      </c>
      <c r="E586">
        <f t="shared" si="1827"/>
        <v>1</v>
      </c>
      <c r="F586">
        <f t="shared" si="1828"/>
        <v>1.0500000000000001E-2</v>
      </c>
    </row>
    <row r="587" spans="1:6" x14ac:dyDescent="0.25">
      <c r="A587">
        <v>2.72</v>
      </c>
      <c r="B587">
        <f t="shared" si="1829"/>
        <v>1.0500000000000001E-2</v>
      </c>
      <c r="C587">
        <f>(Overview!C3*10/C$13)*$B587</f>
        <v>0.63</v>
      </c>
      <c r="D587">
        <f t="shared" si="1830"/>
        <v>0.63</v>
      </c>
      <c r="E587">
        <f t="shared" si="1827"/>
        <v>1</v>
      </c>
      <c r="F587">
        <f t="shared" si="1828"/>
        <v>1.0500000000000001E-2</v>
      </c>
    </row>
    <row r="588" spans="1:6" x14ac:dyDescent="0.25">
      <c r="A588">
        <v>2.73</v>
      </c>
      <c r="B588">
        <f t="shared" si="1829"/>
        <v>1.0500000000000001E-2</v>
      </c>
      <c r="C588">
        <f>(Overview!C3*10/C$13)*$B588</f>
        <v>0.63</v>
      </c>
      <c r="D588">
        <f t="shared" si="1830"/>
        <v>0.63</v>
      </c>
      <c r="E588">
        <f t="shared" si="1827"/>
        <v>1</v>
      </c>
      <c r="F588">
        <f t="shared" si="1828"/>
        <v>1.0500000000000001E-2</v>
      </c>
    </row>
    <row r="589" spans="1:6" x14ac:dyDescent="0.25">
      <c r="A589">
        <v>2.74</v>
      </c>
      <c r="B589">
        <f t="shared" si="1829"/>
        <v>1.0500000000000001E-2</v>
      </c>
      <c r="C589">
        <f>(Overview!C3*10/C$13)*$B589</f>
        <v>0.63</v>
      </c>
      <c r="D589">
        <f t="shared" si="1830"/>
        <v>0.63</v>
      </c>
      <c r="E589">
        <f t="shared" si="1827"/>
        <v>1</v>
      </c>
      <c r="F589">
        <f t="shared" si="1828"/>
        <v>1.0500000000000001E-2</v>
      </c>
    </row>
    <row r="590" spans="1:6" x14ac:dyDescent="0.25">
      <c r="A590">
        <v>2.75</v>
      </c>
      <c r="B590">
        <f t="shared" si="1829"/>
        <v>1.0500000000000001E-2</v>
      </c>
      <c r="C590">
        <f>(Overview!C3*10/C$13)*$B590</f>
        <v>0.63</v>
      </c>
      <c r="D590">
        <f t="shared" si="1830"/>
        <v>0.63</v>
      </c>
      <c r="E590">
        <f t="shared" si="1827"/>
        <v>1</v>
      </c>
      <c r="F590">
        <f t="shared" si="1828"/>
        <v>1.0500000000000001E-2</v>
      </c>
    </row>
    <row r="591" spans="1:6" x14ac:dyDescent="0.25">
      <c r="A591">
        <v>2.76</v>
      </c>
      <c r="B591">
        <f t="shared" si="1829"/>
        <v>1.0500000000000001E-2</v>
      </c>
      <c r="C591">
        <f>(Overview!C3*10/C$13)*$B591</f>
        <v>0.63</v>
      </c>
      <c r="D591">
        <f t="shared" si="1830"/>
        <v>0.63</v>
      </c>
      <c r="E591">
        <f t="shared" si="1827"/>
        <v>1</v>
      </c>
      <c r="F591">
        <f t="shared" si="1828"/>
        <v>1.0500000000000001E-2</v>
      </c>
    </row>
    <row r="592" spans="1:6" x14ac:dyDescent="0.25">
      <c r="A592">
        <v>2.77</v>
      </c>
      <c r="B592">
        <f t="shared" si="1829"/>
        <v>1.0500000000000001E-2</v>
      </c>
      <c r="C592">
        <f>(Overview!C3*10/C$13)*$B592</f>
        <v>0.63</v>
      </c>
      <c r="D592">
        <f t="shared" si="1830"/>
        <v>0.63</v>
      </c>
      <c r="E592">
        <f t="shared" ref="E592:E655" si="1831">D592/C592</f>
        <v>1</v>
      </c>
      <c r="F592">
        <f t="shared" ref="F592:F655" si="1832">E592*B592</f>
        <v>1.0500000000000001E-2</v>
      </c>
    </row>
    <row r="593" spans="1:6" x14ac:dyDescent="0.25">
      <c r="A593">
        <v>2.78</v>
      </c>
      <c r="B593">
        <f t="shared" si="1829"/>
        <v>1.0500000000000001E-2</v>
      </c>
      <c r="C593">
        <f>(Overview!C3*10/C$13)*$B593</f>
        <v>0.63</v>
      </c>
      <c r="D593">
        <f t="shared" si="1830"/>
        <v>0.63</v>
      </c>
      <c r="E593">
        <f t="shared" si="1831"/>
        <v>1</v>
      </c>
      <c r="F593">
        <f t="shared" si="1832"/>
        <v>1.0500000000000001E-2</v>
      </c>
    </row>
    <row r="594" spans="1:6" x14ac:dyDescent="0.25">
      <c r="A594">
        <v>2.79</v>
      </c>
      <c r="B594">
        <f t="shared" si="1829"/>
        <v>1.0500000000000001E-2</v>
      </c>
      <c r="C594">
        <f>(Overview!C3*10/C$13)*$B594</f>
        <v>0.63</v>
      </c>
      <c r="D594">
        <f t="shared" si="1830"/>
        <v>0.63</v>
      </c>
      <c r="E594">
        <f t="shared" si="1831"/>
        <v>1</v>
      </c>
      <c r="F594">
        <f t="shared" si="1832"/>
        <v>1.0500000000000001E-2</v>
      </c>
    </row>
    <row r="595" spans="1:6" x14ac:dyDescent="0.25">
      <c r="A595">
        <v>2.8</v>
      </c>
      <c r="B595">
        <f t="shared" si="1829"/>
        <v>1.0500000000000001E-2</v>
      </c>
      <c r="C595">
        <f>(Overview!C3*10/C$13)*$B595</f>
        <v>0.63</v>
      </c>
      <c r="D595">
        <f t="shared" si="1830"/>
        <v>0.63</v>
      </c>
      <c r="E595">
        <f t="shared" si="1831"/>
        <v>1</v>
      </c>
      <c r="F595">
        <f t="shared" si="1832"/>
        <v>1.0500000000000001E-2</v>
      </c>
    </row>
    <row r="596" spans="1:6" x14ac:dyDescent="0.25">
      <c r="A596">
        <v>2.81</v>
      </c>
      <c r="B596">
        <f t="shared" si="1829"/>
        <v>1.0500000000000001E-2</v>
      </c>
      <c r="C596">
        <f>(Overview!C3*10/C$13)*$B596</f>
        <v>0.63</v>
      </c>
      <c r="D596">
        <f t="shared" si="1830"/>
        <v>0.63</v>
      </c>
      <c r="E596">
        <f t="shared" si="1831"/>
        <v>1</v>
      </c>
      <c r="F596">
        <f t="shared" si="1832"/>
        <v>1.0500000000000001E-2</v>
      </c>
    </row>
    <row r="597" spans="1:6" x14ac:dyDescent="0.25">
      <c r="A597">
        <v>2.82</v>
      </c>
      <c r="B597">
        <f t="shared" si="1829"/>
        <v>1.0500000000000001E-2</v>
      </c>
      <c r="C597">
        <f>(Overview!C3*10/C$13)*$B597</f>
        <v>0.63</v>
      </c>
      <c r="D597">
        <f t="shared" si="1830"/>
        <v>0.63</v>
      </c>
      <c r="E597">
        <f t="shared" si="1831"/>
        <v>1</v>
      </c>
      <c r="F597">
        <f t="shared" si="1832"/>
        <v>1.0500000000000001E-2</v>
      </c>
    </row>
    <row r="598" spans="1:6" x14ac:dyDescent="0.25">
      <c r="A598">
        <v>2.83</v>
      </c>
      <c r="B598">
        <f t="shared" si="1829"/>
        <v>1.0500000000000001E-2</v>
      </c>
      <c r="C598">
        <f>(Overview!C3*10/C$13)*$B598</f>
        <v>0.63</v>
      </c>
      <c r="D598">
        <f t="shared" si="1830"/>
        <v>0.63</v>
      </c>
      <c r="E598">
        <f t="shared" si="1831"/>
        <v>1</v>
      </c>
      <c r="F598">
        <f t="shared" si="1832"/>
        <v>1.0500000000000001E-2</v>
      </c>
    </row>
    <row r="599" spans="1:6" x14ac:dyDescent="0.25">
      <c r="A599">
        <v>2.84</v>
      </c>
      <c r="B599">
        <f t="shared" si="1829"/>
        <v>1.0500000000000001E-2</v>
      </c>
      <c r="C599">
        <f>(Overview!C3*10/C$13)*$B599</f>
        <v>0.63</v>
      </c>
      <c r="D599">
        <f t="shared" si="1830"/>
        <v>0.63</v>
      </c>
      <c r="E599">
        <f t="shared" si="1831"/>
        <v>1</v>
      </c>
      <c r="F599">
        <f t="shared" si="1832"/>
        <v>1.0500000000000001E-2</v>
      </c>
    </row>
    <row r="600" spans="1:6" x14ac:dyDescent="0.25">
      <c r="A600">
        <v>2.85</v>
      </c>
      <c r="B600">
        <f t="shared" si="1829"/>
        <v>1.0500000000000001E-2</v>
      </c>
      <c r="C600">
        <f>(Overview!C3*10/C$13)*$B600</f>
        <v>0.63</v>
      </c>
      <c r="D600">
        <f t="shared" si="1830"/>
        <v>0.63</v>
      </c>
      <c r="E600">
        <f t="shared" si="1831"/>
        <v>1</v>
      </c>
      <c r="F600">
        <f t="shared" si="1832"/>
        <v>1.0500000000000001E-2</v>
      </c>
    </row>
    <row r="601" spans="1:6" x14ac:dyDescent="0.25">
      <c r="A601">
        <v>2.86</v>
      </c>
      <c r="B601">
        <f t="shared" si="1829"/>
        <v>1.0500000000000001E-2</v>
      </c>
      <c r="C601">
        <f>(Overview!C3*10/C$13)*$B601</f>
        <v>0.63</v>
      </c>
      <c r="D601">
        <f t="shared" si="1830"/>
        <v>0.63</v>
      </c>
      <c r="E601">
        <f t="shared" si="1831"/>
        <v>1</v>
      </c>
      <c r="F601">
        <f t="shared" si="1832"/>
        <v>1.0500000000000001E-2</v>
      </c>
    </row>
    <row r="602" spans="1:6" x14ac:dyDescent="0.25">
      <c r="A602">
        <v>2.87</v>
      </c>
      <c r="B602">
        <f t="shared" si="1829"/>
        <v>1.0500000000000001E-2</v>
      </c>
      <c r="C602">
        <f>(Overview!C3*10/C$13)*$B602</f>
        <v>0.63</v>
      </c>
      <c r="D602">
        <f t="shared" si="1830"/>
        <v>0.63</v>
      </c>
      <c r="E602">
        <f t="shared" si="1831"/>
        <v>1</v>
      </c>
      <c r="F602">
        <f t="shared" si="1832"/>
        <v>1.0500000000000001E-2</v>
      </c>
    </row>
    <row r="603" spans="1:6" x14ac:dyDescent="0.25">
      <c r="A603">
        <v>2.88</v>
      </c>
      <c r="B603">
        <f t="shared" si="1829"/>
        <v>1.0500000000000001E-2</v>
      </c>
      <c r="C603">
        <f>(Overview!C3*10/C$13)*$B603</f>
        <v>0.63</v>
      </c>
      <c r="D603">
        <f t="shared" si="1830"/>
        <v>0.63</v>
      </c>
      <c r="E603">
        <f t="shared" si="1831"/>
        <v>1</v>
      </c>
      <c r="F603">
        <f t="shared" si="1832"/>
        <v>1.0500000000000001E-2</v>
      </c>
    </row>
    <row r="604" spans="1:6" x14ac:dyDescent="0.25">
      <c r="A604">
        <v>2.89</v>
      </c>
      <c r="B604">
        <f t="shared" si="1829"/>
        <v>1.0500000000000001E-2</v>
      </c>
      <c r="C604">
        <f>(Overview!C3*10/C$13)*$B604</f>
        <v>0.63</v>
      </c>
      <c r="D604">
        <f t="shared" si="1830"/>
        <v>0.63</v>
      </c>
      <c r="E604">
        <f t="shared" si="1831"/>
        <v>1</v>
      </c>
      <c r="F604">
        <f t="shared" si="1832"/>
        <v>1.0500000000000001E-2</v>
      </c>
    </row>
    <row r="605" spans="1:6" x14ac:dyDescent="0.25">
      <c r="A605">
        <v>2.9</v>
      </c>
      <c r="B605">
        <f t="shared" si="1829"/>
        <v>1.0500000000000001E-2</v>
      </c>
      <c r="C605">
        <f>(Overview!C3*10/C$13)*$B605</f>
        <v>0.63</v>
      </c>
      <c r="D605">
        <f t="shared" si="1830"/>
        <v>0.63</v>
      </c>
      <c r="E605">
        <f t="shared" si="1831"/>
        <v>1</v>
      </c>
      <c r="F605">
        <f t="shared" si="1832"/>
        <v>1.0500000000000001E-2</v>
      </c>
    </row>
    <row r="606" spans="1:6" x14ac:dyDescent="0.25">
      <c r="A606">
        <v>2.91</v>
      </c>
      <c r="B606">
        <f t="shared" si="1829"/>
        <v>1.0500000000000001E-2</v>
      </c>
      <c r="C606">
        <f>(Overview!C3*10/C$13)*$B606</f>
        <v>0.63</v>
      </c>
      <c r="D606">
        <f t="shared" si="1830"/>
        <v>0.63</v>
      </c>
      <c r="E606">
        <f t="shared" si="1831"/>
        <v>1</v>
      </c>
      <c r="F606">
        <f t="shared" si="1832"/>
        <v>1.0500000000000001E-2</v>
      </c>
    </row>
    <row r="607" spans="1:6" x14ac:dyDescent="0.25">
      <c r="A607">
        <v>2.92</v>
      </c>
      <c r="B607">
        <f t="shared" si="1829"/>
        <v>1.0500000000000001E-2</v>
      </c>
      <c r="C607">
        <f>(Overview!C3*10/C$13)*$B607</f>
        <v>0.63</v>
      </c>
      <c r="D607">
        <f t="shared" si="1830"/>
        <v>0.63</v>
      </c>
      <c r="E607">
        <f t="shared" si="1831"/>
        <v>1</v>
      </c>
      <c r="F607">
        <f t="shared" si="1832"/>
        <v>1.0500000000000001E-2</v>
      </c>
    </row>
    <row r="608" spans="1:6" x14ac:dyDescent="0.25">
      <c r="A608">
        <v>2.93</v>
      </c>
      <c r="B608">
        <f t="shared" si="1829"/>
        <v>1.0500000000000001E-2</v>
      </c>
      <c r="C608">
        <f>(Overview!C3*10/C$13)*$B608</f>
        <v>0.63</v>
      </c>
      <c r="D608">
        <f t="shared" si="1830"/>
        <v>0.63</v>
      </c>
      <c r="E608">
        <f t="shared" si="1831"/>
        <v>1</v>
      </c>
      <c r="F608">
        <f t="shared" si="1832"/>
        <v>1.0500000000000001E-2</v>
      </c>
    </row>
    <row r="609" spans="1:6" x14ac:dyDescent="0.25">
      <c r="A609">
        <v>2.94</v>
      </c>
      <c r="B609">
        <f t="shared" si="1829"/>
        <v>1.0500000000000001E-2</v>
      </c>
      <c r="C609">
        <f>(Overview!C3*10/C$13)*$B609</f>
        <v>0.63</v>
      </c>
      <c r="D609">
        <f t="shared" si="1830"/>
        <v>0.63</v>
      </c>
      <c r="E609">
        <f t="shared" si="1831"/>
        <v>1</v>
      </c>
      <c r="F609">
        <f t="shared" si="1832"/>
        <v>1.0500000000000001E-2</v>
      </c>
    </row>
    <row r="610" spans="1:6" x14ac:dyDescent="0.25">
      <c r="A610">
        <v>2.95</v>
      </c>
      <c r="B610">
        <f t="shared" si="1829"/>
        <v>1.0500000000000001E-2</v>
      </c>
      <c r="C610">
        <f>(Overview!C3*10/C$13)*$B610</f>
        <v>0.63</v>
      </c>
      <c r="D610">
        <f t="shared" si="1830"/>
        <v>0.63</v>
      </c>
      <c r="E610">
        <f t="shared" si="1831"/>
        <v>1</v>
      </c>
      <c r="F610">
        <f t="shared" si="1832"/>
        <v>1.0500000000000001E-2</v>
      </c>
    </row>
    <row r="611" spans="1:6" x14ac:dyDescent="0.25">
      <c r="A611">
        <v>2.96</v>
      </c>
      <c r="B611">
        <f t="shared" si="1829"/>
        <v>1.0500000000000001E-2</v>
      </c>
      <c r="C611">
        <f>(Overview!C3*10/C$13)*$B611</f>
        <v>0.63</v>
      </c>
      <c r="D611">
        <f t="shared" si="1830"/>
        <v>0.63</v>
      </c>
      <c r="E611">
        <f t="shared" si="1831"/>
        <v>1</v>
      </c>
      <c r="F611">
        <f t="shared" si="1832"/>
        <v>1.0500000000000001E-2</v>
      </c>
    </row>
    <row r="612" spans="1:6" x14ac:dyDescent="0.25">
      <c r="A612">
        <v>2.97</v>
      </c>
      <c r="B612">
        <f t="shared" si="1829"/>
        <v>1.0500000000000001E-2</v>
      </c>
      <c r="C612">
        <f>(Overview!C3*10/C$13)*$B612</f>
        <v>0.63</v>
      </c>
      <c r="D612">
        <f t="shared" si="1830"/>
        <v>0.63</v>
      </c>
      <c r="E612">
        <f t="shared" si="1831"/>
        <v>1</v>
      </c>
      <c r="F612">
        <f t="shared" si="1832"/>
        <v>1.0500000000000001E-2</v>
      </c>
    </row>
    <row r="613" spans="1:6" x14ac:dyDescent="0.25">
      <c r="A613">
        <v>2.98</v>
      </c>
      <c r="B613">
        <f t="shared" si="1829"/>
        <v>1.0500000000000001E-2</v>
      </c>
      <c r="C613">
        <f>(Overview!C3*10/C$13)*$B613</f>
        <v>0.63</v>
      </c>
      <c r="D613">
        <f t="shared" si="1830"/>
        <v>0.63</v>
      </c>
      <c r="E613">
        <f t="shared" si="1831"/>
        <v>1</v>
      </c>
      <c r="F613">
        <f t="shared" si="1832"/>
        <v>1.0500000000000001E-2</v>
      </c>
    </row>
    <row r="614" spans="1:6" x14ac:dyDescent="0.25">
      <c r="A614">
        <v>2.99</v>
      </c>
      <c r="B614">
        <f t="shared" si="1829"/>
        <v>1.0500000000000001E-2</v>
      </c>
      <c r="C614">
        <f>(Overview!C3*10/C$13)*$B614</f>
        <v>0.63</v>
      </c>
      <c r="D614">
        <f t="shared" si="1830"/>
        <v>0.63</v>
      </c>
      <c r="E614">
        <f t="shared" si="1831"/>
        <v>1</v>
      </c>
      <c r="F614">
        <f t="shared" si="1832"/>
        <v>1.0500000000000001E-2</v>
      </c>
    </row>
    <row r="615" spans="1:6" x14ac:dyDescent="0.25">
      <c r="A615">
        <v>3</v>
      </c>
      <c r="B615">
        <f t="shared" si="1829"/>
        <v>1.0500000000000001E-2</v>
      </c>
      <c r="C615">
        <f>(Overview!C3*10/C$13)*$B615</f>
        <v>0.63</v>
      </c>
      <c r="D615">
        <f t="shared" si="1830"/>
        <v>0.63</v>
      </c>
      <c r="E615">
        <f t="shared" si="1831"/>
        <v>1</v>
      </c>
      <c r="F615">
        <f t="shared" si="1832"/>
        <v>1.0500000000000001E-2</v>
      </c>
    </row>
    <row r="616" spans="1:6" x14ac:dyDescent="0.25">
      <c r="A616">
        <v>3.01</v>
      </c>
      <c r="B616">
        <f>0.011</f>
        <v>1.0999999999999999E-2</v>
      </c>
      <c r="C616">
        <f>(Overview!C3*10/C$13)*$B616</f>
        <v>0.65999999999999992</v>
      </c>
      <c r="D616">
        <f>D615</f>
        <v>0.63</v>
      </c>
      <c r="E616">
        <f t="shared" si="1831"/>
        <v>0.9545454545454547</v>
      </c>
      <c r="F616">
        <f t="shared" si="1832"/>
        <v>1.0500000000000001E-2</v>
      </c>
    </row>
    <row r="617" spans="1:6" x14ac:dyDescent="0.25">
      <c r="A617">
        <v>3.02</v>
      </c>
      <c r="B617">
        <f t="shared" ref="B617:B665" si="1833">0.011</f>
        <v>1.0999999999999999E-2</v>
      </c>
      <c r="C617">
        <f>(Overview!C3*10/C$13)*$B617</f>
        <v>0.65999999999999992</v>
      </c>
      <c r="D617">
        <f>C617</f>
        <v>0.65999999999999992</v>
      </c>
      <c r="E617">
        <f t="shared" si="1831"/>
        <v>1</v>
      </c>
      <c r="F617">
        <f t="shared" si="1832"/>
        <v>1.0999999999999999E-2</v>
      </c>
    </row>
    <row r="618" spans="1:6" x14ac:dyDescent="0.25">
      <c r="A618">
        <v>3.03</v>
      </c>
      <c r="B618">
        <f t="shared" si="1833"/>
        <v>1.0999999999999999E-2</v>
      </c>
      <c r="C618">
        <f>(Overview!C3*10/C$13)*$B618</f>
        <v>0.65999999999999992</v>
      </c>
      <c r="D618">
        <f t="shared" ref="D618:D681" si="1834">C618</f>
        <v>0.65999999999999992</v>
      </c>
      <c r="E618">
        <f t="shared" si="1831"/>
        <v>1</v>
      </c>
      <c r="F618">
        <f t="shared" si="1832"/>
        <v>1.0999999999999999E-2</v>
      </c>
    </row>
    <row r="619" spans="1:6" x14ac:dyDescent="0.25">
      <c r="A619">
        <v>3.04</v>
      </c>
      <c r="B619">
        <f t="shared" si="1833"/>
        <v>1.0999999999999999E-2</v>
      </c>
      <c r="C619">
        <f>(Overview!C3*10/C$13)*$B619</f>
        <v>0.65999999999999992</v>
      </c>
      <c r="D619">
        <f t="shared" si="1834"/>
        <v>0.65999999999999992</v>
      </c>
      <c r="E619">
        <f t="shared" si="1831"/>
        <v>1</v>
      </c>
      <c r="F619">
        <f t="shared" si="1832"/>
        <v>1.0999999999999999E-2</v>
      </c>
    </row>
    <row r="620" spans="1:6" x14ac:dyDescent="0.25">
      <c r="A620">
        <v>3.05</v>
      </c>
      <c r="B620">
        <f t="shared" si="1833"/>
        <v>1.0999999999999999E-2</v>
      </c>
      <c r="C620">
        <f>(Overview!C3*10/C$13)*$B620</f>
        <v>0.65999999999999992</v>
      </c>
      <c r="D620">
        <f t="shared" si="1834"/>
        <v>0.65999999999999992</v>
      </c>
      <c r="E620">
        <f t="shared" si="1831"/>
        <v>1</v>
      </c>
      <c r="F620">
        <f t="shared" si="1832"/>
        <v>1.0999999999999999E-2</v>
      </c>
    </row>
    <row r="621" spans="1:6" x14ac:dyDescent="0.25">
      <c r="A621">
        <v>3.06</v>
      </c>
      <c r="B621">
        <f t="shared" si="1833"/>
        <v>1.0999999999999999E-2</v>
      </c>
      <c r="C621">
        <f>(Overview!C3*10/C$13)*$B621</f>
        <v>0.65999999999999992</v>
      </c>
      <c r="D621">
        <f t="shared" si="1834"/>
        <v>0.65999999999999992</v>
      </c>
      <c r="E621">
        <f t="shared" si="1831"/>
        <v>1</v>
      </c>
      <c r="F621">
        <f t="shared" si="1832"/>
        <v>1.0999999999999999E-2</v>
      </c>
    </row>
    <row r="622" spans="1:6" x14ac:dyDescent="0.25">
      <c r="A622">
        <v>3.07</v>
      </c>
      <c r="B622">
        <f t="shared" si="1833"/>
        <v>1.0999999999999999E-2</v>
      </c>
      <c r="C622">
        <f>(Overview!C3*10/C$13)*$B622</f>
        <v>0.65999999999999992</v>
      </c>
      <c r="D622">
        <f t="shared" si="1834"/>
        <v>0.65999999999999992</v>
      </c>
      <c r="E622">
        <f t="shared" si="1831"/>
        <v>1</v>
      </c>
      <c r="F622">
        <f t="shared" si="1832"/>
        <v>1.0999999999999999E-2</v>
      </c>
    </row>
    <row r="623" spans="1:6" x14ac:dyDescent="0.25">
      <c r="A623">
        <v>3.08</v>
      </c>
      <c r="B623">
        <f t="shared" si="1833"/>
        <v>1.0999999999999999E-2</v>
      </c>
      <c r="C623">
        <f>(Overview!C3*10/C$13)*$B623</f>
        <v>0.65999999999999992</v>
      </c>
      <c r="D623">
        <f t="shared" si="1834"/>
        <v>0.65999999999999992</v>
      </c>
      <c r="E623">
        <f t="shared" si="1831"/>
        <v>1</v>
      </c>
      <c r="F623">
        <f t="shared" si="1832"/>
        <v>1.0999999999999999E-2</v>
      </c>
    </row>
    <row r="624" spans="1:6" x14ac:dyDescent="0.25">
      <c r="A624">
        <v>3.09</v>
      </c>
      <c r="B624">
        <f t="shared" si="1833"/>
        <v>1.0999999999999999E-2</v>
      </c>
      <c r="C624">
        <f>(Overview!C3*10/C$13)*$B624</f>
        <v>0.65999999999999992</v>
      </c>
      <c r="D624">
        <f t="shared" si="1834"/>
        <v>0.65999999999999992</v>
      </c>
      <c r="E624">
        <f t="shared" si="1831"/>
        <v>1</v>
      </c>
      <c r="F624">
        <f t="shared" si="1832"/>
        <v>1.0999999999999999E-2</v>
      </c>
    </row>
    <row r="625" spans="1:6" x14ac:dyDescent="0.25">
      <c r="A625">
        <v>3.1</v>
      </c>
      <c r="B625">
        <f t="shared" si="1833"/>
        <v>1.0999999999999999E-2</v>
      </c>
      <c r="C625">
        <f>(Overview!C3*10/C$13)*$B625</f>
        <v>0.65999999999999992</v>
      </c>
      <c r="D625">
        <f t="shared" si="1834"/>
        <v>0.65999999999999992</v>
      </c>
      <c r="E625">
        <f t="shared" si="1831"/>
        <v>1</v>
      </c>
      <c r="F625">
        <f t="shared" si="1832"/>
        <v>1.0999999999999999E-2</v>
      </c>
    </row>
    <row r="626" spans="1:6" x14ac:dyDescent="0.25">
      <c r="A626">
        <v>3.11</v>
      </c>
      <c r="B626">
        <f t="shared" si="1833"/>
        <v>1.0999999999999999E-2</v>
      </c>
      <c r="C626">
        <f>(Overview!C3*10/C$13)*$B626</f>
        <v>0.65999999999999992</v>
      </c>
      <c r="D626">
        <f t="shared" si="1834"/>
        <v>0.65999999999999992</v>
      </c>
      <c r="E626">
        <f t="shared" si="1831"/>
        <v>1</v>
      </c>
      <c r="F626">
        <f t="shared" si="1832"/>
        <v>1.0999999999999999E-2</v>
      </c>
    </row>
    <row r="627" spans="1:6" x14ac:dyDescent="0.25">
      <c r="A627">
        <v>3.12</v>
      </c>
      <c r="B627">
        <f t="shared" si="1833"/>
        <v>1.0999999999999999E-2</v>
      </c>
      <c r="C627">
        <f>(Overview!C3*10/C$13)*$B627</f>
        <v>0.65999999999999992</v>
      </c>
      <c r="D627">
        <f t="shared" si="1834"/>
        <v>0.65999999999999992</v>
      </c>
      <c r="E627">
        <f t="shared" si="1831"/>
        <v>1</v>
      </c>
      <c r="F627">
        <f t="shared" si="1832"/>
        <v>1.0999999999999999E-2</v>
      </c>
    </row>
    <row r="628" spans="1:6" x14ac:dyDescent="0.25">
      <c r="A628">
        <v>3.13</v>
      </c>
      <c r="B628">
        <f t="shared" si="1833"/>
        <v>1.0999999999999999E-2</v>
      </c>
      <c r="C628">
        <f>(Overview!C3*10/C$13)*$B628</f>
        <v>0.65999999999999992</v>
      </c>
      <c r="D628">
        <f t="shared" si="1834"/>
        <v>0.65999999999999992</v>
      </c>
      <c r="E628">
        <f t="shared" si="1831"/>
        <v>1</v>
      </c>
      <c r="F628">
        <f t="shared" si="1832"/>
        <v>1.0999999999999999E-2</v>
      </c>
    </row>
    <row r="629" spans="1:6" x14ac:dyDescent="0.25">
      <c r="A629">
        <v>3.14</v>
      </c>
      <c r="B629">
        <f t="shared" si="1833"/>
        <v>1.0999999999999999E-2</v>
      </c>
      <c r="C629">
        <f>(Overview!C3*10/C$13)*$B629</f>
        <v>0.65999999999999992</v>
      </c>
      <c r="D629">
        <f t="shared" si="1834"/>
        <v>0.65999999999999992</v>
      </c>
      <c r="E629">
        <f t="shared" si="1831"/>
        <v>1</v>
      </c>
      <c r="F629">
        <f t="shared" si="1832"/>
        <v>1.0999999999999999E-2</v>
      </c>
    </row>
    <row r="630" spans="1:6" x14ac:dyDescent="0.25">
      <c r="A630">
        <v>3.15</v>
      </c>
      <c r="B630">
        <f t="shared" si="1833"/>
        <v>1.0999999999999999E-2</v>
      </c>
      <c r="C630">
        <f>(Overview!C3*10/C$13)*$B630</f>
        <v>0.65999999999999992</v>
      </c>
      <c r="D630">
        <f t="shared" si="1834"/>
        <v>0.65999999999999992</v>
      </c>
      <c r="E630">
        <f t="shared" si="1831"/>
        <v>1</v>
      </c>
      <c r="F630">
        <f t="shared" si="1832"/>
        <v>1.0999999999999999E-2</v>
      </c>
    </row>
    <row r="631" spans="1:6" x14ac:dyDescent="0.25">
      <c r="A631">
        <v>3.16</v>
      </c>
      <c r="B631">
        <f t="shared" si="1833"/>
        <v>1.0999999999999999E-2</v>
      </c>
      <c r="C631">
        <f>(Overview!C3*10/C$13)*$B631</f>
        <v>0.65999999999999992</v>
      </c>
      <c r="D631">
        <f t="shared" si="1834"/>
        <v>0.65999999999999992</v>
      </c>
      <c r="E631">
        <f t="shared" si="1831"/>
        <v>1</v>
      </c>
      <c r="F631">
        <f t="shared" si="1832"/>
        <v>1.0999999999999999E-2</v>
      </c>
    </row>
    <row r="632" spans="1:6" x14ac:dyDescent="0.25">
      <c r="A632">
        <v>3.17</v>
      </c>
      <c r="B632">
        <f t="shared" si="1833"/>
        <v>1.0999999999999999E-2</v>
      </c>
      <c r="C632">
        <f>(Overview!C3*10/C$13)*$B632</f>
        <v>0.65999999999999992</v>
      </c>
      <c r="D632">
        <f t="shared" si="1834"/>
        <v>0.65999999999999992</v>
      </c>
      <c r="E632">
        <f t="shared" si="1831"/>
        <v>1</v>
      </c>
      <c r="F632">
        <f t="shared" si="1832"/>
        <v>1.0999999999999999E-2</v>
      </c>
    </row>
    <row r="633" spans="1:6" x14ac:dyDescent="0.25">
      <c r="A633">
        <v>3.18</v>
      </c>
      <c r="B633">
        <f t="shared" si="1833"/>
        <v>1.0999999999999999E-2</v>
      </c>
      <c r="C633">
        <f>(Overview!C3*10/C$13)*$B633</f>
        <v>0.65999999999999992</v>
      </c>
      <c r="D633">
        <f t="shared" si="1834"/>
        <v>0.65999999999999992</v>
      </c>
      <c r="E633">
        <f t="shared" si="1831"/>
        <v>1</v>
      </c>
      <c r="F633">
        <f t="shared" si="1832"/>
        <v>1.0999999999999999E-2</v>
      </c>
    </row>
    <row r="634" spans="1:6" x14ac:dyDescent="0.25">
      <c r="A634">
        <v>3.19</v>
      </c>
      <c r="B634">
        <f t="shared" si="1833"/>
        <v>1.0999999999999999E-2</v>
      </c>
      <c r="C634">
        <f>(Overview!C3*10/C$13)*$B634</f>
        <v>0.65999999999999992</v>
      </c>
      <c r="D634">
        <f t="shared" si="1834"/>
        <v>0.65999999999999992</v>
      </c>
      <c r="E634">
        <f t="shared" si="1831"/>
        <v>1</v>
      </c>
      <c r="F634">
        <f t="shared" si="1832"/>
        <v>1.0999999999999999E-2</v>
      </c>
    </row>
    <row r="635" spans="1:6" x14ac:dyDescent="0.25">
      <c r="A635">
        <v>3.2</v>
      </c>
      <c r="B635">
        <f t="shared" si="1833"/>
        <v>1.0999999999999999E-2</v>
      </c>
      <c r="C635">
        <f>(Overview!C3*10/C$13)*$B635</f>
        <v>0.65999999999999992</v>
      </c>
      <c r="D635">
        <f t="shared" si="1834"/>
        <v>0.65999999999999992</v>
      </c>
      <c r="E635">
        <f t="shared" si="1831"/>
        <v>1</v>
      </c>
      <c r="F635">
        <f t="shared" si="1832"/>
        <v>1.0999999999999999E-2</v>
      </c>
    </row>
    <row r="636" spans="1:6" x14ac:dyDescent="0.25">
      <c r="A636">
        <v>3.21</v>
      </c>
      <c r="B636">
        <f t="shared" si="1833"/>
        <v>1.0999999999999999E-2</v>
      </c>
      <c r="C636">
        <f>(Overview!C3*10/C$13)*$B636</f>
        <v>0.65999999999999992</v>
      </c>
      <c r="D636">
        <f t="shared" si="1834"/>
        <v>0.65999999999999992</v>
      </c>
      <c r="E636">
        <f t="shared" si="1831"/>
        <v>1</v>
      </c>
      <c r="F636">
        <f t="shared" si="1832"/>
        <v>1.0999999999999999E-2</v>
      </c>
    </row>
    <row r="637" spans="1:6" x14ac:dyDescent="0.25">
      <c r="A637">
        <v>3.22</v>
      </c>
      <c r="B637">
        <f t="shared" si="1833"/>
        <v>1.0999999999999999E-2</v>
      </c>
      <c r="C637">
        <f>(Overview!C3*10/C$13)*$B637</f>
        <v>0.65999999999999992</v>
      </c>
      <c r="D637">
        <f t="shared" si="1834"/>
        <v>0.65999999999999992</v>
      </c>
      <c r="E637">
        <f t="shared" si="1831"/>
        <v>1</v>
      </c>
      <c r="F637">
        <f t="shared" si="1832"/>
        <v>1.0999999999999999E-2</v>
      </c>
    </row>
    <row r="638" spans="1:6" x14ac:dyDescent="0.25">
      <c r="A638">
        <v>3.2299999999999902</v>
      </c>
      <c r="B638">
        <f t="shared" si="1833"/>
        <v>1.0999999999999999E-2</v>
      </c>
      <c r="C638">
        <f>(Overview!C3*10/C$13)*$B638</f>
        <v>0.65999999999999992</v>
      </c>
      <c r="D638">
        <f t="shared" si="1834"/>
        <v>0.65999999999999992</v>
      </c>
      <c r="E638">
        <f t="shared" si="1831"/>
        <v>1</v>
      </c>
      <c r="F638">
        <f t="shared" si="1832"/>
        <v>1.0999999999999999E-2</v>
      </c>
    </row>
    <row r="639" spans="1:6" x14ac:dyDescent="0.25">
      <c r="A639">
        <v>3.23999999999999</v>
      </c>
      <c r="B639">
        <f t="shared" si="1833"/>
        <v>1.0999999999999999E-2</v>
      </c>
      <c r="C639">
        <f>(Overview!C3*10/C$13)*$B639</f>
        <v>0.65999999999999992</v>
      </c>
      <c r="D639">
        <f t="shared" si="1834"/>
        <v>0.65999999999999992</v>
      </c>
      <c r="E639">
        <f t="shared" si="1831"/>
        <v>1</v>
      </c>
      <c r="F639">
        <f t="shared" si="1832"/>
        <v>1.0999999999999999E-2</v>
      </c>
    </row>
    <row r="640" spans="1:6" x14ac:dyDescent="0.25">
      <c r="A640">
        <v>3.2499999999999898</v>
      </c>
      <c r="B640">
        <f t="shared" si="1833"/>
        <v>1.0999999999999999E-2</v>
      </c>
      <c r="C640">
        <f>(Overview!C3*10/C$13)*$B640</f>
        <v>0.65999999999999992</v>
      </c>
      <c r="D640">
        <f t="shared" si="1834"/>
        <v>0.65999999999999992</v>
      </c>
      <c r="E640">
        <f t="shared" si="1831"/>
        <v>1</v>
      </c>
      <c r="F640">
        <f t="shared" si="1832"/>
        <v>1.0999999999999999E-2</v>
      </c>
    </row>
    <row r="641" spans="1:6" x14ac:dyDescent="0.25">
      <c r="A641">
        <v>3.25999999999999</v>
      </c>
      <c r="B641">
        <f t="shared" si="1833"/>
        <v>1.0999999999999999E-2</v>
      </c>
      <c r="C641">
        <f>(Overview!C3*10/C$13)*$B641</f>
        <v>0.65999999999999992</v>
      </c>
      <c r="D641">
        <f t="shared" si="1834"/>
        <v>0.65999999999999992</v>
      </c>
      <c r="E641">
        <f t="shared" si="1831"/>
        <v>1</v>
      </c>
      <c r="F641">
        <f t="shared" si="1832"/>
        <v>1.0999999999999999E-2</v>
      </c>
    </row>
    <row r="642" spans="1:6" x14ac:dyDescent="0.25">
      <c r="A642">
        <v>3.2699999999999898</v>
      </c>
      <c r="B642">
        <f t="shared" si="1833"/>
        <v>1.0999999999999999E-2</v>
      </c>
      <c r="C642">
        <f>(Overview!C3*10/C$13)*$B642</f>
        <v>0.65999999999999992</v>
      </c>
      <c r="D642">
        <f t="shared" si="1834"/>
        <v>0.65999999999999992</v>
      </c>
      <c r="E642">
        <f t="shared" si="1831"/>
        <v>1</v>
      </c>
      <c r="F642">
        <f t="shared" si="1832"/>
        <v>1.0999999999999999E-2</v>
      </c>
    </row>
    <row r="643" spans="1:6" x14ac:dyDescent="0.25">
      <c r="A643">
        <v>3.27999999999999</v>
      </c>
      <c r="B643">
        <f t="shared" si="1833"/>
        <v>1.0999999999999999E-2</v>
      </c>
      <c r="C643">
        <f>(Overview!C3*10/C$13)*$B643</f>
        <v>0.65999999999999992</v>
      </c>
      <c r="D643">
        <f t="shared" si="1834"/>
        <v>0.65999999999999992</v>
      </c>
      <c r="E643">
        <f t="shared" si="1831"/>
        <v>1</v>
      </c>
      <c r="F643">
        <f t="shared" si="1832"/>
        <v>1.0999999999999999E-2</v>
      </c>
    </row>
    <row r="644" spans="1:6" x14ac:dyDescent="0.25">
      <c r="A644">
        <v>3.2899999999999898</v>
      </c>
      <c r="B644">
        <f t="shared" si="1833"/>
        <v>1.0999999999999999E-2</v>
      </c>
      <c r="C644">
        <f>(Overview!C3*10/C$13)*$B644</f>
        <v>0.65999999999999992</v>
      </c>
      <c r="D644">
        <f t="shared" si="1834"/>
        <v>0.65999999999999992</v>
      </c>
      <c r="E644">
        <f t="shared" si="1831"/>
        <v>1</v>
      </c>
      <c r="F644">
        <f t="shared" si="1832"/>
        <v>1.0999999999999999E-2</v>
      </c>
    </row>
    <row r="645" spans="1:6" x14ac:dyDescent="0.25">
      <c r="A645">
        <v>3.2999999999999901</v>
      </c>
      <c r="B645">
        <f t="shared" si="1833"/>
        <v>1.0999999999999999E-2</v>
      </c>
      <c r="C645">
        <f>(Overview!C3*10/C$13)*$B645</f>
        <v>0.65999999999999992</v>
      </c>
      <c r="D645">
        <f t="shared" si="1834"/>
        <v>0.65999999999999992</v>
      </c>
      <c r="E645">
        <f t="shared" si="1831"/>
        <v>1</v>
      </c>
      <c r="F645">
        <f t="shared" si="1832"/>
        <v>1.0999999999999999E-2</v>
      </c>
    </row>
    <row r="646" spans="1:6" x14ac:dyDescent="0.25">
      <c r="A646">
        <v>3.3099999999999898</v>
      </c>
      <c r="B646">
        <f t="shared" si="1833"/>
        <v>1.0999999999999999E-2</v>
      </c>
      <c r="C646">
        <f>(Overview!C3*10/C$13)*$B646</f>
        <v>0.65999999999999992</v>
      </c>
      <c r="D646">
        <f t="shared" si="1834"/>
        <v>0.65999999999999992</v>
      </c>
      <c r="E646">
        <f t="shared" si="1831"/>
        <v>1</v>
      </c>
      <c r="F646">
        <f t="shared" si="1832"/>
        <v>1.0999999999999999E-2</v>
      </c>
    </row>
    <row r="647" spans="1:6" x14ac:dyDescent="0.25">
      <c r="A647">
        <v>3.3199999999999901</v>
      </c>
      <c r="B647">
        <f t="shared" si="1833"/>
        <v>1.0999999999999999E-2</v>
      </c>
      <c r="C647">
        <f>(Overview!C3*10/C$13)*$B647</f>
        <v>0.65999999999999992</v>
      </c>
      <c r="D647">
        <f t="shared" si="1834"/>
        <v>0.65999999999999992</v>
      </c>
      <c r="E647">
        <f t="shared" si="1831"/>
        <v>1</v>
      </c>
      <c r="F647">
        <f t="shared" si="1832"/>
        <v>1.0999999999999999E-2</v>
      </c>
    </row>
    <row r="648" spans="1:6" x14ac:dyDescent="0.25">
      <c r="A648">
        <v>3.3299999999999899</v>
      </c>
      <c r="B648">
        <f t="shared" si="1833"/>
        <v>1.0999999999999999E-2</v>
      </c>
      <c r="C648">
        <f>(Overview!C3*10/C$13)*$B648</f>
        <v>0.65999999999999992</v>
      </c>
      <c r="D648">
        <f t="shared" si="1834"/>
        <v>0.65999999999999992</v>
      </c>
      <c r="E648">
        <f t="shared" si="1831"/>
        <v>1</v>
      </c>
      <c r="F648">
        <f t="shared" si="1832"/>
        <v>1.0999999999999999E-2</v>
      </c>
    </row>
    <row r="649" spans="1:6" x14ac:dyDescent="0.25">
      <c r="A649">
        <v>3.3399999999999901</v>
      </c>
      <c r="B649">
        <f t="shared" si="1833"/>
        <v>1.0999999999999999E-2</v>
      </c>
      <c r="C649">
        <f>(Overview!C3*10/C$13)*$B649</f>
        <v>0.65999999999999992</v>
      </c>
      <c r="D649">
        <f t="shared" si="1834"/>
        <v>0.65999999999999992</v>
      </c>
      <c r="E649">
        <f t="shared" si="1831"/>
        <v>1</v>
      </c>
      <c r="F649">
        <f t="shared" si="1832"/>
        <v>1.0999999999999999E-2</v>
      </c>
    </row>
    <row r="650" spans="1:6" x14ac:dyDescent="0.25">
      <c r="A650">
        <v>3.3499999999999899</v>
      </c>
      <c r="B650">
        <f t="shared" si="1833"/>
        <v>1.0999999999999999E-2</v>
      </c>
      <c r="C650">
        <f>(Overview!C3*10/C$13)*$B650</f>
        <v>0.65999999999999992</v>
      </c>
      <c r="D650">
        <f t="shared" si="1834"/>
        <v>0.65999999999999992</v>
      </c>
      <c r="E650">
        <f t="shared" si="1831"/>
        <v>1</v>
      </c>
      <c r="F650">
        <f t="shared" si="1832"/>
        <v>1.0999999999999999E-2</v>
      </c>
    </row>
    <row r="651" spans="1:6" x14ac:dyDescent="0.25">
      <c r="A651">
        <v>3.3599999999999901</v>
      </c>
      <c r="B651">
        <f t="shared" si="1833"/>
        <v>1.0999999999999999E-2</v>
      </c>
      <c r="C651">
        <f>(Overview!C3*10/C$13)*$B651</f>
        <v>0.65999999999999992</v>
      </c>
      <c r="D651">
        <f t="shared" si="1834"/>
        <v>0.65999999999999992</v>
      </c>
      <c r="E651">
        <f t="shared" si="1831"/>
        <v>1</v>
      </c>
      <c r="F651">
        <f t="shared" si="1832"/>
        <v>1.0999999999999999E-2</v>
      </c>
    </row>
    <row r="652" spans="1:6" x14ac:dyDescent="0.25">
      <c r="A652">
        <v>3.3699999999999899</v>
      </c>
      <c r="B652">
        <f t="shared" si="1833"/>
        <v>1.0999999999999999E-2</v>
      </c>
      <c r="C652">
        <f>(Overview!C3*10/C$13)*$B652</f>
        <v>0.65999999999999992</v>
      </c>
      <c r="D652">
        <f t="shared" si="1834"/>
        <v>0.65999999999999992</v>
      </c>
      <c r="E652">
        <f t="shared" si="1831"/>
        <v>1</v>
      </c>
      <c r="F652">
        <f t="shared" si="1832"/>
        <v>1.0999999999999999E-2</v>
      </c>
    </row>
    <row r="653" spans="1:6" x14ac:dyDescent="0.25">
      <c r="A653">
        <v>3.3799999999999901</v>
      </c>
      <c r="B653">
        <f t="shared" si="1833"/>
        <v>1.0999999999999999E-2</v>
      </c>
      <c r="C653">
        <f>(Overview!C3*10/C$13)*$B653</f>
        <v>0.65999999999999992</v>
      </c>
      <c r="D653">
        <f t="shared" si="1834"/>
        <v>0.65999999999999992</v>
      </c>
      <c r="E653">
        <f t="shared" si="1831"/>
        <v>1</v>
      </c>
      <c r="F653">
        <f t="shared" si="1832"/>
        <v>1.0999999999999999E-2</v>
      </c>
    </row>
    <row r="654" spans="1:6" x14ac:dyDescent="0.25">
      <c r="A654">
        <v>3.3899999999999899</v>
      </c>
      <c r="B654">
        <f t="shared" si="1833"/>
        <v>1.0999999999999999E-2</v>
      </c>
      <c r="C654">
        <f>(Overview!C3*10/C$13)*$B654</f>
        <v>0.65999999999999992</v>
      </c>
      <c r="D654">
        <f t="shared" si="1834"/>
        <v>0.65999999999999992</v>
      </c>
      <c r="E654">
        <f t="shared" si="1831"/>
        <v>1</v>
      </c>
      <c r="F654">
        <f t="shared" si="1832"/>
        <v>1.0999999999999999E-2</v>
      </c>
    </row>
    <row r="655" spans="1:6" x14ac:dyDescent="0.25">
      <c r="A655">
        <v>3.3999999999999901</v>
      </c>
      <c r="B655">
        <f t="shared" si="1833"/>
        <v>1.0999999999999999E-2</v>
      </c>
      <c r="C655">
        <f>(Overview!C3*10/C$13)*$B655</f>
        <v>0.65999999999999992</v>
      </c>
      <c r="D655">
        <f t="shared" si="1834"/>
        <v>0.65999999999999992</v>
      </c>
      <c r="E655">
        <f t="shared" si="1831"/>
        <v>1</v>
      </c>
      <c r="F655">
        <f t="shared" si="1832"/>
        <v>1.0999999999999999E-2</v>
      </c>
    </row>
    <row r="656" spans="1:6" x14ac:dyDescent="0.25">
      <c r="A656">
        <v>3.4099999999999899</v>
      </c>
      <c r="B656">
        <f t="shared" si="1833"/>
        <v>1.0999999999999999E-2</v>
      </c>
      <c r="C656">
        <f>(Overview!C3*10/C$13)*$B656</f>
        <v>0.65999999999999992</v>
      </c>
      <c r="D656">
        <f t="shared" si="1834"/>
        <v>0.65999999999999992</v>
      </c>
      <c r="E656">
        <f t="shared" ref="E656:E719" si="1835">D656/C656</f>
        <v>1</v>
      </c>
      <c r="F656">
        <f t="shared" ref="F656:F719" si="1836">E656*B656</f>
        <v>1.0999999999999999E-2</v>
      </c>
    </row>
    <row r="657" spans="1:6" x14ac:dyDescent="0.25">
      <c r="A657">
        <v>3.4199999999999902</v>
      </c>
      <c r="B657">
        <f t="shared" si="1833"/>
        <v>1.0999999999999999E-2</v>
      </c>
      <c r="C657">
        <f>(Overview!C3*10/C$13)*$B657</f>
        <v>0.65999999999999992</v>
      </c>
      <c r="D657">
        <f t="shared" si="1834"/>
        <v>0.65999999999999992</v>
      </c>
      <c r="E657">
        <f t="shared" si="1835"/>
        <v>1</v>
      </c>
      <c r="F657">
        <f t="shared" si="1836"/>
        <v>1.0999999999999999E-2</v>
      </c>
    </row>
    <row r="658" spans="1:6" x14ac:dyDescent="0.25">
      <c r="A658">
        <v>3.4299999999999899</v>
      </c>
      <c r="B658">
        <f t="shared" si="1833"/>
        <v>1.0999999999999999E-2</v>
      </c>
      <c r="C658">
        <f>(Overview!C3*10/C$13)*$B658</f>
        <v>0.65999999999999992</v>
      </c>
      <c r="D658">
        <f t="shared" si="1834"/>
        <v>0.65999999999999992</v>
      </c>
      <c r="E658">
        <f t="shared" si="1835"/>
        <v>1</v>
      </c>
      <c r="F658">
        <f t="shared" si="1836"/>
        <v>1.0999999999999999E-2</v>
      </c>
    </row>
    <row r="659" spans="1:6" x14ac:dyDescent="0.25">
      <c r="A659">
        <v>3.4399999999999902</v>
      </c>
      <c r="B659">
        <f t="shared" si="1833"/>
        <v>1.0999999999999999E-2</v>
      </c>
      <c r="C659">
        <f>(Overview!C3*10/C$13)*$B659</f>
        <v>0.65999999999999992</v>
      </c>
      <c r="D659">
        <f t="shared" si="1834"/>
        <v>0.65999999999999992</v>
      </c>
      <c r="E659">
        <f t="shared" si="1835"/>
        <v>1</v>
      </c>
      <c r="F659">
        <f t="shared" si="1836"/>
        <v>1.0999999999999999E-2</v>
      </c>
    </row>
    <row r="660" spans="1:6" x14ac:dyDescent="0.25">
      <c r="A660">
        <v>3.44999999999999</v>
      </c>
      <c r="B660">
        <f t="shared" si="1833"/>
        <v>1.0999999999999999E-2</v>
      </c>
      <c r="C660">
        <f>(Overview!C3*10/C$13)*$B660</f>
        <v>0.65999999999999992</v>
      </c>
      <c r="D660">
        <f t="shared" si="1834"/>
        <v>0.65999999999999992</v>
      </c>
      <c r="E660">
        <f t="shared" si="1835"/>
        <v>1</v>
      </c>
      <c r="F660">
        <f t="shared" si="1836"/>
        <v>1.0999999999999999E-2</v>
      </c>
    </row>
    <row r="661" spans="1:6" x14ac:dyDescent="0.25">
      <c r="A661">
        <v>3.4599999999999902</v>
      </c>
      <c r="B661">
        <f t="shared" si="1833"/>
        <v>1.0999999999999999E-2</v>
      </c>
      <c r="C661">
        <f>(Overview!C3*10/C$13)*$B661</f>
        <v>0.65999999999999992</v>
      </c>
      <c r="D661">
        <f t="shared" si="1834"/>
        <v>0.65999999999999992</v>
      </c>
      <c r="E661">
        <f t="shared" si="1835"/>
        <v>1</v>
      </c>
      <c r="F661">
        <f t="shared" si="1836"/>
        <v>1.0999999999999999E-2</v>
      </c>
    </row>
    <row r="662" spans="1:6" x14ac:dyDescent="0.25">
      <c r="A662">
        <v>3.46999999999999</v>
      </c>
      <c r="B662">
        <f t="shared" si="1833"/>
        <v>1.0999999999999999E-2</v>
      </c>
      <c r="C662">
        <f>(Overview!C3*10/C$13)*$B662</f>
        <v>0.65999999999999992</v>
      </c>
      <c r="D662">
        <f t="shared" si="1834"/>
        <v>0.65999999999999992</v>
      </c>
      <c r="E662">
        <f t="shared" si="1835"/>
        <v>1</v>
      </c>
      <c r="F662">
        <f t="shared" si="1836"/>
        <v>1.0999999999999999E-2</v>
      </c>
    </row>
    <row r="663" spans="1:6" x14ac:dyDescent="0.25">
      <c r="A663">
        <v>3.4799999999999902</v>
      </c>
      <c r="B663">
        <f t="shared" si="1833"/>
        <v>1.0999999999999999E-2</v>
      </c>
      <c r="C663">
        <f>(Overview!C3*10/C$13)*$B663</f>
        <v>0.65999999999999992</v>
      </c>
      <c r="D663">
        <f t="shared" si="1834"/>
        <v>0.65999999999999992</v>
      </c>
      <c r="E663">
        <f t="shared" si="1835"/>
        <v>1</v>
      </c>
      <c r="F663">
        <f t="shared" si="1836"/>
        <v>1.0999999999999999E-2</v>
      </c>
    </row>
    <row r="664" spans="1:6" x14ac:dyDescent="0.25">
      <c r="A664">
        <v>3.48999999999999</v>
      </c>
      <c r="B664">
        <f t="shared" si="1833"/>
        <v>1.0999999999999999E-2</v>
      </c>
      <c r="C664">
        <f>(Overview!C3*10/C$13)*$B664</f>
        <v>0.65999999999999992</v>
      </c>
      <c r="D664">
        <f t="shared" si="1834"/>
        <v>0.65999999999999992</v>
      </c>
      <c r="E664">
        <f t="shared" si="1835"/>
        <v>1</v>
      </c>
      <c r="F664">
        <f t="shared" si="1836"/>
        <v>1.0999999999999999E-2</v>
      </c>
    </row>
    <row r="665" spans="1:6" x14ac:dyDescent="0.25">
      <c r="A665">
        <v>3.4999999999999898</v>
      </c>
      <c r="B665">
        <f t="shared" si="1833"/>
        <v>1.0999999999999999E-2</v>
      </c>
      <c r="C665">
        <f>(Overview!C3*10/C$13)*$B665</f>
        <v>0.65999999999999992</v>
      </c>
      <c r="D665">
        <f t="shared" si="1834"/>
        <v>0.65999999999999992</v>
      </c>
      <c r="E665">
        <f t="shared" si="1835"/>
        <v>1</v>
      </c>
      <c r="F665">
        <f t="shared" si="1836"/>
        <v>1.0999999999999999E-2</v>
      </c>
    </row>
    <row r="666" spans="1:6" x14ac:dyDescent="0.25">
      <c r="A666">
        <v>3.50999999999999</v>
      </c>
      <c r="B666">
        <f>0.0115</f>
        <v>1.15E-2</v>
      </c>
      <c r="C666">
        <f>(Overview!C3*10/C$13)*$B666</f>
        <v>0.69</v>
      </c>
      <c r="D666">
        <f t="shared" si="1834"/>
        <v>0.69</v>
      </c>
      <c r="E666">
        <f t="shared" si="1835"/>
        <v>1</v>
      </c>
      <c r="F666">
        <f t="shared" si="1836"/>
        <v>1.15E-2</v>
      </c>
    </row>
    <row r="667" spans="1:6" x14ac:dyDescent="0.25">
      <c r="A667">
        <v>3.5199999999999898</v>
      </c>
      <c r="B667">
        <f t="shared" ref="B667:B715" si="1837">0.0115</f>
        <v>1.15E-2</v>
      </c>
      <c r="C667">
        <f>(Overview!C3*10/C$13)*$B667</f>
        <v>0.69</v>
      </c>
      <c r="D667">
        <f t="shared" si="1834"/>
        <v>0.69</v>
      </c>
      <c r="E667">
        <f t="shared" si="1835"/>
        <v>1</v>
      </c>
      <c r="F667">
        <f t="shared" si="1836"/>
        <v>1.15E-2</v>
      </c>
    </row>
    <row r="668" spans="1:6" x14ac:dyDescent="0.25">
      <c r="A668">
        <v>3.52999999999999</v>
      </c>
      <c r="B668">
        <f t="shared" si="1837"/>
        <v>1.15E-2</v>
      </c>
      <c r="C668">
        <f>(Overview!C3*10/C$13)*$B668</f>
        <v>0.69</v>
      </c>
      <c r="D668">
        <f t="shared" si="1834"/>
        <v>0.69</v>
      </c>
      <c r="E668">
        <f t="shared" si="1835"/>
        <v>1</v>
      </c>
      <c r="F668">
        <f t="shared" si="1836"/>
        <v>1.15E-2</v>
      </c>
    </row>
    <row r="669" spans="1:6" x14ac:dyDescent="0.25">
      <c r="A669">
        <v>3.5399999999999898</v>
      </c>
      <c r="B669">
        <f t="shared" si="1837"/>
        <v>1.15E-2</v>
      </c>
      <c r="C669">
        <f>(Overview!C3*10/C$13)*$B669</f>
        <v>0.69</v>
      </c>
      <c r="D669">
        <f t="shared" si="1834"/>
        <v>0.69</v>
      </c>
      <c r="E669">
        <f t="shared" si="1835"/>
        <v>1</v>
      </c>
      <c r="F669">
        <f t="shared" si="1836"/>
        <v>1.15E-2</v>
      </c>
    </row>
    <row r="670" spans="1:6" x14ac:dyDescent="0.25">
      <c r="A670">
        <v>3.5499999999999901</v>
      </c>
      <c r="B670">
        <f t="shared" si="1837"/>
        <v>1.15E-2</v>
      </c>
      <c r="C670">
        <f>(Overview!C3*10/C$13)*$B670</f>
        <v>0.69</v>
      </c>
      <c r="D670">
        <f t="shared" si="1834"/>
        <v>0.69</v>
      </c>
      <c r="E670">
        <f t="shared" si="1835"/>
        <v>1</v>
      </c>
      <c r="F670">
        <f t="shared" si="1836"/>
        <v>1.15E-2</v>
      </c>
    </row>
    <row r="671" spans="1:6" x14ac:dyDescent="0.25">
      <c r="A671">
        <v>3.5599999999999898</v>
      </c>
      <c r="B671">
        <f t="shared" si="1837"/>
        <v>1.15E-2</v>
      </c>
      <c r="C671">
        <f>(Overview!C3*10/C$13)*$B671</f>
        <v>0.69</v>
      </c>
      <c r="D671">
        <f t="shared" si="1834"/>
        <v>0.69</v>
      </c>
      <c r="E671">
        <f t="shared" si="1835"/>
        <v>1</v>
      </c>
      <c r="F671">
        <f t="shared" si="1836"/>
        <v>1.15E-2</v>
      </c>
    </row>
    <row r="672" spans="1:6" x14ac:dyDescent="0.25">
      <c r="A672">
        <v>3.5699999999999901</v>
      </c>
      <c r="B672">
        <f t="shared" si="1837"/>
        <v>1.15E-2</v>
      </c>
      <c r="C672">
        <f>(Overview!C3*10/C$13)*$B672</f>
        <v>0.69</v>
      </c>
      <c r="D672">
        <f t="shared" si="1834"/>
        <v>0.69</v>
      </c>
      <c r="E672">
        <f t="shared" si="1835"/>
        <v>1</v>
      </c>
      <c r="F672">
        <f t="shared" si="1836"/>
        <v>1.15E-2</v>
      </c>
    </row>
    <row r="673" spans="1:6" x14ac:dyDescent="0.25">
      <c r="A673">
        <v>3.5799999999999899</v>
      </c>
      <c r="B673">
        <f t="shared" si="1837"/>
        <v>1.15E-2</v>
      </c>
      <c r="C673">
        <f>(Overview!C3*10/C$13)*$B673</f>
        <v>0.69</v>
      </c>
      <c r="D673">
        <f t="shared" si="1834"/>
        <v>0.69</v>
      </c>
      <c r="E673">
        <f t="shared" si="1835"/>
        <v>1</v>
      </c>
      <c r="F673">
        <f t="shared" si="1836"/>
        <v>1.15E-2</v>
      </c>
    </row>
    <row r="674" spans="1:6" x14ac:dyDescent="0.25">
      <c r="A674">
        <v>3.5899999999999901</v>
      </c>
      <c r="B674">
        <f t="shared" si="1837"/>
        <v>1.15E-2</v>
      </c>
      <c r="C674">
        <f>(Overview!C3*10/C$13)*$B674</f>
        <v>0.69</v>
      </c>
      <c r="D674">
        <f t="shared" si="1834"/>
        <v>0.69</v>
      </c>
      <c r="E674">
        <f t="shared" si="1835"/>
        <v>1</v>
      </c>
      <c r="F674">
        <f t="shared" si="1836"/>
        <v>1.15E-2</v>
      </c>
    </row>
    <row r="675" spans="1:6" x14ac:dyDescent="0.25">
      <c r="A675">
        <v>3.5999999999999899</v>
      </c>
      <c r="B675">
        <f t="shared" si="1837"/>
        <v>1.15E-2</v>
      </c>
      <c r="C675">
        <f>(Overview!C3*10/C$13)*$B675</f>
        <v>0.69</v>
      </c>
      <c r="D675">
        <f t="shared" si="1834"/>
        <v>0.69</v>
      </c>
      <c r="E675">
        <f t="shared" si="1835"/>
        <v>1</v>
      </c>
      <c r="F675">
        <f t="shared" si="1836"/>
        <v>1.15E-2</v>
      </c>
    </row>
    <row r="676" spans="1:6" x14ac:dyDescent="0.25">
      <c r="A676">
        <v>3.6099999999999901</v>
      </c>
      <c r="B676">
        <f t="shared" si="1837"/>
        <v>1.15E-2</v>
      </c>
      <c r="C676">
        <f>(Overview!C3*10/C$13)*$B676</f>
        <v>0.69</v>
      </c>
      <c r="D676">
        <f t="shared" si="1834"/>
        <v>0.69</v>
      </c>
      <c r="E676">
        <f t="shared" si="1835"/>
        <v>1</v>
      </c>
      <c r="F676">
        <f t="shared" si="1836"/>
        <v>1.15E-2</v>
      </c>
    </row>
    <row r="677" spans="1:6" x14ac:dyDescent="0.25">
      <c r="A677">
        <v>3.6199999999999899</v>
      </c>
      <c r="B677">
        <f t="shared" si="1837"/>
        <v>1.15E-2</v>
      </c>
      <c r="C677">
        <f>(Overview!C3*10/C$13)*$B677</f>
        <v>0.69</v>
      </c>
      <c r="D677">
        <f t="shared" si="1834"/>
        <v>0.69</v>
      </c>
      <c r="E677">
        <f t="shared" si="1835"/>
        <v>1</v>
      </c>
      <c r="F677">
        <f t="shared" si="1836"/>
        <v>1.15E-2</v>
      </c>
    </row>
    <row r="678" spans="1:6" x14ac:dyDescent="0.25">
      <c r="A678">
        <v>3.6299999999999901</v>
      </c>
      <c r="B678">
        <f t="shared" si="1837"/>
        <v>1.15E-2</v>
      </c>
      <c r="C678">
        <f>(Overview!C3*10/C$13)*$B678</f>
        <v>0.69</v>
      </c>
      <c r="D678">
        <f t="shared" si="1834"/>
        <v>0.69</v>
      </c>
      <c r="E678">
        <f t="shared" si="1835"/>
        <v>1</v>
      </c>
      <c r="F678">
        <f t="shared" si="1836"/>
        <v>1.15E-2</v>
      </c>
    </row>
    <row r="679" spans="1:6" x14ac:dyDescent="0.25">
      <c r="A679">
        <v>3.6399999999999899</v>
      </c>
      <c r="B679">
        <f t="shared" si="1837"/>
        <v>1.15E-2</v>
      </c>
      <c r="C679">
        <f>(Overview!C3*10/C$13)*$B679</f>
        <v>0.69</v>
      </c>
      <c r="D679">
        <f t="shared" si="1834"/>
        <v>0.69</v>
      </c>
      <c r="E679">
        <f t="shared" si="1835"/>
        <v>1</v>
      </c>
      <c r="F679">
        <f t="shared" si="1836"/>
        <v>1.15E-2</v>
      </c>
    </row>
    <row r="680" spans="1:6" x14ac:dyDescent="0.25">
      <c r="A680">
        <v>3.6499999999999901</v>
      </c>
      <c r="B680">
        <f t="shared" si="1837"/>
        <v>1.15E-2</v>
      </c>
      <c r="C680">
        <f>(Overview!C3*10/C$13)*$B680</f>
        <v>0.69</v>
      </c>
      <c r="D680">
        <f t="shared" si="1834"/>
        <v>0.69</v>
      </c>
      <c r="E680">
        <f t="shared" si="1835"/>
        <v>1</v>
      </c>
      <c r="F680">
        <f t="shared" si="1836"/>
        <v>1.15E-2</v>
      </c>
    </row>
    <row r="681" spans="1:6" x14ac:dyDescent="0.25">
      <c r="A681">
        <v>3.6599999999999899</v>
      </c>
      <c r="B681">
        <f t="shared" si="1837"/>
        <v>1.15E-2</v>
      </c>
      <c r="C681">
        <f>(Overview!C3*10/C$13)*$B681</f>
        <v>0.69</v>
      </c>
      <c r="D681">
        <f t="shared" si="1834"/>
        <v>0.69</v>
      </c>
      <c r="E681">
        <f t="shared" si="1835"/>
        <v>1</v>
      </c>
      <c r="F681">
        <f t="shared" si="1836"/>
        <v>1.15E-2</v>
      </c>
    </row>
    <row r="682" spans="1:6" x14ac:dyDescent="0.25">
      <c r="A682">
        <v>3.6699999999999902</v>
      </c>
      <c r="B682">
        <f t="shared" si="1837"/>
        <v>1.15E-2</v>
      </c>
      <c r="C682">
        <f>(Overview!C3*10/C$13)*$B682</f>
        <v>0.69</v>
      </c>
      <c r="D682">
        <f t="shared" ref="D682:D745" si="1838">C682</f>
        <v>0.69</v>
      </c>
      <c r="E682">
        <f t="shared" si="1835"/>
        <v>1</v>
      </c>
      <c r="F682">
        <f t="shared" si="1836"/>
        <v>1.15E-2</v>
      </c>
    </row>
    <row r="683" spans="1:6" x14ac:dyDescent="0.25">
      <c r="A683">
        <v>3.6799999999999899</v>
      </c>
      <c r="B683">
        <f t="shared" si="1837"/>
        <v>1.15E-2</v>
      </c>
      <c r="C683">
        <f>(Overview!C3*10/C$13)*$B683</f>
        <v>0.69</v>
      </c>
      <c r="D683">
        <f t="shared" si="1838"/>
        <v>0.69</v>
      </c>
      <c r="E683">
        <f t="shared" si="1835"/>
        <v>1</v>
      </c>
      <c r="F683">
        <f t="shared" si="1836"/>
        <v>1.15E-2</v>
      </c>
    </row>
    <row r="684" spans="1:6" x14ac:dyDescent="0.25">
      <c r="A684">
        <v>3.6899999999999902</v>
      </c>
      <c r="B684">
        <f t="shared" si="1837"/>
        <v>1.15E-2</v>
      </c>
      <c r="C684">
        <f>(Overview!C3*10/C$13)*$B684</f>
        <v>0.69</v>
      </c>
      <c r="D684">
        <f t="shared" si="1838"/>
        <v>0.69</v>
      </c>
      <c r="E684">
        <f t="shared" si="1835"/>
        <v>1</v>
      </c>
      <c r="F684">
        <f t="shared" si="1836"/>
        <v>1.15E-2</v>
      </c>
    </row>
    <row r="685" spans="1:6" x14ac:dyDescent="0.25">
      <c r="A685">
        <v>3.6999999999999802</v>
      </c>
      <c r="B685">
        <f t="shared" si="1837"/>
        <v>1.15E-2</v>
      </c>
      <c r="C685">
        <f>(Overview!C3*10/C$13)*$B685</f>
        <v>0.69</v>
      </c>
      <c r="D685">
        <f t="shared" si="1838"/>
        <v>0.69</v>
      </c>
      <c r="E685">
        <f t="shared" si="1835"/>
        <v>1</v>
      </c>
      <c r="F685">
        <f t="shared" si="1836"/>
        <v>1.15E-2</v>
      </c>
    </row>
    <row r="686" spans="1:6" x14ac:dyDescent="0.25">
      <c r="A686">
        <v>3.70999999999998</v>
      </c>
      <c r="B686">
        <f t="shared" si="1837"/>
        <v>1.15E-2</v>
      </c>
      <c r="C686">
        <f>(Overview!C3*10/C$13)*$B686</f>
        <v>0.69</v>
      </c>
      <c r="D686">
        <f t="shared" si="1838"/>
        <v>0.69</v>
      </c>
      <c r="E686">
        <f t="shared" si="1835"/>
        <v>1</v>
      </c>
      <c r="F686">
        <f t="shared" si="1836"/>
        <v>1.15E-2</v>
      </c>
    </row>
    <row r="687" spans="1:6" x14ac:dyDescent="0.25">
      <c r="A687">
        <v>3.7199999999999802</v>
      </c>
      <c r="B687">
        <f t="shared" si="1837"/>
        <v>1.15E-2</v>
      </c>
      <c r="C687">
        <f>(Overview!C3*10/C$13)*$B687</f>
        <v>0.69</v>
      </c>
      <c r="D687">
        <f t="shared" si="1838"/>
        <v>0.69</v>
      </c>
      <c r="E687">
        <f t="shared" si="1835"/>
        <v>1</v>
      </c>
      <c r="F687">
        <f t="shared" si="1836"/>
        <v>1.15E-2</v>
      </c>
    </row>
    <row r="688" spans="1:6" x14ac:dyDescent="0.25">
      <c r="A688">
        <v>3.72999999999998</v>
      </c>
      <c r="B688">
        <f t="shared" si="1837"/>
        <v>1.15E-2</v>
      </c>
      <c r="C688">
        <f>(Overview!C3*10/C$13)*$B688</f>
        <v>0.69</v>
      </c>
      <c r="D688">
        <f t="shared" si="1838"/>
        <v>0.69</v>
      </c>
      <c r="E688">
        <f t="shared" si="1835"/>
        <v>1</v>
      </c>
      <c r="F688">
        <f t="shared" si="1836"/>
        <v>1.15E-2</v>
      </c>
    </row>
    <row r="689" spans="1:6" x14ac:dyDescent="0.25">
      <c r="A689">
        <v>3.7399999999999798</v>
      </c>
      <c r="B689">
        <f t="shared" si="1837"/>
        <v>1.15E-2</v>
      </c>
      <c r="C689">
        <f>(Overview!C3*10/C$13)*$B689</f>
        <v>0.69</v>
      </c>
      <c r="D689">
        <f t="shared" si="1838"/>
        <v>0.69</v>
      </c>
      <c r="E689">
        <f t="shared" si="1835"/>
        <v>1</v>
      </c>
      <c r="F689">
        <f t="shared" si="1836"/>
        <v>1.15E-2</v>
      </c>
    </row>
    <row r="690" spans="1:6" x14ac:dyDescent="0.25">
      <c r="A690">
        <v>3.74999999999998</v>
      </c>
      <c r="B690">
        <f t="shared" si="1837"/>
        <v>1.15E-2</v>
      </c>
      <c r="C690">
        <f>(Overview!C3*10/C$13)*$B690</f>
        <v>0.69</v>
      </c>
      <c r="D690">
        <f t="shared" si="1838"/>
        <v>0.69</v>
      </c>
      <c r="E690">
        <f t="shared" si="1835"/>
        <v>1</v>
      </c>
      <c r="F690">
        <f t="shared" si="1836"/>
        <v>1.15E-2</v>
      </c>
    </row>
    <row r="691" spans="1:6" x14ac:dyDescent="0.25">
      <c r="A691">
        <v>3.7599999999999798</v>
      </c>
      <c r="B691">
        <f t="shared" si="1837"/>
        <v>1.15E-2</v>
      </c>
      <c r="C691">
        <f>(Overview!C3*10/C$13)*$B691</f>
        <v>0.69</v>
      </c>
      <c r="D691">
        <f t="shared" si="1838"/>
        <v>0.69</v>
      </c>
      <c r="E691">
        <f t="shared" si="1835"/>
        <v>1</v>
      </c>
      <c r="F691">
        <f t="shared" si="1836"/>
        <v>1.15E-2</v>
      </c>
    </row>
    <row r="692" spans="1:6" x14ac:dyDescent="0.25">
      <c r="A692">
        <v>3.76999999999998</v>
      </c>
      <c r="B692">
        <f t="shared" si="1837"/>
        <v>1.15E-2</v>
      </c>
      <c r="C692">
        <f>(Overview!C3*10/C$13)*$B692</f>
        <v>0.69</v>
      </c>
      <c r="D692">
        <f t="shared" si="1838"/>
        <v>0.69</v>
      </c>
      <c r="E692">
        <f t="shared" si="1835"/>
        <v>1</v>
      </c>
      <c r="F692">
        <f t="shared" si="1836"/>
        <v>1.15E-2</v>
      </c>
    </row>
    <row r="693" spans="1:6" x14ac:dyDescent="0.25">
      <c r="A693">
        <v>3.7799999999999798</v>
      </c>
      <c r="B693">
        <f t="shared" si="1837"/>
        <v>1.15E-2</v>
      </c>
      <c r="C693">
        <f>(Overview!C3*10/C$13)*$B693</f>
        <v>0.69</v>
      </c>
      <c r="D693">
        <f t="shared" si="1838"/>
        <v>0.69</v>
      </c>
      <c r="E693">
        <f t="shared" si="1835"/>
        <v>1</v>
      </c>
      <c r="F693">
        <f t="shared" si="1836"/>
        <v>1.15E-2</v>
      </c>
    </row>
    <row r="694" spans="1:6" x14ac:dyDescent="0.25">
      <c r="A694">
        <v>3.7899999999999801</v>
      </c>
      <c r="B694">
        <f t="shared" si="1837"/>
        <v>1.15E-2</v>
      </c>
      <c r="C694">
        <f>(Overview!C3*10/C$13)*$B694</f>
        <v>0.69</v>
      </c>
      <c r="D694">
        <f t="shared" si="1838"/>
        <v>0.69</v>
      </c>
      <c r="E694">
        <f t="shared" si="1835"/>
        <v>1</v>
      </c>
      <c r="F694">
        <f t="shared" si="1836"/>
        <v>1.15E-2</v>
      </c>
    </row>
    <row r="695" spans="1:6" x14ac:dyDescent="0.25">
      <c r="A695">
        <v>3.7999999999999798</v>
      </c>
      <c r="B695">
        <f t="shared" si="1837"/>
        <v>1.15E-2</v>
      </c>
      <c r="C695">
        <f>(Overview!C3*10/C$13)*$B695</f>
        <v>0.69</v>
      </c>
      <c r="D695">
        <f t="shared" si="1838"/>
        <v>0.69</v>
      </c>
      <c r="E695">
        <f t="shared" si="1835"/>
        <v>1</v>
      </c>
      <c r="F695">
        <f t="shared" si="1836"/>
        <v>1.15E-2</v>
      </c>
    </row>
    <row r="696" spans="1:6" x14ac:dyDescent="0.25">
      <c r="A696">
        <v>3.8099999999999801</v>
      </c>
      <c r="B696">
        <f t="shared" si="1837"/>
        <v>1.15E-2</v>
      </c>
      <c r="C696">
        <f>(Overview!C3*10/C$13)*$B696</f>
        <v>0.69</v>
      </c>
      <c r="D696">
        <f t="shared" si="1838"/>
        <v>0.69</v>
      </c>
      <c r="E696">
        <f t="shared" si="1835"/>
        <v>1</v>
      </c>
      <c r="F696">
        <f t="shared" si="1836"/>
        <v>1.15E-2</v>
      </c>
    </row>
    <row r="697" spans="1:6" x14ac:dyDescent="0.25">
      <c r="A697">
        <v>3.8199999999999799</v>
      </c>
      <c r="B697">
        <f t="shared" si="1837"/>
        <v>1.15E-2</v>
      </c>
      <c r="C697">
        <f>(Overview!C3*10/C$13)*$B697</f>
        <v>0.69</v>
      </c>
      <c r="D697">
        <f t="shared" si="1838"/>
        <v>0.69</v>
      </c>
      <c r="E697">
        <f t="shared" si="1835"/>
        <v>1</v>
      </c>
      <c r="F697">
        <f t="shared" si="1836"/>
        <v>1.15E-2</v>
      </c>
    </row>
    <row r="698" spans="1:6" x14ac:dyDescent="0.25">
      <c r="A698">
        <v>3.8299999999999801</v>
      </c>
      <c r="B698">
        <f t="shared" si="1837"/>
        <v>1.15E-2</v>
      </c>
      <c r="C698">
        <f>(Overview!C3*10/C$13)*$B698</f>
        <v>0.69</v>
      </c>
      <c r="D698">
        <f t="shared" si="1838"/>
        <v>0.69</v>
      </c>
      <c r="E698">
        <f t="shared" si="1835"/>
        <v>1</v>
      </c>
      <c r="F698">
        <f t="shared" si="1836"/>
        <v>1.15E-2</v>
      </c>
    </row>
    <row r="699" spans="1:6" x14ac:dyDescent="0.25">
      <c r="A699">
        <v>3.8399999999999799</v>
      </c>
      <c r="B699">
        <f t="shared" si="1837"/>
        <v>1.15E-2</v>
      </c>
      <c r="C699">
        <f>(Overview!C3*10/C$13)*$B699</f>
        <v>0.69</v>
      </c>
      <c r="D699">
        <f t="shared" si="1838"/>
        <v>0.69</v>
      </c>
      <c r="E699">
        <f t="shared" si="1835"/>
        <v>1</v>
      </c>
      <c r="F699">
        <f t="shared" si="1836"/>
        <v>1.15E-2</v>
      </c>
    </row>
    <row r="700" spans="1:6" x14ac:dyDescent="0.25">
      <c r="A700">
        <v>3.8499999999999801</v>
      </c>
      <c r="B700">
        <f t="shared" si="1837"/>
        <v>1.15E-2</v>
      </c>
      <c r="C700">
        <f>(Overview!C3*10/C$13)*$B700</f>
        <v>0.69</v>
      </c>
      <c r="D700">
        <f t="shared" si="1838"/>
        <v>0.69</v>
      </c>
      <c r="E700">
        <f t="shared" si="1835"/>
        <v>1</v>
      </c>
      <c r="F700">
        <f t="shared" si="1836"/>
        <v>1.15E-2</v>
      </c>
    </row>
    <row r="701" spans="1:6" x14ac:dyDescent="0.25">
      <c r="A701">
        <v>3.8599999999999799</v>
      </c>
      <c r="B701">
        <f t="shared" si="1837"/>
        <v>1.15E-2</v>
      </c>
      <c r="C701">
        <f>(Overview!C3*10/C$13)*$B701</f>
        <v>0.69</v>
      </c>
      <c r="D701">
        <f t="shared" si="1838"/>
        <v>0.69</v>
      </c>
      <c r="E701">
        <f t="shared" si="1835"/>
        <v>1</v>
      </c>
      <c r="F701">
        <f t="shared" si="1836"/>
        <v>1.15E-2</v>
      </c>
    </row>
    <row r="702" spans="1:6" x14ac:dyDescent="0.25">
      <c r="A702">
        <v>3.8699999999999801</v>
      </c>
      <c r="B702">
        <f t="shared" si="1837"/>
        <v>1.15E-2</v>
      </c>
      <c r="C702">
        <f>(Overview!C3*10/C$13)*$B702</f>
        <v>0.69</v>
      </c>
      <c r="D702">
        <f t="shared" si="1838"/>
        <v>0.69</v>
      </c>
      <c r="E702">
        <f t="shared" si="1835"/>
        <v>1</v>
      </c>
      <c r="F702">
        <f t="shared" si="1836"/>
        <v>1.15E-2</v>
      </c>
    </row>
    <row r="703" spans="1:6" x14ac:dyDescent="0.25">
      <c r="A703">
        <v>3.8799999999999799</v>
      </c>
      <c r="B703">
        <f t="shared" si="1837"/>
        <v>1.15E-2</v>
      </c>
      <c r="C703">
        <f>(Overview!C3*10/C$13)*$B703</f>
        <v>0.69</v>
      </c>
      <c r="D703">
        <f t="shared" si="1838"/>
        <v>0.69</v>
      </c>
      <c r="E703">
        <f t="shared" si="1835"/>
        <v>1</v>
      </c>
      <c r="F703">
        <f t="shared" si="1836"/>
        <v>1.15E-2</v>
      </c>
    </row>
    <row r="704" spans="1:6" x14ac:dyDescent="0.25">
      <c r="A704">
        <v>3.8899999999999801</v>
      </c>
      <c r="B704">
        <f t="shared" si="1837"/>
        <v>1.15E-2</v>
      </c>
      <c r="C704">
        <f>(Overview!C3*10/C$13)*$B704</f>
        <v>0.69</v>
      </c>
      <c r="D704">
        <f t="shared" si="1838"/>
        <v>0.69</v>
      </c>
      <c r="E704">
        <f t="shared" si="1835"/>
        <v>1</v>
      </c>
      <c r="F704">
        <f t="shared" si="1836"/>
        <v>1.15E-2</v>
      </c>
    </row>
    <row r="705" spans="1:6" x14ac:dyDescent="0.25">
      <c r="A705">
        <v>3.8999999999999799</v>
      </c>
      <c r="B705">
        <f t="shared" si="1837"/>
        <v>1.15E-2</v>
      </c>
      <c r="C705">
        <f>(Overview!C3*10/C$13)*$B705</f>
        <v>0.69</v>
      </c>
      <c r="D705">
        <f t="shared" si="1838"/>
        <v>0.69</v>
      </c>
      <c r="E705">
        <f t="shared" si="1835"/>
        <v>1</v>
      </c>
      <c r="F705">
        <f t="shared" si="1836"/>
        <v>1.15E-2</v>
      </c>
    </row>
    <row r="706" spans="1:6" x14ac:dyDescent="0.25">
      <c r="A706">
        <v>3.9099999999999802</v>
      </c>
      <c r="B706">
        <f t="shared" si="1837"/>
        <v>1.15E-2</v>
      </c>
      <c r="C706">
        <f>(Overview!C3*10/C$13)*$B706</f>
        <v>0.69</v>
      </c>
      <c r="D706">
        <f t="shared" si="1838"/>
        <v>0.69</v>
      </c>
      <c r="E706">
        <f t="shared" si="1835"/>
        <v>1</v>
      </c>
      <c r="F706">
        <f t="shared" si="1836"/>
        <v>1.15E-2</v>
      </c>
    </row>
    <row r="707" spans="1:6" x14ac:dyDescent="0.25">
      <c r="A707">
        <v>3.9199999999999799</v>
      </c>
      <c r="B707">
        <f t="shared" si="1837"/>
        <v>1.15E-2</v>
      </c>
      <c r="C707">
        <f>(Overview!C3*10/C$13)*$B707</f>
        <v>0.69</v>
      </c>
      <c r="D707">
        <f t="shared" si="1838"/>
        <v>0.69</v>
      </c>
      <c r="E707">
        <f t="shared" si="1835"/>
        <v>1</v>
      </c>
      <c r="F707">
        <f t="shared" si="1836"/>
        <v>1.15E-2</v>
      </c>
    </row>
    <row r="708" spans="1:6" x14ac:dyDescent="0.25">
      <c r="A708">
        <v>3.9299999999999802</v>
      </c>
      <c r="B708">
        <f t="shared" si="1837"/>
        <v>1.15E-2</v>
      </c>
      <c r="C708">
        <f>(Overview!C3*10/C$13)*$B708</f>
        <v>0.69</v>
      </c>
      <c r="D708">
        <f t="shared" si="1838"/>
        <v>0.69</v>
      </c>
      <c r="E708">
        <f t="shared" si="1835"/>
        <v>1</v>
      </c>
      <c r="F708">
        <f t="shared" si="1836"/>
        <v>1.15E-2</v>
      </c>
    </row>
    <row r="709" spans="1:6" x14ac:dyDescent="0.25">
      <c r="A709">
        <v>3.93999999999998</v>
      </c>
      <c r="B709">
        <f t="shared" si="1837"/>
        <v>1.15E-2</v>
      </c>
      <c r="C709">
        <f>(Overview!C3*10/C$13)*$B709</f>
        <v>0.69</v>
      </c>
      <c r="D709">
        <f t="shared" si="1838"/>
        <v>0.69</v>
      </c>
      <c r="E709">
        <f t="shared" si="1835"/>
        <v>1</v>
      </c>
      <c r="F709">
        <f t="shared" si="1836"/>
        <v>1.15E-2</v>
      </c>
    </row>
    <row r="710" spans="1:6" x14ac:dyDescent="0.25">
      <c r="A710">
        <v>3.9499999999999802</v>
      </c>
      <c r="B710">
        <f t="shared" si="1837"/>
        <v>1.15E-2</v>
      </c>
      <c r="C710">
        <f>(Overview!C3*10/C$13)*$B710</f>
        <v>0.69</v>
      </c>
      <c r="D710">
        <f t="shared" si="1838"/>
        <v>0.69</v>
      </c>
      <c r="E710">
        <f t="shared" si="1835"/>
        <v>1</v>
      </c>
      <c r="F710">
        <f t="shared" si="1836"/>
        <v>1.15E-2</v>
      </c>
    </row>
    <row r="711" spans="1:6" x14ac:dyDescent="0.25">
      <c r="A711">
        <v>3.95999999999998</v>
      </c>
      <c r="B711">
        <f t="shared" si="1837"/>
        <v>1.15E-2</v>
      </c>
      <c r="C711">
        <f>(Overview!C3*10/C$13)*$B711</f>
        <v>0.69</v>
      </c>
      <c r="D711">
        <f t="shared" si="1838"/>
        <v>0.69</v>
      </c>
      <c r="E711">
        <f t="shared" si="1835"/>
        <v>1</v>
      </c>
      <c r="F711">
        <f t="shared" si="1836"/>
        <v>1.15E-2</v>
      </c>
    </row>
    <row r="712" spans="1:6" x14ac:dyDescent="0.25">
      <c r="A712">
        <v>3.9699999999999802</v>
      </c>
      <c r="B712">
        <f t="shared" si="1837"/>
        <v>1.15E-2</v>
      </c>
      <c r="C712">
        <f>(Overview!C3*10/C$13)*$B712</f>
        <v>0.69</v>
      </c>
      <c r="D712">
        <f t="shared" si="1838"/>
        <v>0.69</v>
      </c>
      <c r="E712">
        <f t="shared" si="1835"/>
        <v>1</v>
      </c>
      <c r="F712">
        <f t="shared" si="1836"/>
        <v>1.15E-2</v>
      </c>
    </row>
    <row r="713" spans="1:6" x14ac:dyDescent="0.25">
      <c r="A713">
        <v>3.97999999999998</v>
      </c>
      <c r="B713">
        <f t="shared" si="1837"/>
        <v>1.15E-2</v>
      </c>
      <c r="C713">
        <f>(Overview!C3*10/C$13)*$B713</f>
        <v>0.69</v>
      </c>
      <c r="D713">
        <f t="shared" si="1838"/>
        <v>0.69</v>
      </c>
      <c r="E713">
        <f t="shared" si="1835"/>
        <v>1</v>
      </c>
      <c r="F713">
        <f t="shared" si="1836"/>
        <v>1.15E-2</v>
      </c>
    </row>
    <row r="714" spans="1:6" x14ac:dyDescent="0.25">
      <c r="A714">
        <v>3.9899999999999798</v>
      </c>
      <c r="B714">
        <f t="shared" si="1837"/>
        <v>1.15E-2</v>
      </c>
      <c r="C714">
        <f>(Overview!C3*10/C$13)*$B714</f>
        <v>0.69</v>
      </c>
      <c r="D714">
        <f t="shared" si="1838"/>
        <v>0.69</v>
      </c>
      <c r="E714">
        <f t="shared" si="1835"/>
        <v>1</v>
      </c>
      <c r="F714">
        <f t="shared" si="1836"/>
        <v>1.15E-2</v>
      </c>
    </row>
    <row r="715" spans="1:6" x14ac:dyDescent="0.25">
      <c r="A715">
        <v>3.99999999999998</v>
      </c>
      <c r="B715">
        <f t="shared" si="1837"/>
        <v>1.15E-2</v>
      </c>
      <c r="C715">
        <f>(Overview!C3*10/C$13)*$B715</f>
        <v>0.69</v>
      </c>
      <c r="D715">
        <f t="shared" si="1838"/>
        <v>0.69</v>
      </c>
      <c r="E715">
        <f t="shared" si="1835"/>
        <v>1</v>
      </c>
      <c r="F715">
        <f t="shared" si="1836"/>
        <v>1.15E-2</v>
      </c>
    </row>
    <row r="716" spans="1:6" x14ac:dyDescent="0.25">
      <c r="A716">
        <v>4.0099999999999802</v>
      </c>
      <c r="B716">
        <f>0.012</f>
        <v>1.2E-2</v>
      </c>
      <c r="C716">
        <f>(Overview!C3*10/C$13)*$B716</f>
        <v>0.72</v>
      </c>
      <c r="D716">
        <f t="shared" si="1838"/>
        <v>0.72</v>
      </c>
      <c r="E716">
        <f t="shared" si="1835"/>
        <v>1</v>
      </c>
      <c r="F716">
        <f t="shared" si="1836"/>
        <v>1.2E-2</v>
      </c>
    </row>
    <row r="717" spans="1:6" x14ac:dyDescent="0.25">
      <c r="A717">
        <v>4.01999999999998</v>
      </c>
      <c r="B717">
        <f t="shared" ref="B717:B765" si="1839">0.012</f>
        <v>1.2E-2</v>
      </c>
      <c r="C717">
        <f>(Overview!C3*10/C$13)*$B717</f>
        <v>0.72</v>
      </c>
      <c r="D717">
        <f t="shared" si="1838"/>
        <v>0.72</v>
      </c>
      <c r="E717">
        <f t="shared" si="1835"/>
        <v>1</v>
      </c>
      <c r="F717">
        <f t="shared" si="1836"/>
        <v>1.2E-2</v>
      </c>
    </row>
    <row r="718" spans="1:6" x14ac:dyDescent="0.25">
      <c r="A718">
        <v>4.0299999999999798</v>
      </c>
      <c r="B718">
        <f t="shared" si="1839"/>
        <v>1.2E-2</v>
      </c>
      <c r="C718">
        <f>(Overview!C3*10/C$13)*$B718</f>
        <v>0.72</v>
      </c>
      <c r="D718">
        <f t="shared" si="1838"/>
        <v>0.72</v>
      </c>
      <c r="E718">
        <f t="shared" si="1835"/>
        <v>1</v>
      </c>
      <c r="F718">
        <f t="shared" si="1836"/>
        <v>1.2E-2</v>
      </c>
    </row>
    <row r="719" spans="1:6" x14ac:dyDescent="0.25">
      <c r="A719">
        <v>4.0399999999999796</v>
      </c>
      <c r="B719">
        <f t="shared" si="1839"/>
        <v>1.2E-2</v>
      </c>
      <c r="C719">
        <f>(Overview!C3*10/C$13)*$B719</f>
        <v>0.72</v>
      </c>
      <c r="D719">
        <f t="shared" si="1838"/>
        <v>0.72</v>
      </c>
      <c r="E719">
        <f t="shared" si="1835"/>
        <v>1</v>
      </c>
      <c r="F719">
        <f t="shared" si="1836"/>
        <v>1.2E-2</v>
      </c>
    </row>
    <row r="720" spans="1:6" x14ac:dyDescent="0.25">
      <c r="A720">
        <v>4.0499999999999803</v>
      </c>
      <c r="B720">
        <f t="shared" si="1839"/>
        <v>1.2E-2</v>
      </c>
      <c r="C720">
        <f>(Overview!C3*10/C$13)*$B720</f>
        <v>0.72</v>
      </c>
      <c r="D720">
        <f t="shared" si="1838"/>
        <v>0.72</v>
      </c>
      <c r="E720">
        <f t="shared" ref="E720:E783" si="1840">D720/C720</f>
        <v>1</v>
      </c>
      <c r="F720">
        <f t="shared" ref="F720:F783" si="1841">E720*B720</f>
        <v>1.2E-2</v>
      </c>
    </row>
    <row r="721" spans="1:6" x14ac:dyDescent="0.25">
      <c r="A721">
        <v>4.0599999999999801</v>
      </c>
      <c r="B721">
        <f t="shared" si="1839"/>
        <v>1.2E-2</v>
      </c>
      <c r="C721">
        <f>(Overview!C3*10/C$13)*$B721</f>
        <v>0.72</v>
      </c>
      <c r="D721">
        <f t="shared" si="1838"/>
        <v>0.72</v>
      </c>
      <c r="E721">
        <f t="shared" si="1840"/>
        <v>1</v>
      </c>
      <c r="F721">
        <f t="shared" si="1841"/>
        <v>1.2E-2</v>
      </c>
    </row>
    <row r="722" spans="1:6" x14ac:dyDescent="0.25">
      <c r="A722">
        <v>4.0699999999999799</v>
      </c>
      <c r="B722">
        <f t="shared" si="1839"/>
        <v>1.2E-2</v>
      </c>
      <c r="C722">
        <f>(Overview!C3*10/C$13)*$B722</f>
        <v>0.72</v>
      </c>
      <c r="D722">
        <f t="shared" si="1838"/>
        <v>0.72</v>
      </c>
      <c r="E722">
        <f t="shared" si="1840"/>
        <v>1</v>
      </c>
      <c r="F722">
        <f t="shared" si="1841"/>
        <v>1.2E-2</v>
      </c>
    </row>
    <row r="723" spans="1:6" x14ac:dyDescent="0.25">
      <c r="A723">
        <v>4.0799999999999796</v>
      </c>
      <c r="B723">
        <f t="shared" si="1839"/>
        <v>1.2E-2</v>
      </c>
      <c r="C723">
        <f>(Overview!C3*10/C$13)*$B723</f>
        <v>0.72</v>
      </c>
      <c r="D723">
        <f t="shared" si="1838"/>
        <v>0.72</v>
      </c>
      <c r="E723">
        <f t="shared" si="1840"/>
        <v>1</v>
      </c>
      <c r="F723">
        <f t="shared" si="1841"/>
        <v>1.2E-2</v>
      </c>
    </row>
    <row r="724" spans="1:6" x14ac:dyDescent="0.25">
      <c r="A724">
        <v>4.0899999999999803</v>
      </c>
      <c r="B724">
        <f t="shared" si="1839"/>
        <v>1.2E-2</v>
      </c>
      <c r="C724">
        <f>(Overview!C3*10/C$13)*$B724</f>
        <v>0.72</v>
      </c>
      <c r="D724">
        <f t="shared" si="1838"/>
        <v>0.72</v>
      </c>
      <c r="E724">
        <f t="shared" si="1840"/>
        <v>1</v>
      </c>
      <c r="F724">
        <f t="shared" si="1841"/>
        <v>1.2E-2</v>
      </c>
    </row>
    <row r="725" spans="1:6" x14ac:dyDescent="0.25">
      <c r="A725">
        <v>4.0999999999999801</v>
      </c>
      <c r="B725">
        <f t="shared" si="1839"/>
        <v>1.2E-2</v>
      </c>
      <c r="C725">
        <f>(Overview!C3*10/C$13)*$B725</f>
        <v>0.72</v>
      </c>
      <c r="D725">
        <f t="shared" si="1838"/>
        <v>0.72</v>
      </c>
      <c r="E725">
        <f t="shared" si="1840"/>
        <v>1</v>
      </c>
      <c r="F725">
        <f t="shared" si="1841"/>
        <v>1.2E-2</v>
      </c>
    </row>
    <row r="726" spans="1:6" x14ac:dyDescent="0.25">
      <c r="A726">
        <v>4.1099999999999799</v>
      </c>
      <c r="B726">
        <f t="shared" si="1839"/>
        <v>1.2E-2</v>
      </c>
      <c r="C726">
        <f>(Overview!C3*10/C$13)*$B726</f>
        <v>0.72</v>
      </c>
      <c r="D726">
        <f t="shared" si="1838"/>
        <v>0.72</v>
      </c>
      <c r="E726">
        <f t="shared" si="1840"/>
        <v>1</v>
      </c>
      <c r="F726">
        <f t="shared" si="1841"/>
        <v>1.2E-2</v>
      </c>
    </row>
    <row r="727" spans="1:6" x14ac:dyDescent="0.25">
      <c r="A727">
        <v>4.1199999999999797</v>
      </c>
      <c r="B727">
        <f t="shared" si="1839"/>
        <v>1.2E-2</v>
      </c>
      <c r="C727">
        <f>(Overview!C3*10/C$13)*$B727</f>
        <v>0.72</v>
      </c>
      <c r="D727">
        <f t="shared" si="1838"/>
        <v>0.72</v>
      </c>
      <c r="E727">
        <f t="shared" si="1840"/>
        <v>1</v>
      </c>
      <c r="F727">
        <f t="shared" si="1841"/>
        <v>1.2E-2</v>
      </c>
    </row>
    <row r="728" spans="1:6" x14ac:dyDescent="0.25">
      <c r="A728">
        <v>4.1299999999999804</v>
      </c>
      <c r="B728">
        <f t="shared" si="1839"/>
        <v>1.2E-2</v>
      </c>
      <c r="C728">
        <f>(Overview!C3*10/C$13)*$B728</f>
        <v>0.72</v>
      </c>
      <c r="D728">
        <f t="shared" si="1838"/>
        <v>0.72</v>
      </c>
      <c r="E728">
        <f t="shared" si="1840"/>
        <v>1</v>
      </c>
      <c r="F728">
        <f t="shared" si="1841"/>
        <v>1.2E-2</v>
      </c>
    </row>
    <row r="729" spans="1:6" x14ac:dyDescent="0.25">
      <c r="A729">
        <v>4.1399999999999801</v>
      </c>
      <c r="B729">
        <f t="shared" si="1839"/>
        <v>1.2E-2</v>
      </c>
      <c r="C729">
        <f>(Overview!C3*10/C$13)*$B729</f>
        <v>0.72</v>
      </c>
      <c r="D729">
        <f t="shared" si="1838"/>
        <v>0.72</v>
      </c>
      <c r="E729">
        <f t="shared" si="1840"/>
        <v>1</v>
      </c>
      <c r="F729">
        <f t="shared" si="1841"/>
        <v>1.2E-2</v>
      </c>
    </row>
    <row r="730" spans="1:6" x14ac:dyDescent="0.25">
      <c r="A730">
        <v>4.1499999999999702</v>
      </c>
      <c r="B730">
        <f t="shared" si="1839"/>
        <v>1.2E-2</v>
      </c>
      <c r="C730">
        <f>(Overview!C3*10/C$13)*$B730</f>
        <v>0.72</v>
      </c>
      <c r="D730">
        <f t="shared" si="1838"/>
        <v>0.72</v>
      </c>
      <c r="E730">
        <f t="shared" si="1840"/>
        <v>1</v>
      </c>
      <c r="F730">
        <f t="shared" si="1841"/>
        <v>1.2E-2</v>
      </c>
    </row>
    <row r="731" spans="1:6" x14ac:dyDescent="0.25">
      <c r="A731">
        <v>4.1599999999999699</v>
      </c>
      <c r="B731">
        <f t="shared" si="1839"/>
        <v>1.2E-2</v>
      </c>
      <c r="C731">
        <f>(Overview!C3*10/C$13)*$B731</f>
        <v>0.72</v>
      </c>
      <c r="D731">
        <f t="shared" si="1838"/>
        <v>0.72</v>
      </c>
      <c r="E731">
        <f t="shared" si="1840"/>
        <v>1</v>
      </c>
      <c r="F731">
        <f t="shared" si="1841"/>
        <v>1.2E-2</v>
      </c>
    </row>
    <row r="732" spans="1:6" x14ac:dyDescent="0.25">
      <c r="A732">
        <v>4.1699999999999697</v>
      </c>
      <c r="B732">
        <f t="shared" si="1839"/>
        <v>1.2E-2</v>
      </c>
      <c r="C732">
        <f>(Overview!C3*10/C$13)*$B732</f>
        <v>0.72</v>
      </c>
      <c r="D732">
        <f t="shared" si="1838"/>
        <v>0.72</v>
      </c>
      <c r="E732">
        <f t="shared" si="1840"/>
        <v>1</v>
      </c>
      <c r="F732">
        <f t="shared" si="1841"/>
        <v>1.2E-2</v>
      </c>
    </row>
    <row r="733" spans="1:6" x14ac:dyDescent="0.25">
      <c r="A733">
        <v>4.1799999999999704</v>
      </c>
      <c r="B733">
        <f t="shared" si="1839"/>
        <v>1.2E-2</v>
      </c>
      <c r="C733">
        <f>(Overview!C3*10/C$13)*$B733</f>
        <v>0.72</v>
      </c>
      <c r="D733">
        <f t="shared" si="1838"/>
        <v>0.72</v>
      </c>
      <c r="E733">
        <f t="shared" si="1840"/>
        <v>1</v>
      </c>
      <c r="F733">
        <f t="shared" si="1841"/>
        <v>1.2E-2</v>
      </c>
    </row>
    <row r="734" spans="1:6" x14ac:dyDescent="0.25">
      <c r="A734">
        <v>4.1899999999999702</v>
      </c>
      <c r="B734">
        <f t="shared" si="1839"/>
        <v>1.2E-2</v>
      </c>
      <c r="C734">
        <f>(Overview!C3*10/C$13)*$B734</f>
        <v>0.72</v>
      </c>
      <c r="D734">
        <f t="shared" si="1838"/>
        <v>0.72</v>
      </c>
      <c r="E734">
        <f t="shared" si="1840"/>
        <v>1</v>
      </c>
      <c r="F734">
        <f t="shared" si="1841"/>
        <v>1.2E-2</v>
      </c>
    </row>
    <row r="735" spans="1:6" x14ac:dyDescent="0.25">
      <c r="A735">
        <v>4.19999999999997</v>
      </c>
      <c r="B735">
        <f t="shared" si="1839"/>
        <v>1.2E-2</v>
      </c>
      <c r="C735">
        <f>(Overview!C3*10/C$13)*$B735</f>
        <v>0.72</v>
      </c>
      <c r="D735">
        <f t="shared" si="1838"/>
        <v>0.72</v>
      </c>
      <c r="E735">
        <f t="shared" si="1840"/>
        <v>1</v>
      </c>
      <c r="F735">
        <f t="shared" si="1841"/>
        <v>1.2E-2</v>
      </c>
    </row>
    <row r="736" spans="1:6" x14ac:dyDescent="0.25">
      <c r="A736">
        <v>4.2099999999999698</v>
      </c>
      <c r="B736">
        <f t="shared" si="1839"/>
        <v>1.2E-2</v>
      </c>
      <c r="C736">
        <f>(Overview!C3*10/C$13)*$B736</f>
        <v>0.72</v>
      </c>
      <c r="D736">
        <f t="shared" si="1838"/>
        <v>0.72</v>
      </c>
      <c r="E736">
        <f t="shared" si="1840"/>
        <v>1</v>
      </c>
      <c r="F736">
        <f t="shared" si="1841"/>
        <v>1.2E-2</v>
      </c>
    </row>
    <row r="737" spans="1:6" x14ac:dyDescent="0.25">
      <c r="A737">
        <v>4.2199999999999704</v>
      </c>
      <c r="B737">
        <f t="shared" si="1839"/>
        <v>1.2E-2</v>
      </c>
      <c r="C737">
        <f>(Overview!C3*10/C$13)*$B737</f>
        <v>0.72</v>
      </c>
      <c r="D737">
        <f t="shared" si="1838"/>
        <v>0.72</v>
      </c>
      <c r="E737">
        <f t="shared" si="1840"/>
        <v>1</v>
      </c>
      <c r="F737">
        <f t="shared" si="1841"/>
        <v>1.2E-2</v>
      </c>
    </row>
    <row r="738" spans="1:6" x14ac:dyDescent="0.25">
      <c r="A738">
        <v>4.2299999999999702</v>
      </c>
      <c r="B738">
        <f t="shared" si="1839"/>
        <v>1.2E-2</v>
      </c>
      <c r="C738">
        <f>(Overview!C3*10/C$13)*$B738</f>
        <v>0.72</v>
      </c>
      <c r="D738">
        <f t="shared" si="1838"/>
        <v>0.72</v>
      </c>
      <c r="E738">
        <f t="shared" si="1840"/>
        <v>1</v>
      </c>
      <c r="F738">
        <f t="shared" si="1841"/>
        <v>1.2E-2</v>
      </c>
    </row>
    <row r="739" spans="1:6" x14ac:dyDescent="0.25">
      <c r="A739">
        <v>4.23999999999997</v>
      </c>
      <c r="B739">
        <f t="shared" si="1839"/>
        <v>1.2E-2</v>
      </c>
      <c r="C739">
        <f>(Overview!C3*10/C$13)*$B739</f>
        <v>0.72</v>
      </c>
      <c r="D739">
        <f t="shared" si="1838"/>
        <v>0.72</v>
      </c>
      <c r="E739">
        <f t="shared" si="1840"/>
        <v>1</v>
      </c>
      <c r="F739">
        <f t="shared" si="1841"/>
        <v>1.2E-2</v>
      </c>
    </row>
    <row r="740" spans="1:6" x14ac:dyDescent="0.25">
      <c r="A740">
        <v>4.2499999999999698</v>
      </c>
      <c r="B740">
        <f t="shared" si="1839"/>
        <v>1.2E-2</v>
      </c>
      <c r="C740">
        <f>(Overview!C3*10/C$13)*$B740</f>
        <v>0.72</v>
      </c>
      <c r="D740">
        <f t="shared" si="1838"/>
        <v>0.72</v>
      </c>
      <c r="E740">
        <f t="shared" si="1840"/>
        <v>1</v>
      </c>
      <c r="F740">
        <f t="shared" si="1841"/>
        <v>1.2E-2</v>
      </c>
    </row>
    <row r="741" spans="1:6" x14ac:dyDescent="0.25">
      <c r="A741">
        <v>4.2599999999999696</v>
      </c>
      <c r="B741">
        <f t="shared" si="1839"/>
        <v>1.2E-2</v>
      </c>
      <c r="C741">
        <f>(Overview!C3*10/C$13)*$B741</f>
        <v>0.72</v>
      </c>
      <c r="D741">
        <f t="shared" si="1838"/>
        <v>0.72</v>
      </c>
      <c r="E741">
        <f t="shared" si="1840"/>
        <v>1</v>
      </c>
      <c r="F741">
        <f t="shared" si="1841"/>
        <v>1.2E-2</v>
      </c>
    </row>
    <row r="742" spans="1:6" x14ac:dyDescent="0.25">
      <c r="A742">
        <v>4.2699999999999703</v>
      </c>
      <c r="B742">
        <f t="shared" si="1839"/>
        <v>1.2E-2</v>
      </c>
      <c r="C742">
        <f>(Overview!C3*10/C$13)*$B742</f>
        <v>0.72</v>
      </c>
      <c r="D742">
        <f t="shared" si="1838"/>
        <v>0.72</v>
      </c>
      <c r="E742">
        <f t="shared" si="1840"/>
        <v>1</v>
      </c>
      <c r="F742">
        <f t="shared" si="1841"/>
        <v>1.2E-2</v>
      </c>
    </row>
    <row r="743" spans="1:6" x14ac:dyDescent="0.25">
      <c r="A743">
        <v>4.2799999999999701</v>
      </c>
      <c r="B743">
        <f t="shared" si="1839"/>
        <v>1.2E-2</v>
      </c>
      <c r="C743">
        <f>(Overview!C3*10/C$13)*$B743</f>
        <v>0.72</v>
      </c>
      <c r="D743">
        <f t="shared" si="1838"/>
        <v>0.72</v>
      </c>
      <c r="E743">
        <f t="shared" si="1840"/>
        <v>1</v>
      </c>
      <c r="F743">
        <f t="shared" si="1841"/>
        <v>1.2E-2</v>
      </c>
    </row>
    <row r="744" spans="1:6" x14ac:dyDescent="0.25">
      <c r="A744">
        <v>4.2899999999999698</v>
      </c>
      <c r="B744">
        <f t="shared" si="1839"/>
        <v>1.2E-2</v>
      </c>
      <c r="C744">
        <f>(Overview!C3*10/C$13)*$B744</f>
        <v>0.72</v>
      </c>
      <c r="D744">
        <f t="shared" si="1838"/>
        <v>0.72</v>
      </c>
      <c r="E744">
        <f t="shared" si="1840"/>
        <v>1</v>
      </c>
      <c r="F744">
        <f t="shared" si="1841"/>
        <v>1.2E-2</v>
      </c>
    </row>
    <row r="745" spans="1:6" x14ac:dyDescent="0.25">
      <c r="A745">
        <v>4.2999999999999696</v>
      </c>
      <c r="B745">
        <f t="shared" si="1839"/>
        <v>1.2E-2</v>
      </c>
      <c r="C745">
        <f>(Overview!C3*10/C$13)*$B745</f>
        <v>0.72</v>
      </c>
      <c r="D745">
        <f t="shared" si="1838"/>
        <v>0.72</v>
      </c>
      <c r="E745">
        <f t="shared" si="1840"/>
        <v>1</v>
      </c>
      <c r="F745">
        <f t="shared" si="1841"/>
        <v>1.2E-2</v>
      </c>
    </row>
    <row r="746" spans="1:6" x14ac:dyDescent="0.25">
      <c r="A746">
        <v>4.3099999999999703</v>
      </c>
      <c r="B746">
        <f t="shared" si="1839"/>
        <v>1.2E-2</v>
      </c>
      <c r="C746">
        <f>(Overview!C3*10/C$13)*$B746</f>
        <v>0.72</v>
      </c>
      <c r="D746">
        <f t="shared" ref="D746:D809" si="1842">C746</f>
        <v>0.72</v>
      </c>
      <c r="E746">
        <f t="shared" si="1840"/>
        <v>1</v>
      </c>
      <c r="F746">
        <f t="shared" si="1841"/>
        <v>1.2E-2</v>
      </c>
    </row>
    <row r="747" spans="1:6" x14ac:dyDescent="0.25">
      <c r="A747">
        <v>4.3199999999999701</v>
      </c>
      <c r="B747">
        <f t="shared" si="1839"/>
        <v>1.2E-2</v>
      </c>
      <c r="C747">
        <f>(Overview!C3*10/C$13)*$B747</f>
        <v>0.72</v>
      </c>
      <c r="D747">
        <f t="shared" si="1842"/>
        <v>0.72</v>
      </c>
      <c r="E747">
        <f t="shared" si="1840"/>
        <v>1</v>
      </c>
      <c r="F747">
        <f t="shared" si="1841"/>
        <v>1.2E-2</v>
      </c>
    </row>
    <row r="748" spans="1:6" x14ac:dyDescent="0.25">
      <c r="A748">
        <v>4.3299999999999699</v>
      </c>
      <c r="B748">
        <f t="shared" si="1839"/>
        <v>1.2E-2</v>
      </c>
      <c r="C748">
        <f>(Overview!C3*10/C$13)*$B748</f>
        <v>0.72</v>
      </c>
      <c r="D748">
        <f t="shared" si="1842"/>
        <v>0.72</v>
      </c>
      <c r="E748">
        <f t="shared" si="1840"/>
        <v>1</v>
      </c>
      <c r="F748">
        <f t="shared" si="1841"/>
        <v>1.2E-2</v>
      </c>
    </row>
    <row r="749" spans="1:6" x14ac:dyDescent="0.25">
      <c r="A749">
        <v>4.3399999999999697</v>
      </c>
      <c r="B749">
        <f t="shared" si="1839"/>
        <v>1.2E-2</v>
      </c>
      <c r="C749">
        <f>(Overview!C3*10/C$13)*$B749</f>
        <v>0.72</v>
      </c>
      <c r="D749">
        <f t="shared" si="1842"/>
        <v>0.72</v>
      </c>
      <c r="E749">
        <f t="shared" si="1840"/>
        <v>1</v>
      </c>
      <c r="F749">
        <f t="shared" si="1841"/>
        <v>1.2E-2</v>
      </c>
    </row>
    <row r="750" spans="1:6" x14ac:dyDescent="0.25">
      <c r="A750">
        <v>4.3499999999999703</v>
      </c>
      <c r="B750">
        <f t="shared" si="1839"/>
        <v>1.2E-2</v>
      </c>
      <c r="C750">
        <f>(Overview!C3*10/C$13)*$B750</f>
        <v>0.72</v>
      </c>
      <c r="D750">
        <f t="shared" si="1842"/>
        <v>0.72</v>
      </c>
      <c r="E750">
        <f t="shared" si="1840"/>
        <v>1</v>
      </c>
      <c r="F750">
        <f t="shared" si="1841"/>
        <v>1.2E-2</v>
      </c>
    </row>
    <row r="751" spans="1:6" x14ac:dyDescent="0.25">
      <c r="A751">
        <v>4.3599999999999701</v>
      </c>
      <c r="B751">
        <f t="shared" si="1839"/>
        <v>1.2E-2</v>
      </c>
      <c r="C751">
        <f>(Overview!C3*10/C$13)*$B751</f>
        <v>0.72</v>
      </c>
      <c r="D751">
        <f t="shared" si="1842"/>
        <v>0.72</v>
      </c>
      <c r="E751">
        <f t="shared" si="1840"/>
        <v>1</v>
      </c>
      <c r="F751">
        <f t="shared" si="1841"/>
        <v>1.2E-2</v>
      </c>
    </row>
    <row r="752" spans="1:6" x14ac:dyDescent="0.25">
      <c r="A752">
        <v>4.3699999999999699</v>
      </c>
      <c r="B752">
        <f t="shared" si="1839"/>
        <v>1.2E-2</v>
      </c>
      <c r="C752">
        <f>(Overview!C3*10/C$13)*$B752</f>
        <v>0.72</v>
      </c>
      <c r="D752">
        <f t="shared" si="1842"/>
        <v>0.72</v>
      </c>
      <c r="E752">
        <f t="shared" si="1840"/>
        <v>1</v>
      </c>
      <c r="F752">
        <f t="shared" si="1841"/>
        <v>1.2E-2</v>
      </c>
    </row>
    <row r="753" spans="1:6" x14ac:dyDescent="0.25">
      <c r="A753">
        <v>4.3799999999999697</v>
      </c>
      <c r="B753">
        <f t="shared" si="1839"/>
        <v>1.2E-2</v>
      </c>
      <c r="C753">
        <f>(Overview!C3*10/C$13)*$B753</f>
        <v>0.72</v>
      </c>
      <c r="D753">
        <f t="shared" si="1842"/>
        <v>0.72</v>
      </c>
      <c r="E753">
        <f t="shared" si="1840"/>
        <v>1</v>
      </c>
      <c r="F753">
        <f t="shared" si="1841"/>
        <v>1.2E-2</v>
      </c>
    </row>
    <row r="754" spans="1:6" x14ac:dyDescent="0.25">
      <c r="A754">
        <v>4.3899999999999704</v>
      </c>
      <c r="B754">
        <f t="shared" si="1839"/>
        <v>1.2E-2</v>
      </c>
      <c r="C754">
        <f>(Overview!C3*10/C$13)*$B754</f>
        <v>0.72</v>
      </c>
      <c r="D754">
        <f t="shared" si="1842"/>
        <v>0.72</v>
      </c>
      <c r="E754">
        <f t="shared" si="1840"/>
        <v>1</v>
      </c>
      <c r="F754">
        <f t="shared" si="1841"/>
        <v>1.2E-2</v>
      </c>
    </row>
    <row r="755" spans="1:6" x14ac:dyDescent="0.25">
      <c r="A755">
        <v>4.3999999999999702</v>
      </c>
      <c r="B755">
        <f t="shared" si="1839"/>
        <v>1.2E-2</v>
      </c>
      <c r="C755">
        <f>(Overview!C3*10/C$13)*$B755</f>
        <v>0.72</v>
      </c>
      <c r="D755">
        <f t="shared" si="1842"/>
        <v>0.72</v>
      </c>
      <c r="E755">
        <f t="shared" si="1840"/>
        <v>1</v>
      </c>
      <c r="F755">
        <f t="shared" si="1841"/>
        <v>1.2E-2</v>
      </c>
    </row>
    <row r="756" spans="1:6" x14ac:dyDescent="0.25">
      <c r="A756">
        <v>4.4099999999999699</v>
      </c>
      <c r="B756">
        <f t="shared" si="1839"/>
        <v>1.2E-2</v>
      </c>
      <c r="C756">
        <f>(Overview!C3*10/C$13)*$B756</f>
        <v>0.72</v>
      </c>
      <c r="D756">
        <f t="shared" si="1842"/>
        <v>0.72</v>
      </c>
      <c r="E756">
        <f t="shared" si="1840"/>
        <v>1</v>
      </c>
      <c r="F756">
        <f t="shared" si="1841"/>
        <v>1.2E-2</v>
      </c>
    </row>
    <row r="757" spans="1:6" x14ac:dyDescent="0.25">
      <c r="A757">
        <v>4.4199999999999697</v>
      </c>
      <c r="B757">
        <f t="shared" si="1839"/>
        <v>1.2E-2</v>
      </c>
      <c r="C757">
        <f>(Overview!C3*10/C$13)*$B757</f>
        <v>0.72</v>
      </c>
      <c r="D757">
        <f t="shared" si="1842"/>
        <v>0.72</v>
      </c>
      <c r="E757">
        <f t="shared" si="1840"/>
        <v>1</v>
      </c>
      <c r="F757">
        <f t="shared" si="1841"/>
        <v>1.2E-2</v>
      </c>
    </row>
    <row r="758" spans="1:6" x14ac:dyDescent="0.25">
      <c r="A758">
        <v>4.4299999999999704</v>
      </c>
      <c r="B758">
        <f t="shared" si="1839"/>
        <v>1.2E-2</v>
      </c>
      <c r="C758">
        <f>(Overview!C3*10/C$13)*$B758</f>
        <v>0.72</v>
      </c>
      <c r="D758">
        <f t="shared" si="1842"/>
        <v>0.72</v>
      </c>
      <c r="E758">
        <f t="shared" si="1840"/>
        <v>1</v>
      </c>
      <c r="F758">
        <f t="shared" si="1841"/>
        <v>1.2E-2</v>
      </c>
    </row>
    <row r="759" spans="1:6" x14ac:dyDescent="0.25">
      <c r="A759">
        <v>4.4399999999999702</v>
      </c>
      <c r="B759">
        <f t="shared" si="1839"/>
        <v>1.2E-2</v>
      </c>
      <c r="C759">
        <f>(Overview!C3*10/C$13)*$B759</f>
        <v>0.72</v>
      </c>
      <c r="D759">
        <f t="shared" si="1842"/>
        <v>0.72</v>
      </c>
      <c r="E759">
        <f t="shared" si="1840"/>
        <v>1</v>
      </c>
      <c r="F759">
        <f t="shared" si="1841"/>
        <v>1.2E-2</v>
      </c>
    </row>
    <row r="760" spans="1:6" x14ac:dyDescent="0.25">
      <c r="A760">
        <v>4.44999999999997</v>
      </c>
      <c r="B760">
        <f t="shared" si="1839"/>
        <v>1.2E-2</v>
      </c>
      <c r="C760">
        <f>(Overview!C3*10/C$13)*$B760</f>
        <v>0.72</v>
      </c>
      <c r="D760">
        <f t="shared" si="1842"/>
        <v>0.72</v>
      </c>
      <c r="E760">
        <f t="shared" si="1840"/>
        <v>1</v>
      </c>
      <c r="F760">
        <f t="shared" si="1841"/>
        <v>1.2E-2</v>
      </c>
    </row>
    <row r="761" spans="1:6" x14ac:dyDescent="0.25">
      <c r="A761">
        <v>4.4599999999999698</v>
      </c>
      <c r="B761">
        <f t="shared" si="1839"/>
        <v>1.2E-2</v>
      </c>
      <c r="C761">
        <f>(Overview!C3*10/C$13)*$B761</f>
        <v>0.72</v>
      </c>
      <c r="D761">
        <f t="shared" si="1842"/>
        <v>0.72</v>
      </c>
      <c r="E761">
        <f t="shared" si="1840"/>
        <v>1</v>
      </c>
      <c r="F761">
        <f t="shared" si="1841"/>
        <v>1.2E-2</v>
      </c>
    </row>
    <row r="762" spans="1:6" x14ac:dyDescent="0.25">
      <c r="A762">
        <v>4.4699999999999704</v>
      </c>
      <c r="B762">
        <f t="shared" si="1839"/>
        <v>1.2E-2</v>
      </c>
      <c r="C762">
        <f>(Overview!C3*10/C$13)*$B762</f>
        <v>0.72</v>
      </c>
      <c r="D762">
        <f t="shared" si="1842"/>
        <v>0.72</v>
      </c>
      <c r="E762">
        <f t="shared" si="1840"/>
        <v>1</v>
      </c>
      <c r="F762">
        <f t="shared" si="1841"/>
        <v>1.2E-2</v>
      </c>
    </row>
    <row r="763" spans="1:6" x14ac:dyDescent="0.25">
      <c r="A763">
        <v>4.4799999999999702</v>
      </c>
      <c r="B763">
        <f t="shared" si="1839"/>
        <v>1.2E-2</v>
      </c>
      <c r="C763">
        <f>(Overview!C3*10/C$13)*$B763</f>
        <v>0.72</v>
      </c>
      <c r="D763">
        <f t="shared" si="1842"/>
        <v>0.72</v>
      </c>
      <c r="E763">
        <f t="shared" si="1840"/>
        <v>1</v>
      </c>
      <c r="F763">
        <f t="shared" si="1841"/>
        <v>1.2E-2</v>
      </c>
    </row>
    <row r="764" spans="1:6" x14ac:dyDescent="0.25">
      <c r="A764">
        <v>4.48999999999997</v>
      </c>
      <c r="B764">
        <f t="shared" si="1839"/>
        <v>1.2E-2</v>
      </c>
      <c r="C764">
        <f>(Overview!C3*10/C$13)*$B764</f>
        <v>0.72</v>
      </c>
      <c r="D764">
        <f t="shared" si="1842"/>
        <v>0.72</v>
      </c>
      <c r="E764">
        <f t="shared" si="1840"/>
        <v>1</v>
      </c>
      <c r="F764">
        <f t="shared" si="1841"/>
        <v>1.2E-2</v>
      </c>
    </row>
    <row r="765" spans="1:6" x14ac:dyDescent="0.25">
      <c r="A765">
        <v>4.4999999999999698</v>
      </c>
      <c r="B765">
        <f t="shared" si="1839"/>
        <v>1.2E-2</v>
      </c>
      <c r="C765">
        <f>(Overview!C3*10/C$13)*$B765</f>
        <v>0.72</v>
      </c>
      <c r="D765">
        <f t="shared" si="1842"/>
        <v>0.72</v>
      </c>
      <c r="E765">
        <f t="shared" si="1840"/>
        <v>1</v>
      </c>
      <c r="F765">
        <f t="shared" si="1841"/>
        <v>1.2E-2</v>
      </c>
    </row>
    <row r="766" spans="1:6" x14ac:dyDescent="0.25">
      <c r="A766">
        <v>4.5099999999999696</v>
      </c>
      <c r="B766">
        <f>0.0125</f>
        <v>1.2500000000000001E-2</v>
      </c>
      <c r="C766">
        <f>(Overview!C3*10/C$13)*$B766</f>
        <v>0.75</v>
      </c>
      <c r="D766">
        <f t="shared" si="1842"/>
        <v>0.75</v>
      </c>
      <c r="E766">
        <f t="shared" si="1840"/>
        <v>1</v>
      </c>
      <c r="F766">
        <f t="shared" si="1841"/>
        <v>1.2500000000000001E-2</v>
      </c>
    </row>
    <row r="767" spans="1:6" x14ac:dyDescent="0.25">
      <c r="A767">
        <v>4.5199999999999703</v>
      </c>
      <c r="B767">
        <f t="shared" ref="B767:B812" si="1843">0.0125</f>
        <v>1.2500000000000001E-2</v>
      </c>
      <c r="C767">
        <f>(Overview!C3*10/C$13)*$B767</f>
        <v>0.75</v>
      </c>
      <c r="D767">
        <f t="shared" si="1842"/>
        <v>0.75</v>
      </c>
      <c r="E767">
        <f t="shared" si="1840"/>
        <v>1</v>
      </c>
      <c r="F767">
        <f t="shared" si="1841"/>
        <v>1.2500000000000001E-2</v>
      </c>
    </row>
    <row r="768" spans="1:6" x14ac:dyDescent="0.25">
      <c r="A768">
        <v>4.5299999999999701</v>
      </c>
      <c r="B768">
        <f t="shared" si="1843"/>
        <v>1.2500000000000001E-2</v>
      </c>
      <c r="C768">
        <f>(Overview!C3*10/C$13)*$B768</f>
        <v>0.75</v>
      </c>
      <c r="D768">
        <f t="shared" si="1842"/>
        <v>0.75</v>
      </c>
      <c r="E768">
        <f t="shared" si="1840"/>
        <v>1</v>
      </c>
      <c r="F768">
        <f t="shared" si="1841"/>
        <v>1.2500000000000001E-2</v>
      </c>
    </row>
    <row r="769" spans="1:6" x14ac:dyDescent="0.25">
      <c r="A769">
        <v>4.5399999999999698</v>
      </c>
      <c r="B769">
        <f t="shared" si="1843"/>
        <v>1.2500000000000001E-2</v>
      </c>
      <c r="C769">
        <f>(Overview!C3*10/C$13)*$B769</f>
        <v>0.75</v>
      </c>
      <c r="D769">
        <f t="shared" si="1842"/>
        <v>0.75</v>
      </c>
      <c r="E769">
        <f t="shared" si="1840"/>
        <v>1</v>
      </c>
      <c r="F769">
        <f t="shared" si="1841"/>
        <v>1.2500000000000001E-2</v>
      </c>
    </row>
    <row r="770" spans="1:6" x14ac:dyDescent="0.25">
      <c r="A770">
        <v>4.5499999999999696</v>
      </c>
      <c r="B770">
        <f t="shared" si="1843"/>
        <v>1.2500000000000001E-2</v>
      </c>
      <c r="C770">
        <f>(Overview!C3*10/C$13)*$B770</f>
        <v>0.75</v>
      </c>
      <c r="D770">
        <f t="shared" si="1842"/>
        <v>0.75</v>
      </c>
      <c r="E770">
        <f t="shared" si="1840"/>
        <v>1</v>
      </c>
      <c r="F770">
        <f t="shared" si="1841"/>
        <v>1.2500000000000001E-2</v>
      </c>
    </row>
    <row r="771" spans="1:6" x14ac:dyDescent="0.25">
      <c r="A771">
        <v>4.5599999999999703</v>
      </c>
      <c r="B771">
        <f t="shared" si="1843"/>
        <v>1.2500000000000001E-2</v>
      </c>
      <c r="C771">
        <f>(Overview!C3*10/C$13)*$B771</f>
        <v>0.75</v>
      </c>
      <c r="D771">
        <f t="shared" si="1842"/>
        <v>0.75</v>
      </c>
      <c r="E771">
        <f t="shared" si="1840"/>
        <v>1</v>
      </c>
      <c r="F771">
        <f t="shared" si="1841"/>
        <v>1.2500000000000001E-2</v>
      </c>
    </row>
    <row r="772" spans="1:6" x14ac:dyDescent="0.25">
      <c r="A772">
        <v>4.5699999999999701</v>
      </c>
      <c r="B772">
        <f t="shared" si="1843"/>
        <v>1.2500000000000001E-2</v>
      </c>
      <c r="C772">
        <f>(Overview!C3*10/C$13)*$B772</f>
        <v>0.75</v>
      </c>
      <c r="D772">
        <f t="shared" si="1842"/>
        <v>0.75</v>
      </c>
      <c r="E772">
        <f t="shared" si="1840"/>
        <v>1</v>
      </c>
      <c r="F772">
        <f t="shared" si="1841"/>
        <v>1.2500000000000001E-2</v>
      </c>
    </row>
    <row r="773" spans="1:6" x14ac:dyDescent="0.25">
      <c r="A773">
        <v>4.5799999999999699</v>
      </c>
      <c r="B773">
        <f t="shared" si="1843"/>
        <v>1.2500000000000001E-2</v>
      </c>
      <c r="C773">
        <f>(Overview!C3*10/C$13)*$B773</f>
        <v>0.75</v>
      </c>
      <c r="D773">
        <f t="shared" si="1842"/>
        <v>0.75</v>
      </c>
      <c r="E773">
        <f t="shared" si="1840"/>
        <v>1</v>
      </c>
      <c r="F773">
        <f t="shared" si="1841"/>
        <v>1.2500000000000001E-2</v>
      </c>
    </row>
    <row r="774" spans="1:6" x14ac:dyDescent="0.25">
      <c r="A774">
        <v>4.5899999999999697</v>
      </c>
      <c r="B774">
        <f t="shared" si="1843"/>
        <v>1.2500000000000001E-2</v>
      </c>
      <c r="C774">
        <f>(Overview!C3*10/C$13)*$B774</f>
        <v>0.75</v>
      </c>
      <c r="D774">
        <f t="shared" si="1842"/>
        <v>0.75</v>
      </c>
      <c r="E774">
        <f t="shared" si="1840"/>
        <v>1</v>
      </c>
      <c r="F774">
        <f t="shared" si="1841"/>
        <v>1.2500000000000001E-2</v>
      </c>
    </row>
    <row r="775" spans="1:6" x14ac:dyDescent="0.25">
      <c r="A775">
        <v>4.5999999999999703</v>
      </c>
      <c r="B775">
        <f t="shared" si="1843"/>
        <v>1.2500000000000001E-2</v>
      </c>
      <c r="C775">
        <f>(Overview!C3*10/C$13)*$B775</f>
        <v>0.75</v>
      </c>
      <c r="D775">
        <f t="shared" si="1842"/>
        <v>0.75</v>
      </c>
      <c r="E775">
        <f t="shared" si="1840"/>
        <v>1</v>
      </c>
      <c r="F775">
        <f t="shared" si="1841"/>
        <v>1.2500000000000001E-2</v>
      </c>
    </row>
    <row r="776" spans="1:6" x14ac:dyDescent="0.25">
      <c r="A776">
        <v>4.6099999999999701</v>
      </c>
      <c r="B776">
        <f t="shared" si="1843"/>
        <v>1.2500000000000001E-2</v>
      </c>
      <c r="C776">
        <f>(Overview!C3*10/C$13)*$B776</f>
        <v>0.75</v>
      </c>
      <c r="D776">
        <f t="shared" si="1842"/>
        <v>0.75</v>
      </c>
      <c r="E776">
        <f t="shared" si="1840"/>
        <v>1</v>
      </c>
      <c r="F776">
        <f t="shared" si="1841"/>
        <v>1.2500000000000001E-2</v>
      </c>
    </row>
    <row r="777" spans="1:6" x14ac:dyDescent="0.25">
      <c r="A777">
        <v>4.6199999999999601</v>
      </c>
      <c r="B777">
        <f t="shared" si="1843"/>
        <v>1.2500000000000001E-2</v>
      </c>
      <c r="C777">
        <f>(Overview!C3*10/C$13)*$B777</f>
        <v>0.75</v>
      </c>
      <c r="D777">
        <f t="shared" si="1842"/>
        <v>0.75</v>
      </c>
      <c r="E777">
        <f t="shared" si="1840"/>
        <v>1</v>
      </c>
      <c r="F777">
        <f t="shared" si="1841"/>
        <v>1.2500000000000001E-2</v>
      </c>
    </row>
    <row r="778" spans="1:6" x14ac:dyDescent="0.25">
      <c r="A778">
        <v>4.6299999999999599</v>
      </c>
      <c r="B778">
        <f t="shared" si="1843"/>
        <v>1.2500000000000001E-2</v>
      </c>
      <c r="C778">
        <f>(Overview!C3*10/C$13)*$B778</f>
        <v>0.75</v>
      </c>
      <c r="D778">
        <f t="shared" si="1842"/>
        <v>0.75</v>
      </c>
      <c r="E778">
        <f t="shared" si="1840"/>
        <v>1</v>
      </c>
      <c r="F778">
        <f t="shared" si="1841"/>
        <v>1.2500000000000001E-2</v>
      </c>
    </row>
    <row r="779" spans="1:6" x14ac:dyDescent="0.25">
      <c r="A779">
        <v>4.6399999999999597</v>
      </c>
      <c r="B779">
        <f t="shared" si="1843"/>
        <v>1.2500000000000001E-2</v>
      </c>
      <c r="C779">
        <f>(Overview!C3*10/C$13)*$B779</f>
        <v>0.75</v>
      </c>
      <c r="D779">
        <f t="shared" si="1842"/>
        <v>0.75</v>
      </c>
      <c r="E779">
        <f t="shared" si="1840"/>
        <v>1</v>
      </c>
      <c r="F779">
        <f t="shared" si="1841"/>
        <v>1.2500000000000001E-2</v>
      </c>
    </row>
    <row r="780" spans="1:6" x14ac:dyDescent="0.25">
      <c r="A780">
        <v>4.6499999999999604</v>
      </c>
      <c r="B780">
        <f t="shared" si="1843"/>
        <v>1.2500000000000001E-2</v>
      </c>
      <c r="C780">
        <f>(Overview!C3*10/C$13)*$B780</f>
        <v>0.75</v>
      </c>
      <c r="D780">
        <f t="shared" si="1842"/>
        <v>0.75</v>
      </c>
      <c r="E780">
        <f t="shared" si="1840"/>
        <v>1</v>
      </c>
      <c r="F780">
        <f t="shared" si="1841"/>
        <v>1.2500000000000001E-2</v>
      </c>
    </row>
    <row r="781" spans="1:6" x14ac:dyDescent="0.25">
      <c r="A781">
        <v>4.6599999999999602</v>
      </c>
      <c r="B781">
        <f t="shared" si="1843"/>
        <v>1.2500000000000001E-2</v>
      </c>
      <c r="C781">
        <f>(Overview!C3*10/C$13)*$B781</f>
        <v>0.75</v>
      </c>
      <c r="D781">
        <f t="shared" si="1842"/>
        <v>0.75</v>
      </c>
      <c r="E781">
        <f t="shared" si="1840"/>
        <v>1</v>
      </c>
      <c r="F781">
        <f t="shared" si="1841"/>
        <v>1.2500000000000001E-2</v>
      </c>
    </row>
    <row r="782" spans="1:6" x14ac:dyDescent="0.25">
      <c r="A782">
        <v>4.66999999999996</v>
      </c>
      <c r="B782">
        <f t="shared" si="1843"/>
        <v>1.2500000000000001E-2</v>
      </c>
      <c r="C782">
        <f>(Overview!C3*10/C$13)*$B782</f>
        <v>0.75</v>
      </c>
      <c r="D782">
        <f t="shared" si="1842"/>
        <v>0.75</v>
      </c>
      <c r="E782">
        <f t="shared" si="1840"/>
        <v>1</v>
      </c>
      <c r="F782">
        <f t="shared" si="1841"/>
        <v>1.2500000000000001E-2</v>
      </c>
    </row>
    <row r="783" spans="1:6" x14ac:dyDescent="0.25">
      <c r="A783">
        <v>4.6799999999999597</v>
      </c>
      <c r="B783">
        <f t="shared" si="1843"/>
        <v>1.2500000000000001E-2</v>
      </c>
      <c r="C783">
        <f>(Overview!C3*10/C$13)*$B783</f>
        <v>0.75</v>
      </c>
      <c r="D783">
        <f t="shared" si="1842"/>
        <v>0.75</v>
      </c>
      <c r="E783">
        <f t="shared" si="1840"/>
        <v>1</v>
      </c>
      <c r="F783">
        <f t="shared" si="1841"/>
        <v>1.2500000000000001E-2</v>
      </c>
    </row>
    <row r="784" spans="1:6" x14ac:dyDescent="0.25">
      <c r="A784">
        <v>4.6899999999999604</v>
      </c>
      <c r="B784">
        <f t="shared" si="1843"/>
        <v>1.2500000000000001E-2</v>
      </c>
      <c r="C784">
        <f>(Overview!C3*10/C$13)*$B784</f>
        <v>0.75</v>
      </c>
      <c r="D784">
        <f t="shared" si="1842"/>
        <v>0.75</v>
      </c>
      <c r="E784">
        <f t="shared" ref="E784:E847" si="1844">D784/C784</f>
        <v>1</v>
      </c>
      <c r="F784">
        <f t="shared" ref="F784:F847" si="1845">E784*B784</f>
        <v>1.2500000000000001E-2</v>
      </c>
    </row>
    <row r="785" spans="1:6" x14ac:dyDescent="0.25">
      <c r="A785">
        <v>4.6999999999999602</v>
      </c>
      <c r="B785">
        <f t="shared" si="1843"/>
        <v>1.2500000000000001E-2</v>
      </c>
      <c r="C785">
        <f>(Overview!C3*10/C$13)*$B785</f>
        <v>0.75</v>
      </c>
      <c r="D785">
        <f t="shared" si="1842"/>
        <v>0.75</v>
      </c>
      <c r="E785">
        <f t="shared" si="1844"/>
        <v>1</v>
      </c>
      <c r="F785">
        <f t="shared" si="1845"/>
        <v>1.2500000000000001E-2</v>
      </c>
    </row>
    <row r="786" spans="1:6" x14ac:dyDescent="0.25">
      <c r="A786">
        <v>4.70999999999996</v>
      </c>
      <c r="B786">
        <f t="shared" si="1843"/>
        <v>1.2500000000000001E-2</v>
      </c>
      <c r="C786">
        <f>(Overview!C3*10/C$13)*$B786</f>
        <v>0.75</v>
      </c>
      <c r="D786">
        <f t="shared" si="1842"/>
        <v>0.75</v>
      </c>
      <c r="E786">
        <f t="shared" si="1844"/>
        <v>1</v>
      </c>
      <c r="F786">
        <f t="shared" si="1845"/>
        <v>1.2500000000000001E-2</v>
      </c>
    </row>
    <row r="787" spans="1:6" x14ac:dyDescent="0.25">
      <c r="A787">
        <v>4.7199999999999598</v>
      </c>
      <c r="B787">
        <f t="shared" si="1843"/>
        <v>1.2500000000000001E-2</v>
      </c>
      <c r="C787">
        <f>(Overview!C3*10/C$13)*$B787</f>
        <v>0.75</v>
      </c>
      <c r="D787">
        <f t="shared" si="1842"/>
        <v>0.75</v>
      </c>
      <c r="E787">
        <f t="shared" si="1844"/>
        <v>1</v>
      </c>
      <c r="F787">
        <f t="shared" si="1845"/>
        <v>1.2500000000000001E-2</v>
      </c>
    </row>
    <row r="788" spans="1:6" x14ac:dyDescent="0.25">
      <c r="A788">
        <v>4.7299999999999596</v>
      </c>
      <c r="B788">
        <f t="shared" si="1843"/>
        <v>1.2500000000000001E-2</v>
      </c>
      <c r="C788">
        <f>(Overview!C3*10/C$13)*$B788</f>
        <v>0.75</v>
      </c>
      <c r="D788">
        <f t="shared" si="1842"/>
        <v>0.75</v>
      </c>
      <c r="E788">
        <f t="shared" si="1844"/>
        <v>1</v>
      </c>
      <c r="F788">
        <f t="shared" si="1845"/>
        <v>1.2500000000000001E-2</v>
      </c>
    </row>
    <row r="789" spans="1:6" x14ac:dyDescent="0.25">
      <c r="A789">
        <v>4.7399999999999602</v>
      </c>
      <c r="B789">
        <f t="shared" si="1843"/>
        <v>1.2500000000000001E-2</v>
      </c>
      <c r="C789">
        <f>(Overview!C3*10/C$13)*$B789</f>
        <v>0.75</v>
      </c>
      <c r="D789">
        <f t="shared" si="1842"/>
        <v>0.75</v>
      </c>
      <c r="E789">
        <f t="shared" si="1844"/>
        <v>1</v>
      </c>
      <c r="F789">
        <f t="shared" si="1845"/>
        <v>1.2500000000000001E-2</v>
      </c>
    </row>
    <row r="790" spans="1:6" x14ac:dyDescent="0.25">
      <c r="A790">
        <v>4.74999999999996</v>
      </c>
      <c r="B790">
        <f t="shared" si="1843"/>
        <v>1.2500000000000001E-2</v>
      </c>
      <c r="C790">
        <f>(Overview!C3*10/C$13)*$B790</f>
        <v>0.75</v>
      </c>
      <c r="D790">
        <f t="shared" si="1842"/>
        <v>0.75</v>
      </c>
      <c r="E790">
        <f t="shared" si="1844"/>
        <v>1</v>
      </c>
      <c r="F790">
        <f t="shared" si="1845"/>
        <v>1.2500000000000001E-2</v>
      </c>
    </row>
    <row r="791" spans="1:6" x14ac:dyDescent="0.25">
      <c r="A791">
        <v>4.7599999999999598</v>
      </c>
      <c r="B791">
        <f t="shared" si="1843"/>
        <v>1.2500000000000001E-2</v>
      </c>
      <c r="C791">
        <f>(Overview!C3*10/C$13)*$B791</f>
        <v>0.75</v>
      </c>
      <c r="D791">
        <f t="shared" si="1842"/>
        <v>0.75</v>
      </c>
      <c r="E791">
        <f t="shared" si="1844"/>
        <v>1</v>
      </c>
      <c r="F791">
        <f t="shared" si="1845"/>
        <v>1.2500000000000001E-2</v>
      </c>
    </row>
    <row r="792" spans="1:6" x14ac:dyDescent="0.25">
      <c r="A792">
        <v>4.7699999999999596</v>
      </c>
      <c r="B792">
        <f t="shared" si="1843"/>
        <v>1.2500000000000001E-2</v>
      </c>
      <c r="C792">
        <f>(Overview!C3*10/C$13)*$B792</f>
        <v>0.75</v>
      </c>
      <c r="D792">
        <f t="shared" si="1842"/>
        <v>0.75</v>
      </c>
      <c r="E792">
        <f t="shared" si="1844"/>
        <v>1</v>
      </c>
      <c r="F792">
        <f t="shared" si="1845"/>
        <v>1.2500000000000001E-2</v>
      </c>
    </row>
    <row r="793" spans="1:6" x14ac:dyDescent="0.25">
      <c r="A793">
        <v>4.7799999999999603</v>
      </c>
      <c r="B793">
        <f t="shared" si="1843"/>
        <v>1.2500000000000001E-2</v>
      </c>
      <c r="C793">
        <f>(Overview!C3*10/C$13)*$B793</f>
        <v>0.75</v>
      </c>
      <c r="D793">
        <f t="shared" si="1842"/>
        <v>0.75</v>
      </c>
      <c r="E793">
        <f t="shared" si="1844"/>
        <v>1</v>
      </c>
      <c r="F793">
        <f t="shared" si="1845"/>
        <v>1.2500000000000001E-2</v>
      </c>
    </row>
    <row r="794" spans="1:6" x14ac:dyDescent="0.25">
      <c r="A794">
        <v>4.7899999999999601</v>
      </c>
      <c r="B794">
        <f t="shared" si="1843"/>
        <v>1.2500000000000001E-2</v>
      </c>
      <c r="C794">
        <f>(Overview!C3*10/C$13)*$B794</f>
        <v>0.75</v>
      </c>
      <c r="D794">
        <f t="shared" si="1842"/>
        <v>0.75</v>
      </c>
      <c r="E794">
        <f t="shared" si="1844"/>
        <v>1</v>
      </c>
      <c r="F794">
        <f t="shared" si="1845"/>
        <v>1.2500000000000001E-2</v>
      </c>
    </row>
    <row r="795" spans="1:6" x14ac:dyDescent="0.25">
      <c r="A795">
        <v>4.7999999999999599</v>
      </c>
      <c r="B795">
        <f t="shared" si="1843"/>
        <v>1.2500000000000001E-2</v>
      </c>
      <c r="C795">
        <f>(Overview!C3*10/C$13)*$B795</f>
        <v>0.75</v>
      </c>
      <c r="D795">
        <f t="shared" si="1842"/>
        <v>0.75</v>
      </c>
      <c r="E795">
        <f t="shared" si="1844"/>
        <v>1</v>
      </c>
      <c r="F795">
        <f t="shared" si="1845"/>
        <v>1.2500000000000001E-2</v>
      </c>
    </row>
    <row r="796" spans="1:6" x14ac:dyDescent="0.25">
      <c r="A796">
        <v>4.8099999999999596</v>
      </c>
      <c r="B796">
        <f t="shared" si="1843"/>
        <v>1.2500000000000001E-2</v>
      </c>
      <c r="C796">
        <f>(Overview!C3*10/C$13)*$B796</f>
        <v>0.75</v>
      </c>
      <c r="D796">
        <f t="shared" si="1842"/>
        <v>0.75</v>
      </c>
      <c r="E796">
        <f t="shared" si="1844"/>
        <v>1</v>
      </c>
      <c r="F796">
        <f t="shared" si="1845"/>
        <v>1.2500000000000001E-2</v>
      </c>
    </row>
    <row r="797" spans="1:6" x14ac:dyDescent="0.25">
      <c r="A797">
        <v>4.8199999999999603</v>
      </c>
      <c r="B797">
        <f t="shared" si="1843"/>
        <v>1.2500000000000001E-2</v>
      </c>
      <c r="C797">
        <f>(Overview!C3*10/C$13)*$B797</f>
        <v>0.75</v>
      </c>
      <c r="D797">
        <f t="shared" si="1842"/>
        <v>0.75</v>
      </c>
      <c r="E797">
        <f t="shared" si="1844"/>
        <v>1</v>
      </c>
      <c r="F797">
        <f t="shared" si="1845"/>
        <v>1.2500000000000001E-2</v>
      </c>
    </row>
    <row r="798" spans="1:6" x14ac:dyDescent="0.25">
      <c r="A798">
        <v>4.8299999999999601</v>
      </c>
      <c r="B798">
        <f t="shared" si="1843"/>
        <v>1.2500000000000001E-2</v>
      </c>
      <c r="C798">
        <f>(Overview!C3*10/C$13)*$B798</f>
        <v>0.75</v>
      </c>
      <c r="D798">
        <f t="shared" si="1842"/>
        <v>0.75</v>
      </c>
      <c r="E798">
        <f t="shared" si="1844"/>
        <v>1</v>
      </c>
      <c r="F798">
        <f t="shared" si="1845"/>
        <v>1.2500000000000001E-2</v>
      </c>
    </row>
    <row r="799" spans="1:6" x14ac:dyDescent="0.25">
      <c r="A799">
        <v>4.8399999999999599</v>
      </c>
      <c r="B799">
        <f t="shared" si="1843"/>
        <v>1.2500000000000001E-2</v>
      </c>
      <c r="C799">
        <f>(Overview!C3*10/C$13)*$B799</f>
        <v>0.75</v>
      </c>
      <c r="D799">
        <f t="shared" si="1842"/>
        <v>0.75</v>
      </c>
      <c r="E799">
        <f t="shared" si="1844"/>
        <v>1</v>
      </c>
      <c r="F799">
        <f t="shared" si="1845"/>
        <v>1.2500000000000001E-2</v>
      </c>
    </row>
    <row r="800" spans="1:6" x14ac:dyDescent="0.25">
      <c r="A800">
        <v>4.8499999999999597</v>
      </c>
      <c r="B800">
        <f t="shared" si="1843"/>
        <v>1.2500000000000001E-2</v>
      </c>
      <c r="C800">
        <f>(Overview!C3*10/C$13)*$B800</f>
        <v>0.75</v>
      </c>
      <c r="D800">
        <f t="shared" si="1842"/>
        <v>0.75</v>
      </c>
      <c r="E800">
        <f t="shared" si="1844"/>
        <v>1</v>
      </c>
      <c r="F800">
        <f t="shared" si="1845"/>
        <v>1.2500000000000001E-2</v>
      </c>
    </row>
    <row r="801" spans="1:6" x14ac:dyDescent="0.25">
      <c r="A801">
        <v>4.8599999999999604</v>
      </c>
      <c r="B801">
        <f t="shared" si="1843"/>
        <v>1.2500000000000001E-2</v>
      </c>
      <c r="C801">
        <f>(Overview!C3*10/C$13)*$B801</f>
        <v>0.75</v>
      </c>
      <c r="D801">
        <f t="shared" si="1842"/>
        <v>0.75</v>
      </c>
      <c r="E801">
        <f t="shared" si="1844"/>
        <v>1</v>
      </c>
      <c r="F801">
        <f t="shared" si="1845"/>
        <v>1.2500000000000001E-2</v>
      </c>
    </row>
    <row r="802" spans="1:6" x14ac:dyDescent="0.25">
      <c r="A802">
        <v>4.8699999999999601</v>
      </c>
      <c r="B802">
        <f t="shared" si="1843"/>
        <v>1.2500000000000001E-2</v>
      </c>
      <c r="C802">
        <f>(Overview!C3*10/C$13)*$B802</f>
        <v>0.75</v>
      </c>
      <c r="D802">
        <f t="shared" si="1842"/>
        <v>0.75</v>
      </c>
      <c r="E802">
        <f t="shared" si="1844"/>
        <v>1</v>
      </c>
      <c r="F802">
        <f t="shared" si="1845"/>
        <v>1.2500000000000001E-2</v>
      </c>
    </row>
    <row r="803" spans="1:6" x14ac:dyDescent="0.25">
      <c r="A803">
        <v>4.8799999999999599</v>
      </c>
      <c r="B803">
        <f t="shared" si="1843"/>
        <v>1.2500000000000001E-2</v>
      </c>
      <c r="C803">
        <f>(Overview!C3*10/C$13)*$B803</f>
        <v>0.75</v>
      </c>
      <c r="D803">
        <f t="shared" si="1842"/>
        <v>0.75</v>
      </c>
      <c r="E803">
        <f t="shared" si="1844"/>
        <v>1</v>
      </c>
      <c r="F803">
        <f t="shared" si="1845"/>
        <v>1.2500000000000001E-2</v>
      </c>
    </row>
    <row r="804" spans="1:6" x14ac:dyDescent="0.25">
      <c r="A804">
        <v>4.8899999999999597</v>
      </c>
      <c r="B804">
        <f t="shared" si="1843"/>
        <v>1.2500000000000001E-2</v>
      </c>
      <c r="C804">
        <f>(Overview!C3*10/C$13)*$B804</f>
        <v>0.75</v>
      </c>
      <c r="D804">
        <f t="shared" si="1842"/>
        <v>0.75</v>
      </c>
      <c r="E804">
        <f t="shared" si="1844"/>
        <v>1</v>
      </c>
      <c r="F804">
        <f t="shared" si="1845"/>
        <v>1.2500000000000001E-2</v>
      </c>
    </row>
    <row r="805" spans="1:6" x14ac:dyDescent="0.25">
      <c r="A805">
        <v>4.8999999999999604</v>
      </c>
      <c r="B805">
        <f t="shared" si="1843"/>
        <v>1.2500000000000001E-2</v>
      </c>
      <c r="C805">
        <f>(Overview!C3*10/C$13)*$B805</f>
        <v>0.75</v>
      </c>
      <c r="D805">
        <f t="shared" si="1842"/>
        <v>0.75</v>
      </c>
      <c r="E805">
        <f t="shared" si="1844"/>
        <v>1</v>
      </c>
      <c r="F805">
        <f t="shared" si="1845"/>
        <v>1.2500000000000001E-2</v>
      </c>
    </row>
    <row r="806" spans="1:6" x14ac:dyDescent="0.25">
      <c r="A806">
        <v>4.9099999999999602</v>
      </c>
      <c r="B806">
        <f t="shared" si="1843"/>
        <v>1.2500000000000001E-2</v>
      </c>
      <c r="C806">
        <f>(Overview!C3*10/C$13)*$B806</f>
        <v>0.75</v>
      </c>
      <c r="D806">
        <f t="shared" si="1842"/>
        <v>0.75</v>
      </c>
      <c r="E806">
        <f t="shared" si="1844"/>
        <v>1</v>
      </c>
      <c r="F806">
        <f t="shared" si="1845"/>
        <v>1.2500000000000001E-2</v>
      </c>
    </row>
    <row r="807" spans="1:6" x14ac:dyDescent="0.25">
      <c r="A807">
        <v>4.91999999999996</v>
      </c>
      <c r="B807">
        <f t="shared" si="1843"/>
        <v>1.2500000000000001E-2</v>
      </c>
      <c r="C807">
        <f>(Overview!C3*10/C$13)*$B807</f>
        <v>0.75</v>
      </c>
      <c r="D807">
        <f t="shared" si="1842"/>
        <v>0.75</v>
      </c>
      <c r="E807">
        <f t="shared" si="1844"/>
        <v>1</v>
      </c>
      <c r="F807">
        <f t="shared" si="1845"/>
        <v>1.2500000000000001E-2</v>
      </c>
    </row>
    <row r="808" spans="1:6" x14ac:dyDescent="0.25">
      <c r="A808">
        <v>4.9299999999999597</v>
      </c>
      <c r="B808">
        <f t="shared" si="1843"/>
        <v>1.2500000000000001E-2</v>
      </c>
      <c r="C808">
        <f>(Overview!C3*10/C$13)*$B808</f>
        <v>0.75</v>
      </c>
      <c r="D808">
        <f t="shared" si="1842"/>
        <v>0.75</v>
      </c>
      <c r="E808">
        <f t="shared" si="1844"/>
        <v>1</v>
      </c>
      <c r="F808">
        <f t="shared" si="1845"/>
        <v>1.2500000000000001E-2</v>
      </c>
    </row>
    <row r="809" spans="1:6" x14ac:dyDescent="0.25">
      <c r="A809">
        <v>4.9399999999999604</v>
      </c>
      <c r="B809">
        <f t="shared" si="1843"/>
        <v>1.2500000000000001E-2</v>
      </c>
      <c r="C809">
        <f>(Overview!C3*10/C$13)*$B809</f>
        <v>0.75</v>
      </c>
      <c r="D809">
        <f t="shared" si="1842"/>
        <v>0.75</v>
      </c>
      <c r="E809">
        <f t="shared" si="1844"/>
        <v>1</v>
      </c>
      <c r="F809">
        <f t="shared" si="1845"/>
        <v>1.2500000000000001E-2</v>
      </c>
    </row>
    <row r="810" spans="1:6" x14ac:dyDescent="0.25">
      <c r="A810">
        <v>4.9499999999999602</v>
      </c>
      <c r="B810">
        <f t="shared" si="1843"/>
        <v>1.2500000000000001E-2</v>
      </c>
      <c r="C810">
        <f>(Overview!C3*10/C$13)*$B810</f>
        <v>0.75</v>
      </c>
      <c r="D810">
        <f t="shared" ref="D810:D873" si="1846">C810</f>
        <v>0.75</v>
      </c>
      <c r="E810">
        <f t="shared" si="1844"/>
        <v>1</v>
      </c>
      <c r="F810">
        <f t="shared" si="1845"/>
        <v>1.2500000000000001E-2</v>
      </c>
    </row>
    <row r="811" spans="1:6" x14ac:dyDescent="0.25">
      <c r="A811">
        <v>4.95999999999996</v>
      </c>
      <c r="B811">
        <f t="shared" si="1843"/>
        <v>1.2500000000000001E-2</v>
      </c>
      <c r="C811">
        <f>(Overview!C3*10/C$13)*$B811</f>
        <v>0.75</v>
      </c>
      <c r="D811">
        <f t="shared" si="1846"/>
        <v>0.75</v>
      </c>
      <c r="E811">
        <f t="shared" si="1844"/>
        <v>1</v>
      </c>
      <c r="F811">
        <f t="shared" si="1845"/>
        <v>1.2500000000000001E-2</v>
      </c>
    </row>
    <row r="812" spans="1:6" x14ac:dyDescent="0.25">
      <c r="A812">
        <v>4.9699999999999598</v>
      </c>
      <c r="B812">
        <f t="shared" si="1843"/>
        <v>1.2500000000000001E-2</v>
      </c>
      <c r="C812">
        <f>(Overview!C3*10/C$13)*$B812</f>
        <v>0.75</v>
      </c>
      <c r="D812">
        <f t="shared" si="1846"/>
        <v>0.75</v>
      </c>
      <c r="E812">
        <f t="shared" si="1844"/>
        <v>1</v>
      </c>
      <c r="F812">
        <f t="shared" si="1845"/>
        <v>1.2500000000000001E-2</v>
      </c>
    </row>
    <row r="813" spans="1:6" x14ac:dyDescent="0.25">
      <c r="A813">
        <v>4.9799999999999596</v>
      </c>
      <c r="B813">
        <f>0.013</f>
        <v>1.2999999999999999E-2</v>
      </c>
      <c r="C813">
        <f>(Overview!C3*10/C$13)*$B813</f>
        <v>0.77999999999999992</v>
      </c>
      <c r="D813">
        <f t="shared" si="1846"/>
        <v>0.77999999999999992</v>
      </c>
      <c r="E813">
        <f t="shared" si="1844"/>
        <v>1</v>
      </c>
      <c r="F813">
        <f t="shared" si="1845"/>
        <v>1.2999999999999999E-2</v>
      </c>
    </row>
    <row r="814" spans="1:6" x14ac:dyDescent="0.25">
      <c r="A814">
        <v>4.9899999999999602</v>
      </c>
      <c r="B814">
        <f t="shared" ref="B814:B865" si="1847">0.013</f>
        <v>1.2999999999999999E-2</v>
      </c>
      <c r="C814">
        <f>(Overview!C3*10/C$13)*$B814</f>
        <v>0.77999999999999992</v>
      </c>
      <c r="D814">
        <f t="shared" si="1846"/>
        <v>0.77999999999999992</v>
      </c>
      <c r="E814">
        <f t="shared" si="1844"/>
        <v>1</v>
      </c>
      <c r="F814">
        <f t="shared" si="1845"/>
        <v>1.2999999999999999E-2</v>
      </c>
    </row>
    <row r="815" spans="1:6" x14ac:dyDescent="0.25">
      <c r="A815">
        <v>4.99999999999996</v>
      </c>
      <c r="B815">
        <f t="shared" si="1847"/>
        <v>1.2999999999999999E-2</v>
      </c>
      <c r="C815">
        <f>(Overview!C3*10/C$13)*$B815</f>
        <v>0.77999999999999992</v>
      </c>
      <c r="D815">
        <f t="shared" si="1846"/>
        <v>0.77999999999999992</v>
      </c>
      <c r="E815">
        <f t="shared" si="1844"/>
        <v>1</v>
      </c>
      <c r="F815">
        <f t="shared" si="1845"/>
        <v>1.2999999999999999E-2</v>
      </c>
    </row>
    <row r="816" spans="1:6" x14ac:dyDescent="0.25">
      <c r="A816">
        <v>5.0099999999999598</v>
      </c>
      <c r="B816">
        <f t="shared" si="1847"/>
        <v>1.2999999999999999E-2</v>
      </c>
      <c r="C816">
        <f>(Overview!C3*10/C$13)*$B816</f>
        <v>0.77999999999999992</v>
      </c>
      <c r="D816">
        <f t="shared" si="1846"/>
        <v>0.77999999999999992</v>
      </c>
      <c r="E816">
        <f t="shared" si="1844"/>
        <v>1</v>
      </c>
      <c r="F816">
        <f t="shared" si="1845"/>
        <v>1.2999999999999999E-2</v>
      </c>
    </row>
    <row r="817" spans="1:6" x14ac:dyDescent="0.25">
      <c r="A817">
        <v>5.0199999999999596</v>
      </c>
      <c r="B817">
        <f t="shared" si="1847"/>
        <v>1.2999999999999999E-2</v>
      </c>
      <c r="C817">
        <f>(Overview!C3*10/C$13)*$B817</f>
        <v>0.77999999999999992</v>
      </c>
      <c r="D817">
        <f t="shared" si="1846"/>
        <v>0.77999999999999992</v>
      </c>
      <c r="E817">
        <f t="shared" si="1844"/>
        <v>1</v>
      </c>
      <c r="F817">
        <f t="shared" si="1845"/>
        <v>1.2999999999999999E-2</v>
      </c>
    </row>
    <row r="818" spans="1:6" x14ac:dyDescent="0.25">
      <c r="A818">
        <v>5.0299999999999603</v>
      </c>
      <c r="B818">
        <f t="shared" si="1847"/>
        <v>1.2999999999999999E-2</v>
      </c>
      <c r="C818">
        <f>(Overview!C3*10/C$13)*$B818</f>
        <v>0.77999999999999992</v>
      </c>
      <c r="D818">
        <f t="shared" si="1846"/>
        <v>0.77999999999999992</v>
      </c>
      <c r="E818">
        <f t="shared" si="1844"/>
        <v>1</v>
      </c>
      <c r="F818">
        <f t="shared" si="1845"/>
        <v>1.2999999999999999E-2</v>
      </c>
    </row>
    <row r="819" spans="1:6" x14ac:dyDescent="0.25">
      <c r="A819">
        <v>5.0399999999999601</v>
      </c>
      <c r="B819">
        <f t="shared" si="1847"/>
        <v>1.2999999999999999E-2</v>
      </c>
      <c r="C819">
        <f>(Overview!C3*10/C$13)*$B819</f>
        <v>0.77999999999999992</v>
      </c>
      <c r="D819">
        <f t="shared" si="1846"/>
        <v>0.77999999999999992</v>
      </c>
      <c r="E819">
        <f t="shared" si="1844"/>
        <v>1</v>
      </c>
      <c r="F819">
        <f t="shared" si="1845"/>
        <v>1.2999999999999999E-2</v>
      </c>
    </row>
    <row r="820" spans="1:6" x14ac:dyDescent="0.25">
      <c r="A820">
        <v>5.0499999999999599</v>
      </c>
      <c r="B820">
        <f t="shared" si="1847"/>
        <v>1.2999999999999999E-2</v>
      </c>
      <c r="C820">
        <f>(Overview!C3*10/C$13)*$B820</f>
        <v>0.77999999999999992</v>
      </c>
      <c r="D820">
        <f t="shared" si="1846"/>
        <v>0.77999999999999992</v>
      </c>
      <c r="E820">
        <f t="shared" si="1844"/>
        <v>1</v>
      </c>
      <c r="F820">
        <f t="shared" si="1845"/>
        <v>1.2999999999999999E-2</v>
      </c>
    </row>
    <row r="821" spans="1:6" x14ac:dyDescent="0.25">
      <c r="A821">
        <v>5.0599999999999596</v>
      </c>
      <c r="B821">
        <f t="shared" si="1847"/>
        <v>1.2999999999999999E-2</v>
      </c>
      <c r="C821">
        <f>(Overview!C3*10/C$13)*$B821</f>
        <v>0.77999999999999992</v>
      </c>
      <c r="D821">
        <f t="shared" si="1846"/>
        <v>0.77999999999999992</v>
      </c>
      <c r="E821">
        <f t="shared" si="1844"/>
        <v>1</v>
      </c>
      <c r="F821">
        <f t="shared" si="1845"/>
        <v>1.2999999999999999E-2</v>
      </c>
    </row>
    <row r="822" spans="1:6" x14ac:dyDescent="0.25">
      <c r="A822">
        <v>5.0699999999999701</v>
      </c>
      <c r="B822">
        <f t="shared" si="1847"/>
        <v>1.2999999999999999E-2</v>
      </c>
      <c r="C822">
        <f>(Overview!C3*10/C$13)*$B822</f>
        <v>0.77999999999999992</v>
      </c>
      <c r="D822">
        <f t="shared" si="1846"/>
        <v>0.77999999999999992</v>
      </c>
      <c r="E822">
        <f t="shared" si="1844"/>
        <v>1</v>
      </c>
      <c r="F822">
        <f t="shared" si="1845"/>
        <v>1.2999999999999999E-2</v>
      </c>
    </row>
    <row r="823" spans="1:6" x14ac:dyDescent="0.25">
      <c r="A823">
        <v>5.0799999999999699</v>
      </c>
      <c r="B823">
        <f t="shared" si="1847"/>
        <v>1.2999999999999999E-2</v>
      </c>
      <c r="C823">
        <f>(Overview!C3*10/C$13)*$B823</f>
        <v>0.77999999999999992</v>
      </c>
      <c r="D823">
        <f t="shared" si="1846"/>
        <v>0.77999999999999992</v>
      </c>
      <c r="E823">
        <f t="shared" si="1844"/>
        <v>1</v>
      </c>
      <c r="F823">
        <f t="shared" si="1845"/>
        <v>1.2999999999999999E-2</v>
      </c>
    </row>
    <row r="824" spans="1:6" x14ac:dyDescent="0.25">
      <c r="A824">
        <v>5.0899999999999697</v>
      </c>
      <c r="B824">
        <f t="shared" si="1847"/>
        <v>1.2999999999999999E-2</v>
      </c>
      <c r="C824">
        <f>(Overview!C3*10/C$13)*$B824</f>
        <v>0.77999999999999992</v>
      </c>
      <c r="D824">
        <f t="shared" si="1846"/>
        <v>0.77999999999999992</v>
      </c>
      <c r="E824">
        <f t="shared" si="1844"/>
        <v>1</v>
      </c>
      <c r="F824">
        <f t="shared" si="1845"/>
        <v>1.2999999999999999E-2</v>
      </c>
    </row>
    <row r="825" spans="1:6" x14ac:dyDescent="0.25">
      <c r="A825">
        <v>5.0999999999999703</v>
      </c>
      <c r="B825">
        <f t="shared" si="1847"/>
        <v>1.2999999999999999E-2</v>
      </c>
      <c r="C825">
        <f>(Overview!C3*10/C$13)*$B825</f>
        <v>0.77999999999999992</v>
      </c>
      <c r="D825">
        <f t="shared" si="1846"/>
        <v>0.77999999999999992</v>
      </c>
      <c r="E825">
        <f t="shared" si="1844"/>
        <v>1</v>
      </c>
      <c r="F825">
        <f t="shared" si="1845"/>
        <v>1.2999999999999999E-2</v>
      </c>
    </row>
    <row r="826" spans="1:6" x14ac:dyDescent="0.25">
      <c r="A826">
        <v>5.1099999999999701</v>
      </c>
      <c r="B826">
        <f t="shared" si="1847"/>
        <v>1.2999999999999999E-2</v>
      </c>
      <c r="C826">
        <f>(Overview!C3*10/C$13)*$B826</f>
        <v>0.77999999999999992</v>
      </c>
      <c r="D826">
        <f t="shared" si="1846"/>
        <v>0.77999999999999992</v>
      </c>
      <c r="E826">
        <f t="shared" si="1844"/>
        <v>1</v>
      </c>
      <c r="F826">
        <f t="shared" si="1845"/>
        <v>1.2999999999999999E-2</v>
      </c>
    </row>
    <row r="827" spans="1:6" x14ac:dyDescent="0.25">
      <c r="A827">
        <v>5.1199999999999699</v>
      </c>
      <c r="B827">
        <f t="shared" si="1847"/>
        <v>1.2999999999999999E-2</v>
      </c>
      <c r="C827">
        <f>(Overview!C3*10/C$13)*$B827</f>
        <v>0.77999999999999992</v>
      </c>
      <c r="D827">
        <f t="shared" si="1846"/>
        <v>0.77999999999999992</v>
      </c>
      <c r="E827">
        <f t="shared" si="1844"/>
        <v>1</v>
      </c>
      <c r="F827">
        <f t="shared" si="1845"/>
        <v>1.2999999999999999E-2</v>
      </c>
    </row>
    <row r="828" spans="1:6" x14ac:dyDescent="0.25">
      <c r="A828">
        <v>5.1299999999999697</v>
      </c>
      <c r="B828">
        <f t="shared" si="1847"/>
        <v>1.2999999999999999E-2</v>
      </c>
      <c r="C828">
        <f>(Overview!C3*10/C$13)*$B828</f>
        <v>0.77999999999999992</v>
      </c>
      <c r="D828">
        <f t="shared" si="1846"/>
        <v>0.77999999999999992</v>
      </c>
      <c r="E828">
        <f t="shared" si="1844"/>
        <v>1</v>
      </c>
      <c r="F828">
        <f t="shared" si="1845"/>
        <v>1.2999999999999999E-2</v>
      </c>
    </row>
    <row r="829" spans="1:6" x14ac:dyDescent="0.25">
      <c r="A829">
        <v>5.1399999999999704</v>
      </c>
      <c r="B829">
        <f t="shared" si="1847"/>
        <v>1.2999999999999999E-2</v>
      </c>
      <c r="C829">
        <f>(Overview!C3*10/C$13)*$B829</f>
        <v>0.77999999999999992</v>
      </c>
      <c r="D829">
        <f t="shared" si="1846"/>
        <v>0.77999999999999992</v>
      </c>
      <c r="E829">
        <f t="shared" si="1844"/>
        <v>1</v>
      </c>
      <c r="F829">
        <f t="shared" si="1845"/>
        <v>1.2999999999999999E-2</v>
      </c>
    </row>
    <row r="830" spans="1:6" x14ac:dyDescent="0.25">
      <c r="A830">
        <v>5.1499999999999702</v>
      </c>
      <c r="B830">
        <f t="shared" si="1847"/>
        <v>1.2999999999999999E-2</v>
      </c>
      <c r="C830">
        <f>(Overview!C3*10/C$13)*$B830</f>
        <v>0.77999999999999992</v>
      </c>
      <c r="D830">
        <f t="shared" si="1846"/>
        <v>0.77999999999999992</v>
      </c>
      <c r="E830">
        <f t="shared" si="1844"/>
        <v>1</v>
      </c>
      <c r="F830">
        <f t="shared" si="1845"/>
        <v>1.2999999999999999E-2</v>
      </c>
    </row>
    <row r="831" spans="1:6" x14ac:dyDescent="0.25">
      <c r="A831">
        <v>5.1599999999999699</v>
      </c>
      <c r="B831">
        <f t="shared" si="1847"/>
        <v>1.2999999999999999E-2</v>
      </c>
      <c r="C831">
        <f>(Overview!C3*10/C$13)*$B831</f>
        <v>0.77999999999999992</v>
      </c>
      <c r="D831">
        <f t="shared" si="1846"/>
        <v>0.77999999999999992</v>
      </c>
      <c r="E831">
        <f t="shared" si="1844"/>
        <v>1</v>
      </c>
      <c r="F831">
        <f t="shared" si="1845"/>
        <v>1.2999999999999999E-2</v>
      </c>
    </row>
    <row r="832" spans="1:6" x14ac:dyDescent="0.25">
      <c r="A832">
        <v>5.1699999999999697</v>
      </c>
      <c r="B832">
        <f t="shared" si="1847"/>
        <v>1.2999999999999999E-2</v>
      </c>
      <c r="C832">
        <f>(Overview!C3*10/C$13)*$B832</f>
        <v>0.77999999999999992</v>
      </c>
      <c r="D832">
        <f t="shared" si="1846"/>
        <v>0.77999999999999992</v>
      </c>
      <c r="E832">
        <f t="shared" si="1844"/>
        <v>1</v>
      </c>
      <c r="F832">
        <f t="shared" si="1845"/>
        <v>1.2999999999999999E-2</v>
      </c>
    </row>
    <row r="833" spans="1:6" x14ac:dyDescent="0.25">
      <c r="A833">
        <v>5.1799999999999704</v>
      </c>
      <c r="B833">
        <f t="shared" si="1847"/>
        <v>1.2999999999999999E-2</v>
      </c>
      <c r="C833">
        <f>(Overview!C3*10/C$13)*$B833</f>
        <v>0.77999999999999992</v>
      </c>
      <c r="D833">
        <f t="shared" si="1846"/>
        <v>0.77999999999999992</v>
      </c>
      <c r="E833">
        <f t="shared" si="1844"/>
        <v>1</v>
      </c>
      <c r="F833">
        <f t="shared" si="1845"/>
        <v>1.2999999999999999E-2</v>
      </c>
    </row>
    <row r="834" spans="1:6" x14ac:dyDescent="0.25">
      <c r="A834">
        <v>5.1899999999999702</v>
      </c>
      <c r="B834">
        <f t="shared" si="1847"/>
        <v>1.2999999999999999E-2</v>
      </c>
      <c r="C834">
        <f>(Overview!C3*10/C$13)*$B834</f>
        <v>0.77999999999999992</v>
      </c>
      <c r="D834">
        <f t="shared" si="1846"/>
        <v>0.77999999999999992</v>
      </c>
      <c r="E834">
        <f t="shared" si="1844"/>
        <v>1</v>
      </c>
      <c r="F834">
        <f t="shared" si="1845"/>
        <v>1.2999999999999999E-2</v>
      </c>
    </row>
    <row r="835" spans="1:6" x14ac:dyDescent="0.25">
      <c r="A835">
        <v>5.19999999999997</v>
      </c>
      <c r="B835">
        <f t="shared" si="1847"/>
        <v>1.2999999999999999E-2</v>
      </c>
      <c r="C835">
        <f>(Overview!C3*10/C$13)*$B835</f>
        <v>0.77999999999999992</v>
      </c>
      <c r="D835">
        <f t="shared" si="1846"/>
        <v>0.77999999999999992</v>
      </c>
      <c r="E835">
        <f t="shared" si="1844"/>
        <v>1</v>
      </c>
      <c r="F835">
        <f t="shared" si="1845"/>
        <v>1.2999999999999999E-2</v>
      </c>
    </row>
    <row r="836" spans="1:6" x14ac:dyDescent="0.25">
      <c r="A836">
        <v>5.2099999999999804</v>
      </c>
      <c r="B836">
        <f t="shared" si="1847"/>
        <v>1.2999999999999999E-2</v>
      </c>
      <c r="C836">
        <f>(Overview!C3*10/C$13)*$B836</f>
        <v>0.77999999999999992</v>
      </c>
      <c r="D836">
        <f t="shared" si="1846"/>
        <v>0.77999999999999992</v>
      </c>
      <c r="E836">
        <f t="shared" si="1844"/>
        <v>1</v>
      </c>
      <c r="F836">
        <f t="shared" si="1845"/>
        <v>1.2999999999999999E-2</v>
      </c>
    </row>
    <row r="837" spans="1:6" x14ac:dyDescent="0.25">
      <c r="A837">
        <v>5.2199999999999802</v>
      </c>
      <c r="B837">
        <f t="shared" si="1847"/>
        <v>1.2999999999999999E-2</v>
      </c>
      <c r="C837">
        <f>(Overview!C3*10/C$13)*$B837</f>
        <v>0.77999999999999992</v>
      </c>
      <c r="D837">
        <f t="shared" si="1846"/>
        <v>0.77999999999999992</v>
      </c>
      <c r="E837">
        <f t="shared" si="1844"/>
        <v>1</v>
      </c>
      <c r="F837">
        <f t="shared" si="1845"/>
        <v>1.2999999999999999E-2</v>
      </c>
    </row>
    <row r="838" spans="1:6" x14ac:dyDescent="0.25">
      <c r="A838">
        <v>5.22999999999998</v>
      </c>
      <c r="B838">
        <f t="shared" si="1847"/>
        <v>1.2999999999999999E-2</v>
      </c>
      <c r="C838">
        <f>(Overview!C3*10/C$13)*$B838</f>
        <v>0.77999999999999992</v>
      </c>
      <c r="D838">
        <f t="shared" si="1846"/>
        <v>0.77999999999999992</v>
      </c>
      <c r="E838">
        <f t="shared" si="1844"/>
        <v>1</v>
      </c>
      <c r="F838">
        <f t="shared" si="1845"/>
        <v>1.2999999999999999E-2</v>
      </c>
    </row>
    <row r="839" spans="1:6" x14ac:dyDescent="0.25">
      <c r="A839">
        <v>5.2399999999999798</v>
      </c>
      <c r="B839">
        <f t="shared" si="1847"/>
        <v>1.2999999999999999E-2</v>
      </c>
      <c r="C839">
        <f>(Overview!C3*10/C$13)*$B839</f>
        <v>0.77999999999999992</v>
      </c>
      <c r="D839">
        <f t="shared" si="1846"/>
        <v>0.77999999999999992</v>
      </c>
      <c r="E839">
        <f t="shared" si="1844"/>
        <v>1</v>
      </c>
      <c r="F839">
        <f t="shared" si="1845"/>
        <v>1.2999999999999999E-2</v>
      </c>
    </row>
    <row r="840" spans="1:6" x14ac:dyDescent="0.25">
      <c r="A840">
        <v>5.2499999999999796</v>
      </c>
      <c r="B840">
        <f t="shared" si="1847"/>
        <v>1.2999999999999999E-2</v>
      </c>
      <c r="C840">
        <f>(Overview!C3*10/C$13)*$B840</f>
        <v>0.77999999999999992</v>
      </c>
      <c r="D840">
        <f t="shared" si="1846"/>
        <v>0.77999999999999992</v>
      </c>
      <c r="E840">
        <f t="shared" si="1844"/>
        <v>1</v>
      </c>
      <c r="F840">
        <f t="shared" si="1845"/>
        <v>1.2999999999999999E-2</v>
      </c>
    </row>
    <row r="841" spans="1:6" x14ac:dyDescent="0.25">
      <c r="A841">
        <v>5.2599999999999802</v>
      </c>
      <c r="B841">
        <f t="shared" si="1847"/>
        <v>1.2999999999999999E-2</v>
      </c>
      <c r="C841">
        <f>(Overview!C3*10/C$13)*$B841</f>
        <v>0.77999999999999992</v>
      </c>
      <c r="D841">
        <f t="shared" si="1846"/>
        <v>0.77999999999999992</v>
      </c>
      <c r="E841">
        <f t="shared" si="1844"/>
        <v>1</v>
      </c>
      <c r="F841">
        <f t="shared" si="1845"/>
        <v>1.2999999999999999E-2</v>
      </c>
    </row>
    <row r="842" spans="1:6" x14ac:dyDescent="0.25">
      <c r="A842">
        <v>5.26999999999998</v>
      </c>
      <c r="B842">
        <f t="shared" si="1847"/>
        <v>1.2999999999999999E-2</v>
      </c>
      <c r="C842">
        <f>(Overview!C3*10/C$13)*$B842</f>
        <v>0.77999999999999992</v>
      </c>
      <c r="D842">
        <f t="shared" si="1846"/>
        <v>0.77999999999999992</v>
      </c>
      <c r="E842">
        <f t="shared" si="1844"/>
        <v>1</v>
      </c>
      <c r="F842">
        <f t="shared" si="1845"/>
        <v>1.2999999999999999E-2</v>
      </c>
    </row>
    <row r="843" spans="1:6" x14ac:dyDescent="0.25">
      <c r="A843">
        <v>5.2799999999999798</v>
      </c>
      <c r="B843">
        <f t="shared" si="1847"/>
        <v>1.2999999999999999E-2</v>
      </c>
      <c r="C843">
        <f>(Overview!C3*10/C$13)*$B843</f>
        <v>0.77999999999999992</v>
      </c>
      <c r="D843">
        <f t="shared" si="1846"/>
        <v>0.77999999999999992</v>
      </c>
      <c r="E843">
        <f t="shared" si="1844"/>
        <v>1</v>
      </c>
      <c r="F843">
        <f t="shared" si="1845"/>
        <v>1.2999999999999999E-2</v>
      </c>
    </row>
    <row r="844" spans="1:6" x14ac:dyDescent="0.25">
      <c r="A844">
        <v>5.2899999999999796</v>
      </c>
      <c r="B844">
        <f t="shared" si="1847"/>
        <v>1.2999999999999999E-2</v>
      </c>
      <c r="C844">
        <f>(Overview!C3*10/C$13)*$B844</f>
        <v>0.77999999999999992</v>
      </c>
      <c r="D844">
        <f t="shared" si="1846"/>
        <v>0.77999999999999992</v>
      </c>
      <c r="E844">
        <f t="shared" si="1844"/>
        <v>1</v>
      </c>
      <c r="F844">
        <f t="shared" si="1845"/>
        <v>1.2999999999999999E-2</v>
      </c>
    </row>
    <row r="845" spans="1:6" x14ac:dyDescent="0.25">
      <c r="A845">
        <v>5.2999999999999803</v>
      </c>
      <c r="B845">
        <f t="shared" si="1847"/>
        <v>1.2999999999999999E-2</v>
      </c>
      <c r="C845">
        <f>(Overview!C3*10/C$13)*$B845</f>
        <v>0.77999999999999992</v>
      </c>
      <c r="D845">
        <f t="shared" si="1846"/>
        <v>0.77999999999999992</v>
      </c>
      <c r="E845">
        <f t="shared" si="1844"/>
        <v>1</v>
      </c>
      <c r="F845">
        <f t="shared" si="1845"/>
        <v>1.2999999999999999E-2</v>
      </c>
    </row>
    <row r="846" spans="1:6" x14ac:dyDescent="0.25">
      <c r="A846">
        <v>5.3099999999999801</v>
      </c>
      <c r="B846">
        <f t="shared" si="1847"/>
        <v>1.2999999999999999E-2</v>
      </c>
      <c r="C846">
        <f>(Overview!C3*10/C$13)*$B846</f>
        <v>0.77999999999999992</v>
      </c>
      <c r="D846">
        <f t="shared" si="1846"/>
        <v>0.77999999999999992</v>
      </c>
      <c r="E846">
        <f t="shared" si="1844"/>
        <v>1</v>
      </c>
      <c r="F846">
        <f t="shared" si="1845"/>
        <v>1.2999999999999999E-2</v>
      </c>
    </row>
    <row r="847" spans="1:6" x14ac:dyDescent="0.25">
      <c r="A847">
        <v>5.3199999999999799</v>
      </c>
      <c r="B847">
        <f t="shared" si="1847"/>
        <v>1.2999999999999999E-2</v>
      </c>
      <c r="C847">
        <f>(Overview!C3*10/C$13)*$B847</f>
        <v>0.77999999999999992</v>
      </c>
      <c r="D847">
        <f t="shared" si="1846"/>
        <v>0.77999999999999992</v>
      </c>
      <c r="E847">
        <f t="shared" si="1844"/>
        <v>1</v>
      </c>
      <c r="F847">
        <f t="shared" si="1845"/>
        <v>1.2999999999999999E-2</v>
      </c>
    </row>
    <row r="848" spans="1:6" x14ac:dyDescent="0.25">
      <c r="A848">
        <v>5.3299999999999796</v>
      </c>
      <c r="B848">
        <f t="shared" si="1847"/>
        <v>1.2999999999999999E-2</v>
      </c>
      <c r="C848">
        <f>(Overview!C3*10/C$13)*$B848</f>
        <v>0.77999999999999992</v>
      </c>
      <c r="D848">
        <f t="shared" si="1846"/>
        <v>0.77999999999999992</v>
      </c>
      <c r="E848">
        <f t="shared" ref="E848:E911" si="1848">D848/C848</f>
        <v>1</v>
      </c>
      <c r="F848">
        <f t="shared" ref="F848:F911" si="1849">E848*B848</f>
        <v>1.2999999999999999E-2</v>
      </c>
    </row>
    <row r="849" spans="1:6" x14ac:dyDescent="0.25">
      <c r="A849">
        <v>5.3399999999999803</v>
      </c>
      <c r="B849">
        <f t="shared" si="1847"/>
        <v>1.2999999999999999E-2</v>
      </c>
      <c r="C849">
        <f>(Overview!C3*10/C$13)*$B849</f>
        <v>0.77999999999999992</v>
      </c>
      <c r="D849">
        <f t="shared" si="1846"/>
        <v>0.77999999999999992</v>
      </c>
      <c r="E849">
        <f t="shared" si="1848"/>
        <v>1</v>
      </c>
      <c r="F849">
        <f t="shared" si="1849"/>
        <v>1.2999999999999999E-2</v>
      </c>
    </row>
    <row r="850" spans="1:6" x14ac:dyDescent="0.25">
      <c r="A850">
        <v>5.3499999999999801</v>
      </c>
      <c r="B850">
        <f t="shared" si="1847"/>
        <v>1.2999999999999999E-2</v>
      </c>
      <c r="C850">
        <f>(Overview!C3*10/C$13)*$B850</f>
        <v>0.77999999999999992</v>
      </c>
      <c r="D850">
        <f t="shared" si="1846"/>
        <v>0.77999999999999992</v>
      </c>
      <c r="E850">
        <f t="shared" si="1848"/>
        <v>1</v>
      </c>
      <c r="F850">
        <f t="shared" si="1849"/>
        <v>1.2999999999999999E-2</v>
      </c>
    </row>
    <row r="851" spans="1:6" x14ac:dyDescent="0.25">
      <c r="A851">
        <v>5.3599999999999897</v>
      </c>
      <c r="B851">
        <f t="shared" si="1847"/>
        <v>1.2999999999999999E-2</v>
      </c>
      <c r="C851">
        <f>(Overview!C3*10/C$13)*$B851</f>
        <v>0.77999999999999992</v>
      </c>
      <c r="D851">
        <f t="shared" si="1846"/>
        <v>0.77999999999999992</v>
      </c>
      <c r="E851">
        <f t="shared" si="1848"/>
        <v>1</v>
      </c>
      <c r="F851">
        <f t="shared" si="1849"/>
        <v>1.2999999999999999E-2</v>
      </c>
    </row>
    <row r="852" spans="1:6" x14ac:dyDescent="0.25">
      <c r="A852">
        <v>5.3699999999999903</v>
      </c>
      <c r="B852">
        <f t="shared" si="1847"/>
        <v>1.2999999999999999E-2</v>
      </c>
      <c r="C852">
        <f>(Overview!C3*10/C$13)*$B852</f>
        <v>0.77999999999999992</v>
      </c>
      <c r="D852">
        <f t="shared" si="1846"/>
        <v>0.77999999999999992</v>
      </c>
      <c r="E852">
        <f t="shared" si="1848"/>
        <v>1</v>
      </c>
      <c r="F852">
        <f t="shared" si="1849"/>
        <v>1.2999999999999999E-2</v>
      </c>
    </row>
    <row r="853" spans="1:6" x14ac:dyDescent="0.25">
      <c r="A853">
        <v>5.3799999999999901</v>
      </c>
      <c r="B853">
        <f t="shared" si="1847"/>
        <v>1.2999999999999999E-2</v>
      </c>
      <c r="C853">
        <f>(Overview!C3*10/C$13)*$B853</f>
        <v>0.77999999999999992</v>
      </c>
      <c r="D853">
        <f t="shared" si="1846"/>
        <v>0.77999999999999992</v>
      </c>
      <c r="E853">
        <f t="shared" si="1848"/>
        <v>1</v>
      </c>
      <c r="F853">
        <f t="shared" si="1849"/>
        <v>1.2999999999999999E-2</v>
      </c>
    </row>
    <row r="854" spans="1:6" x14ac:dyDescent="0.25">
      <c r="A854">
        <v>5.3899999999999899</v>
      </c>
      <c r="B854">
        <f t="shared" si="1847"/>
        <v>1.2999999999999999E-2</v>
      </c>
      <c r="C854">
        <f>(Overview!C3*10/C$13)*$B854</f>
        <v>0.77999999999999992</v>
      </c>
      <c r="D854">
        <f t="shared" si="1846"/>
        <v>0.77999999999999992</v>
      </c>
      <c r="E854">
        <f t="shared" si="1848"/>
        <v>1</v>
      </c>
      <c r="F854">
        <f t="shared" si="1849"/>
        <v>1.2999999999999999E-2</v>
      </c>
    </row>
    <row r="855" spans="1:6" x14ac:dyDescent="0.25">
      <c r="A855">
        <v>5.3999999999999897</v>
      </c>
      <c r="B855">
        <f t="shared" si="1847"/>
        <v>1.2999999999999999E-2</v>
      </c>
      <c r="C855">
        <f>(Overview!C3*10/C$13)*$B855</f>
        <v>0.77999999999999992</v>
      </c>
      <c r="D855">
        <f t="shared" si="1846"/>
        <v>0.77999999999999992</v>
      </c>
      <c r="E855">
        <f t="shared" si="1848"/>
        <v>1</v>
      </c>
      <c r="F855">
        <f t="shared" si="1849"/>
        <v>1.2999999999999999E-2</v>
      </c>
    </row>
    <row r="856" spans="1:6" x14ac:dyDescent="0.25">
      <c r="A856">
        <v>5.4099999999999904</v>
      </c>
      <c r="B856">
        <f t="shared" si="1847"/>
        <v>1.2999999999999999E-2</v>
      </c>
      <c r="C856">
        <f>(Overview!C3*10/C$13)*$B856</f>
        <v>0.77999999999999992</v>
      </c>
      <c r="D856">
        <f t="shared" si="1846"/>
        <v>0.77999999999999992</v>
      </c>
      <c r="E856">
        <f t="shared" si="1848"/>
        <v>1</v>
      </c>
      <c r="F856">
        <f t="shared" si="1849"/>
        <v>1.2999999999999999E-2</v>
      </c>
    </row>
    <row r="857" spans="1:6" x14ac:dyDescent="0.25">
      <c r="A857">
        <v>5.4199999999999902</v>
      </c>
      <c r="B857">
        <f t="shared" si="1847"/>
        <v>1.2999999999999999E-2</v>
      </c>
      <c r="C857">
        <f>(Overview!C3*10/C$13)*$B857</f>
        <v>0.77999999999999992</v>
      </c>
      <c r="D857">
        <f t="shared" si="1846"/>
        <v>0.77999999999999992</v>
      </c>
      <c r="E857">
        <f t="shared" si="1848"/>
        <v>1</v>
      </c>
      <c r="F857">
        <f t="shared" si="1849"/>
        <v>1.2999999999999999E-2</v>
      </c>
    </row>
    <row r="858" spans="1:6" x14ac:dyDescent="0.25">
      <c r="A858">
        <v>5.4299999999999899</v>
      </c>
      <c r="B858">
        <f t="shared" si="1847"/>
        <v>1.2999999999999999E-2</v>
      </c>
      <c r="C858">
        <f>(Overview!C3*10/C$13)*$B858</f>
        <v>0.77999999999999992</v>
      </c>
      <c r="D858">
        <f t="shared" si="1846"/>
        <v>0.77999999999999992</v>
      </c>
      <c r="E858">
        <f t="shared" si="1848"/>
        <v>1</v>
      </c>
      <c r="F858">
        <f t="shared" si="1849"/>
        <v>1.2999999999999999E-2</v>
      </c>
    </row>
    <row r="859" spans="1:6" x14ac:dyDescent="0.25">
      <c r="A859">
        <v>5.4399999999999897</v>
      </c>
      <c r="B859">
        <f t="shared" si="1847"/>
        <v>1.2999999999999999E-2</v>
      </c>
      <c r="C859">
        <f>(Overview!C3*10/C$13)*$B859</f>
        <v>0.77999999999999992</v>
      </c>
      <c r="D859">
        <f t="shared" si="1846"/>
        <v>0.77999999999999992</v>
      </c>
      <c r="E859">
        <f t="shared" si="1848"/>
        <v>1</v>
      </c>
      <c r="F859">
        <f t="shared" si="1849"/>
        <v>1.2999999999999999E-2</v>
      </c>
    </row>
    <row r="860" spans="1:6" x14ac:dyDescent="0.25">
      <c r="A860">
        <v>5.4499999999999904</v>
      </c>
      <c r="B860">
        <f t="shared" si="1847"/>
        <v>1.2999999999999999E-2</v>
      </c>
      <c r="C860">
        <f>(Overview!C3*10/C$13)*$B860</f>
        <v>0.77999999999999992</v>
      </c>
      <c r="D860">
        <f t="shared" si="1846"/>
        <v>0.77999999999999992</v>
      </c>
      <c r="E860">
        <f t="shared" si="1848"/>
        <v>1</v>
      </c>
      <c r="F860">
        <f t="shared" si="1849"/>
        <v>1.2999999999999999E-2</v>
      </c>
    </row>
    <row r="861" spans="1:6" x14ac:dyDescent="0.25">
      <c r="A861">
        <v>5.4599999999999902</v>
      </c>
      <c r="B861">
        <f t="shared" si="1847"/>
        <v>1.2999999999999999E-2</v>
      </c>
      <c r="C861">
        <f>(Overview!C3*10/C$13)*$B861</f>
        <v>0.77999999999999992</v>
      </c>
      <c r="D861">
        <f t="shared" si="1846"/>
        <v>0.77999999999999992</v>
      </c>
      <c r="E861">
        <f t="shared" si="1848"/>
        <v>1</v>
      </c>
      <c r="F861">
        <f t="shared" si="1849"/>
        <v>1.2999999999999999E-2</v>
      </c>
    </row>
    <row r="862" spans="1:6" x14ac:dyDescent="0.25">
      <c r="A862">
        <v>5.46999999999999</v>
      </c>
      <c r="B862">
        <f t="shared" si="1847"/>
        <v>1.2999999999999999E-2</v>
      </c>
      <c r="C862">
        <f>(Overview!C3*10/C$13)*$B862</f>
        <v>0.77999999999999992</v>
      </c>
      <c r="D862">
        <f t="shared" si="1846"/>
        <v>0.77999999999999992</v>
      </c>
      <c r="E862">
        <f t="shared" si="1848"/>
        <v>1</v>
      </c>
      <c r="F862">
        <f t="shared" si="1849"/>
        <v>1.2999999999999999E-2</v>
      </c>
    </row>
    <row r="863" spans="1:6" x14ac:dyDescent="0.25">
      <c r="A863">
        <v>5.4799999999999898</v>
      </c>
      <c r="B863">
        <f t="shared" si="1847"/>
        <v>1.2999999999999999E-2</v>
      </c>
      <c r="C863">
        <f>(Overview!C3*10/C$13)*$B863</f>
        <v>0.77999999999999992</v>
      </c>
      <c r="D863">
        <f t="shared" si="1846"/>
        <v>0.77999999999999992</v>
      </c>
      <c r="E863">
        <f t="shared" si="1848"/>
        <v>1</v>
      </c>
      <c r="F863">
        <f t="shared" si="1849"/>
        <v>1.2999999999999999E-2</v>
      </c>
    </row>
    <row r="864" spans="1:6" x14ac:dyDescent="0.25">
      <c r="A864">
        <v>5.4899999999999904</v>
      </c>
      <c r="B864">
        <f t="shared" si="1847"/>
        <v>1.2999999999999999E-2</v>
      </c>
      <c r="C864">
        <f>(Overview!C3*10/C$13)*$B864</f>
        <v>0.77999999999999992</v>
      </c>
      <c r="D864">
        <f t="shared" si="1846"/>
        <v>0.77999999999999992</v>
      </c>
      <c r="E864">
        <f t="shared" si="1848"/>
        <v>1</v>
      </c>
      <c r="F864">
        <f t="shared" si="1849"/>
        <v>1.2999999999999999E-2</v>
      </c>
    </row>
    <row r="865" spans="1:6" x14ac:dyDescent="0.25">
      <c r="A865">
        <v>5.4999999999999902</v>
      </c>
      <c r="B865">
        <f t="shared" si="1847"/>
        <v>1.2999999999999999E-2</v>
      </c>
      <c r="C865">
        <f>(Overview!C3*10/C$13)*$B865</f>
        <v>0.77999999999999992</v>
      </c>
      <c r="D865">
        <f t="shared" si="1846"/>
        <v>0.77999999999999992</v>
      </c>
      <c r="E865">
        <f t="shared" si="1848"/>
        <v>1</v>
      </c>
      <c r="F865">
        <f t="shared" si="1849"/>
        <v>1.2999999999999999E-2</v>
      </c>
    </row>
    <row r="866" spans="1:6" x14ac:dyDescent="0.25">
      <c r="A866">
        <v>5.51</v>
      </c>
      <c r="B866">
        <f>0.0135</f>
        <v>1.35E-2</v>
      </c>
      <c r="C866">
        <f>(Overview!C3*10/C$13)*$B866</f>
        <v>0.80999999999999994</v>
      </c>
      <c r="D866">
        <f t="shared" si="1846"/>
        <v>0.80999999999999994</v>
      </c>
      <c r="E866">
        <f t="shared" si="1848"/>
        <v>1</v>
      </c>
      <c r="F866">
        <f t="shared" si="1849"/>
        <v>1.35E-2</v>
      </c>
    </row>
    <row r="867" spans="1:6" x14ac:dyDescent="0.25">
      <c r="A867">
        <v>5.52</v>
      </c>
      <c r="B867">
        <f>0.0135</f>
        <v>1.35E-2</v>
      </c>
      <c r="C867">
        <f>(Overview!C3*10/C$13)*$B867</f>
        <v>0.80999999999999994</v>
      </c>
      <c r="D867">
        <f t="shared" si="1846"/>
        <v>0.80999999999999994</v>
      </c>
      <c r="E867">
        <f t="shared" si="1848"/>
        <v>1</v>
      </c>
      <c r="F867">
        <f t="shared" si="1849"/>
        <v>1.35E-2</v>
      </c>
    </row>
    <row r="868" spans="1:6" x14ac:dyDescent="0.25">
      <c r="A868">
        <v>5.53</v>
      </c>
      <c r="B868">
        <f t="shared" ref="B868:B915" si="1850">0.0135</f>
        <v>1.35E-2</v>
      </c>
      <c r="C868">
        <f>(Overview!C3*10/C$13)*$B868</f>
        <v>0.80999999999999994</v>
      </c>
      <c r="D868">
        <f t="shared" si="1846"/>
        <v>0.80999999999999994</v>
      </c>
      <c r="E868">
        <f t="shared" si="1848"/>
        <v>1</v>
      </c>
      <c r="F868">
        <f t="shared" si="1849"/>
        <v>1.35E-2</v>
      </c>
    </row>
    <row r="869" spans="1:6" x14ac:dyDescent="0.25">
      <c r="A869">
        <v>5.54</v>
      </c>
      <c r="B869">
        <f t="shared" si="1850"/>
        <v>1.35E-2</v>
      </c>
      <c r="C869">
        <f>(Overview!C3*10/C$13)*$B869</f>
        <v>0.80999999999999994</v>
      </c>
      <c r="D869">
        <f t="shared" si="1846"/>
        <v>0.80999999999999994</v>
      </c>
      <c r="E869">
        <f t="shared" si="1848"/>
        <v>1</v>
      </c>
      <c r="F869">
        <f t="shared" si="1849"/>
        <v>1.35E-2</v>
      </c>
    </row>
    <row r="870" spans="1:6" x14ac:dyDescent="0.25">
      <c r="A870">
        <v>5.55</v>
      </c>
      <c r="B870">
        <f t="shared" si="1850"/>
        <v>1.35E-2</v>
      </c>
      <c r="C870">
        <f>(Overview!C3*10/C$13)*$B870</f>
        <v>0.80999999999999994</v>
      </c>
      <c r="D870">
        <f t="shared" si="1846"/>
        <v>0.80999999999999994</v>
      </c>
      <c r="E870">
        <f t="shared" si="1848"/>
        <v>1</v>
      </c>
      <c r="F870">
        <f t="shared" si="1849"/>
        <v>1.35E-2</v>
      </c>
    </row>
    <row r="871" spans="1:6" x14ac:dyDescent="0.25">
      <c r="A871">
        <v>5.56</v>
      </c>
      <c r="B871">
        <f t="shared" si="1850"/>
        <v>1.35E-2</v>
      </c>
      <c r="C871">
        <f>(Overview!C3*10/C$13)*$B871</f>
        <v>0.80999999999999994</v>
      </c>
      <c r="D871">
        <f t="shared" si="1846"/>
        <v>0.80999999999999994</v>
      </c>
      <c r="E871">
        <f t="shared" si="1848"/>
        <v>1</v>
      </c>
      <c r="F871">
        <f t="shared" si="1849"/>
        <v>1.35E-2</v>
      </c>
    </row>
    <row r="872" spans="1:6" x14ac:dyDescent="0.25">
      <c r="A872">
        <v>5.57</v>
      </c>
      <c r="B872">
        <f t="shared" si="1850"/>
        <v>1.35E-2</v>
      </c>
      <c r="C872">
        <f>(Overview!C3*10/C$13)*$B872</f>
        <v>0.80999999999999994</v>
      </c>
      <c r="D872">
        <f t="shared" si="1846"/>
        <v>0.80999999999999994</v>
      </c>
      <c r="E872">
        <f t="shared" si="1848"/>
        <v>1</v>
      </c>
      <c r="F872">
        <f t="shared" si="1849"/>
        <v>1.35E-2</v>
      </c>
    </row>
    <row r="873" spans="1:6" x14ac:dyDescent="0.25">
      <c r="A873">
        <v>5.58</v>
      </c>
      <c r="B873">
        <f t="shared" si="1850"/>
        <v>1.35E-2</v>
      </c>
      <c r="C873">
        <f>(Overview!C3*10/C$13)*$B873</f>
        <v>0.80999999999999994</v>
      </c>
      <c r="D873">
        <f t="shared" si="1846"/>
        <v>0.80999999999999994</v>
      </c>
      <c r="E873">
        <f t="shared" si="1848"/>
        <v>1</v>
      </c>
      <c r="F873">
        <f t="shared" si="1849"/>
        <v>1.35E-2</v>
      </c>
    </row>
    <row r="874" spans="1:6" x14ac:dyDescent="0.25">
      <c r="A874">
        <v>5.59</v>
      </c>
      <c r="B874">
        <f t="shared" si="1850"/>
        <v>1.35E-2</v>
      </c>
      <c r="C874">
        <f>(Overview!C3*10/C$13)*$B874</f>
        <v>0.80999999999999994</v>
      </c>
      <c r="D874">
        <f t="shared" ref="D874:D937" si="1851">C874</f>
        <v>0.80999999999999994</v>
      </c>
      <c r="E874">
        <f t="shared" si="1848"/>
        <v>1</v>
      </c>
      <c r="F874">
        <f t="shared" si="1849"/>
        <v>1.35E-2</v>
      </c>
    </row>
    <row r="875" spans="1:6" x14ac:dyDescent="0.25">
      <c r="A875">
        <v>5.6</v>
      </c>
      <c r="B875">
        <f t="shared" si="1850"/>
        <v>1.35E-2</v>
      </c>
      <c r="C875">
        <f>(Overview!C3*10/C$13)*$B875</f>
        <v>0.80999999999999994</v>
      </c>
      <c r="D875">
        <f t="shared" si="1851"/>
        <v>0.80999999999999994</v>
      </c>
      <c r="E875">
        <f t="shared" si="1848"/>
        <v>1</v>
      </c>
      <c r="F875">
        <f t="shared" si="1849"/>
        <v>1.35E-2</v>
      </c>
    </row>
    <row r="876" spans="1:6" x14ac:dyDescent="0.25">
      <c r="A876">
        <v>5.61</v>
      </c>
      <c r="B876">
        <f t="shared" si="1850"/>
        <v>1.35E-2</v>
      </c>
      <c r="C876">
        <f>(Overview!C3*10/C$13)*$B876</f>
        <v>0.80999999999999994</v>
      </c>
      <c r="D876">
        <f t="shared" si="1851"/>
        <v>0.80999999999999994</v>
      </c>
      <c r="E876">
        <f t="shared" si="1848"/>
        <v>1</v>
      </c>
      <c r="F876">
        <f t="shared" si="1849"/>
        <v>1.35E-2</v>
      </c>
    </row>
    <row r="877" spans="1:6" x14ac:dyDescent="0.25">
      <c r="A877">
        <v>5.62</v>
      </c>
      <c r="B877">
        <f t="shared" si="1850"/>
        <v>1.35E-2</v>
      </c>
      <c r="C877">
        <f>(Overview!C3*10/C$13)*$B877</f>
        <v>0.80999999999999994</v>
      </c>
      <c r="D877">
        <f t="shared" si="1851"/>
        <v>0.80999999999999994</v>
      </c>
      <c r="E877">
        <f t="shared" si="1848"/>
        <v>1</v>
      </c>
      <c r="F877">
        <f t="shared" si="1849"/>
        <v>1.35E-2</v>
      </c>
    </row>
    <row r="878" spans="1:6" x14ac:dyDescent="0.25">
      <c r="A878">
        <v>5.63</v>
      </c>
      <c r="B878">
        <f t="shared" si="1850"/>
        <v>1.35E-2</v>
      </c>
      <c r="C878">
        <f>(Overview!C3*10/C$13)*$B878</f>
        <v>0.80999999999999994</v>
      </c>
      <c r="D878">
        <f t="shared" si="1851"/>
        <v>0.80999999999999994</v>
      </c>
      <c r="E878">
        <f t="shared" si="1848"/>
        <v>1</v>
      </c>
      <c r="F878">
        <f t="shared" si="1849"/>
        <v>1.35E-2</v>
      </c>
    </row>
    <row r="879" spans="1:6" x14ac:dyDescent="0.25">
      <c r="A879">
        <v>5.64</v>
      </c>
      <c r="B879">
        <f t="shared" si="1850"/>
        <v>1.35E-2</v>
      </c>
      <c r="C879">
        <f>(Overview!C3*10/C$13)*$B879</f>
        <v>0.80999999999999994</v>
      </c>
      <c r="D879">
        <f t="shared" si="1851"/>
        <v>0.80999999999999994</v>
      </c>
      <c r="E879">
        <f t="shared" si="1848"/>
        <v>1</v>
      </c>
      <c r="F879">
        <f t="shared" si="1849"/>
        <v>1.35E-2</v>
      </c>
    </row>
    <row r="880" spans="1:6" x14ac:dyDescent="0.25">
      <c r="A880">
        <v>5.65</v>
      </c>
      <c r="B880">
        <f t="shared" si="1850"/>
        <v>1.35E-2</v>
      </c>
      <c r="C880">
        <f>(Overview!C3*10/C$13)*$B880</f>
        <v>0.80999999999999994</v>
      </c>
      <c r="D880">
        <f t="shared" si="1851"/>
        <v>0.80999999999999994</v>
      </c>
      <c r="E880">
        <f t="shared" si="1848"/>
        <v>1</v>
      </c>
      <c r="F880">
        <f t="shared" si="1849"/>
        <v>1.35E-2</v>
      </c>
    </row>
    <row r="881" spans="1:6" x14ac:dyDescent="0.25">
      <c r="A881">
        <v>5.66</v>
      </c>
      <c r="B881">
        <f t="shared" si="1850"/>
        <v>1.35E-2</v>
      </c>
      <c r="C881">
        <f>(Overview!C3*10/C$13)*$B881</f>
        <v>0.80999999999999994</v>
      </c>
      <c r="D881">
        <f t="shared" si="1851"/>
        <v>0.80999999999999994</v>
      </c>
      <c r="E881">
        <f t="shared" si="1848"/>
        <v>1</v>
      </c>
      <c r="F881">
        <f t="shared" si="1849"/>
        <v>1.35E-2</v>
      </c>
    </row>
    <row r="882" spans="1:6" x14ac:dyDescent="0.25">
      <c r="A882">
        <v>5.67</v>
      </c>
      <c r="B882">
        <f t="shared" si="1850"/>
        <v>1.35E-2</v>
      </c>
      <c r="C882">
        <f>(Overview!C3*10/C$13)*$B882</f>
        <v>0.80999999999999994</v>
      </c>
      <c r="D882">
        <f t="shared" si="1851"/>
        <v>0.80999999999999994</v>
      </c>
      <c r="E882">
        <f t="shared" si="1848"/>
        <v>1</v>
      </c>
      <c r="F882">
        <f t="shared" si="1849"/>
        <v>1.35E-2</v>
      </c>
    </row>
    <row r="883" spans="1:6" x14ac:dyDescent="0.25">
      <c r="A883">
        <v>5.68</v>
      </c>
      <c r="B883">
        <f t="shared" si="1850"/>
        <v>1.35E-2</v>
      </c>
      <c r="C883">
        <f>(Overview!C3*10/C$13)*$B883</f>
        <v>0.80999999999999994</v>
      </c>
      <c r="D883">
        <f t="shared" si="1851"/>
        <v>0.80999999999999994</v>
      </c>
      <c r="E883">
        <f t="shared" si="1848"/>
        <v>1</v>
      </c>
      <c r="F883">
        <f t="shared" si="1849"/>
        <v>1.35E-2</v>
      </c>
    </row>
    <row r="884" spans="1:6" x14ac:dyDescent="0.25">
      <c r="A884">
        <v>5.69</v>
      </c>
      <c r="B884">
        <f t="shared" si="1850"/>
        <v>1.35E-2</v>
      </c>
      <c r="C884">
        <f>(Overview!C3*10/C$13)*$B884</f>
        <v>0.80999999999999994</v>
      </c>
      <c r="D884">
        <f t="shared" si="1851"/>
        <v>0.80999999999999994</v>
      </c>
      <c r="E884">
        <f t="shared" si="1848"/>
        <v>1</v>
      </c>
      <c r="F884">
        <f t="shared" si="1849"/>
        <v>1.35E-2</v>
      </c>
    </row>
    <row r="885" spans="1:6" x14ac:dyDescent="0.25">
      <c r="A885">
        <v>5.7</v>
      </c>
      <c r="B885">
        <f t="shared" si="1850"/>
        <v>1.35E-2</v>
      </c>
      <c r="C885">
        <f>(Overview!C3*10/C$13)*$B885</f>
        <v>0.80999999999999994</v>
      </c>
      <c r="D885">
        <f t="shared" si="1851"/>
        <v>0.80999999999999994</v>
      </c>
      <c r="E885">
        <f t="shared" si="1848"/>
        <v>1</v>
      </c>
      <c r="F885">
        <f t="shared" si="1849"/>
        <v>1.35E-2</v>
      </c>
    </row>
    <row r="886" spans="1:6" x14ac:dyDescent="0.25">
      <c r="A886">
        <v>5.71</v>
      </c>
      <c r="B886">
        <f t="shared" si="1850"/>
        <v>1.35E-2</v>
      </c>
      <c r="C886">
        <f>(Overview!C3*10/C$13)*$B886</f>
        <v>0.80999999999999994</v>
      </c>
      <c r="D886">
        <f t="shared" si="1851"/>
        <v>0.80999999999999994</v>
      </c>
      <c r="E886">
        <f t="shared" si="1848"/>
        <v>1</v>
      </c>
      <c r="F886">
        <f t="shared" si="1849"/>
        <v>1.35E-2</v>
      </c>
    </row>
    <row r="887" spans="1:6" x14ac:dyDescent="0.25">
      <c r="A887">
        <v>5.72</v>
      </c>
      <c r="B887">
        <f t="shared" si="1850"/>
        <v>1.35E-2</v>
      </c>
      <c r="C887">
        <f>(Overview!C3*10/C$13)*$B887</f>
        <v>0.80999999999999994</v>
      </c>
      <c r="D887">
        <f t="shared" si="1851"/>
        <v>0.80999999999999994</v>
      </c>
      <c r="E887">
        <f t="shared" si="1848"/>
        <v>1</v>
      </c>
      <c r="F887">
        <f t="shared" si="1849"/>
        <v>1.35E-2</v>
      </c>
    </row>
    <row r="888" spans="1:6" x14ac:dyDescent="0.25">
      <c r="A888">
        <v>5.73</v>
      </c>
      <c r="B888">
        <f t="shared" si="1850"/>
        <v>1.35E-2</v>
      </c>
      <c r="C888">
        <f>(Overview!C3*10/C$13)*$B888</f>
        <v>0.80999999999999994</v>
      </c>
      <c r="D888">
        <f t="shared" si="1851"/>
        <v>0.80999999999999994</v>
      </c>
      <c r="E888">
        <f t="shared" si="1848"/>
        <v>1</v>
      </c>
      <c r="F888">
        <f t="shared" si="1849"/>
        <v>1.35E-2</v>
      </c>
    </row>
    <row r="889" spans="1:6" x14ac:dyDescent="0.25">
      <c r="A889">
        <v>5.7399999999999904</v>
      </c>
      <c r="B889">
        <f t="shared" si="1850"/>
        <v>1.35E-2</v>
      </c>
      <c r="C889">
        <f>(Overview!C3*10/C$13)*$B889</f>
        <v>0.80999999999999994</v>
      </c>
      <c r="D889">
        <f t="shared" si="1851"/>
        <v>0.80999999999999994</v>
      </c>
      <c r="E889">
        <f t="shared" si="1848"/>
        <v>1</v>
      </c>
      <c r="F889">
        <f t="shared" si="1849"/>
        <v>1.35E-2</v>
      </c>
    </row>
    <row r="890" spans="1:6" x14ac:dyDescent="0.25">
      <c r="A890">
        <v>5.7499999999999902</v>
      </c>
      <c r="B890">
        <f t="shared" si="1850"/>
        <v>1.35E-2</v>
      </c>
      <c r="C890">
        <f>(Overview!C3*10/C$13)*$B890</f>
        <v>0.80999999999999994</v>
      </c>
      <c r="D890">
        <f t="shared" si="1851"/>
        <v>0.80999999999999994</v>
      </c>
      <c r="E890">
        <f t="shared" si="1848"/>
        <v>1</v>
      </c>
      <c r="F890">
        <f t="shared" si="1849"/>
        <v>1.35E-2</v>
      </c>
    </row>
    <row r="891" spans="1:6" x14ac:dyDescent="0.25">
      <c r="A891">
        <v>5.75999999999999</v>
      </c>
      <c r="B891">
        <f t="shared" si="1850"/>
        <v>1.35E-2</v>
      </c>
      <c r="C891">
        <f>(Overview!C3*10/C$13)*$B891</f>
        <v>0.80999999999999994</v>
      </c>
      <c r="D891">
        <f t="shared" si="1851"/>
        <v>0.80999999999999994</v>
      </c>
      <c r="E891">
        <f t="shared" si="1848"/>
        <v>1</v>
      </c>
      <c r="F891">
        <f t="shared" si="1849"/>
        <v>1.35E-2</v>
      </c>
    </row>
    <row r="892" spans="1:6" x14ac:dyDescent="0.25">
      <c r="A892">
        <v>5.7699999999999898</v>
      </c>
      <c r="B892">
        <f t="shared" si="1850"/>
        <v>1.35E-2</v>
      </c>
      <c r="C892">
        <f>(Overview!C3*10/C$13)*$B892</f>
        <v>0.80999999999999994</v>
      </c>
      <c r="D892">
        <f t="shared" si="1851"/>
        <v>0.80999999999999994</v>
      </c>
      <c r="E892">
        <f t="shared" si="1848"/>
        <v>1</v>
      </c>
      <c r="F892">
        <f t="shared" si="1849"/>
        <v>1.35E-2</v>
      </c>
    </row>
    <row r="893" spans="1:6" x14ac:dyDescent="0.25">
      <c r="A893">
        <v>5.7799999999999896</v>
      </c>
      <c r="B893">
        <f t="shared" si="1850"/>
        <v>1.35E-2</v>
      </c>
      <c r="C893">
        <f>(Overview!C3*10/C$13)*$B893</f>
        <v>0.80999999999999994</v>
      </c>
      <c r="D893">
        <f t="shared" si="1851"/>
        <v>0.80999999999999994</v>
      </c>
      <c r="E893">
        <f t="shared" si="1848"/>
        <v>1</v>
      </c>
      <c r="F893">
        <f t="shared" si="1849"/>
        <v>1.35E-2</v>
      </c>
    </row>
    <row r="894" spans="1:6" x14ac:dyDescent="0.25">
      <c r="A894">
        <v>5.7899999999999903</v>
      </c>
      <c r="B894">
        <f t="shared" si="1850"/>
        <v>1.35E-2</v>
      </c>
      <c r="C894">
        <f>(Overview!C3*10/C$13)*$B894</f>
        <v>0.80999999999999994</v>
      </c>
      <c r="D894">
        <f t="shared" si="1851"/>
        <v>0.80999999999999994</v>
      </c>
      <c r="E894">
        <f t="shared" si="1848"/>
        <v>1</v>
      </c>
      <c r="F894">
        <f t="shared" si="1849"/>
        <v>1.35E-2</v>
      </c>
    </row>
    <row r="895" spans="1:6" x14ac:dyDescent="0.25">
      <c r="A895">
        <v>5.7999999999999901</v>
      </c>
      <c r="B895">
        <f t="shared" si="1850"/>
        <v>1.35E-2</v>
      </c>
      <c r="C895">
        <f>(Overview!C3*10/C$13)*$B895</f>
        <v>0.80999999999999994</v>
      </c>
      <c r="D895">
        <f t="shared" si="1851"/>
        <v>0.80999999999999994</v>
      </c>
      <c r="E895">
        <f t="shared" si="1848"/>
        <v>1</v>
      </c>
      <c r="F895">
        <f t="shared" si="1849"/>
        <v>1.35E-2</v>
      </c>
    </row>
    <row r="896" spans="1:6" x14ac:dyDescent="0.25">
      <c r="A896">
        <v>5.8099999999999898</v>
      </c>
      <c r="B896">
        <f t="shared" si="1850"/>
        <v>1.35E-2</v>
      </c>
      <c r="C896">
        <f>(Overview!C3*10/C$13)*$B896</f>
        <v>0.80999999999999994</v>
      </c>
      <c r="D896">
        <f t="shared" si="1851"/>
        <v>0.80999999999999994</v>
      </c>
      <c r="E896">
        <f t="shared" si="1848"/>
        <v>1</v>
      </c>
      <c r="F896">
        <f t="shared" si="1849"/>
        <v>1.35E-2</v>
      </c>
    </row>
    <row r="897" spans="1:6" x14ac:dyDescent="0.25">
      <c r="A897">
        <v>5.8199999999999896</v>
      </c>
      <c r="B897">
        <f t="shared" si="1850"/>
        <v>1.35E-2</v>
      </c>
      <c r="C897">
        <f>(Overview!C3*10/C$13)*$B897</f>
        <v>0.80999999999999994</v>
      </c>
      <c r="D897">
        <f t="shared" si="1851"/>
        <v>0.80999999999999994</v>
      </c>
      <c r="E897">
        <f t="shared" si="1848"/>
        <v>1</v>
      </c>
      <c r="F897">
        <f t="shared" si="1849"/>
        <v>1.35E-2</v>
      </c>
    </row>
    <row r="898" spans="1:6" x14ac:dyDescent="0.25">
      <c r="A898">
        <v>5.8299999999999903</v>
      </c>
      <c r="B898">
        <f t="shared" si="1850"/>
        <v>1.35E-2</v>
      </c>
      <c r="C898">
        <f>(Overview!C3*10/C$13)*$B898</f>
        <v>0.80999999999999994</v>
      </c>
      <c r="D898">
        <f t="shared" si="1851"/>
        <v>0.80999999999999994</v>
      </c>
      <c r="E898">
        <f t="shared" si="1848"/>
        <v>1</v>
      </c>
      <c r="F898">
        <f t="shared" si="1849"/>
        <v>1.35E-2</v>
      </c>
    </row>
    <row r="899" spans="1:6" x14ac:dyDescent="0.25">
      <c r="A899">
        <v>5.8399999999999901</v>
      </c>
      <c r="B899">
        <f t="shared" si="1850"/>
        <v>1.35E-2</v>
      </c>
      <c r="C899">
        <f>(Overview!C3*10/C$13)*$B899</f>
        <v>0.80999999999999994</v>
      </c>
      <c r="D899">
        <f t="shared" si="1851"/>
        <v>0.80999999999999994</v>
      </c>
      <c r="E899">
        <f t="shared" si="1848"/>
        <v>1</v>
      </c>
      <c r="F899">
        <f t="shared" si="1849"/>
        <v>1.35E-2</v>
      </c>
    </row>
    <row r="900" spans="1:6" x14ac:dyDescent="0.25">
      <c r="A900">
        <v>5.8499999999999899</v>
      </c>
      <c r="B900">
        <f t="shared" si="1850"/>
        <v>1.35E-2</v>
      </c>
      <c r="C900">
        <f>(Overview!C3*10/C$13)*$B900</f>
        <v>0.80999999999999994</v>
      </c>
      <c r="D900">
        <f t="shared" si="1851"/>
        <v>0.80999999999999994</v>
      </c>
      <c r="E900">
        <f t="shared" si="1848"/>
        <v>1</v>
      </c>
      <c r="F900">
        <f t="shared" si="1849"/>
        <v>1.35E-2</v>
      </c>
    </row>
    <row r="901" spans="1:6" x14ac:dyDescent="0.25">
      <c r="A901">
        <v>5.8599999999999897</v>
      </c>
      <c r="B901">
        <f t="shared" si="1850"/>
        <v>1.35E-2</v>
      </c>
      <c r="C901">
        <f>(Overview!C3*10/C$13)*$B901</f>
        <v>0.80999999999999994</v>
      </c>
      <c r="D901">
        <f t="shared" si="1851"/>
        <v>0.80999999999999994</v>
      </c>
      <c r="E901">
        <f t="shared" si="1848"/>
        <v>1</v>
      </c>
      <c r="F901">
        <f t="shared" si="1849"/>
        <v>1.35E-2</v>
      </c>
    </row>
    <row r="902" spans="1:6" x14ac:dyDescent="0.25">
      <c r="A902">
        <v>5.8699999999999903</v>
      </c>
      <c r="B902">
        <f t="shared" si="1850"/>
        <v>1.35E-2</v>
      </c>
      <c r="C902">
        <f>(Overview!C3*10/C$13)*$B902</f>
        <v>0.80999999999999994</v>
      </c>
      <c r="D902">
        <f t="shared" si="1851"/>
        <v>0.80999999999999994</v>
      </c>
      <c r="E902">
        <f t="shared" si="1848"/>
        <v>1</v>
      </c>
      <c r="F902">
        <f t="shared" si="1849"/>
        <v>1.35E-2</v>
      </c>
    </row>
    <row r="903" spans="1:6" x14ac:dyDescent="0.25">
      <c r="A903">
        <v>5.8799999999999901</v>
      </c>
      <c r="B903">
        <f t="shared" si="1850"/>
        <v>1.35E-2</v>
      </c>
      <c r="C903">
        <f>(Overview!C3*10/C$13)*$B903</f>
        <v>0.80999999999999994</v>
      </c>
      <c r="D903">
        <f t="shared" si="1851"/>
        <v>0.80999999999999994</v>
      </c>
      <c r="E903">
        <f t="shared" si="1848"/>
        <v>1</v>
      </c>
      <c r="F903">
        <f t="shared" si="1849"/>
        <v>1.35E-2</v>
      </c>
    </row>
    <row r="904" spans="1:6" x14ac:dyDescent="0.25">
      <c r="A904">
        <v>5.8899999999999899</v>
      </c>
      <c r="B904">
        <f t="shared" si="1850"/>
        <v>1.35E-2</v>
      </c>
      <c r="C904">
        <f>(Overview!C3*10/C$13)*$B904</f>
        <v>0.80999999999999994</v>
      </c>
      <c r="D904">
        <f t="shared" si="1851"/>
        <v>0.80999999999999994</v>
      </c>
      <c r="E904">
        <f t="shared" si="1848"/>
        <v>1</v>
      </c>
      <c r="F904">
        <f t="shared" si="1849"/>
        <v>1.35E-2</v>
      </c>
    </row>
    <row r="905" spans="1:6" x14ac:dyDescent="0.25">
      <c r="A905">
        <v>5.8999999999999897</v>
      </c>
      <c r="B905">
        <f t="shared" si="1850"/>
        <v>1.35E-2</v>
      </c>
      <c r="C905">
        <f>(Overview!C3*10/C$13)*$B905</f>
        <v>0.80999999999999994</v>
      </c>
      <c r="D905">
        <f t="shared" si="1851"/>
        <v>0.80999999999999994</v>
      </c>
      <c r="E905">
        <f t="shared" si="1848"/>
        <v>1</v>
      </c>
      <c r="F905">
        <f t="shared" si="1849"/>
        <v>1.35E-2</v>
      </c>
    </row>
    <row r="906" spans="1:6" x14ac:dyDescent="0.25">
      <c r="A906">
        <v>5.9099999999999904</v>
      </c>
      <c r="B906">
        <f t="shared" si="1850"/>
        <v>1.35E-2</v>
      </c>
      <c r="C906">
        <f>(Overview!C3*10/C$13)*$B906</f>
        <v>0.80999999999999994</v>
      </c>
      <c r="D906">
        <f t="shared" si="1851"/>
        <v>0.80999999999999994</v>
      </c>
      <c r="E906">
        <f t="shared" si="1848"/>
        <v>1</v>
      </c>
      <c r="F906">
        <f t="shared" si="1849"/>
        <v>1.35E-2</v>
      </c>
    </row>
    <row r="907" spans="1:6" x14ac:dyDescent="0.25">
      <c r="A907">
        <v>5.9199999999999902</v>
      </c>
      <c r="B907">
        <f t="shared" si="1850"/>
        <v>1.35E-2</v>
      </c>
      <c r="C907">
        <f>(Overview!C3*10/C$13)*$B907</f>
        <v>0.80999999999999994</v>
      </c>
      <c r="D907">
        <f t="shared" si="1851"/>
        <v>0.80999999999999994</v>
      </c>
      <c r="E907">
        <f t="shared" si="1848"/>
        <v>1</v>
      </c>
      <c r="F907">
        <f t="shared" si="1849"/>
        <v>1.35E-2</v>
      </c>
    </row>
    <row r="908" spans="1:6" x14ac:dyDescent="0.25">
      <c r="A908">
        <v>5.9299999999999899</v>
      </c>
      <c r="B908">
        <f t="shared" si="1850"/>
        <v>1.35E-2</v>
      </c>
      <c r="C908">
        <f>(Overview!C3*10/C$13)*$B908</f>
        <v>0.80999999999999994</v>
      </c>
      <c r="D908">
        <f t="shared" si="1851"/>
        <v>0.80999999999999994</v>
      </c>
      <c r="E908">
        <f t="shared" si="1848"/>
        <v>1</v>
      </c>
      <c r="F908">
        <f t="shared" si="1849"/>
        <v>1.35E-2</v>
      </c>
    </row>
    <row r="909" spans="1:6" x14ac:dyDescent="0.25">
      <c r="A909">
        <v>5.9399999999999897</v>
      </c>
      <c r="B909">
        <f t="shared" si="1850"/>
        <v>1.35E-2</v>
      </c>
      <c r="C909">
        <f>(Overview!C3*10/C$13)*$B909</f>
        <v>0.80999999999999994</v>
      </c>
      <c r="D909">
        <f t="shared" si="1851"/>
        <v>0.80999999999999994</v>
      </c>
      <c r="E909">
        <f t="shared" si="1848"/>
        <v>1</v>
      </c>
      <c r="F909">
        <f t="shared" si="1849"/>
        <v>1.35E-2</v>
      </c>
    </row>
    <row r="910" spans="1:6" x14ac:dyDescent="0.25">
      <c r="A910">
        <v>5.9499999999999904</v>
      </c>
      <c r="B910">
        <f t="shared" si="1850"/>
        <v>1.35E-2</v>
      </c>
      <c r="C910">
        <f>(Overview!C3*10/C$13)*$B910</f>
        <v>0.80999999999999994</v>
      </c>
      <c r="D910">
        <f t="shared" si="1851"/>
        <v>0.80999999999999994</v>
      </c>
      <c r="E910">
        <f t="shared" si="1848"/>
        <v>1</v>
      </c>
      <c r="F910">
        <f t="shared" si="1849"/>
        <v>1.35E-2</v>
      </c>
    </row>
    <row r="911" spans="1:6" x14ac:dyDescent="0.25">
      <c r="A911">
        <v>5.9599999999999902</v>
      </c>
      <c r="B911">
        <f t="shared" si="1850"/>
        <v>1.35E-2</v>
      </c>
      <c r="C911">
        <f>(Overview!C3*10/C$13)*$B911</f>
        <v>0.80999999999999994</v>
      </c>
      <c r="D911">
        <f t="shared" si="1851"/>
        <v>0.80999999999999994</v>
      </c>
      <c r="E911">
        <f t="shared" si="1848"/>
        <v>1</v>
      </c>
      <c r="F911">
        <f t="shared" si="1849"/>
        <v>1.35E-2</v>
      </c>
    </row>
    <row r="912" spans="1:6" x14ac:dyDescent="0.25">
      <c r="A912">
        <v>5.96999999999999</v>
      </c>
      <c r="B912">
        <f t="shared" si="1850"/>
        <v>1.35E-2</v>
      </c>
      <c r="C912">
        <f>(Overview!C3*10/C$13)*$B912</f>
        <v>0.80999999999999994</v>
      </c>
      <c r="D912">
        <f t="shared" si="1851"/>
        <v>0.80999999999999994</v>
      </c>
      <c r="E912">
        <f t="shared" ref="E912:E975" si="1852">D912/C912</f>
        <v>1</v>
      </c>
      <c r="F912">
        <f t="shared" ref="F912:F975" si="1853">E912*B912</f>
        <v>1.35E-2</v>
      </c>
    </row>
    <row r="913" spans="1:6" x14ac:dyDescent="0.25">
      <c r="A913">
        <v>5.9799999999999898</v>
      </c>
      <c r="B913">
        <f t="shared" si="1850"/>
        <v>1.35E-2</v>
      </c>
      <c r="C913">
        <f>(Overview!C3*10/C$13)*$B913</f>
        <v>0.80999999999999994</v>
      </c>
      <c r="D913">
        <f t="shared" si="1851"/>
        <v>0.80999999999999994</v>
      </c>
      <c r="E913">
        <f t="shared" si="1852"/>
        <v>1</v>
      </c>
      <c r="F913">
        <f t="shared" si="1853"/>
        <v>1.35E-2</v>
      </c>
    </row>
    <row r="914" spans="1:6" x14ac:dyDescent="0.25">
      <c r="A914">
        <v>5.9899999999999904</v>
      </c>
      <c r="B914">
        <f t="shared" si="1850"/>
        <v>1.35E-2</v>
      </c>
      <c r="C914">
        <f>(Overview!C3*10/C$13)*$B914</f>
        <v>0.80999999999999994</v>
      </c>
      <c r="D914">
        <f t="shared" si="1851"/>
        <v>0.80999999999999994</v>
      </c>
      <c r="E914">
        <f t="shared" si="1852"/>
        <v>1</v>
      </c>
      <c r="F914">
        <f t="shared" si="1853"/>
        <v>1.35E-2</v>
      </c>
    </row>
    <row r="915" spans="1:6" x14ac:dyDescent="0.25">
      <c r="A915">
        <v>5.9999999999999902</v>
      </c>
      <c r="B915">
        <f t="shared" si="1850"/>
        <v>1.35E-2</v>
      </c>
      <c r="C915">
        <f>(Overview!C3*10/C$13)*$B915</f>
        <v>0.80999999999999994</v>
      </c>
      <c r="D915">
        <f t="shared" si="1851"/>
        <v>0.80999999999999994</v>
      </c>
      <c r="E915">
        <f t="shared" si="1852"/>
        <v>1</v>
      </c>
      <c r="F915">
        <f t="shared" si="1853"/>
        <v>1.35E-2</v>
      </c>
    </row>
    <row r="916" spans="1:6" x14ac:dyDescent="0.25">
      <c r="A916">
        <v>6.01</v>
      </c>
      <c r="B916">
        <v>1.4E-2</v>
      </c>
      <c r="C916">
        <f>(Overview!C3*10/C$13)*$B916</f>
        <v>0.84</v>
      </c>
      <c r="D916">
        <f t="shared" si="1851"/>
        <v>0.84</v>
      </c>
      <c r="E916">
        <f t="shared" si="1852"/>
        <v>1</v>
      </c>
      <c r="F916">
        <f t="shared" si="1853"/>
        <v>1.4E-2</v>
      </c>
    </row>
    <row r="917" spans="1:6" x14ac:dyDescent="0.25">
      <c r="A917">
        <v>6.0200000000000102</v>
      </c>
      <c r="B917">
        <v>1.4E-2</v>
      </c>
      <c r="C917">
        <f>(Overview!C3*10/C$13)*$B917</f>
        <v>0.84</v>
      </c>
      <c r="D917">
        <f t="shared" si="1851"/>
        <v>0.84</v>
      </c>
      <c r="E917">
        <f t="shared" si="1852"/>
        <v>1</v>
      </c>
      <c r="F917">
        <f t="shared" si="1853"/>
        <v>1.4E-2</v>
      </c>
    </row>
    <row r="918" spans="1:6" x14ac:dyDescent="0.25">
      <c r="A918">
        <v>6.0300000000000198</v>
      </c>
      <c r="B918">
        <v>1.4E-2</v>
      </c>
      <c r="C918">
        <f>(Overview!C3*10/C$13)*$B918</f>
        <v>0.84</v>
      </c>
      <c r="D918">
        <f t="shared" si="1851"/>
        <v>0.84</v>
      </c>
      <c r="E918">
        <f t="shared" si="1852"/>
        <v>1</v>
      </c>
      <c r="F918">
        <f t="shared" si="1853"/>
        <v>1.4E-2</v>
      </c>
    </row>
    <row r="919" spans="1:6" x14ac:dyDescent="0.25">
      <c r="A919">
        <v>6.0400000000000302</v>
      </c>
      <c r="B919">
        <v>1.4E-2</v>
      </c>
      <c r="C919">
        <f>(Overview!C3*10/C$13)*$B919</f>
        <v>0.84</v>
      </c>
      <c r="D919">
        <f t="shared" si="1851"/>
        <v>0.84</v>
      </c>
      <c r="E919">
        <f t="shared" si="1852"/>
        <v>1</v>
      </c>
      <c r="F919">
        <f t="shared" si="1853"/>
        <v>1.4E-2</v>
      </c>
    </row>
    <row r="920" spans="1:6" x14ac:dyDescent="0.25">
      <c r="A920">
        <v>6.0500000000000398</v>
      </c>
      <c r="B920">
        <v>1.4E-2</v>
      </c>
      <c r="C920">
        <f>(Overview!C3*10/C$13)*$B920</f>
        <v>0.84</v>
      </c>
      <c r="D920">
        <f t="shared" si="1851"/>
        <v>0.84</v>
      </c>
      <c r="E920">
        <f t="shared" si="1852"/>
        <v>1</v>
      </c>
      <c r="F920">
        <f t="shared" si="1853"/>
        <v>1.4E-2</v>
      </c>
    </row>
    <row r="921" spans="1:6" x14ac:dyDescent="0.25">
      <c r="A921">
        <v>6.0600000000000502</v>
      </c>
      <c r="B921">
        <v>1.4E-2</v>
      </c>
      <c r="C921">
        <f>(Overview!C3*10/C$13)*$B921</f>
        <v>0.84</v>
      </c>
      <c r="D921">
        <f t="shared" si="1851"/>
        <v>0.84</v>
      </c>
      <c r="E921">
        <f t="shared" si="1852"/>
        <v>1</v>
      </c>
      <c r="F921">
        <f t="shared" si="1853"/>
        <v>1.4E-2</v>
      </c>
    </row>
    <row r="922" spans="1:6" x14ac:dyDescent="0.25">
      <c r="A922">
        <v>6.0700000000000598</v>
      </c>
      <c r="B922">
        <v>1.4E-2</v>
      </c>
      <c r="C922">
        <f>(Overview!C3*10/C$13)*$B922</f>
        <v>0.84</v>
      </c>
      <c r="D922">
        <f t="shared" si="1851"/>
        <v>0.84</v>
      </c>
      <c r="E922">
        <f t="shared" si="1852"/>
        <v>1</v>
      </c>
      <c r="F922">
        <f t="shared" si="1853"/>
        <v>1.4E-2</v>
      </c>
    </row>
    <row r="923" spans="1:6" x14ac:dyDescent="0.25">
      <c r="A923">
        <v>6.0800000000000702</v>
      </c>
      <c r="B923">
        <v>1.4E-2</v>
      </c>
      <c r="C923">
        <f>(Overview!C3*10/C$13)*$B923</f>
        <v>0.84</v>
      </c>
      <c r="D923">
        <f t="shared" si="1851"/>
        <v>0.84</v>
      </c>
      <c r="E923">
        <f t="shared" si="1852"/>
        <v>1</v>
      </c>
      <c r="F923">
        <f t="shared" si="1853"/>
        <v>1.4E-2</v>
      </c>
    </row>
    <row r="924" spans="1:6" x14ac:dyDescent="0.25">
      <c r="A924">
        <v>6.0900000000000798</v>
      </c>
      <c r="B924">
        <v>1.4E-2</v>
      </c>
      <c r="C924">
        <f>(Overview!C3*10/C$13)*$B924</f>
        <v>0.84</v>
      </c>
      <c r="D924">
        <f t="shared" si="1851"/>
        <v>0.84</v>
      </c>
      <c r="E924">
        <f t="shared" si="1852"/>
        <v>1</v>
      </c>
      <c r="F924">
        <f t="shared" si="1853"/>
        <v>1.4E-2</v>
      </c>
    </row>
    <row r="925" spans="1:6" x14ac:dyDescent="0.25">
      <c r="A925">
        <v>6.1000000000000902</v>
      </c>
      <c r="B925">
        <v>1.4E-2</v>
      </c>
      <c r="C925">
        <f>(Overview!C3*10/C$13)*$B925</f>
        <v>0.84</v>
      </c>
      <c r="D925">
        <f t="shared" si="1851"/>
        <v>0.84</v>
      </c>
      <c r="E925">
        <f t="shared" si="1852"/>
        <v>1</v>
      </c>
      <c r="F925">
        <f t="shared" si="1853"/>
        <v>1.4E-2</v>
      </c>
    </row>
    <row r="926" spans="1:6" x14ac:dyDescent="0.25">
      <c r="A926">
        <v>6.1100000000000998</v>
      </c>
      <c r="B926">
        <v>1.4E-2</v>
      </c>
      <c r="C926">
        <f>(Overview!C3*10/C$13)*$B926</f>
        <v>0.84</v>
      </c>
      <c r="D926">
        <f t="shared" si="1851"/>
        <v>0.84</v>
      </c>
      <c r="E926">
        <f t="shared" si="1852"/>
        <v>1</v>
      </c>
      <c r="F926">
        <f t="shared" si="1853"/>
        <v>1.4E-2</v>
      </c>
    </row>
    <row r="927" spans="1:6" x14ac:dyDescent="0.25">
      <c r="A927">
        <v>6.1200000000001102</v>
      </c>
      <c r="B927">
        <v>1.4E-2</v>
      </c>
      <c r="C927">
        <f>(Overview!C3*10/C$13)*$B927</f>
        <v>0.84</v>
      </c>
      <c r="D927">
        <f t="shared" si="1851"/>
        <v>0.84</v>
      </c>
      <c r="E927">
        <f t="shared" si="1852"/>
        <v>1</v>
      </c>
      <c r="F927">
        <f t="shared" si="1853"/>
        <v>1.4E-2</v>
      </c>
    </row>
    <row r="928" spans="1:6" x14ac:dyDescent="0.25">
      <c r="A928">
        <v>6.1300000000001296</v>
      </c>
      <c r="B928">
        <v>1.4E-2</v>
      </c>
      <c r="C928">
        <f>(Overview!C3*10/C$13)*$B928</f>
        <v>0.84</v>
      </c>
      <c r="D928">
        <f t="shared" si="1851"/>
        <v>0.84</v>
      </c>
      <c r="E928">
        <f t="shared" si="1852"/>
        <v>1</v>
      </c>
      <c r="F928">
        <f t="shared" si="1853"/>
        <v>1.4E-2</v>
      </c>
    </row>
    <row r="929" spans="1:6" x14ac:dyDescent="0.25">
      <c r="A929">
        <v>6.14000000000014</v>
      </c>
      <c r="B929">
        <v>1.4E-2</v>
      </c>
      <c r="C929">
        <f>(Overview!C3*10/C$13)*$B929</f>
        <v>0.84</v>
      </c>
      <c r="D929">
        <f t="shared" si="1851"/>
        <v>0.84</v>
      </c>
      <c r="E929">
        <f t="shared" si="1852"/>
        <v>1</v>
      </c>
      <c r="F929">
        <f t="shared" si="1853"/>
        <v>1.4E-2</v>
      </c>
    </row>
    <row r="930" spans="1:6" x14ac:dyDescent="0.25">
      <c r="A930">
        <v>6.1500000000001496</v>
      </c>
      <c r="B930">
        <v>1.4E-2</v>
      </c>
      <c r="C930">
        <f>(Overview!C3*10/C$13)*$B930</f>
        <v>0.84</v>
      </c>
      <c r="D930">
        <f t="shared" si="1851"/>
        <v>0.84</v>
      </c>
      <c r="E930">
        <f t="shared" si="1852"/>
        <v>1</v>
      </c>
      <c r="F930">
        <f t="shared" si="1853"/>
        <v>1.4E-2</v>
      </c>
    </row>
    <row r="931" spans="1:6" x14ac:dyDescent="0.25">
      <c r="A931">
        <v>6.16000000000016</v>
      </c>
      <c r="B931">
        <v>1.4E-2</v>
      </c>
      <c r="C931">
        <f>(Overview!C3*10/C$13)*$B931</f>
        <v>0.84</v>
      </c>
      <c r="D931">
        <f t="shared" si="1851"/>
        <v>0.84</v>
      </c>
      <c r="E931">
        <f t="shared" si="1852"/>
        <v>1</v>
      </c>
      <c r="F931">
        <f t="shared" si="1853"/>
        <v>1.4E-2</v>
      </c>
    </row>
    <row r="932" spans="1:6" x14ac:dyDescent="0.25">
      <c r="A932">
        <v>6.1700000000001696</v>
      </c>
      <c r="B932">
        <v>1.4E-2</v>
      </c>
      <c r="C932">
        <f>(Overview!C3*10/C$13)*$B932</f>
        <v>0.84</v>
      </c>
      <c r="D932">
        <f t="shared" si="1851"/>
        <v>0.84</v>
      </c>
      <c r="E932">
        <f t="shared" si="1852"/>
        <v>1</v>
      </c>
      <c r="F932">
        <f t="shared" si="1853"/>
        <v>1.4E-2</v>
      </c>
    </row>
    <row r="933" spans="1:6" x14ac:dyDescent="0.25">
      <c r="A933">
        <v>6.18000000000018</v>
      </c>
      <c r="B933">
        <v>1.4E-2</v>
      </c>
      <c r="C933">
        <f>(Overview!C3*10/C$13)*$B933</f>
        <v>0.84</v>
      </c>
      <c r="D933">
        <f t="shared" si="1851"/>
        <v>0.84</v>
      </c>
      <c r="E933">
        <f t="shared" si="1852"/>
        <v>1</v>
      </c>
      <c r="F933">
        <f t="shared" si="1853"/>
        <v>1.4E-2</v>
      </c>
    </row>
    <row r="934" spans="1:6" x14ac:dyDescent="0.25">
      <c r="A934">
        <v>6.1900000000001896</v>
      </c>
      <c r="B934">
        <v>1.4E-2</v>
      </c>
      <c r="C934">
        <f>(Overview!C3*10/C$13)*$B934</f>
        <v>0.84</v>
      </c>
      <c r="D934">
        <f t="shared" si="1851"/>
        <v>0.84</v>
      </c>
      <c r="E934">
        <f t="shared" si="1852"/>
        <v>1</v>
      </c>
      <c r="F934">
        <f t="shared" si="1853"/>
        <v>1.4E-2</v>
      </c>
    </row>
    <row r="935" spans="1:6" x14ac:dyDescent="0.25">
      <c r="A935">
        <v>6.2000000000002</v>
      </c>
      <c r="B935">
        <v>1.4E-2</v>
      </c>
      <c r="C935">
        <f>(Overview!C3*10/C$13)*$B935</f>
        <v>0.84</v>
      </c>
      <c r="D935">
        <f t="shared" si="1851"/>
        <v>0.84</v>
      </c>
      <c r="E935">
        <f t="shared" si="1852"/>
        <v>1</v>
      </c>
      <c r="F935">
        <f t="shared" si="1853"/>
        <v>1.4E-2</v>
      </c>
    </row>
    <row r="936" spans="1:6" x14ac:dyDescent="0.25">
      <c r="A936">
        <v>6.2100000000002096</v>
      </c>
      <c r="B936">
        <v>1.4E-2</v>
      </c>
      <c r="C936">
        <f>(Overview!C3*10/C$13)*$B936</f>
        <v>0.84</v>
      </c>
      <c r="D936">
        <f t="shared" si="1851"/>
        <v>0.84</v>
      </c>
      <c r="E936">
        <f t="shared" si="1852"/>
        <v>1</v>
      </c>
      <c r="F936">
        <f t="shared" si="1853"/>
        <v>1.4E-2</v>
      </c>
    </row>
    <row r="937" spans="1:6" x14ac:dyDescent="0.25">
      <c r="A937">
        <v>6.22000000000022</v>
      </c>
      <c r="B937">
        <v>1.4E-2</v>
      </c>
      <c r="C937">
        <f>(Overview!C3*10/C$13)*$B937</f>
        <v>0.84</v>
      </c>
      <c r="D937">
        <f t="shared" si="1851"/>
        <v>0.84</v>
      </c>
      <c r="E937">
        <f t="shared" si="1852"/>
        <v>1</v>
      </c>
      <c r="F937">
        <f t="shared" si="1853"/>
        <v>1.4E-2</v>
      </c>
    </row>
    <row r="938" spans="1:6" x14ac:dyDescent="0.25">
      <c r="A938">
        <v>6.2300000000002296</v>
      </c>
      <c r="B938">
        <v>1.4E-2</v>
      </c>
      <c r="C938">
        <f>(Overview!C3*10/C$13)*$B938</f>
        <v>0.84</v>
      </c>
      <c r="D938">
        <f t="shared" ref="D938:D1001" si="1854">C938</f>
        <v>0.84</v>
      </c>
      <c r="E938">
        <f t="shared" si="1852"/>
        <v>1</v>
      </c>
      <c r="F938">
        <f t="shared" si="1853"/>
        <v>1.4E-2</v>
      </c>
    </row>
    <row r="939" spans="1:6" x14ac:dyDescent="0.25">
      <c r="A939">
        <v>6.24000000000024</v>
      </c>
      <c r="B939">
        <v>1.4E-2</v>
      </c>
      <c r="C939">
        <f>(Overview!C3*10/C$13)*$B939</f>
        <v>0.84</v>
      </c>
      <c r="D939">
        <f t="shared" si="1854"/>
        <v>0.84</v>
      </c>
      <c r="E939">
        <f t="shared" si="1852"/>
        <v>1</v>
      </c>
      <c r="F939">
        <f t="shared" si="1853"/>
        <v>1.4E-2</v>
      </c>
    </row>
    <row r="940" spans="1:6" x14ac:dyDescent="0.25">
      <c r="A940">
        <v>6.2500000000002496</v>
      </c>
      <c r="B940">
        <v>1.4E-2</v>
      </c>
      <c r="C940">
        <f>(Overview!C3*10/C$13)*$B940</f>
        <v>0.84</v>
      </c>
      <c r="D940">
        <f t="shared" si="1854"/>
        <v>0.84</v>
      </c>
      <c r="E940">
        <f t="shared" si="1852"/>
        <v>1</v>
      </c>
      <c r="F940">
        <f t="shared" si="1853"/>
        <v>1.4E-2</v>
      </c>
    </row>
    <row r="941" spans="1:6" x14ac:dyDescent="0.25">
      <c r="A941">
        <v>6.26000000000026</v>
      </c>
      <c r="B941">
        <v>1.4E-2</v>
      </c>
      <c r="C941">
        <f>(Overview!C3*10/C$13)*$B941</f>
        <v>0.84</v>
      </c>
      <c r="D941">
        <f t="shared" si="1854"/>
        <v>0.84</v>
      </c>
      <c r="E941">
        <f t="shared" si="1852"/>
        <v>1</v>
      </c>
      <c r="F941">
        <f t="shared" si="1853"/>
        <v>1.4E-2</v>
      </c>
    </row>
    <row r="942" spans="1:6" x14ac:dyDescent="0.25">
      <c r="A942">
        <v>6.2700000000002696</v>
      </c>
      <c r="B942">
        <v>1.4E-2</v>
      </c>
      <c r="C942">
        <f>(Overview!C3*10/C$13)*$B942</f>
        <v>0.84</v>
      </c>
      <c r="D942">
        <f t="shared" si="1854"/>
        <v>0.84</v>
      </c>
      <c r="E942">
        <f t="shared" si="1852"/>
        <v>1</v>
      </c>
      <c r="F942">
        <f t="shared" si="1853"/>
        <v>1.4E-2</v>
      </c>
    </row>
    <row r="943" spans="1:6" x14ac:dyDescent="0.25">
      <c r="A943">
        <v>6.28000000000028</v>
      </c>
      <c r="B943">
        <v>1.4E-2</v>
      </c>
      <c r="C943">
        <f>(Overview!C3*10/C$13)*$B943</f>
        <v>0.84</v>
      </c>
      <c r="D943">
        <f t="shared" si="1854"/>
        <v>0.84</v>
      </c>
      <c r="E943">
        <f t="shared" si="1852"/>
        <v>1</v>
      </c>
      <c r="F943">
        <f t="shared" si="1853"/>
        <v>1.4E-2</v>
      </c>
    </row>
    <row r="944" spans="1:6" x14ac:dyDescent="0.25">
      <c r="A944">
        <v>6.2900000000002896</v>
      </c>
      <c r="B944">
        <v>1.4E-2</v>
      </c>
      <c r="C944">
        <f>(Overview!C3*10/C$13)*$B944</f>
        <v>0.84</v>
      </c>
      <c r="D944">
        <f t="shared" si="1854"/>
        <v>0.84</v>
      </c>
      <c r="E944">
        <f t="shared" si="1852"/>
        <v>1</v>
      </c>
      <c r="F944">
        <f t="shared" si="1853"/>
        <v>1.4E-2</v>
      </c>
    </row>
    <row r="945" spans="1:6" x14ac:dyDescent="0.25">
      <c r="A945">
        <v>6.3000000000003</v>
      </c>
      <c r="B945">
        <v>1.4E-2</v>
      </c>
      <c r="C945">
        <f>(Overview!C3*10/C$13)*$B945</f>
        <v>0.84</v>
      </c>
      <c r="D945">
        <f t="shared" si="1854"/>
        <v>0.84</v>
      </c>
      <c r="E945">
        <f t="shared" si="1852"/>
        <v>1</v>
      </c>
      <c r="F945">
        <f t="shared" si="1853"/>
        <v>1.4E-2</v>
      </c>
    </row>
    <row r="946" spans="1:6" x14ac:dyDescent="0.25">
      <c r="A946">
        <v>6.3100000000003096</v>
      </c>
      <c r="B946">
        <v>1.4E-2</v>
      </c>
      <c r="C946">
        <f>(Overview!C3*10/C$13)*$B946</f>
        <v>0.84</v>
      </c>
      <c r="D946">
        <f t="shared" si="1854"/>
        <v>0.84</v>
      </c>
      <c r="E946">
        <f t="shared" si="1852"/>
        <v>1</v>
      </c>
      <c r="F946">
        <f t="shared" si="1853"/>
        <v>1.4E-2</v>
      </c>
    </row>
    <row r="947" spans="1:6" x14ac:dyDescent="0.25">
      <c r="A947">
        <v>6.32000000000032</v>
      </c>
      <c r="B947">
        <v>1.4E-2</v>
      </c>
      <c r="C947">
        <f>(Overview!C3*10/C$13)*$B947</f>
        <v>0.84</v>
      </c>
      <c r="D947">
        <f t="shared" si="1854"/>
        <v>0.84</v>
      </c>
      <c r="E947">
        <f t="shared" si="1852"/>
        <v>1</v>
      </c>
      <c r="F947">
        <f t="shared" si="1853"/>
        <v>1.4E-2</v>
      </c>
    </row>
    <row r="948" spans="1:6" x14ac:dyDescent="0.25">
      <c r="A948">
        <v>6.3300000000003296</v>
      </c>
      <c r="B948">
        <v>1.4E-2</v>
      </c>
      <c r="C948">
        <f>(Overview!C3*10/C$13)*$B948</f>
        <v>0.84</v>
      </c>
      <c r="D948">
        <f t="shared" si="1854"/>
        <v>0.84</v>
      </c>
      <c r="E948">
        <f t="shared" si="1852"/>
        <v>1</v>
      </c>
      <c r="F948">
        <f t="shared" si="1853"/>
        <v>1.4E-2</v>
      </c>
    </row>
    <row r="949" spans="1:6" x14ac:dyDescent="0.25">
      <c r="A949">
        <v>6.34000000000034</v>
      </c>
      <c r="B949">
        <v>1.4E-2</v>
      </c>
      <c r="C949">
        <f>(Overview!C3*10/C$13)*$B949</f>
        <v>0.84</v>
      </c>
      <c r="D949">
        <f t="shared" si="1854"/>
        <v>0.84</v>
      </c>
      <c r="E949">
        <f t="shared" si="1852"/>
        <v>1</v>
      </c>
      <c r="F949">
        <f t="shared" si="1853"/>
        <v>1.4E-2</v>
      </c>
    </row>
    <row r="950" spans="1:6" x14ac:dyDescent="0.25">
      <c r="A950">
        <v>6.3500000000003496</v>
      </c>
      <c r="B950">
        <v>1.4E-2</v>
      </c>
      <c r="C950">
        <f>(Overview!C3*10/C$13)*$B950</f>
        <v>0.84</v>
      </c>
      <c r="D950">
        <f t="shared" si="1854"/>
        <v>0.84</v>
      </c>
      <c r="E950">
        <f t="shared" si="1852"/>
        <v>1</v>
      </c>
      <c r="F950">
        <f t="shared" si="1853"/>
        <v>1.4E-2</v>
      </c>
    </row>
    <row r="951" spans="1:6" x14ac:dyDescent="0.25">
      <c r="A951">
        <v>6.3600000000003698</v>
      </c>
      <c r="B951">
        <v>1.4E-2</v>
      </c>
      <c r="C951">
        <f>(Overview!C3*10/C$13)*$B951</f>
        <v>0.84</v>
      </c>
      <c r="D951">
        <f t="shared" si="1854"/>
        <v>0.84</v>
      </c>
      <c r="E951">
        <f t="shared" si="1852"/>
        <v>1</v>
      </c>
      <c r="F951">
        <f t="shared" si="1853"/>
        <v>1.4E-2</v>
      </c>
    </row>
    <row r="952" spans="1:6" x14ac:dyDescent="0.25">
      <c r="A952">
        <v>6.3700000000003802</v>
      </c>
      <c r="B952">
        <v>1.4E-2</v>
      </c>
      <c r="C952">
        <f>(Overview!C3*10/C$13)*$B952</f>
        <v>0.84</v>
      </c>
      <c r="D952">
        <f t="shared" si="1854"/>
        <v>0.84</v>
      </c>
      <c r="E952">
        <f t="shared" si="1852"/>
        <v>1</v>
      </c>
      <c r="F952">
        <f t="shared" si="1853"/>
        <v>1.4E-2</v>
      </c>
    </row>
    <row r="953" spans="1:6" x14ac:dyDescent="0.25">
      <c r="A953">
        <v>6.3800000000003898</v>
      </c>
      <c r="B953">
        <v>1.4E-2</v>
      </c>
      <c r="C953">
        <f>(Overview!C3*10/C$13)*$B953</f>
        <v>0.84</v>
      </c>
      <c r="D953">
        <f t="shared" si="1854"/>
        <v>0.84</v>
      </c>
      <c r="E953">
        <f t="shared" si="1852"/>
        <v>1</v>
      </c>
      <c r="F953">
        <f t="shared" si="1853"/>
        <v>1.4E-2</v>
      </c>
    </row>
    <row r="954" spans="1:6" x14ac:dyDescent="0.25">
      <c r="A954">
        <v>6.3900000000004002</v>
      </c>
      <c r="B954">
        <v>1.4E-2</v>
      </c>
      <c r="C954">
        <f>(Overview!C3*10/C$13)*$B954</f>
        <v>0.84</v>
      </c>
      <c r="D954">
        <f t="shared" si="1854"/>
        <v>0.84</v>
      </c>
      <c r="E954">
        <f t="shared" si="1852"/>
        <v>1</v>
      </c>
      <c r="F954">
        <f t="shared" si="1853"/>
        <v>1.4E-2</v>
      </c>
    </row>
    <row r="955" spans="1:6" x14ac:dyDescent="0.25">
      <c r="A955">
        <v>6.4000000000004098</v>
      </c>
      <c r="B955">
        <v>1.4E-2</v>
      </c>
      <c r="C955">
        <f>(Overview!C3*10/C$13)*$B955</f>
        <v>0.84</v>
      </c>
      <c r="D955">
        <f t="shared" si="1854"/>
        <v>0.84</v>
      </c>
      <c r="E955">
        <f t="shared" si="1852"/>
        <v>1</v>
      </c>
      <c r="F955">
        <f t="shared" si="1853"/>
        <v>1.4E-2</v>
      </c>
    </row>
    <row r="956" spans="1:6" x14ac:dyDescent="0.25">
      <c r="A956">
        <v>6.4100000000004203</v>
      </c>
      <c r="B956">
        <v>1.4E-2</v>
      </c>
      <c r="C956">
        <f>(Overview!C3*10/C$13)*$B956</f>
        <v>0.84</v>
      </c>
      <c r="D956">
        <f t="shared" si="1854"/>
        <v>0.84</v>
      </c>
      <c r="E956">
        <f t="shared" si="1852"/>
        <v>1</v>
      </c>
      <c r="F956">
        <f t="shared" si="1853"/>
        <v>1.4E-2</v>
      </c>
    </row>
    <row r="957" spans="1:6" x14ac:dyDescent="0.25">
      <c r="A957">
        <v>6.4200000000004298</v>
      </c>
      <c r="B957">
        <v>1.4E-2</v>
      </c>
      <c r="C957">
        <f>(Overview!C3*10/C$13)*$B957</f>
        <v>0.84</v>
      </c>
      <c r="D957">
        <f t="shared" si="1854"/>
        <v>0.84</v>
      </c>
      <c r="E957">
        <f t="shared" si="1852"/>
        <v>1</v>
      </c>
      <c r="F957">
        <f t="shared" si="1853"/>
        <v>1.4E-2</v>
      </c>
    </row>
    <row r="958" spans="1:6" x14ac:dyDescent="0.25">
      <c r="A958">
        <v>6.4300000000004403</v>
      </c>
      <c r="B958">
        <v>1.4E-2</v>
      </c>
      <c r="C958">
        <f>(Overview!C3*10/C$13)*$B958</f>
        <v>0.84</v>
      </c>
      <c r="D958">
        <f t="shared" si="1854"/>
        <v>0.84</v>
      </c>
      <c r="E958">
        <f t="shared" si="1852"/>
        <v>1</v>
      </c>
      <c r="F958">
        <f t="shared" si="1853"/>
        <v>1.4E-2</v>
      </c>
    </row>
    <row r="959" spans="1:6" x14ac:dyDescent="0.25">
      <c r="A959">
        <v>6.4400000000004498</v>
      </c>
      <c r="B959">
        <v>1.4E-2</v>
      </c>
      <c r="C959">
        <f>(Overview!C3*10/C$13)*$B959</f>
        <v>0.84</v>
      </c>
      <c r="D959">
        <f t="shared" si="1854"/>
        <v>0.84</v>
      </c>
      <c r="E959">
        <f t="shared" si="1852"/>
        <v>1</v>
      </c>
      <c r="F959">
        <f t="shared" si="1853"/>
        <v>1.4E-2</v>
      </c>
    </row>
    <row r="960" spans="1:6" x14ac:dyDescent="0.25">
      <c r="A960">
        <v>6.4500000000004603</v>
      </c>
      <c r="B960">
        <v>1.4E-2</v>
      </c>
      <c r="C960">
        <f>(Overview!C3*10/C$13)*$B960</f>
        <v>0.84</v>
      </c>
      <c r="D960">
        <f t="shared" si="1854"/>
        <v>0.84</v>
      </c>
      <c r="E960">
        <f t="shared" si="1852"/>
        <v>1</v>
      </c>
      <c r="F960">
        <f t="shared" si="1853"/>
        <v>1.4E-2</v>
      </c>
    </row>
    <row r="961" spans="1:6" x14ac:dyDescent="0.25">
      <c r="A961">
        <v>6.4600000000004698</v>
      </c>
      <c r="B961">
        <v>1.4E-2</v>
      </c>
      <c r="C961">
        <f>(Overview!C3*10/C$13)*$B961</f>
        <v>0.84</v>
      </c>
      <c r="D961">
        <f t="shared" si="1854"/>
        <v>0.84</v>
      </c>
      <c r="E961">
        <f t="shared" si="1852"/>
        <v>1</v>
      </c>
      <c r="F961">
        <f t="shared" si="1853"/>
        <v>1.4E-2</v>
      </c>
    </row>
    <row r="962" spans="1:6" x14ac:dyDescent="0.25">
      <c r="A962">
        <v>6.4700000000004803</v>
      </c>
      <c r="B962">
        <v>1.4E-2</v>
      </c>
      <c r="C962">
        <f>(Overview!C3*10/C$13)*$B962</f>
        <v>0.84</v>
      </c>
      <c r="D962">
        <f t="shared" si="1854"/>
        <v>0.84</v>
      </c>
      <c r="E962">
        <f t="shared" si="1852"/>
        <v>1</v>
      </c>
      <c r="F962">
        <f t="shared" si="1853"/>
        <v>1.4E-2</v>
      </c>
    </row>
    <row r="963" spans="1:6" x14ac:dyDescent="0.25">
      <c r="A963">
        <v>6.4800000000004898</v>
      </c>
      <c r="B963">
        <v>1.4E-2</v>
      </c>
      <c r="C963">
        <f>(Overview!C3*10/C$13)*$B963</f>
        <v>0.84</v>
      </c>
      <c r="D963">
        <f t="shared" si="1854"/>
        <v>0.84</v>
      </c>
      <c r="E963">
        <f t="shared" si="1852"/>
        <v>1</v>
      </c>
      <c r="F963">
        <f t="shared" si="1853"/>
        <v>1.4E-2</v>
      </c>
    </row>
    <row r="964" spans="1:6" x14ac:dyDescent="0.25">
      <c r="A964">
        <v>6.4900000000005003</v>
      </c>
      <c r="B964">
        <v>1.4E-2</v>
      </c>
      <c r="C964">
        <f>(Overview!C3*10/C$13)*$B964</f>
        <v>0.84</v>
      </c>
      <c r="D964">
        <f t="shared" si="1854"/>
        <v>0.84</v>
      </c>
      <c r="E964">
        <f t="shared" si="1852"/>
        <v>1</v>
      </c>
      <c r="F964">
        <f t="shared" si="1853"/>
        <v>1.4E-2</v>
      </c>
    </row>
    <row r="965" spans="1:6" x14ac:dyDescent="0.25">
      <c r="A965">
        <v>6.5000000000005098</v>
      </c>
      <c r="B965">
        <v>1.4E-2</v>
      </c>
      <c r="C965">
        <f>(Overview!C3*10/C$13)*$B965</f>
        <v>0.84</v>
      </c>
      <c r="D965">
        <f t="shared" si="1854"/>
        <v>0.84</v>
      </c>
      <c r="E965">
        <f t="shared" si="1852"/>
        <v>1</v>
      </c>
      <c r="F965">
        <f t="shared" si="1853"/>
        <v>1.4E-2</v>
      </c>
    </row>
    <row r="966" spans="1:6" x14ac:dyDescent="0.25">
      <c r="A966">
        <v>6.5100000000005203</v>
      </c>
      <c r="B966">
        <v>1.4500000000000001E-2</v>
      </c>
      <c r="C966">
        <f>(Overview!C3*10/C$13)*$B966</f>
        <v>0.87</v>
      </c>
      <c r="D966">
        <f t="shared" si="1854"/>
        <v>0.87</v>
      </c>
      <c r="E966">
        <f t="shared" si="1852"/>
        <v>1</v>
      </c>
      <c r="F966">
        <f t="shared" si="1853"/>
        <v>1.4500000000000001E-2</v>
      </c>
    </row>
    <row r="967" spans="1:6" x14ac:dyDescent="0.25">
      <c r="A967">
        <v>6.5200000000005298</v>
      </c>
      <c r="B967">
        <v>1.4500000000000001E-2</v>
      </c>
      <c r="C967">
        <f>(Overview!C3*10/C$13)*$B967</f>
        <v>0.87</v>
      </c>
      <c r="D967">
        <f t="shared" si="1854"/>
        <v>0.87</v>
      </c>
      <c r="E967">
        <f t="shared" si="1852"/>
        <v>1</v>
      </c>
      <c r="F967">
        <f t="shared" si="1853"/>
        <v>1.4500000000000001E-2</v>
      </c>
    </row>
    <row r="968" spans="1:6" x14ac:dyDescent="0.25">
      <c r="A968">
        <v>6.5300000000005403</v>
      </c>
      <c r="B968">
        <v>1.4500000000000001E-2</v>
      </c>
      <c r="C968">
        <f>(Overview!C3*10/C$13)*$B968</f>
        <v>0.87</v>
      </c>
      <c r="D968">
        <f t="shared" si="1854"/>
        <v>0.87</v>
      </c>
      <c r="E968">
        <f t="shared" si="1852"/>
        <v>1</v>
      </c>
      <c r="F968">
        <f t="shared" si="1853"/>
        <v>1.4500000000000001E-2</v>
      </c>
    </row>
    <row r="969" spans="1:6" x14ac:dyDescent="0.25">
      <c r="A969">
        <v>6.5400000000005498</v>
      </c>
      <c r="B969">
        <v>1.4500000000000001E-2</v>
      </c>
      <c r="C969">
        <f>(Overview!C3*10/C$13)*$B969</f>
        <v>0.87</v>
      </c>
      <c r="D969">
        <f t="shared" si="1854"/>
        <v>0.87</v>
      </c>
      <c r="E969">
        <f t="shared" si="1852"/>
        <v>1</v>
      </c>
      <c r="F969">
        <f t="shared" si="1853"/>
        <v>1.4500000000000001E-2</v>
      </c>
    </row>
    <row r="970" spans="1:6" x14ac:dyDescent="0.25">
      <c r="A970">
        <v>6.5500000000005603</v>
      </c>
      <c r="B970">
        <v>1.4500000000000001E-2</v>
      </c>
      <c r="C970">
        <f>(Overview!C3*10/C$13)*$B970</f>
        <v>0.87</v>
      </c>
      <c r="D970">
        <f t="shared" si="1854"/>
        <v>0.87</v>
      </c>
      <c r="E970">
        <f t="shared" si="1852"/>
        <v>1</v>
      </c>
      <c r="F970">
        <f t="shared" si="1853"/>
        <v>1.4500000000000001E-2</v>
      </c>
    </row>
    <row r="971" spans="1:6" x14ac:dyDescent="0.25">
      <c r="A971">
        <v>6.5600000000005698</v>
      </c>
      <c r="B971">
        <v>1.4500000000000001E-2</v>
      </c>
      <c r="C971">
        <f>(Overview!C3*10/C$13)*$B971</f>
        <v>0.87</v>
      </c>
      <c r="D971">
        <f t="shared" si="1854"/>
        <v>0.87</v>
      </c>
      <c r="E971">
        <f t="shared" si="1852"/>
        <v>1</v>
      </c>
      <c r="F971">
        <f t="shared" si="1853"/>
        <v>1.4500000000000001E-2</v>
      </c>
    </row>
    <row r="972" spans="1:6" x14ac:dyDescent="0.25">
      <c r="A972">
        <v>6.5700000000005803</v>
      </c>
      <c r="B972">
        <v>1.4500000000000001E-2</v>
      </c>
      <c r="C972">
        <f>(Overview!C3*10/C$13)*$B972</f>
        <v>0.87</v>
      </c>
      <c r="D972">
        <f t="shared" si="1854"/>
        <v>0.87</v>
      </c>
      <c r="E972">
        <f t="shared" si="1852"/>
        <v>1</v>
      </c>
      <c r="F972">
        <f t="shared" si="1853"/>
        <v>1.4500000000000001E-2</v>
      </c>
    </row>
    <row r="973" spans="1:6" x14ac:dyDescent="0.25">
      <c r="A973">
        <v>6.5800000000005898</v>
      </c>
      <c r="B973">
        <v>1.4500000000000001E-2</v>
      </c>
      <c r="C973">
        <f>(Overview!C3*10/C$13)*$B973</f>
        <v>0.87</v>
      </c>
      <c r="D973">
        <f t="shared" si="1854"/>
        <v>0.87</v>
      </c>
      <c r="E973">
        <f t="shared" si="1852"/>
        <v>1</v>
      </c>
      <c r="F973">
        <f t="shared" si="1853"/>
        <v>1.4500000000000001E-2</v>
      </c>
    </row>
    <row r="974" spans="1:6" x14ac:dyDescent="0.25">
      <c r="A974">
        <v>6.5900000000006003</v>
      </c>
      <c r="B974">
        <v>1.4500000000000001E-2</v>
      </c>
      <c r="C974">
        <f>(Overview!C3*10/C$13)*$B974</f>
        <v>0.87</v>
      </c>
      <c r="D974">
        <f t="shared" si="1854"/>
        <v>0.87</v>
      </c>
      <c r="E974">
        <f t="shared" si="1852"/>
        <v>1</v>
      </c>
      <c r="F974">
        <f t="shared" si="1853"/>
        <v>1.4500000000000001E-2</v>
      </c>
    </row>
    <row r="975" spans="1:6" x14ac:dyDescent="0.25">
      <c r="A975">
        <v>6.6000000000006098</v>
      </c>
      <c r="B975">
        <v>1.4500000000000001E-2</v>
      </c>
      <c r="C975">
        <f>(Overview!C3*10/C$13)*$B975</f>
        <v>0.87</v>
      </c>
      <c r="D975">
        <f t="shared" si="1854"/>
        <v>0.87</v>
      </c>
      <c r="E975">
        <f t="shared" si="1852"/>
        <v>1</v>
      </c>
      <c r="F975">
        <f t="shared" si="1853"/>
        <v>1.4500000000000001E-2</v>
      </c>
    </row>
    <row r="976" spans="1:6" x14ac:dyDescent="0.25">
      <c r="A976">
        <v>6.6100000000006203</v>
      </c>
      <c r="B976">
        <v>1.4500000000000001E-2</v>
      </c>
      <c r="C976">
        <f>(Overview!C3*10/C$13)*$B976</f>
        <v>0.87</v>
      </c>
      <c r="D976">
        <f t="shared" si="1854"/>
        <v>0.87</v>
      </c>
      <c r="E976">
        <f t="shared" ref="E976:E1039" si="1855">D976/C976</f>
        <v>1</v>
      </c>
      <c r="F976">
        <f t="shared" ref="F976:F1039" si="1856">E976*B976</f>
        <v>1.4500000000000001E-2</v>
      </c>
    </row>
    <row r="977" spans="1:6" x14ac:dyDescent="0.25">
      <c r="A977">
        <v>6.6200000000006298</v>
      </c>
      <c r="B977">
        <v>1.4500000000000001E-2</v>
      </c>
      <c r="C977">
        <f>(Overview!C3*10/C$13)*$B977</f>
        <v>0.87</v>
      </c>
      <c r="D977">
        <f t="shared" si="1854"/>
        <v>0.87</v>
      </c>
      <c r="E977">
        <f t="shared" si="1855"/>
        <v>1</v>
      </c>
      <c r="F977">
        <f t="shared" si="1856"/>
        <v>1.4500000000000001E-2</v>
      </c>
    </row>
    <row r="978" spans="1:6" x14ac:dyDescent="0.25">
      <c r="A978">
        <v>6.6300000000006296</v>
      </c>
      <c r="B978">
        <v>1.4500000000000001E-2</v>
      </c>
      <c r="C978">
        <f>(Overview!C3*10/C$13)*$B978</f>
        <v>0.87</v>
      </c>
      <c r="D978">
        <f t="shared" si="1854"/>
        <v>0.87</v>
      </c>
      <c r="E978">
        <f t="shared" si="1855"/>
        <v>1</v>
      </c>
      <c r="F978">
        <f t="shared" si="1856"/>
        <v>1.4500000000000001E-2</v>
      </c>
    </row>
    <row r="979" spans="1:6" x14ac:dyDescent="0.25">
      <c r="A979">
        <v>6.6400000000006401</v>
      </c>
      <c r="B979">
        <v>1.4500000000000001E-2</v>
      </c>
      <c r="C979">
        <f>(Overview!C3*10/C$13)*$B979</f>
        <v>0.87</v>
      </c>
      <c r="D979">
        <f t="shared" si="1854"/>
        <v>0.87</v>
      </c>
      <c r="E979">
        <f t="shared" si="1855"/>
        <v>1</v>
      </c>
      <c r="F979">
        <f t="shared" si="1856"/>
        <v>1.4500000000000001E-2</v>
      </c>
    </row>
    <row r="980" spans="1:6" x14ac:dyDescent="0.25">
      <c r="A980">
        <v>6.6500000000006496</v>
      </c>
      <c r="B980">
        <v>1.4500000000000001E-2</v>
      </c>
      <c r="C980">
        <f>(Overview!C3*10/C$13)*$B980</f>
        <v>0.87</v>
      </c>
      <c r="D980">
        <f t="shared" si="1854"/>
        <v>0.87</v>
      </c>
      <c r="E980">
        <f t="shared" si="1855"/>
        <v>1</v>
      </c>
      <c r="F980">
        <f t="shared" si="1856"/>
        <v>1.4500000000000001E-2</v>
      </c>
    </row>
    <row r="981" spans="1:6" x14ac:dyDescent="0.25">
      <c r="A981">
        <v>6.6600000000006601</v>
      </c>
      <c r="B981">
        <v>1.4500000000000001E-2</v>
      </c>
      <c r="C981">
        <f>(Overview!C3*10/C$13)*$B981</f>
        <v>0.87</v>
      </c>
      <c r="D981">
        <f t="shared" si="1854"/>
        <v>0.87</v>
      </c>
      <c r="E981">
        <f t="shared" si="1855"/>
        <v>1</v>
      </c>
      <c r="F981">
        <f t="shared" si="1856"/>
        <v>1.4500000000000001E-2</v>
      </c>
    </row>
    <row r="982" spans="1:6" x14ac:dyDescent="0.25">
      <c r="A982">
        <v>6.6700000000006696</v>
      </c>
      <c r="B982">
        <v>1.4500000000000001E-2</v>
      </c>
      <c r="C982">
        <f>(Overview!C3*10/C$13)*$B982</f>
        <v>0.87</v>
      </c>
      <c r="D982">
        <f t="shared" si="1854"/>
        <v>0.87</v>
      </c>
      <c r="E982">
        <f t="shared" si="1855"/>
        <v>1</v>
      </c>
      <c r="F982">
        <f t="shared" si="1856"/>
        <v>1.4500000000000001E-2</v>
      </c>
    </row>
    <row r="983" spans="1:6" x14ac:dyDescent="0.25">
      <c r="A983">
        <v>6.6800000000006801</v>
      </c>
      <c r="B983">
        <v>1.4500000000000001E-2</v>
      </c>
      <c r="C983">
        <f>(Overview!C3*10/C$13)*$B983</f>
        <v>0.87</v>
      </c>
      <c r="D983">
        <f t="shared" si="1854"/>
        <v>0.87</v>
      </c>
      <c r="E983">
        <f t="shared" si="1855"/>
        <v>1</v>
      </c>
      <c r="F983">
        <f t="shared" si="1856"/>
        <v>1.4500000000000001E-2</v>
      </c>
    </row>
    <row r="984" spans="1:6" x14ac:dyDescent="0.25">
      <c r="A984">
        <v>6.6900000000006896</v>
      </c>
      <c r="B984">
        <v>1.4500000000000001E-2</v>
      </c>
      <c r="C984">
        <f>(Overview!C3*10/C$13)*$B984</f>
        <v>0.87</v>
      </c>
      <c r="D984">
        <f t="shared" si="1854"/>
        <v>0.87</v>
      </c>
      <c r="E984">
        <f t="shared" si="1855"/>
        <v>1</v>
      </c>
      <c r="F984">
        <f t="shared" si="1856"/>
        <v>1.4500000000000001E-2</v>
      </c>
    </row>
    <row r="985" spans="1:6" x14ac:dyDescent="0.25">
      <c r="A985">
        <v>6.7000000000007001</v>
      </c>
      <c r="B985">
        <v>1.4500000000000001E-2</v>
      </c>
      <c r="C985">
        <f>(Overview!C3*10/C$13)*$B985</f>
        <v>0.87</v>
      </c>
      <c r="D985">
        <f t="shared" si="1854"/>
        <v>0.87</v>
      </c>
      <c r="E985">
        <f t="shared" si="1855"/>
        <v>1</v>
      </c>
      <c r="F985">
        <f t="shared" si="1856"/>
        <v>1.4500000000000001E-2</v>
      </c>
    </row>
    <row r="986" spans="1:6" x14ac:dyDescent="0.25">
      <c r="A986">
        <v>6.7100000000007096</v>
      </c>
      <c r="B986">
        <v>1.4500000000000001E-2</v>
      </c>
      <c r="C986">
        <f>(Overview!C3*10/C$13)*$B986</f>
        <v>0.87</v>
      </c>
      <c r="D986">
        <f t="shared" si="1854"/>
        <v>0.87</v>
      </c>
      <c r="E986">
        <f t="shared" si="1855"/>
        <v>1</v>
      </c>
      <c r="F986">
        <f t="shared" si="1856"/>
        <v>1.4500000000000001E-2</v>
      </c>
    </row>
    <row r="987" spans="1:6" x14ac:dyDescent="0.25">
      <c r="A987">
        <v>6.7200000000007201</v>
      </c>
      <c r="B987">
        <v>1.4500000000000001E-2</v>
      </c>
      <c r="C987">
        <f>(Overview!C3*10/C$13)*$B987</f>
        <v>0.87</v>
      </c>
      <c r="D987">
        <f t="shared" si="1854"/>
        <v>0.87</v>
      </c>
      <c r="E987">
        <f t="shared" si="1855"/>
        <v>1</v>
      </c>
      <c r="F987">
        <f t="shared" si="1856"/>
        <v>1.4500000000000001E-2</v>
      </c>
    </row>
    <row r="988" spans="1:6" x14ac:dyDescent="0.25">
      <c r="A988">
        <v>6.7300000000007296</v>
      </c>
      <c r="B988">
        <v>1.4500000000000001E-2</v>
      </c>
      <c r="C988">
        <f>(Overview!C3*10/C$13)*$B988</f>
        <v>0.87</v>
      </c>
      <c r="D988">
        <f t="shared" si="1854"/>
        <v>0.87</v>
      </c>
      <c r="E988">
        <f t="shared" si="1855"/>
        <v>1</v>
      </c>
      <c r="F988">
        <f t="shared" si="1856"/>
        <v>1.4500000000000001E-2</v>
      </c>
    </row>
    <row r="989" spans="1:6" x14ac:dyDescent="0.25">
      <c r="A989">
        <v>6.7400000000007401</v>
      </c>
      <c r="B989">
        <v>1.4500000000000001E-2</v>
      </c>
      <c r="C989">
        <f>(Overview!C3*10/C$13)*$B989</f>
        <v>0.87</v>
      </c>
      <c r="D989">
        <f t="shared" si="1854"/>
        <v>0.87</v>
      </c>
      <c r="E989">
        <f t="shared" si="1855"/>
        <v>1</v>
      </c>
      <c r="F989">
        <f t="shared" si="1856"/>
        <v>1.4500000000000001E-2</v>
      </c>
    </row>
    <row r="990" spans="1:6" x14ac:dyDescent="0.25">
      <c r="A990">
        <v>6.7500000000007496</v>
      </c>
      <c r="B990">
        <v>1.4500000000000001E-2</v>
      </c>
      <c r="C990">
        <f>(Overview!C3*10/C$13)*$B990</f>
        <v>0.87</v>
      </c>
      <c r="D990">
        <f t="shared" si="1854"/>
        <v>0.87</v>
      </c>
      <c r="E990">
        <f t="shared" si="1855"/>
        <v>1</v>
      </c>
      <c r="F990">
        <f t="shared" si="1856"/>
        <v>1.4500000000000001E-2</v>
      </c>
    </row>
    <row r="991" spans="1:6" x14ac:dyDescent="0.25">
      <c r="A991">
        <v>6.7600000000007601</v>
      </c>
      <c r="B991">
        <v>1.4500000000000001E-2</v>
      </c>
      <c r="C991">
        <f>(Overview!C3*10/C$13)*$B991</f>
        <v>0.87</v>
      </c>
      <c r="D991">
        <f t="shared" si="1854"/>
        <v>0.87</v>
      </c>
      <c r="E991">
        <f t="shared" si="1855"/>
        <v>1</v>
      </c>
      <c r="F991">
        <f t="shared" si="1856"/>
        <v>1.4500000000000001E-2</v>
      </c>
    </row>
    <row r="992" spans="1:6" x14ac:dyDescent="0.25">
      <c r="A992">
        <v>6.7700000000007696</v>
      </c>
      <c r="B992">
        <v>1.4500000000000001E-2</v>
      </c>
      <c r="C992">
        <f>(Overview!C3*10/C$13)*$B992</f>
        <v>0.87</v>
      </c>
      <c r="D992">
        <f t="shared" si="1854"/>
        <v>0.87</v>
      </c>
      <c r="E992">
        <f t="shared" si="1855"/>
        <v>1</v>
      </c>
      <c r="F992">
        <f t="shared" si="1856"/>
        <v>1.4500000000000001E-2</v>
      </c>
    </row>
    <row r="993" spans="1:6" x14ac:dyDescent="0.25">
      <c r="A993">
        <v>6.7800000000007801</v>
      </c>
      <c r="B993">
        <v>1.4500000000000001E-2</v>
      </c>
      <c r="C993">
        <f>(Overview!C3*10/C$13)*$B993</f>
        <v>0.87</v>
      </c>
      <c r="D993">
        <f t="shared" si="1854"/>
        <v>0.87</v>
      </c>
      <c r="E993">
        <f t="shared" si="1855"/>
        <v>1</v>
      </c>
      <c r="F993">
        <f t="shared" si="1856"/>
        <v>1.4500000000000001E-2</v>
      </c>
    </row>
    <row r="994" spans="1:6" x14ac:dyDescent="0.25">
      <c r="A994">
        <v>6.7900000000007896</v>
      </c>
      <c r="B994">
        <v>1.4500000000000001E-2</v>
      </c>
      <c r="C994">
        <f>(Overview!C3*10/C$13)*$B994</f>
        <v>0.87</v>
      </c>
      <c r="D994">
        <f t="shared" si="1854"/>
        <v>0.87</v>
      </c>
      <c r="E994">
        <f t="shared" si="1855"/>
        <v>1</v>
      </c>
      <c r="F994">
        <f t="shared" si="1856"/>
        <v>1.4500000000000001E-2</v>
      </c>
    </row>
    <row r="995" spans="1:6" x14ac:dyDescent="0.25">
      <c r="A995">
        <v>6.8000000000008001</v>
      </c>
      <c r="B995">
        <v>1.4500000000000001E-2</v>
      </c>
      <c r="C995">
        <f>(Overview!C3*10/C$13)*$B995</f>
        <v>0.87</v>
      </c>
      <c r="D995">
        <f t="shared" si="1854"/>
        <v>0.87</v>
      </c>
      <c r="E995">
        <f t="shared" si="1855"/>
        <v>1</v>
      </c>
      <c r="F995">
        <f t="shared" si="1856"/>
        <v>1.4500000000000001E-2</v>
      </c>
    </row>
    <row r="996" spans="1:6" x14ac:dyDescent="0.25">
      <c r="A996">
        <v>6.8100000000008096</v>
      </c>
      <c r="B996">
        <v>1.4500000000000001E-2</v>
      </c>
      <c r="C996">
        <f>(Overview!C3*10/C$13)*$B996</f>
        <v>0.87</v>
      </c>
      <c r="D996">
        <f t="shared" si="1854"/>
        <v>0.87</v>
      </c>
      <c r="E996">
        <f t="shared" si="1855"/>
        <v>1</v>
      </c>
      <c r="F996">
        <f t="shared" si="1856"/>
        <v>1.4500000000000001E-2</v>
      </c>
    </row>
    <row r="997" spans="1:6" x14ac:dyDescent="0.25">
      <c r="A997">
        <v>6.8200000000008201</v>
      </c>
      <c r="B997">
        <v>1.4500000000000001E-2</v>
      </c>
      <c r="C997">
        <f>(Overview!C3*10/C$13)*$B997</f>
        <v>0.87</v>
      </c>
      <c r="D997">
        <f t="shared" si="1854"/>
        <v>0.87</v>
      </c>
      <c r="E997">
        <f t="shared" si="1855"/>
        <v>1</v>
      </c>
      <c r="F997">
        <f t="shared" si="1856"/>
        <v>1.4500000000000001E-2</v>
      </c>
    </row>
    <row r="998" spans="1:6" x14ac:dyDescent="0.25">
      <c r="A998">
        <v>6.8300000000008296</v>
      </c>
      <c r="B998">
        <v>1.4500000000000001E-2</v>
      </c>
      <c r="C998">
        <f>(Overview!C3*10/C$13)*$B998</f>
        <v>0.87</v>
      </c>
      <c r="D998">
        <f t="shared" si="1854"/>
        <v>0.87</v>
      </c>
      <c r="E998">
        <f t="shared" si="1855"/>
        <v>1</v>
      </c>
      <c r="F998">
        <f t="shared" si="1856"/>
        <v>1.4500000000000001E-2</v>
      </c>
    </row>
    <row r="999" spans="1:6" x14ac:dyDescent="0.25">
      <c r="A999">
        <v>6.8400000000008401</v>
      </c>
      <c r="B999">
        <v>1.4500000000000001E-2</v>
      </c>
      <c r="C999">
        <f>(Overview!C3*10/C$13)*$B999</f>
        <v>0.87</v>
      </c>
      <c r="D999">
        <f t="shared" si="1854"/>
        <v>0.87</v>
      </c>
      <c r="E999">
        <f t="shared" si="1855"/>
        <v>1</v>
      </c>
      <c r="F999">
        <f t="shared" si="1856"/>
        <v>1.4500000000000001E-2</v>
      </c>
    </row>
    <row r="1000" spans="1:6" x14ac:dyDescent="0.25">
      <c r="A1000">
        <v>6.8500000000008496</v>
      </c>
      <c r="B1000">
        <v>1.4500000000000001E-2</v>
      </c>
      <c r="C1000">
        <f>(Overview!C3*10/C$13)*$B1000</f>
        <v>0.87</v>
      </c>
      <c r="D1000">
        <f t="shared" si="1854"/>
        <v>0.87</v>
      </c>
      <c r="E1000">
        <f t="shared" si="1855"/>
        <v>1</v>
      </c>
      <c r="F1000">
        <f t="shared" si="1856"/>
        <v>1.4500000000000001E-2</v>
      </c>
    </row>
    <row r="1001" spans="1:6" x14ac:dyDescent="0.25">
      <c r="A1001">
        <v>6.8600000000008503</v>
      </c>
      <c r="B1001">
        <v>1.4500000000000001E-2</v>
      </c>
      <c r="C1001">
        <f>(Overview!C3*10/C$13)*$B1001</f>
        <v>0.87</v>
      </c>
      <c r="D1001">
        <f t="shared" si="1854"/>
        <v>0.87</v>
      </c>
      <c r="E1001">
        <f t="shared" si="1855"/>
        <v>1</v>
      </c>
      <c r="F1001">
        <f t="shared" si="1856"/>
        <v>1.4500000000000001E-2</v>
      </c>
    </row>
    <row r="1002" spans="1:6" x14ac:dyDescent="0.25">
      <c r="A1002">
        <v>6.8700000000008599</v>
      </c>
      <c r="B1002">
        <v>1.4500000000000001E-2</v>
      </c>
      <c r="C1002">
        <f>(Overview!C3*10/C$13)*$B1002</f>
        <v>0.87</v>
      </c>
      <c r="D1002">
        <f t="shared" ref="D1002:D1065" si="1857">C1002</f>
        <v>0.87</v>
      </c>
      <c r="E1002">
        <f t="shared" si="1855"/>
        <v>1</v>
      </c>
      <c r="F1002">
        <f t="shared" si="1856"/>
        <v>1.4500000000000001E-2</v>
      </c>
    </row>
    <row r="1003" spans="1:6" x14ac:dyDescent="0.25">
      <c r="A1003">
        <v>6.8800000000008703</v>
      </c>
      <c r="B1003">
        <v>1.4500000000000001E-2</v>
      </c>
      <c r="C1003">
        <f>(Overview!C3*10/C$13)*$B1003</f>
        <v>0.87</v>
      </c>
      <c r="D1003">
        <f t="shared" si="1857"/>
        <v>0.87</v>
      </c>
      <c r="E1003">
        <f t="shared" si="1855"/>
        <v>1</v>
      </c>
      <c r="F1003">
        <f t="shared" si="1856"/>
        <v>1.4500000000000001E-2</v>
      </c>
    </row>
    <row r="1004" spans="1:6" x14ac:dyDescent="0.25">
      <c r="A1004">
        <v>6.8900000000008799</v>
      </c>
      <c r="B1004">
        <v>1.4500000000000001E-2</v>
      </c>
      <c r="C1004">
        <f>(Overview!C3*10/C$13)*$B1004</f>
        <v>0.87</v>
      </c>
      <c r="D1004">
        <f t="shared" si="1857"/>
        <v>0.87</v>
      </c>
      <c r="E1004">
        <f t="shared" si="1855"/>
        <v>1</v>
      </c>
      <c r="F1004">
        <f t="shared" si="1856"/>
        <v>1.4500000000000001E-2</v>
      </c>
    </row>
    <row r="1005" spans="1:6" x14ac:dyDescent="0.25">
      <c r="A1005">
        <v>6.9000000000008903</v>
      </c>
      <c r="B1005">
        <v>1.4500000000000001E-2</v>
      </c>
      <c r="C1005">
        <f>(Overview!C3*10/C$13)*$B1005</f>
        <v>0.87</v>
      </c>
      <c r="D1005">
        <f t="shared" si="1857"/>
        <v>0.87</v>
      </c>
      <c r="E1005">
        <f t="shared" si="1855"/>
        <v>1</v>
      </c>
      <c r="F1005">
        <f t="shared" si="1856"/>
        <v>1.4500000000000001E-2</v>
      </c>
    </row>
    <row r="1006" spans="1:6" x14ac:dyDescent="0.25">
      <c r="A1006">
        <v>6.9100000000008999</v>
      </c>
      <c r="B1006">
        <v>1.4500000000000001E-2</v>
      </c>
      <c r="C1006">
        <f>(Overview!C3*10/C$13)*$B1006</f>
        <v>0.87</v>
      </c>
      <c r="D1006">
        <f t="shared" si="1857"/>
        <v>0.87</v>
      </c>
      <c r="E1006">
        <f t="shared" si="1855"/>
        <v>1</v>
      </c>
      <c r="F1006">
        <f t="shared" si="1856"/>
        <v>1.4500000000000001E-2</v>
      </c>
    </row>
    <row r="1007" spans="1:6" x14ac:dyDescent="0.25">
      <c r="A1007">
        <v>6.9200000000009103</v>
      </c>
      <c r="B1007">
        <v>1.4500000000000001E-2</v>
      </c>
      <c r="C1007">
        <f>(Overview!C3*10/C$13)*$B1007</f>
        <v>0.87</v>
      </c>
      <c r="D1007">
        <f t="shared" si="1857"/>
        <v>0.87</v>
      </c>
      <c r="E1007">
        <f t="shared" si="1855"/>
        <v>1</v>
      </c>
      <c r="F1007">
        <f t="shared" si="1856"/>
        <v>1.4500000000000001E-2</v>
      </c>
    </row>
    <row r="1008" spans="1:6" x14ac:dyDescent="0.25">
      <c r="A1008">
        <v>6.9300000000009199</v>
      </c>
      <c r="B1008">
        <v>1.4500000000000001E-2</v>
      </c>
      <c r="C1008">
        <f>(Overview!C3*10/C$13)*$B1008</f>
        <v>0.87</v>
      </c>
      <c r="D1008">
        <f t="shared" si="1857"/>
        <v>0.87</v>
      </c>
      <c r="E1008">
        <f t="shared" si="1855"/>
        <v>1</v>
      </c>
      <c r="F1008">
        <f t="shared" si="1856"/>
        <v>1.4500000000000001E-2</v>
      </c>
    </row>
    <row r="1009" spans="1:6" x14ac:dyDescent="0.25">
      <c r="A1009">
        <v>6.9400000000009303</v>
      </c>
      <c r="B1009">
        <v>1.4500000000000001E-2</v>
      </c>
      <c r="C1009">
        <f>(Overview!C3*10/C$13)*$B1009</f>
        <v>0.87</v>
      </c>
      <c r="D1009">
        <f t="shared" si="1857"/>
        <v>0.87</v>
      </c>
      <c r="E1009">
        <f t="shared" si="1855"/>
        <v>1</v>
      </c>
      <c r="F1009">
        <f t="shared" si="1856"/>
        <v>1.4500000000000001E-2</v>
      </c>
    </row>
    <row r="1010" spans="1:6" x14ac:dyDescent="0.25">
      <c r="A1010">
        <v>6.9500000000009399</v>
      </c>
      <c r="B1010">
        <v>1.4500000000000001E-2</v>
      </c>
      <c r="C1010">
        <f>(Overview!C3*10/C$13)*$B1010</f>
        <v>0.87</v>
      </c>
      <c r="D1010">
        <f t="shared" si="1857"/>
        <v>0.87</v>
      </c>
      <c r="E1010">
        <f t="shared" si="1855"/>
        <v>1</v>
      </c>
      <c r="F1010">
        <f t="shared" si="1856"/>
        <v>1.4500000000000001E-2</v>
      </c>
    </row>
    <row r="1011" spans="1:6" x14ac:dyDescent="0.25">
      <c r="A1011">
        <v>6.9600000000009503</v>
      </c>
      <c r="B1011">
        <v>1.4500000000000001E-2</v>
      </c>
      <c r="C1011">
        <f>(Overview!C3*10/C$13)*$B1011</f>
        <v>0.87</v>
      </c>
      <c r="D1011">
        <f t="shared" si="1857"/>
        <v>0.87</v>
      </c>
      <c r="E1011">
        <f t="shared" si="1855"/>
        <v>1</v>
      </c>
      <c r="F1011">
        <f t="shared" si="1856"/>
        <v>1.4500000000000001E-2</v>
      </c>
    </row>
    <row r="1012" spans="1:6" x14ac:dyDescent="0.25">
      <c r="A1012">
        <v>6.9700000000009599</v>
      </c>
      <c r="B1012">
        <v>1.4500000000000001E-2</v>
      </c>
      <c r="C1012">
        <f>(Overview!C3*10/C$13)*$B1012</f>
        <v>0.87</v>
      </c>
      <c r="D1012">
        <f t="shared" si="1857"/>
        <v>0.87</v>
      </c>
      <c r="E1012">
        <f t="shared" si="1855"/>
        <v>1</v>
      </c>
      <c r="F1012">
        <f t="shared" si="1856"/>
        <v>1.4500000000000001E-2</v>
      </c>
    </row>
    <row r="1013" spans="1:6" x14ac:dyDescent="0.25">
      <c r="A1013">
        <v>6.9800000000009703</v>
      </c>
      <c r="B1013">
        <v>1.4500000000000001E-2</v>
      </c>
      <c r="C1013">
        <f>(Overview!C3*10/C$13)*$B1013</f>
        <v>0.87</v>
      </c>
      <c r="D1013">
        <f t="shared" si="1857"/>
        <v>0.87</v>
      </c>
      <c r="E1013">
        <f t="shared" si="1855"/>
        <v>1</v>
      </c>
      <c r="F1013">
        <f t="shared" si="1856"/>
        <v>1.4500000000000001E-2</v>
      </c>
    </row>
    <row r="1014" spans="1:6" x14ac:dyDescent="0.25">
      <c r="A1014">
        <v>6.9900000000009799</v>
      </c>
      <c r="B1014">
        <v>1.4500000000000001E-2</v>
      </c>
      <c r="C1014">
        <f>(Overview!C3*10/C$13)*$B1014</f>
        <v>0.87</v>
      </c>
      <c r="D1014">
        <f t="shared" si="1857"/>
        <v>0.87</v>
      </c>
      <c r="E1014">
        <f t="shared" si="1855"/>
        <v>1</v>
      </c>
      <c r="F1014">
        <f t="shared" si="1856"/>
        <v>1.4500000000000001E-2</v>
      </c>
    </row>
    <row r="1015" spans="1:6" x14ac:dyDescent="0.25">
      <c r="A1015">
        <v>7.0000000000009903</v>
      </c>
      <c r="B1015">
        <v>1.4500000000000001E-2</v>
      </c>
      <c r="C1015">
        <f>(Overview!C3*10/C$13)*$B1015</f>
        <v>0.87</v>
      </c>
      <c r="D1015">
        <f t="shared" si="1857"/>
        <v>0.87</v>
      </c>
      <c r="E1015">
        <f t="shared" si="1855"/>
        <v>1</v>
      </c>
      <c r="F1015">
        <f t="shared" si="1856"/>
        <v>1.4500000000000001E-2</v>
      </c>
    </row>
    <row r="1016" spans="1:6" x14ac:dyDescent="0.25">
      <c r="A1016">
        <v>7.0100000000009999</v>
      </c>
      <c r="B1016">
        <v>1.4999999999999999E-2</v>
      </c>
      <c r="C1016">
        <f>(Overview!C3*10/C$13)*$B1016</f>
        <v>0.89999999999999991</v>
      </c>
      <c r="D1016">
        <f t="shared" si="1857"/>
        <v>0.89999999999999991</v>
      </c>
      <c r="E1016">
        <f t="shared" si="1855"/>
        <v>1</v>
      </c>
      <c r="F1016">
        <f t="shared" si="1856"/>
        <v>1.4999999999999999E-2</v>
      </c>
    </row>
    <row r="1017" spans="1:6" x14ac:dyDescent="0.25">
      <c r="A1017">
        <v>7.0200000000010103</v>
      </c>
      <c r="B1017">
        <v>1.4999999999999999E-2</v>
      </c>
      <c r="C1017">
        <f>(Overview!C3*10/C$13)*$B1017</f>
        <v>0.89999999999999991</v>
      </c>
      <c r="D1017">
        <f t="shared" si="1857"/>
        <v>0.89999999999999991</v>
      </c>
      <c r="E1017">
        <f t="shared" si="1855"/>
        <v>1</v>
      </c>
      <c r="F1017">
        <f t="shared" si="1856"/>
        <v>1.4999999999999999E-2</v>
      </c>
    </row>
    <row r="1018" spans="1:6" x14ac:dyDescent="0.25">
      <c r="A1018">
        <v>7.0300000000010199</v>
      </c>
      <c r="B1018">
        <v>1.4999999999999999E-2</v>
      </c>
      <c r="C1018">
        <f>(Overview!C3*10/C$13)*$B1018</f>
        <v>0.89999999999999991</v>
      </c>
      <c r="D1018">
        <f t="shared" si="1857"/>
        <v>0.89999999999999991</v>
      </c>
      <c r="E1018">
        <f t="shared" si="1855"/>
        <v>1</v>
      </c>
      <c r="F1018">
        <f t="shared" si="1856"/>
        <v>1.4999999999999999E-2</v>
      </c>
    </row>
    <row r="1019" spans="1:6" x14ac:dyDescent="0.25">
      <c r="A1019">
        <v>7.0400000000010303</v>
      </c>
      <c r="B1019">
        <v>1.4999999999999999E-2</v>
      </c>
      <c r="C1019">
        <f>(Overview!C3*10/C$13)*$B1019</f>
        <v>0.89999999999999991</v>
      </c>
      <c r="D1019">
        <f t="shared" si="1857"/>
        <v>0.89999999999999991</v>
      </c>
      <c r="E1019">
        <f t="shared" si="1855"/>
        <v>1</v>
      </c>
      <c r="F1019">
        <f t="shared" si="1856"/>
        <v>1.4999999999999999E-2</v>
      </c>
    </row>
    <row r="1020" spans="1:6" x14ac:dyDescent="0.25">
      <c r="A1020">
        <v>7.0500000000010399</v>
      </c>
      <c r="B1020">
        <v>1.4999999999999999E-2</v>
      </c>
      <c r="C1020">
        <f>(Overview!C3*10/C$13)*$B1020</f>
        <v>0.89999999999999991</v>
      </c>
      <c r="D1020">
        <f t="shared" si="1857"/>
        <v>0.89999999999999991</v>
      </c>
      <c r="E1020">
        <f t="shared" si="1855"/>
        <v>1</v>
      </c>
      <c r="F1020">
        <f t="shared" si="1856"/>
        <v>1.4999999999999999E-2</v>
      </c>
    </row>
    <row r="1021" spans="1:6" x14ac:dyDescent="0.25">
      <c r="A1021">
        <v>7.0600000000010503</v>
      </c>
      <c r="B1021">
        <v>1.4999999999999999E-2</v>
      </c>
      <c r="C1021">
        <f>(Overview!C3*10/C$13)*$B1021</f>
        <v>0.89999999999999991</v>
      </c>
      <c r="D1021">
        <f t="shared" si="1857"/>
        <v>0.89999999999999991</v>
      </c>
      <c r="E1021">
        <f t="shared" si="1855"/>
        <v>1</v>
      </c>
      <c r="F1021">
        <f t="shared" si="1856"/>
        <v>1.4999999999999999E-2</v>
      </c>
    </row>
    <row r="1022" spans="1:6" x14ac:dyDescent="0.25">
      <c r="A1022">
        <v>7.0700000000010599</v>
      </c>
      <c r="B1022">
        <v>1.4999999999999999E-2</v>
      </c>
      <c r="C1022">
        <f>(Overview!C3*10/C$13)*$B1022</f>
        <v>0.89999999999999991</v>
      </c>
      <c r="D1022">
        <f t="shared" si="1857"/>
        <v>0.89999999999999991</v>
      </c>
      <c r="E1022">
        <f t="shared" si="1855"/>
        <v>1</v>
      </c>
      <c r="F1022">
        <f t="shared" si="1856"/>
        <v>1.4999999999999999E-2</v>
      </c>
    </row>
    <row r="1023" spans="1:6" x14ac:dyDescent="0.25">
      <c r="A1023">
        <v>7.0800000000010703</v>
      </c>
      <c r="B1023">
        <v>1.4999999999999999E-2</v>
      </c>
      <c r="C1023">
        <f>(Overview!C3*10/C$13)*$B1023</f>
        <v>0.89999999999999991</v>
      </c>
      <c r="D1023">
        <f t="shared" si="1857"/>
        <v>0.89999999999999991</v>
      </c>
      <c r="E1023">
        <f t="shared" si="1855"/>
        <v>1</v>
      </c>
      <c r="F1023">
        <f t="shared" si="1856"/>
        <v>1.4999999999999999E-2</v>
      </c>
    </row>
    <row r="1024" spans="1:6" x14ac:dyDescent="0.25">
      <c r="A1024">
        <v>7.0900000000010799</v>
      </c>
      <c r="B1024">
        <v>1.4999999999999999E-2</v>
      </c>
      <c r="C1024">
        <f>(Overview!C3*10/C$13)*$B1024</f>
        <v>0.89999999999999991</v>
      </c>
      <c r="D1024">
        <f t="shared" si="1857"/>
        <v>0.89999999999999991</v>
      </c>
      <c r="E1024">
        <f t="shared" si="1855"/>
        <v>1</v>
      </c>
      <c r="F1024">
        <f t="shared" si="1856"/>
        <v>1.4999999999999999E-2</v>
      </c>
    </row>
    <row r="1025" spans="1:6" x14ac:dyDescent="0.25">
      <c r="A1025">
        <v>7.1000000000010903</v>
      </c>
      <c r="B1025">
        <v>1.4999999999999999E-2</v>
      </c>
      <c r="C1025">
        <f>(Overview!C3*10/C$13)*$B1025</f>
        <v>0.89999999999999991</v>
      </c>
      <c r="D1025">
        <f t="shared" si="1857"/>
        <v>0.89999999999999991</v>
      </c>
      <c r="E1025">
        <f t="shared" si="1855"/>
        <v>1</v>
      </c>
      <c r="F1025">
        <f t="shared" si="1856"/>
        <v>1.4999999999999999E-2</v>
      </c>
    </row>
    <row r="1026" spans="1:6" x14ac:dyDescent="0.25">
      <c r="A1026">
        <v>7.1100000000010999</v>
      </c>
      <c r="B1026">
        <v>1.4999999999999999E-2</v>
      </c>
      <c r="C1026">
        <f>(Overview!C3*10/C$13)*$B1026</f>
        <v>0.89999999999999991</v>
      </c>
      <c r="D1026">
        <f t="shared" si="1857"/>
        <v>0.89999999999999991</v>
      </c>
      <c r="E1026">
        <f t="shared" si="1855"/>
        <v>1</v>
      </c>
      <c r="F1026">
        <f t="shared" si="1856"/>
        <v>1.4999999999999999E-2</v>
      </c>
    </row>
    <row r="1027" spans="1:6" x14ac:dyDescent="0.25">
      <c r="A1027">
        <v>7.1200000000011103</v>
      </c>
      <c r="B1027">
        <v>1.4999999999999999E-2</v>
      </c>
      <c r="C1027">
        <f>(Overview!C3*10/C$13)*$B1027</f>
        <v>0.89999999999999991</v>
      </c>
      <c r="D1027">
        <f t="shared" si="1857"/>
        <v>0.89999999999999991</v>
      </c>
      <c r="E1027">
        <f t="shared" si="1855"/>
        <v>1</v>
      </c>
      <c r="F1027">
        <f t="shared" si="1856"/>
        <v>1.4999999999999999E-2</v>
      </c>
    </row>
    <row r="1028" spans="1:6" x14ac:dyDescent="0.25">
      <c r="A1028">
        <v>7.1300000000011297</v>
      </c>
      <c r="B1028">
        <v>1.4999999999999999E-2</v>
      </c>
      <c r="C1028">
        <f>(Overview!C3*10/C$13)*$B1028</f>
        <v>0.89999999999999991</v>
      </c>
      <c r="D1028">
        <f t="shared" si="1857"/>
        <v>0.89999999999999991</v>
      </c>
      <c r="E1028">
        <f t="shared" si="1855"/>
        <v>1</v>
      </c>
      <c r="F1028">
        <f t="shared" si="1856"/>
        <v>1.4999999999999999E-2</v>
      </c>
    </row>
    <row r="1029" spans="1:6" x14ac:dyDescent="0.25">
      <c r="A1029">
        <v>7.1400000000011401</v>
      </c>
      <c r="B1029">
        <v>1.4999999999999999E-2</v>
      </c>
      <c r="C1029">
        <f>(Overview!C3*10/C$13)*$B1029</f>
        <v>0.89999999999999991</v>
      </c>
      <c r="D1029">
        <f t="shared" si="1857"/>
        <v>0.89999999999999991</v>
      </c>
      <c r="E1029">
        <f t="shared" si="1855"/>
        <v>1</v>
      </c>
      <c r="F1029">
        <f t="shared" si="1856"/>
        <v>1.4999999999999999E-2</v>
      </c>
    </row>
    <row r="1030" spans="1:6" x14ac:dyDescent="0.25">
      <c r="A1030">
        <v>7.1500000000011497</v>
      </c>
      <c r="B1030">
        <v>1.4999999999999999E-2</v>
      </c>
      <c r="C1030">
        <f>(Overview!C3*10/C$13)*$B1030</f>
        <v>0.89999999999999991</v>
      </c>
      <c r="D1030">
        <f t="shared" si="1857"/>
        <v>0.89999999999999991</v>
      </c>
      <c r="E1030">
        <f t="shared" si="1855"/>
        <v>1</v>
      </c>
      <c r="F1030">
        <f t="shared" si="1856"/>
        <v>1.4999999999999999E-2</v>
      </c>
    </row>
    <row r="1031" spans="1:6" x14ac:dyDescent="0.25">
      <c r="A1031">
        <v>7.1600000000011601</v>
      </c>
      <c r="B1031">
        <v>1.4999999999999999E-2</v>
      </c>
      <c r="C1031">
        <f>(Overview!C3*10/C$13)*$B1031</f>
        <v>0.89999999999999991</v>
      </c>
      <c r="D1031">
        <f t="shared" si="1857"/>
        <v>0.89999999999999991</v>
      </c>
      <c r="E1031">
        <f t="shared" si="1855"/>
        <v>1</v>
      </c>
      <c r="F1031">
        <f t="shared" si="1856"/>
        <v>1.4999999999999999E-2</v>
      </c>
    </row>
    <row r="1032" spans="1:6" x14ac:dyDescent="0.25">
      <c r="A1032">
        <v>7.1700000000011697</v>
      </c>
      <c r="B1032">
        <v>1.4999999999999999E-2</v>
      </c>
      <c r="C1032">
        <f>(Overview!C3*10/C$13)*$B1032</f>
        <v>0.89999999999999991</v>
      </c>
      <c r="D1032">
        <f t="shared" si="1857"/>
        <v>0.89999999999999991</v>
      </c>
      <c r="E1032">
        <f t="shared" si="1855"/>
        <v>1</v>
      </c>
      <c r="F1032">
        <f t="shared" si="1856"/>
        <v>1.4999999999999999E-2</v>
      </c>
    </row>
    <row r="1033" spans="1:6" x14ac:dyDescent="0.25">
      <c r="A1033">
        <v>7.1800000000011801</v>
      </c>
      <c r="B1033">
        <v>1.4999999999999999E-2</v>
      </c>
      <c r="C1033">
        <f>(Overview!C3*10/C$13)*$B1033</f>
        <v>0.89999999999999991</v>
      </c>
      <c r="D1033">
        <f t="shared" si="1857"/>
        <v>0.89999999999999991</v>
      </c>
      <c r="E1033">
        <f t="shared" si="1855"/>
        <v>1</v>
      </c>
      <c r="F1033">
        <f t="shared" si="1856"/>
        <v>1.4999999999999999E-2</v>
      </c>
    </row>
    <row r="1034" spans="1:6" x14ac:dyDescent="0.25">
      <c r="A1034">
        <v>7.1900000000011897</v>
      </c>
      <c r="B1034">
        <v>1.4999999999999999E-2</v>
      </c>
      <c r="C1034">
        <f>(Overview!C3*10/C$13)*$B1034</f>
        <v>0.89999999999999991</v>
      </c>
      <c r="D1034">
        <f t="shared" si="1857"/>
        <v>0.89999999999999991</v>
      </c>
      <c r="E1034">
        <f t="shared" si="1855"/>
        <v>1</v>
      </c>
      <c r="F1034">
        <f t="shared" si="1856"/>
        <v>1.4999999999999999E-2</v>
      </c>
    </row>
    <row r="1035" spans="1:6" x14ac:dyDescent="0.25">
      <c r="A1035">
        <v>7.2000000000012001</v>
      </c>
      <c r="B1035">
        <v>1.4999999999999999E-2</v>
      </c>
      <c r="C1035">
        <f>(Overview!C3*10/C$13)*$B1035</f>
        <v>0.89999999999999991</v>
      </c>
      <c r="D1035">
        <f t="shared" si="1857"/>
        <v>0.89999999999999991</v>
      </c>
      <c r="E1035">
        <f t="shared" si="1855"/>
        <v>1</v>
      </c>
      <c r="F1035">
        <f t="shared" si="1856"/>
        <v>1.4999999999999999E-2</v>
      </c>
    </row>
    <row r="1036" spans="1:6" x14ac:dyDescent="0.25">
      <c r="A1036">
        <v>7.2100000000012097</v>
      </c>
      <c r="B1036">
        <v>1.4999999999999999E-2</v>
      </c>
      <c r="C1036">
        <f>(Overview!C3*10/C$13)*$B1036</f>
        <v>0.89999999999999991</v>
      </c>
      <c r="D1036">
        <f t="shared" si="1857"/>
        <v>0.89999999999999991</v>
      </c>
      <c r="E1036">
        <f t="shared" si="1855"/>
        <v>1</v>
      </c>
      <c r="F1036">
        <f t="shared" si="1856"/>
        <v>1.4999999999999999E-2</v>
      </c>
    </row>
    <row r="1037" spans="1:6" x14ac:dyDescent="0.25">
      <c r="A1037">
        <v>7.2200000000012201</v>
      </c>
      <c r="B1037">
        <v>1.4999999999999999E-2</v>
      </c>
      <c r="C1037">
        <f>(Overview!C3*10/C$13)*$B1037</f>
        <v>0.89999999999999991</v>
      </c>
      <c r="D1037">
        <f t="shared" si="1857"/>
        <v>0.89999999999999991</v>
      </c>
      <c r="E1037">
        <f t="shared" si="1855"/>
        <v>1</v>
      </c>
      <c r="F1037">
        <f t="shared" si="1856"/>
        <v>1.4999999999999999E-2</v>
      </c>
    </row>
    <row r="1038" spans="1:6" x14ac:dyDescent="0.25">
      <c r="A1038">
        <v>7.2300000000012297</v>
      </c>
      <c r="B1038">
        <v>1.4999999999999999E-2</v>
      </c>
      <c r="C1038">
        <f>(Overview!C3*10/C$13)*$B1038</f>
        <v>0.89999999999999991</v>
      </c>
      <c r="D1038">
        <f t="shared" si="1857"/>
        <v>0.89999999999999991</v>
      </c>
      <c r="E1038">
        <f t="shared" si="1855"/>
        <v>1</v>
      </c>
      <c r="F1038">
        <f t="shared" si="1856"/>
        <v>1.4999999999999999E-2</v>
      </c>
    </row>
    <row r="1039" spans="1:6" x14ac:dyDescent="0.25">
      <c r="A1039">
        <v>7.2400000000012401</v>
      </c>
      <c r="B1039">
        <v>1.4999999999999999E-2</v>
      </c>
      <c r="C1039">
        <f>(Overview!C3*10/C$13)*$B1039</f>
        <v>0.89999999999999991</v>
      </c>
      <c r="D1039">
        <f t="shared" si="1857"/>
        <v>0.89999999999999991</v>
      </c>
      <c r="E1039">
        <f t="shared" si="1855"/>
        <v>1</v>
      </c>
      <c r="F1039">
        <f t="shared" si="1856"/>
        <v>1.4999999999999999E-2</v>
      </c>
    </row>
    <row r="1040" spans="1:6" x14ac:dyDescent="0.25">
      <c r="A1040">
        <v>7.2500000000012497</v>
      </c>
      <c r="B1040">
        <v>1.4999999999999999E-2</v>
      </c>
      <c r="C1040">
        <f>(Overview!C3*10/C$13)*$B1040</f>
        <v>0.89999999999999991</v>
      </c>
      <c r="D1040">
        <f t="shared" si="1857"/>
        <v>0.89999999999999991</v>
      </c>
      <c r="E1040">
        <f t="shared" ref="E1040:E1103" si="1858">D1040/C1040</f>
        <v>1</v>
      </c>
      <c r="F1040">
        <f t="shared" ref="F1040:F1103" si="1859">E1040*B1040</f>
        <v>1.4999999999999999E-2</v>
      </c>
    </row>
    <row r="1041" spans="1:6" x14ac:dyDescent="0.25">
      <c r="A1041">
        <v>7.2600000000012601</v>
      </c>
      <c r="B1041">
        <v>1.4999999999999999E-2</v>
      </c>
      <c r="C1041">
        <f>(Overview!C3*10/C$13)*$B1041</f>
        <v>0.89999999999999991</v>
      </c>
      <c r="D1041">
        <f t="shared" si="1857"/>
        <v>0.89999999999999991</v>
      </c>
      <c r="E1041">
        <f t="shared" si="1858"/>
        <v>1</v>
      </c>
      <c r="F1041">
        <f t="shared" si="1859"/>
        <v>1.4999999999999999E-2</v>
      </c>
    </row>
    <row r="1042" spans="1:6" x14ac:dyDescent="0.25">
      <c r="A1042">
        <v>7.2700000000012697</v>
      </c>
      <c r="B1042">
        <v>1.4999999999999999E-2</v>
      </c>
      <c r="C1042">
        <f>(Overview!C3*10/C$13)*$B1042</f>
        <v>0.89999999999999991</v>
      </c>
      <c r="D1042">
        <f t="shared" si="1857"/>
        <v>0.89999999999999991</v>
      </c>
      <c r="E1042">
        <f t="shared" si="1858"/>
        <v>1</v>
      </c>
      <c r="F1042">
        <f t="shared" si="1859"/>
        <v>1.4999999999999999E-2</v>
      </c>
    </row>
    <row r="1043" spans="1:6" x14ac:dyDescent="0.25">
      <c r="A1043">
        <v>7.2800000000012801</v>
      </c>
      <c r="B1043">
        <v>1.4999999999999999E-2</v>
      </c>
      <c r="C1043">
        <f>(Overview!C3*10/C$13)*$B1043</f>
        <v>0.89999999999999991</v>
      </c>
      <c r="D1043">
        <f t="shared" si="1857"/>
        <v>0.89999999999999991</v>
      </c>
      <c r="E1043">
        <f t="shared" si="1858"/>
        <v>1</v>
      </c>
      <c r="F1043">
        <f t="shared" si="1859"/>
        <v>1.4999999999999999E-2</v>
      </c>
    </row>
    <row r="1044" spans="1:6" x14ac:dyDescent="0.25">
      <c r="A1044">
        <v>7.2900000000012897</v>
      </c>
      <c r="B1044">
        <v>1.4999999999999999E-2</v>
      </c>
      <c r="C1044">
        <f>(Overview!C3*10/C$13)*$B1044</f>
        <v>0.89999999999999991</v>
      </c>
      <c r="D1044">
        <f t="shared" si="1857"/>
        <v>0.89999999999999991</v>
      </c>
      <c r="E1044">
        <f t="shared" si="1858"/>
        <v>1</v>
      </c>
      <c r="F1044">
        <f t="shared" si="1859"/>
        <v>1.4999999999999999E-2</v>
      </c>
    </row>
    <row r="1045" spans="1:6" x14ac:dyDescent="0.25">
      <c r="A1045">
        <v>7.3000000000013001</v>
      </c>
      <c r="B1045">
        <v>1.4999999999999999E-2</v>
      </c>
      <c r="C1045">
        <f>(Overview!C3*10/C$13)*$B1045</f>
        <v>0.89999999999999991</v>
      </c>
      <c r="D1045">
        <f t="shared" si="1857"/>
        <v>0.89999999999999991</v>
      </c>
      <c r="E1045">
        <f t="shared" si="1858"/>
        <v>1</v>
      </c>
      <c r="F1045">
        <f t="shared" si="1859"/>
        <v>1.4999999999999999E-2</v>
      </c>
    </row>
    <row r="1046" spans="1:6" x14ac:dyDescent="0.25">
      <c r="A1046">
        <v>7.3100000000013097</v>
      </c>
      <c r="B1046">
        <v>1.4999999999999999E-2</v>
      </c>
      <c r="C1046">
        <f>(Overview!C3*10/C$13)*$B1046</f>
        <v>0.89999999999999991</v>
      </c>
      <c r="D1046">
        <f t="shared" si="1857"/>
        <v>0.89999999999999991</v>
      </c>
      <c r="E1046">
        <f t="shared" si="1858"/>
        <v>1</v>
      </c>
      <c r="F1046">
        <f t="shared" si="1859"/>
        <v>1.4999999999999999E-2</v>
      </c>
    </row>
    <row r="1047" spans="1:6" x14ac:dyDescent="0.25">
      <c r="A1047">
        <v>7.3200000000013201</v>
      </c>
      <c r="B1047">
        <v>1.4999999999999999E-2</v>
      </c>
      <c r="C1047">
        <f>(Overview!C3*10/C$13)*$B1047</f>
        <v>0.89999999999999991</v>
      </c>
      <c r="D1047">
        <f t="shared" si="1857"/>
        <v>0.89999999999999991</v>
      </c>
      <c r="E1047">
        <f t="shared" si="1858"/>
        <v>1</v>
      </c>
      <c r="F1047">
        <f t="shared" si="1859"/>
        <v>1.4999999999999999E-2</v>
      </c>
    </row>
    <row r="1048" spans="1:6" x14ac:dyDescent="0.25">
      <c r="A1048">
        <v>7.3300000000013297</v>
      </c>
      <c r="B1048">
        <v>1.4999999999999999E-2</v>
      </c>
      <c r="C1048">
        <f>(Overview!C3*10/C$13)*$B1048</f>
        <v>0.89999999999999991</v>
      </c>
      <c r="D1048">
        <f t="shared" si="1857"/>
        <v>0.89999999999999991</v>
      </c>
      <c r="E1048">
        <f t="shared" si="1858"/>
        <v>1</v>
      </c>
      <c r="F1048">
        <f t="shared" si="1859"/>
        <v>1.4999999999999999E-2</v>
      </c>
    </row>
    <row r="1049" spans="1:6" x14ac:dyDescent="0.25">
      <c r="A1049">
        <v>7.3400000000013401</v>
      </c>
      <c r="B1049">
        <v>1.4999999999999999E-2</v>
      </c>
      <c r="C1049">
        <f>(Overview!C3*10/C$13)*$B1049</f>
        <v>0.89999999999999991</v>
      </c>
      <c r="D1049">
        <f t="shared" si="1857"/>
        <v>0.89999999999999991</v>
      </c>
      <c r="E1049">
        <f t="shared" si="1858"/>
        <v>1</v>
      </c>
      <c r="F1049">
        <f t="shared" si="1859"/>
        <v>1.4999999999999999E-2</v>
      </c>
    </row>
    <row r="1050" spans="1:6" x14ac:dyDescent="0.25">
      <c r="A1050">
        <v>7.3500000000013603</v>
      </c>
      <c r="B1050">
        <v>1.4999999999999999E-2</v>
      </c>
      <c r="C1050">
        <f>(Overview!C3*10/C$13)*$B1050</f>
        <v>0.89999999999999991</v>
      </c>
      <c r="D1050">
        <f t="shared" si="1857"/>
        <v>0.89999999999999991</v>
      </c>
      <c r="E1050">
        <f t="shared" si="1858"/>
        <v>1</v>
      </c>
      <c r="F1050">
        <f t="shared" si="1859"/>
        <v>1.4999999999999999E-2</v>
      </c>
    </row>
    <row r="1051" spans="1:6" x14ac:dyDescent="0.25">
      <c r="A1051">
        <v>7.3600000000013699</v>
      </c>
      <c r="B1051">
        <v>1.4999999999999999E-2</v>
      </c>
      <c r="C1051">
        <f>(Overview!C3*10/C$13)*$B1051</f>
        <v>0.89999999999999991</v>
      </c>
      <c r="D1051">
        <f t="shared" si="1857"/>
        <v>0.89999999999999991</v>
      </c>
      <c r="E1051">
        <f t="shared" si="1858"/>
        <v>1</v>
      </c>
      <c r="F1051">
        <f t="shared" si="1859"/>
        <v>1.4999999999999999E-2</v>
      </c>
    </row>
    <row r="1052" spans="1:6" x14ac:dyDescent="0.25">
      <c r="A1052">
        <v>7.3700000000013803</v>
      </c>
      <c r="B1052">
        <v>1.4999999999999999E-2</v>
      </c>
      <c r="C1052">
        <f>(Overview!C3*10/C$13)*$B1052</f>
        <v>0.89999999999999991</v>
      </c>
      <c r="D1052">
        <f t="shared" si="1857"/>
        <v>0.89999999999999991</v>
      </c>
      <c r="E1052">
        <f t="shared" si="1858"/>
        <v>1</v>
      </c>
      <c r="F1052">
        <f t="shared" si="1859"/>
        <v>1.4999999999999999E-2</v>
      </c>
    </row>
    <row r="1053" spans="1:6" x14ac:dyDescent="0.25">
      <c r="A1053">
        <v>7.3800000000013899</v>
      </c>
      <c r="B1053">
        <v>1.4999999999999999E-2</v>
      </c>
      <c r="C1053">
        <f>(Overview!C3*10/C$13)*$B1053</f>
        <v>0.89999999999999991</v>
      </c>
      <c r="D1053">
        <f t="shared" si="1857"/>
        <v>0.89999999999999991</v>
      </c>
      <c r="E1053">
        <f t="shared" si="1858"/>
        <v>1</v>
      </c>
      <c r="F1053">
        <f t="shared" si="1859"/>
        <v>1.4999999999999999E-2</v>
      </c>
    </row>
    <row r="1054" spans="1:6" x14ac:dyDescent="0.25">
      <c r="A1054">
        <v>7.3900000000014003</v>
      </c>
      <c r="B1054">
        <v>1.4999999999999999E-2</v>
      </c>
      <c r="C1054">
        <f>(Overview!C3*10/C$13)*$B1054</f>
        <v>0.89999999999999991</v>
      </c>
      <c r="D1054">
        <f t="shared" si="1857"/>
        <v>0.89999999999999991</v>
      </c>
      <c r="E1054">
        <f t="shared" si="1858"/>
        <v>1</v>
      </c>
      <c r="F1054">
        <f t="shared" si="1859"/>
        <v>1.4999999999999999E-2</v>
      </c>
    </row>
    <row r="1055" spans="1:6" x14ac:dyDescent="0.25">
      <c r="A1055">
        <v>7.4000000000014099</v>
      </c>
      <c r="B1055">
        <v>1.4999999999999999E-2</v>
      </c>
      <c r="C1055">
        <f>(Overview!C3*10/C$13)*$B1055</f>
        <v>0.89999999999999991</v>
      </c>
      <c r="D1055">
        <f t="shared" si="1857"/>
        <v>0.89999999999999991</v>
      </c>
      <c r="E1055">
        <f t="shared" si="1858"/>
        <v>1</v>
      </c>
      <c r="F1055">
        <f t="shared" si="1859"/>
        <v>1.4999999999999999E-2</v>
      </c>
    </row>
    <row r="1056" spans="1:6" x14ac:dyDescent="0.25">
      <c r="A1056">
        <v>7.4100000000014203</v>
      </c>
      <c r="B1056">
        <v>1.4999999999999999E-2</v>
      </c>
      <c r="C1056">
        <f>(Overview!C3*10/C$13)*$B1056</f>
        <v>0.89999999999999991</v>
      </c>
      <c r="D1056">
        <f t="shared" si="1857"/>
        <v>0.89999999999999991</v>
      </c>
      <c r="E1056">
        <f t="shared" si="1858"/>
        <v>1</v>
      </c>
      <c r="F1056">
        <f t="shared" si="1859"/>
        <v>1.4999999999999999E-2</v>
      </c>
    </row>
    <row r="1057" spans="1:6" x14ac:dyDescent="0.25">
      <c r="A1057">
        <v>7.4200000000014299</v>
      </c>
      <c r="B1057">
        <v>1.4999999999999999E-2</v>
      </c>
      <c r="C1057">
        <f>(Overview!C3*10/C$13)*$B1057</f>
        <v>0.89999999999999991</v>
      </c>
      <c r="D1057">
        <f t="shared" si="1857"/>
        <v>0.89999999999999991</v>
      </c>
      <c r="E1057">
        <f t="shared" si="1858"/>
        <v>1</v>
      </c>
      <c r="F1057">
        <f t="shared" si="1859"/>
        <v>1.4999999999999999E-2</v>
      </c>
    </row>
    <row r="1058" spans="1:6" x14ac:dyDescent="0.25">
      <c r="A1058">
        <v>7.4300000000014403</v>
      </c>
      <c r="B1058">
        <v>1.4999999999999999E-2</v>
      </c>
      <c r="C1058">
        <f>(Overview!C3*10/C$13)*$B1058</f>
        <v>0.89999999999999991</v>
      </c>
      <c r="D1058">
        <f t="shared" si="1857"/>
        <v>0.89999999999999991</v>
      </c>
      <c r="E1058">
        <f t="shared" si="1858"/>
        <v>1</v>
      </c>
      <c r="F1058">
        <f t="shared" si="1859"/>
        <v>1.4999999999999999E-2</v>
      </c>
    </row>
    <row r="1059" spans="1:6" x14ac:dyDescent="0.25">
      <c r="A1059">
        <v>7.4400000000014499</v>
      </c>
      <c r="B1059">
        <v>1.4999999999999999E-2</v>
      </c>
      <c r="C1059">
        <f>(Overview!C3*10/C$13)*$B1059</f>
        <v>0.89999999999999991</v>
      </c>
      <c r="D1059">
        <f t="shared" si="1857"/>
        <v>0.89999999999999991</v>
      </c>
      <c r="E1059">
        <f t="shared" si="1858"/>
        <v>1</v>
      </c>
      <c r="F1059">
        <f t="shared" si="1859"/>
        <v>1.4999999999999999E-2</v>
      </c>
    </row>
    <row r="1060" spans="1:6" x14ac:dyDescent="0.25">
      <c r="A1060">
        <v>7.4500000000014603</v>
      </c>
      <c r="B1060">
        <v>1.4999999999999999E-2</v>
      </c>
      <c r="C1060">
        <f>(Overview!C3*10/C$13)*$B1060</f>
        <v>0.89999999999999991</v>
      </c>
      <c r="D1060">
        <f t="shared" si="1857"/>
        <v>0.89999999999999991</v>
      </c>
      <c r="E1060">
        <f t="shared" si="1858"/>
        <v>1</v>
      </c>
      <c r="F1060">
        <f t="shared" si="1859"/>
        <v>1.4999999999999999E-2</v>
      </c>
    </row>
    <row r="1061" spans="1:6" x14ac:dyDescent="0.25">
      <c r="A1061">
        <v>7.4600000000014699</v>
      </c>
      <c r="B1061">
        <v>1.4999999999999999E-2</v>
      </c>
      <c r="C1061">
        <f>(Overview!C3*10/C$13)*$B1061</f>
        <v>0.89999999999999991</v>
      </c>
      <c r="D1061">
        <f t="shared" si="1857"/>
        <v>0.89999999999999991</v>
      </c>
      <c r="E1061">
        <f t="shared" si="1858"/>
        <v>1</v>
      </c>
      <c r="F1061">
        <f t="shared" si="1859"/>
        <v>1.4999999999999999E-2</v>
      </c>
    </row>
    <row r="1062" spans="1:6" x14ac:dyDescent="0.25">
      <c r="A1062">
        <v>7.4700000000014803</v>
      </c>
      <c r="B1062">
        <v>1.4999999999999999E-2</v>
      </c>
      <c r="C1062">
        <f>(Overview!C3*10/C$13)*$B1062</f>
        <v>0.89999999999999991</v>
      </c>
      <c r="D1062">
        <f t="shared" si="1857"/>
        <v>0.89999999999999991</v>
      </c>
      <c r="E1062">
        <f t="shared" si="1858"/>
        <v>1</v>
      </c>
      <c r="F1062">
        <f t="shared" si="1859"/>
        <v>1.4999999999999999E-2</v>
      </c>
    </row>
    <row r="1063" spans="1:6" x14ac:dyDescent="0.25">
      <c r="A1063">
        <v>7.4800000000014899</v>
      </c>
      <c r="B1063">
        <v>1.4999999999999999E-2</v>
      </c>
      <c r="C1063">
        <f>(Overview!C3*10/C$13)*$B1063</f>
        <v>0.89999999999999991</v>
      </c>
      <c r="D1063">
        <f t="shared" si="1857"/>
        <v>0.89999999999999991</v>
      </c>
      <c r="E1063">
        <f t="shared" si="1858"/>
        <v>1</v>
      </c>
      <c r="F1063">
        <f t="shared" si="1859"/>
        <v>1.4999999999999999E-2</v>
      </c>
    </row>
    <row r="1064" spans="1:6" x14ac:dyDescent="0.25">
      <c r="A1064">
        <v>7.4900000000015003</v>
      </c>
      <c r="B1064">
        <v>1.4999999999999999E-2</v>
      </c>
      <c r="C1064">
        <f>(Overview!C3*10/C$13)*$B1064</f>
        <v>0.89999999999999991</v>
      </c>
      <c r="D1064">
        <f t="shared" si="1857"/>
        <v>0.89999999999999991</v>
      </c>
      <c r="E1064">
        <f t="shared" si="1858"/>
        <v>1</v>
      </c>
      <c r="F1064">
        <f t="shared" si="1859"/>
        <v>1.4999999999999999E-2</v>
      </c>
    </row>
    <row r="1065" spans="1:6" x14ac:dyDescent="0.25">
      <c r="A1065">
        <v>7.5000000000015099</v>
      </c>
      <c r="B1065">
        <v>1.4999999999999999E-2</v>
      </c>
      <c r="C1065">
        <f>(Overview!C3*10/C$13)*$B1065</f>
        <v>0.89999999999999991</v>
      </c>
      <c r="D1065">
        <f t="shared" si="1857"/>
        <v>0.89999999999999991</v>
      </c>
      <c r="E1065">
        <f t="shared" si="1858"/>
        <v>1</v>
      </c>
      <c r="F1065">
        <f t="shared" si="1859"/>
        <v>1.4999999999999999E-2</v>
      </c>
    </row>
    <row r="1066" spans="1:6" x14ac:dyDescent="0.25">
      <c r="A1066">
        <v>7.5100000000015203</v>
      </c>
      <c r="B1066">
        <v>1.55E-2</v>
      </c>
      <c r="C1066">
        <f>(Overview!C3*10/C$13)*$B1066</f>
        <v>0.92999999999999994</v>
      </c>
      <c r="D1066">
        <f t="shared" ref="D1066:D1129" si="1860">C1066</f>
        <v>0.92999999999999994</v>
      </c>
      <c r="E1066">
        <f t="shared" si="1858"/>
        <v>1</v>
      </c>
      <c r="F1066">
        <f t="shared" si="1859"/>
        <v>1.55E-2</v>
      </c>
    </row>
    <row r="1067" spans="1:6" x14ac:dyDescent="0.25">
      <c r="A1067">
        <v>7.5200000000015299</v>
      </c>
      <c r="B1067">
        <v>1.55E-2</v>
      </c>
      <c r="C1067">
        <f>(Overview!C3*10/C$13)*$B1067</f>
        <v>0.92999999999999994</v>
      </c>
      <c r="D1067">
        <f t="shared" si="1860"/>
        <v>0.92999999999999994</v>
      </c>
      <c r="E1067">
        <f t="shared" si="1858"/>
        <v>1</v>
      </c>
      <c r="F1067">
        <f t="shared" si="1859"/>
        <v>1.55E-2</v>
      </c>
    </row>
    <row r="1068" spans="1:6" x14ac:dyDescent="0.25">
      <c r="A1068">
        <v>7.5300000000015404</v>
      </c>
      <c r="B1068">
        <v>1.55E-2</v>
      </c>
      <c r="C1068">
        <f>(Overview!C3*10/C$13)*$B1068</f>
        <v>0.92999999999999994</v>
      </c>
      <c r="D1068">
        <f t="shared" si="1860"/>
        <v>0.92999999999999994</v>
      </c>
      <c r="E1068">
        <f t="shared" si="1858"/>
        <v>1</v>
      </c>
      <c r="F1068">
        <f t="shared" si="1859"/>
        <v>1.55E-2</v>
      </c>
    </row>
    <row r="1069" spans="1:6" x14ac:dyDescent="0.25">
      <c r="A1069">
        <v>7.5400000000015499</v>
      </c>
      <c r="B1069">
        <v>1.55E-2</v>
      </c>
      <c r="C1069">
        <f>(Overview!C3*10/C$13)*$B1069</f>
        <v>0.92999999999999994</v>
      </c>
      <c r="D1069">
        <f t="shared" si="1860"/>
        <v>0.92999999999999994</v>
      </c>
      <c r="E1069">
        <f t="shared" si="1858"/>
        <v>1</v>
      </c>
      <c r="F1069">
        <f t="shared" si="1859"/>
        <v>1.55E-2</v>
      </c>
    </row>
    <row r="1070" spans="1:6" x14ac:dyDescent="0.25">
      <c r="A1070">
        <v>7.5500000000015604</v>
      </c>
      <c r="B1070">
        <v>1.55E-2</v>
      </c>
      <c r="C1070">
        <f>(Overview!C3*10/C$13)*$B1070</f>
        <v>0.92999999999999994</v>
      </c>
      <c r="D1070">
        <f t="shared" si="1860"/>
        <v>0.92999999999999994</v>
      </c>
      <c r="E1070">
        <f t="shared" si="1858"/>
        <v>1</v>
      </c>
      <c r="F1070">
        <f t="shared" si="1859"/>
        <v>1.55E-2</v>
      </c>
    </row>
    <row r="1071" spans="1:6" x14ac:dyDescent="0.25">
      <c r="A1071">
        <v>7.5600000000015699</v>
      </c>
      <c r="B1071">
        <v>1.55E-2</v>
      </c>
      <c r="C1071">
        <f>(Overview!C3*10/C$13)*$B1071</f>
        <v>0.92999999999999994</v>
      </c>
      <c r="D1071">
        <f t="shared" si="1860"/>
        <v>0.92999999999999994</v>
      </c>
      <c r="E1071">
        <f t="shared" si="1858"/>
        <v>1</v>
      </c>
      <c r="F1071">
        <f t="shared" si="1859"/>
        <v>1.55E-2</v>
      </c>
    </row>
    <row r="1072" spans="1:6" x14ac:dyDescent="0.25">
      <c r="A1072">
        <v>7.5700000000015804</v>
      </c>
      <c r="B1072">
        <v>1.55E-2</v>
      </c>
      <c r="C1072">
        <f>(Overview!C3*10/C$13)*$B1072</f>
        <v>0.92999999999999994</v>
      </c>
      <c r="D1072">
        <f t="shared" si="1860"/>
        <v>0.92999999999999994</v>
      </c>
      <c r="E1072">
        <f t="shared" si="1858"/>
        <v>1</v>
      </c>
      <c r="F1072">
        <f t="shared" si="1859"/>
        <v>1.55E-2</v>
      </c>
    </row>
    <row r="1073" spans="1:6" x14ac:dyDescent="0.25">
      <c r="A1073">
        <v>7.5800000000015899</v>
      </c>
      <c r="B1073">
        <v>1.55E-2</v>
      </c>
      <c r="C1073">
        <f>(Overview!C3*10/C$13)*$B1073</f>
        <v>0.92999999999999994</v>
      </c>
      <c r="D1073">
        <f t="shared" si="1860"/>
        <v>0.92999999999999994</v>
      </c>
      <c r="E1073">
        <f t="shared" si="1858"/>
        <v>1</v>
      </c>
      <c r="F1073">
        <f t="shared" si="1859"/>
        <v>1.55E-2</v>
      </c>
    </row>
    <row r="1074" spans="1:6" x14ac:dyDescent="0.25">
      <c r="A1074">
        <v>7.5900000000016004</v>
      </c>
      <c r="B1074">
        <v>1.55E-2</v>
      </c>
      <c r="C1074">
        <f>(Overview!C3*10/C$13)*$B1074</f>
        <v>0.92999999999999994</v>
      </c>
      <c r="D1074">
        <f t="shared" si="1860"/>
        <v>0.92999999999999994</v>
      </c>
      <c r="E1074">
        <f t="shared" si="1858"/>
        <v>1</v>
      </c>
      <c r="F1074">
        <f t="shared" si="1859"/>
        <v>1.55E-2</v>
      </c>
    </row>
    <row r="1075" spans="1:6" x14ac:dyDescent="0.25">
      <c r="A1075">
        <v>7.6000000000016099</v>
      </c>
      <c r="B1075">
        <v>1.55E-2</v>
      </c>
      <c r="C1075">
        <f>(Overview!C3*10/C$13)*$B1075</f>
        <v>0.92999999999999994</v>
      </c>
      <c r="D1075">
        <f t="shared" si="1860"/>
        <v>0.92999999999999994</v>
      </c>
      <c r="E1075">
        <f t="shared" si="1858"/>
        <v>1</v>
      </c>
      <c r="F1075">
        <f t="shared" si="1859"/>
        <v>1.55E-2</v>
      </c>
    </row>
    <row r="1076" spans="1:6" x14ac:dyDescent="0.25">
      <c r="A1076">
        <v>7.6100000000016204</v>
      </c>
      <c r="B1076">
        <v>1.55E-2</v>
      </c>
      <c r="C1076">
        <f>(Overview!C3*10/C$13)*$B1076</f>
        <v>0.92999999999999994</v>
      </c>
      <c r="D1076">
        <f t="shared" si="1860"/>
        <v>0.92999999999999994</v>
      </c>
      <c r="E1076">
        <f t="shared" si="1858"/>
        <v>1</v>
      </c>
      <c r="F1076">
        <f t="shared" si="1859"/>
        <v>1.55E-2</v>
      </c>
    </row>
    <row r="1077" spans="1:6" x14ac:dyDescent="0.25">
      <c r="A1077">
        <v>7.6200000000016299</v>
      </c>
      <c r="B1077">
        <v>1.55E-2</v>
      </c>
      <c r="C1077">
        <f>(Overview!C3*10/C$13)*$B1077</f>
        <v>0.92999999999999994</v>
      </c>
      <c r="D1077">
        <f t="shared" si="1860"/>
        <v>0.92999999999999994</v>
      </c>
      <c r="E1077">
        <f t="shared" si="1858"/>
        <v>1</v>
      </c>
      <c r="F1077">
        <f t="shared" si="1859"/>
        <v>1.55E-2</v>
      </c>
    </row>
    <row r="1078" spans="1:6" x14ac:dyDescent="0.25">
      <c r="A1078">
        <v>7.6300000000016404</v>
      </c>
      <c r="B1078">
        <v>1.55E-2</v>
      </c>
      <c r="C1078">
        <f>(Overview!C3*10/C$13)*$B1078</f>
        <v>0.92999999999999994</v>
      </c>
      <c r="D1078">
        <f t="shared" si="1860"/>
        <v>0.92999999999999994</v>
      </c>
      <c r="E1078">
        <f t="shared" si="1858"/>
        <v>1</v>
      </c>
      <c r="F1078">
        <f t="shared" si="1859"/>
        <v>1.55E-2</v>
      </c>
    </row>
    <row r="1079" spans="1:6" x14ac:dyDescent="0.25">
      <c r="A1079">
        <v>7.6400000000016401</v>
      </c>
      <c r="B1079">
        <v>1.55E-2</v>
      </c>
      <c r="C1079">
        <f>(Overview!C3*10/C$13)*$B1079</f>
        <v>0.92999999999999994</v>
      </c>
      <c r="D1079">
        <f t="shared" si="1860"/>
        <v>0.92999999999999994</v>
      </c>
      <c r="E1079">
        <f t="shared" si="1858"/>
        <v>1</v>
      </c>
      <c r="F1079">
        <f t="shared" si="1859"/>
        <v>1.55E-2</v>
      </c>
    </row>
    <row r="1080" spans="1:6" x14ac:dyDescent="0.25">
      <c r="A1080">
        <v>7.6500000000016497</v>
      </c>
      <c r="B1080">
        <v>1.55E-2</v>
      </c>
      <c r="C1080">
        <f>(Overview!C3*10/C$13)*$B1080</f>
        <v>0.92999999999999994</v>
      </c>
      <c r="D1080">
        <f t="shared" si="1860"/>
        <v>0.92999999999999994</v>
      </c>
      <c r="E1080">
        <f t="shared" si="1858"/>
        <v>1</v>
      </c>
      <c r="F1080">
        <f t="shared" si="1859"/>
        <v>1.55E-2</v>
      </c>
    </row>
    <row r="1081" spans="1:6" x14ac:dyDescent="0.25">
      <c r="A1081">
        <v>7.6600000000016601</v>
      </c>
      <c r="B1081">
        <v>1.55E-2</v>
      </c>
      <c r="C1081">
        <f>(Overview!C3*10/C$13)*$B1081</f>
        <v>0.92999999999999994</v>
      </c>
      <c r="D1081">
        <f t="shared" si="1860"/>
        <v>0.92999999999999994</v>
      </c>
      <c r="E1081">
        <f t="shared" si="1858"/>
        <v>1</v>
      </c>
      <c r="F1081">
        <f t="shared" si="1859"/>
        <v>1.55E-2</v>
      </c>
    </row>
    <row r="1082" spans="1:6" x14ac:dyDescent="0.25">
      <c r="A1082">
        <v>7.6700000000016697</v>
      </c>
      <c r="B1082">
        <v>1.55E-2</v>
      </c>
      <c r="C1082">
        <f>(Overview!C3*10/C$13)*$B1082</f>
        <v>0.92999999999999994</v>
      </c>
      <c r="D1082">
        <f t="shared" si="1860"/>
        <v>0.92999999999999994</v>
      </c>
      <c r="E1082">
        <f t="shared" si="1858"/>
        <v>1</v>
      </c>
      <c r="F1082">
        <f t="shared" si="1859"/>
        <v>1.55E-2</v>
      </c>
    </row>
    <row r="1083" spans="1:6" x14ac:dyDescent="0.25">
      <c r="A1083">
        <v>7.6800000000016801</v>
      </c>
      <c r="B1083">
        <v>1.55E-2</v>
      </c>
      <c r="C1083">
        <f>(Overview!C3*10/C$13)*$B1083</f>
        <v>0.92999999999999994</v>
      </c>
      <c r="D1083">
        <f t="shared" si="1860"/>
        <v>0.92999999999999994</v>
      </c>
      <c r="E1083">
        <f t="shared" si="1858"/>
        <v>1</v>
      </c>
      <c r="F1083">
        <f t="shared" si="1859"/>
        <v>1.55E-2</v>
      </c>
    </row>
    <row r="1084" spans="1:6" x14ac:dyDescent="0.25">
      <c r="A1084">
        <v>7.6900000000016897</v>
      </c>
      <c r="B1084">
        <v>1.55E-2</v>
      </c>
      <c r="C1084">
        <f>(Overview!C3*10/C$13)*$B1084</f>
        <v>0.92999999999999994</v>
      </c>
      <c r="D1084">
        <f t="shared" si="1860"/>
        <v>0.92999999999999994</v>
      </c>
      <c r="E1084">
        <f t="shared" si="1858"/>
        <v>1</v>
      </c>
      <c r="F1084">
        <f t="shared" si="1859"/>
        <v>1.55E-2</v>
      </c>
    </row>
    <row r="1085" spans="1:6" x14ac:dyDescent="0.25">
      <c r="A1085">
        <v>7.7000000000017002</v>
      </c>
      <c r="B1085">
        <v>1.55E-2</v>
      </c>
      <c r="C1085">
        <f>(Overview!C3*10/C$13)*$B1085</f>
        <v>0.92999999999999994</v>
      </c>
      <c r="D1085">
        <f t="shared" si="1860"/>
        <v>0.92999999999999994</v>
      </c>
      <c r="E1085">
        <f t="shared" si="1858"/>
        <v>1</v>
      </c>
      <c r="F1085">
        <f t="shared" si="1859"/>
        <v>1.55E-2</v>
      </c>
    </row>
    <row r="1086" spans="1:6" x14ac:dyDescent="0.25">
      <c r="A1086">
        <v>7.7100000000017097</v>
      </c>
      <c r="B1086">
        <v>1.55E-2</v>
      </c>
      <c r="C1086">
        <f>(Overview!C3*10/C$13)*$B1086</f>
        <v>0.92999999999999994</v>
      </c>
      <c r="D1086">
        <f t="shared" si="1860"/>
        <v>0.92999999999999994</v>
      </c>
      <c r="E1086">
        <f t="shared" si="1858"/>
        <v>1</v>
      </c>
      <c r="F1086">
        <f t="shared" si="1859"/>
        <v>1.55E-2</v>
      </c>
    </row>
    <row r="1087" spans="1:6" x14ac:dyDescent="0.25">
      <c r="A1087">
        <v>7.7200000000017202</v>
      </c>
      <c r="B1087">
        <v>1.55E-2</v>
      </c>
      <c r="C1087">
        <f>(Overview!C3*10/C$13)*$B1087</f>
        <v>0.92999999999999994</v>
      </c>
      <c r="D1087">
        <f t="shared" si="1860"/>
        <v>0.92999999999999994</v>
      </c>
      <c r="E1087">
        <f t="shared" si="1858"/>
        <v>1</v>
      </c>
      <c r="F1087">
        <f t="shared" si="1859"/>
        <v>1.55E-2</v>
      </c>
    </row>
    <row r="1088" spans="1:6" x14ac:dyDescent="0.25">
      <c r="A1088">
        <v>7.7300000000017297</v>
      </c>
      <c r="B1088">
        <v>1.55E-2</v>
      </c>
      <c r="C1088">
        <f>(Overview!C3*10/C$13)*$B1088</f>
        <v>0.92999999999999994</v>
      </c>
      <c r="D1088">
        <f t="shared" si="1860"/>
        <v>0.92999999999999994</v>
      </c>
      <c r="E1088">
        <f t="shared" si="1858"/>
        <v>1</v>
      </c>
      <c r="F1088">
        <f t="shared" si="1859"/>
        <v>1.55E-2</v>
      </c>
    </row>
    <row r="1089" spans="1:6" x14ac:dyDescent="0.25">
      <c r="A1089">
        <v>7.7400000000017402</v>
      </c>
      <c r="B1089">
        <v>1.55E-2</v>
      </c>
      <c r="C1089">
        <f>(Overview!C3*10/C$13)*$B1089</f>
        <v>0.92999999999999994</v>
      </c>
      <c r="D1089">
        <f t="shared" si="1860"/>
        <v>0.92999999999999994</v>
      </c>
      <c r="E1089">
        <f t="shared" si="1858"/>
        <v>1</v>
      </c>
      <c r="F1089">
        <f t="shared" si="1859"/>
        <v>1.55E-2</v>
      </c>
    </row>
    <row r="1090" spans="1:6" x14ac:dyDescent="0.25">
      <c r="A1090">
        <v>7.7500000000017497</v>
      </c>
      <c r="B1090">
        <v>1.55E-2</v>
      </c>
      <c r="C1090">
        <f>(Overview!C3*10/C$13)*$B1090</f>
        <v>0.92999999999999994</v>
      </c>
      <c r="D1090">
        <f t="shared" si="1860"/>
        <v>0.92999999999999994</v>
      </c>
      <c r="E1090">
        <f t="shared" si="1858"/>
        <v>1</v>
      </c>
      <c r="F1090">
        <f t="shared" si="1859"/>
        <v>1.55E-2</v>
      </c>
    </row>
    <row r="1091" spans="1:6" x14ac:dyDescent="0.25">
      <c r="A1091">
        <v>7.7600000000017602</v>
      </c>
      <c r="B1091">
        <v>1.55E-2</v>
      </c>
      <c r="C1091">
        <f>(Overview!C3*10/C$13)*$B1091</f>
        <v>0.92999999999999994</v>
      </c>
      <c r="D1091">
        <f t="shared" si="1860"/>
        <v>0.92999999999999994</v>
      </c>
      <c r="E1091">
        <f t="shared" si="1858"/>
        <v>1</v>
      </c>
      <c r="F1091">
        <f t="shared" si="1859"/>
        <v>1.55E-2</v>
      </c>
    </row>
    <row r="1092" spans="1:6" x14ac:dyDescent="0.25">
      <c r="A1092">
        <v>7.7700000000017697</v>
      </c>
      <c r="B1092">
        <v>1.55E-2</v>
      </c>
      <c r="C1092">
        <f>(Overview!C3*10/C$13)*$B1092</f>
        <v>0.92999999999999994</v>
      </c>
      <c r="D1092">
        <f t="shared" si="1860"/>
        <v>0.92999999999999994</v>
      </c>
      <c r="E1092">
        <f t="shared" si="1858"/>
        <v>1</v>
      </c>
      <c r="F1092">
        <f t="shared" si="1859"/>
        <v>1.55E-2</v>
      </c>
    </row>
    <row r="1093" spans="1:6" x14ac:dyDescent="0.25">
      <c r="A1093">
        <v>7.7800000000017802</v>
      </c>
      <c r="B1093">
        <v>1.55E-2</v>
      </c>
      <c r="C1093">
        <f>(Overview!C3*10/C$13)*$B1093</f>
        <v>0.92999999999999994</v>
      </c>
      <c r="D1093">
        <f t="shared" si="1860"/>
        <v>0.92999999999999994</v>
      </c>
      <c r="E1093">
        <f t="shared" si="1858"/>
        <v>1</v>
      </c>
      <c r="F1093">
        <f t="shared" si="1859"/>
        <v>1.55E-2</v>
      </c>
    </row>
    <row r="1094" spans="1:6" x14ac:dyDescent="0.25">
      <c r="A1094">
        <v>7.7900000000017897</v>
      </c>
      <c r="B1094">
        <v>1.55E-2</v>
      </c>
      <c r="C1094">
        <f>(Overview!C3*10/C$13)*$B1094</f>
        <v>0.92999999999999994</v>
      </c>
      <c r="D1094">
        <f t="shared" si="1860"/>
        <v>0.92999999999999994</v>
      </c>
      <c r="E1094">
        <f t="shared" si="1858"/>
        <v>1</v>
      </c>
      <c r="F1094">
        <f t="shared" si="1859"/>
        <v>1.55E-2</v>
      </c>
    </row>
    <row r="1095" spans="1:6" x14ac:dyDescent="0.25">
      <c r="A1095">
        <v>7.8000000000018002</v>
      </c>
      <c r="B1095">
        <v>1.55E-2</v>
      </c>
      <c r="C1095">
        <f>(Overview!C3*10/C$13)*$B1095</f>
        <v>0.92999999999999994</v>
      </c>
      <c r="D1095">
        <f t="shared" si="1860"/>
        <v>0.92999999999999994</v>
      </c>
      <c r="E1095">
        <f t="shared" si="1858"/>
        <v>1</v>
      </c>
      <c r="F1095">
        <f t="shared" si="1859"/>
        <v>1.55E-2</v>
      </c>
    </row>
    <row r="1096" spans="1:6" x14ac:dyDescent="0.25">
      <c r="A1096">
        <v>7.8100000000018097</v>
      </c>
      <c r="B1096">
        <v>1.55E-2</v>
      </c>
      <c r="C1096">
        <f>(Overview!C3*10/C$13)*$B1096</f>
        <v>0.92999999999999994</v>
      </c>
      <c r="D1096">
        <f t="shared" si="1860"/>
        <v>0.92999999999999994</v>
      </c>
      <c r="E1096">
        <f t="shared" si="1858"/>
        <v>1</v>
      </c>
      <c r="F1096">
        <f t="shared" si="1859"/>
        <v>1.55E-2</v>
      </c>
    </row>
    <row r="1097" spans="1:6" x14ac:dyDescent="0.25">
      <c r="A1097">
        <v>7.8200000000018202</v>
      </c>
      <c r="B1097">
        <v>1.55E-2</v>
      </c>
      <c r="C1097">
        <f>(Overview!C3*10/C$13)*$B1097</f>
        <v>0.92999999999999994</v>
      </c>
      <c r="D1097">
        <f t="shared" si="1860"/>
        <v>0.92999999999999994</v>
      </c>
      <c r="E1097">
        <f t="shared" si="1858"/>
        <v>1</v>
      </c>
      <c r="F1097">
        <f t="shared" si="1859"/>
        <v>1.55E-2</v>
      </c>
    </row>
    <row r="1098" spans="1:6" x14ac:dyDescent="0.25">
      <c r="A1098">
        <v>7.8300000000018297</v>
      </c>
      <c r="B1098">
        <v>1.55E-2</v>
      </c>
      <c r="C1098">
        <f>(Overview!C3*10/C$13)*$B1098</f>
        <v>0.92999999999999994</v>
      </c>
      <c r="D1098">
        <f t="shared" si="1860"/>
        <v>0.92999999999999994</v>
      </c>
      <c r="E1098">
        <f t="shared" si="1858"/>
        <v>1</v>
      </c>
      <c r="F1098">
        <f t="shared" si="1859"/>
        <v>1.55E-2</v>
      </c>
    </row>
    <row r="1099" spans="1:6" x14ac:dyDescent="0.25">
      <c r="A1099">
        <v>7.8400000000018402</v>
      </c>
      <c r="B1099">
        <v>1.55E-2</v>
      </c>
      <c r="C1099">
        <f>(Overview!C3*10/C$13)*$B1099</f>
        <v>0.92999999999999994</v>
      </c>
      <c r="D1099">
        <f t="shared" si="1860"/>
        <v>0.92999999999999994</v>
      </c>
      <c r="E1099">
        <f t="shared" si="1858"/>
        <v>1</v>
      </c>
      <c r="F1099">
        <f t="shared" si="1859"/>
        <v>1.55E-2</v>
      </c>
    </row>
    <row r="1100" spans="1:6" x14ac:dyDescent="0.25">
      <c r="A1100">
        <v>7.8500000000018497</v>
      </c>
      <c r="B1100">
        <v>1.55E-2</v>
      </c>
      <c r="C1100">
        <f>(Overview!C3*10/C$13)*$B1100</f>
        <v>0.92999999999999994</v>
      </c>
      <c r="D1100">
        <f t="shared" si="1860"/>
        <v>0.92999999999999994</v>
      </c>
      <c r="E1100">
        <f t="shared" si="1858"/>
        <v>1</v>
      </c>
      <c r="F1100">
        <f t="shared" si="1859"/>
        <v>1.55E-2</v>
      </c>
    </row>
    <row r="1101" spans="1:6" x14ac:dyDescent="0.25">
      <c r="A1101">
        <v>7.8600000000018504</v>
      </c>
      <c r="B1101">
        <v>1.55E-2</v>
      </c>
      <c r="C1101">
        <f>(Overview!C3*10/C$13)*$B1101</f>
        <v>0.92999999999999994</v>
      </c>
      <c r="D1101">
        <f t="shared" si="1860"/>
        <v>0.92999999999999994</v>
      </c>
      <c r="E1101">
        <f t="shared" si="1858"/>
        <v>1</v>
      </c>
      <c r="F1101">
        <f t="shared" si="1859"/>
        <v>1.55E-2</v>
      </c>
    </row>
    <row r="1102" spans="1:6" x14ac:dyDescent="0.25">
      <c r="A1102">
        <v>7.87000000000186</v>
      </c>
      <c r="B1102">
        <v>1.55E-2</v>
      </c>
      <c r="C1102">
        <f>(Overview!C3*10/C$13)*$B1102</f>
        <v>0.92999999999999994</v>
      </c>
      <c r="D1102">
        <f t="shared" si="1860"/>
        <v>0.92999999999999994</v>
      </c>
      <c r="E1102">
        <f t="shared" si="1858"/>
        <v>1</v>
      </c>
      <c r="F1102">
        <f t="shared" si="1859"/>
        <v>1.55E-2</v>
      </c>
    </row>
    <row r="1103" spans="1:6" x14ac:dyDescent="0.25">
      <c r="A1103">
        <v>7.8800000000018704</v>
      </c>
      <c r="B1103">
        <v>1.55E-2</v>
      </c>
      <c r="C1103">
        <f>(Overview!C3*10/C$13)*$B1103</f>
        <v>0.92999999999999994</v>
      </c>
      <c r="D1103">
        <f t="shared" si="1860"/>
        <v>0.92999999999999994</v>
      </c>
      <c r="E1103">
        <f t="shared" si="1858"/>
        <v>1</v>
      </c>
      <c r="F1103">
        <f t="shared" si="1859"/>
        <v>1.55E-2</v>
      </c>
    </row>
    <row r="1104" spans="1:6" x14ac:dyDescent="0.25">
      <c r="A1104">
        <v>7.89000000000188</v>
      </c>
      <c r="B1104">
        <v>1.55E-2</v>
      </c>
      <c r="C1104">
        <f>(Overview!C3*10/C$13)*$B1104</f>
        <v>0.92999999999999994</v>
      </c>
      <c r="D1104">
        <f t="shared" si="1860"/>
        <v>0.92999999999999994</v>
      </c>
      <c r="E1104">
        <f t="shared" ref="E1104:E1167" si="1861">D1104/C1104</f>
        <v>1</v>
      </c>
      <c r="F1104">
        <f t="shared" ref="F1104:F1167" si="1862">E1104*B1104</f>
        <v>1.55E-2</v>
      </c>
    </row>
    <row r="1105" spans="1:6" x14ac:dyDescent="0.25">
      <c r="A1105">
        <v>7.9000000000018904</v>
      </c>
      <c r="B1105">
        <v>1.55E-2</v>
      </c>
      <c r="C1105">
        <f>(Overview!C3*10/C$13)*$B1105</f>
        <v>0.92999999999999994</v>
      </c>
      <c r="D1105">
        <f t="shared" si="1860"/>
        <v>0.92999999999999994</v>
      </c>
      <c r="E1105">
        <f t="shared" si="1861"/>
        <v>1</v>
      </c>
      <c r="F1105">
        <f t="shared" si="1862"/>
        <v>1.55E-2</v>
      </c>
    </row>
    <row r="1106" spans="1:6" x14ac:dyDescent="0.25">
      <c r="A1106">
        <v>7.9100000000019</v>
      </c>
      <c r="B1106">
        <v>1.55E-2</v>
      </c>
      <c r="C1106">
        <f>(Overview!C3*10/C$13)*$B1106</f>
        <v>0.92999999999999994</v>
      </c>
      <c r="D1106">
        <f t="shared" si="1860"/>
        <v>0.92999999999999994</v>
      </c>
      <c r="E1106">
        <f t="shared" si="1861"/>
        <v>1</v>
      </c>
      <c r="F1106">
        <f t="shared" si="1862"/>
        <v>1.55E-2</v>
      </c>
    </row>
    <row r="1107" spans="1:6" x14ac:dyDescent="0.25">
      <c r="A1107">
        <v>7.9200000000019104</v>
      </c>
      <c r="B1107">
        <v>1.55E-2</v>
      </c>
      <c r="C1107">
        <f>(Overview!C3*10/C$13)*$B1107</f>
        <v>0.92999999999999994</v>
      </c>
      <c r="D1107">
        <f t="shared" si="1860"/>
        <v>0.92999999999999994</v>
      </c>
      <c r="E1107">
        <f t="shared" si="1861"/>
        <v>1</v>
      </c>
      <c r="F1107">
        <f t="shared" si="1862"/>
        <v>1.55E-2</v>
      </c>
    </row>
    <row r="1108" spans="1:6" x14ac:dyDescent="0.25">
      <c r="A1108">
        <v>7.93000000000192</v>
      </c>
      <c r="B1108">
        <v>1.55E-2</v>
      </c>
      <c r="C1108">
        <f>(Overview!C3*10/C$13)*$B1108</f>
        <v>0.92999999999999994</v>
      </c>
      <c r="D1108">
        <f t="shared" si="1860"/>
        <v>0.92999999999999994</v>
      </c>
      <c r="E1108">
        <f t="shared" si="1861"/>
        <v>1</v>
      </c>
      <c r="F1108">
        <f t="shared" si="1862"/>
        <v>1.55E-2</v>
      </c>
    </row>
    <row r="1109" spans="1:6" x14ac:dyDescent="0.25">
      <c r="A1109">
        <v>7.9400000000019304</v>
      </c>
      <c r="B1109">
        <v>1.55E-2</v>
      </c>
      <c r="C1109">
        <f>(Overview!C3*10/C$13)*$B1109</f>
        <v>0.92999999999999994</v>
      </c>
      <c r="D1109">
        <f t="shared" si="1860"/>
        <v>0.92999999999999994</v>
      </c>
      <c r="E1109">
        <f t="shared" si="1861"/>
        <v>1</v>
      </c>
      <c r="F1109">
        <f t="shared" si="1862"/>
        <v>1.55E-2</v>
      </c>
    </row>
    <row r="1110" spans="1:6" x14ac:dyDescent="0.25">
      <c r="A1110">
        <v>7.95000000000194</v>
      </c>
      <c r="B1110">
        <v>1.55E-2</v>
      </c>
      <c r="C1110">
        <f>(Overview!C3*10/C$13)*$B1110</f>
        <v>0.92999999999999994</v>
      </c>
      <c r="D1110">
        <f t="shared" si="1860"/>
        <v>0.92999999999999994</v>
      </c>
      <c r="E1110">
        <f t="shared" si="1861"/>
        <v>1</v>
      </c>
      <c r="F1110">
        <f t="shared" si="1862"/>
        <v>1.55E-2</v>
      </c>
    </row>
    <row r="1111" spans="1:6" x14ac:dyDescent="0.25">
      <c r="A1111">
        <v>7.9600000000019504</v>
      </c>
      <c r="B1111">
        <v>1.55E-2</v>
      </c>
      <c r="C1111">
        <f>(Overview!C3*10/C$13)*$B1111</f>
        <v>0.92999999999999994</v>
      </c>
      <c r="D1111">
        <f t="shared" si="1860"/>
        <v>0.92999999999999994</v>
      </c>
      <c r="E1111">
        <f t="shared" si="1861"/>
        <v>1</v>
      </c>
      <c r="F1111">
        <f t="shared" si="1862"/>
        <v>1.55E-2</v>
      </c>
    </row>
    <row r="1112" spans="1:6" x14ac:dyDescent="0.25">
      <c r="A1112">
        <v>7.97000000000196</v>
      </c>
      <c r="B1112">
        <v>1.55E-2</v>
      </c>
      <c r="C1112">
        <f>(Overview!C3*10/C$13)*$B1112</f>
        <v>0.92999999999999994</v>
      </c>
      <c r="D1112">
        <f t="shared" si="1860"/>
        <v>0.92999999999999994</v>
      </c>
      <c r="E1112">
        <f t="shared" si="1861"/>
        <v>1</v>
      </c>
      <c r="F1112">
        <f t="shared" si="1862"/>
        <v>1.55E-2</v>
      </c>
    </row>
    <row r="1113" spans="1:6" x14ac:dyDescent="0.25">
      <c r="A1113">
        <v>7.9800000000019704</v>
      </c>
      <c r="B1113">
        <v>1.55E-2</v>
      </c>
      <c r="C1113">
        <f>(Overview!C3*10/C$13)*$B1113</f>
        <v>0.92999999999999994</v>
      </c>
      <c r="D1113">
        <f t="shared" si="1860"/>
        <v>0.92999999999999994</v>
      </c>
      <c r="E1113">
        <f t="shared" si="1861"/>
        <v>1</v>
      </c>
      <c r="F1113">
        <f t="shared" si="1862"/>
        <v>1.55E-2</v>
      </c>
    </row>
    <row r="1114" spans="1:6" x14ac:dyDescent="0.25">
      <c r="A1114">
        <v>7.99000000000198</v>
      </c>
      <c r="B1114">
        <v>1.55E-2</v>
      </c>
      <c r="C1114">
        <f>(Overview!C3*10/C$13)*$B1114</f>
        <v>0.92999999999999994</v>
      </c>
      <c r="D1114">
        <f t="shared" si="1860"/>
        <v>0.92999999999999994</v>
      </c>
      <c r="E1114">
        <f t="shared" si="1861"/>
        <v>1</v>
      </c>
      <c r="F1114">
        <f t="shared" si="1862"/>
        <v>1.55E-2</v>
      </c>
    </row>
    <row r="1115" spans="1:6" x14ac:dyDescent="0.25">
      <c r="A1115">
        <v>8.0000000000019895</v>
      </c>
      <c r="B1115">
        <v>1.55E-2</v>
      </c>
      <c r="C1115">
        <f>(Overview!C3*10/C$13)*$B1115</f>
        <v>0.92999999999999994</v>
      </c>
      <c r="D1115">
        <f t="shared" si="1860"/>
        <v>0.92999999999999994</v>
      </c>
      <c r="E1115">
        <f t="shared" si="1861"/>
        <v>1</v>
      </c>
      <c r="F1115">
        <f t="shared" si="1862"/>
        <v>1.55E-2</v>
      </c>
    </row>
    <row r="1116" spans="1:6" x14ac:dyDescent="0.25">
      <c r="A1116">
        <v>8.010000000002</v>
      </c>
      <c r="B1116">
        <v>1.6E-2</v>
      </c>
      <c r="C1116">
        <f>(Overview!C3*10/C$13)*$B1116</f>
        <v>0.96</v>
      </c>
      <c r="D1116">
        <f t="shared" si="1860"/>
        <v>0.96</v>
      </c>
      <c r="E1116">
        <f t="shared" si="1861"/>
        <v>1</v>
      </c>
      <c r="F1116">
        <f t="shared" si="1862"/>
        <v>1.6E-2</v>
      </c>
    </row>
    <row r="1117" spans="1:6" x14ac:dyDescent="0.25">
      <c r="A1117">
        <v>8.0200000000020104</v>
      </c>
      <c r="B1117">
        <v>1.6E-2</v>
      </c>
      <c r="C1117">
        <f>(Overview!C3*10/C$13)*$B1117</f>
        <v>0.96</v>
      </c>
      <c r="D1117">
        <f t="shared" si="1860"/>
        <v>0.96</v>
      </c>
      <c r="E1117">
        <f t="shared" si="1861"/>
        <v>1</v>
      </c>
      <c r="F1117">
        <f t="shared" si="1862"/>
        <v>1.6E-2</v>
      </c>
    </row>
    <row r="1118" spans="1:6" x14ac:dyDescent="0.25">
      <c r="A1118">
        <v>8.0300000000020209</v>
      </c>
      <c r="B1118">
        <v>1.6E-2</v>
      </c>
      <c r="C1118">
        <f>(Overview!C3*10/C$13)*$B1118</f>
        <v>0.96</v>
      </c>
      <c r="D1118">
        <f t="shared" si="1860"/>
        <v>0.96</v>
      </c>
      <c r="E1118">
        <f t="shared" si="1861"/>
        <v>1</v>
      </c>
      <c r="F1118">
        <f t="shared" si="1862"/>
        <v>1.6E-2</v>
      </c>
    </row>
    <row r="1119" spans="1:6" x14ac:dyDescent="0.25">
      <c r="A1119">
        <v>8.0400000000020295</v>
      </c>
      <c r="B1119">
        <v>1.6E-2</v>
      </c>
      <c r="C1119">
        <f>(Overview!C3*10/C$13)*$B1119</f>
        <v>0.96</v>
      </c>
      <c r="D1119">
        <f t="shared" si="1860"/>
        <v>0.96</v>
      </c>
      <c r="E1119">
        <f t="shared" si="1861"/>
        <v>1</v>
      </c>
      <c r="F1119">
        <f t="shared" si="1862"/>
        <v>1.6E-2</v>
      </c>
    </row>
    <row r="1120" spans="1:6" x14ac:dyDescent="0.25">
      <c r="A1120">
        <v>8.05000000000204</v>
      </c>
      <c r="B1120">
        <v>1.6E-2</v>
      </c>
      <c r="C1120">
        <f>(Overview!C3*10/C$13)*$B1120</f>
        <v>0.96</v>
      </c>
      <c r="D1120">
        <f t="shared" si="1860"/>
        <v>0.96</v>
      </c>
      <c r="E1120">
        <f t="shared" si="1861"/>
        <v>1</v>
      </c>
      <c r="F1120">
        <f t="shared" si="1862"/>
        <v>1.6E-2</v>
      </c>
    </row>
    <row r="1121" spans="1:6" x14ac:dyDescent="0.25">
      <c r="A1121">
        <v>8.0600000000020504</v>
      </c>
      <c r="B1121">
        <v>1.6E-2</v>
      </c>
      <c r="C1121">
        <f>(Overview!C3*10/C$13)*$B1121</f>
        <v>0.96</v>
      </c>
      <c r="D1121">
        <f t="shared" si="1860"/>
        <v>0.96</v>
      </c>
      <c r="E1121">
        <f t="shared" si="1861"/>
        <v>1</v>
      </c>
      <c r="F1121">
        <f t="shared" si="1862"/>
        <v>1.6E-2</v>
      </c>
    </row>
    <row r="1122" spans="1:6" x14ac:dyDescent="0.25">
      <c r="A1122">
        <v>8.0700000000020609</v>
      </c>
      <c r="B1122">
        <v>1.6E-2</v>
      </c>
      <c r="C1122">
        <f>(Overview!C3*10/C$13)*$B1122</f>
        <v>0.96</v>
      </c>
      <c r="D1122">
        <f t="shared" si="1860"/>
        <v>0.96</v>
      </c>
      <c r="E1122">
        <f t="shared" si="1861"/>
        <v>1</v>
      </c>
      <c r="F1122">
        <f t="shared" si="1862"/>
        <v>1.6E-2</v>
      </c>
    </row>
    <row r="1123" spans="1:6" x14ac:dyDescent="0.25">
      <c r="A1123">
        <v>8.0800000000020695</v>
      </c>
      <c r="B1123">
        <v>1.6E-2</v>
      </c>
      <c r="C1123">
        <f>(Overview!C3*10/C$13)*$B1123</f>
        <v>0.96</v>
      </c>
      <c r="D1123">
        <f t="shared" si="1860"/>
        <v>0.96</v>
      </c>
      <c r="E1123">
        <f t="shared" si="1861"/>
        <v>1</v>
      </c>
      <c r="F1123">
        <f t="shared" si="1862"/>
        <v>1.6E-2</v>
      </c>
    </row>
    <row r="1124" spans="1:6" x14ac:dyDescent="0.25">
      <c r="A1124">
        <v>8.09000000000208</v>
      </c>
      <c r="B1124">
        <v>1.6E-2</v>
      </c>
      <c r="C1124">
        <f>(Overview!C3*10/C$13)*$B1124</f>
        <v>0.96</v>
      </c>
      <c r="D1124">
        <f t="shared" si="1860"/>
        <v>0.96</v>
      </c>
      <c r="E1124">
        <f t="shared" si="1861"/>
        <v>1</v>
      </c>
      <c r="F1124">
        <f t="shared" si="1862"/>
        <v>1.6E-2</v>
      </c>
    </row>
    <row r="1125" spans="1:6" x14ac:dyDescent="0.25">
      <c r="A1125">
        <v>8.1000000000020904</v>
      </c>
      <c r="B1125">
        <v>1.6E-2</v>
      </c>
      <c r="C1125">
        <f>(Overview!C3*10/C$13)*$B1125</f>
        <v>0.96</v>
      </c>
      <c r="D1125">
        <f t="shared" si="1860"/>
        <v>0.96</v>
      </c>
      <c r="E1125">
        <f t="shared" si="1861"/>
        <v>1</v>
      </c>
      <c r="F1125">
        <f t="shared" si="1862"/>
        <v>1.6E-2</v>
      </c>
    </row>
    <row r="1126" spans="1:6" x14ac:dyDescent="0.25">
      <c r="A1126">
        <v>8.1100000000021009</v>
      </c>
      <c r="B1126">
        <v>1.6E-2</v>
      </c>
      <c r="C1126">
        <f>(Overview!C3*10/C$13)*$B1126</f>
        <v>0.96</v>
      </c>
      <c r="D1126">
        <f t="shared" si="1860"/>
        <v>0.96</v>
      </c>
      <c r="E1126">
        <f t="shared" si="1861"/>
        <v>1</v>
      </c>
      <c r="F1126">
        <f t="shared" si="1862"/>
        <v>1.6E-2</v>
      </c>
    </row>
    <row r="1127" spans="1:6" x14ac:dyDescent="0.25">
      <c r="A1127">
        <v>8.1200000000021095</v>
      </c>
      <c r="B1127">
        <v>1.6E-2</v>
      </c>
      <c r="C1127">
        <f>(Overview!C3*10/C$13)*$B1127</f>
        <v>0.96</v>
      </c>
      <c r="D1127">
        <f t="shared" si="1860"/>
        <v>0.96</v>
      </c>
      <c r="E1127">
        <f t="shared" si="1861"/>
        <v>1</v>
      </c>
      <c r="F1127">
        <f t="shared" si="1862"/>
        <v>1.6E-2</v>
      </c>
    </row>
    <row r="1128" spans="1:6" x14ac:dyDescent="0.25">
      <c r="A1128">
        <v>8.1300000000021306</v>
      </c>
      <c r="B1128">
        <v>1.6E-2</v>
      </c>
      <c r="C1128">
        <f>(Overview!C3*10/C$13)*$B1128</f>
        <v>0.96</v>
      </c>
      <c r="D1128">
        <f t="shared" si="1860"/>
        <v>0.96</v>
      </c>
      <c r="E1128">
        <f t="shared" si="1861"/>
        <v>1</v>
      </c>
      <c r="F1128">
        <f t="shared" si="1862"/>
        <v>1.6E-2</v>
      </c>
    </row>
    <row r="1129" spans="1:6" x14ac:dyDescent="0.25">
      <c r="A1129">
        <v>8.1400000000021393</v>
      </c>
      <c r="B1129">
        <v>1.6E-2</v>
      </c>
      <c r="C1129">
        <f>(Overview!C3*10/C$13)*$B1129</f>
        <v>0.96</v>
      </c>
      <c r="D1129">
        <f t="shared" si="1860"/>
        <v>0.96</v>
      </c>
      <c r="E1129">
        <f t="shared" si="1861"/>
        <v>1</v>
      </c>
      <c r="F1129">
        <f t="shared" si="1862"/>
        <v>1.6E-2</v>
      </c>
    </row>
    <row r="1130" spans="1:6" x14ac:dyDescent="0.25">
      <c r="A1130">
        <v>8.1500000000021497</v>
      </c>
      <c r="B1130">
        <v>1.6E-2</v>
      </c>
      <c r="C1130">
        <f>(Overview!C3*10/C$13)*$B1130</f>
        <v>0.96</v>
      </c>
      <c r="D1130">
        <f t="shared" ref="D1130:D1193" si="1863">C1130</f>
        <v>0.96</v>
      </c>
      <c r="E1130">
        <f t="shared" si="1861"/>
        <v>1</v>
      </c>
      <c r="F1130">
        <f t="shared" si="1862"/>
        <v>1.6E-2</v>
      </c>
    </row>
    <row r="1131" spans="1:6" x14ac:dyDescent="0.25">
      <c r="A1131">
        <v>8.1600000000021602</v>
      </c>
      <c r="B1131">
        <v>1.6E-2</v>
      </c>
      <c r="C1131">
        <f>(Overview!C3*10/C$13)*$B1131</f>
        <v>0.96</v>
      </c>
      <c r="D1131">
        <f t="shared" si="1863"/>
        <v>0.96</v>
      </c>
      <c r="E1131">
        <f t="shared" si="1861"/>
        <v>1</v>
      </c>
      <c r="F1131">
        <f t="shared" si="1862"/>
        <v>1.6E-2</v>
      </c>
    </row>
    <row r="1132" spans="1:6" x14ac:dyDescent="0.25">
      <c r="A1132">
        <v>8.1700000000021706</v>
      </c>
      <c r="B1132">
        <v>1.6E-2</v>
      </c>
      <c r="C1132">
        <f>(Overview!C3*10/C$13)*$B1132</f>
        <v>0.96</v>
      </c>
      <c r="D1132">
        <f t="shared" si="1863"/>
        <v>0.96</v>
      </c>
      <c r="E1132">
        <f t="shared" si="1861"/>
        <v>1</v>
      </c>
      <c r="F1132">
        <f t="shared" si="1862"/>
        <v>1.6E-2</v>
      </c>
    </row>
    <row r="1133" spans="1:6" x14ac:dyDescent="0.25">
      <c r="A1133">
        <v>8.1800000000021793</v>
      </c>
      <c r="B1133">
        <v>1.6E-2</v>
      </c>
      <c r="C1133">
        <f>(Overview!C3*10/C$13)*$B1133</f>
        <v>0.96</v>
      </c>
      <c r="D1133">
        <f t="shared" si="1863"/>
        <v>0.96</v>
      </c>
      <c r="E1133">
        <f t="shared" si="1861"/>
        <v>1</v>
      </c>
      <c r="F1133">
        <f t="shared" si="1862"/>
        <v>1.6E-2</v>
      </c>
    </row>
    <row r="1134" spans="1:6" x14ac:dyDescent="0.25">
      <c r="A1134">
        <v>8.1900000000021898</v>
      </c>
      <c r="B1134">
        <v>1.6E-2</v>
      </c>
      <c r="C1134">
        <f>(Overview!C3*10/C$13)*$B1134</f>
        <v>0.96</v>
      </c>
      <c r="D1134">
        <f t="shared" si="1863"/>
        <v>0.96</v>
      </c>
      <c r="E1134">
        <f t="shared" si="1861"/>
        <v>1</v>
      </c>
      <c r="F1134">
        <f t="shared" si="1862"/>
        <v>1.6E-2</v>
      </c>
    </row>
    <row r="1135" spans="1:6" x14ac:dyDescent="0.25">
      <c r="A1135">
        <v>8.2000000000022002</v>
      </c>
      <c r="B1135">
        <v>1.6E-2</v>
      </c>
      <c r="C1135">
        <f>(Overview!C3*10/C$13)*$B1135</f>
        <v>0.96</v>
      </c>
      <c r="D1135">
        <f t="shared" si="1863"/>
        <v>0.96</v>
      </c>
      <c r="E1135">
        <f t="shared" si="1861"/>
        <v>1</v>
      </c>
      <c r="F1135">
        <f t="shared" si="1862"/>
        <v>1.6E-2</v>
      </c>
    </row>
    <row r="1136" spans="1:6" x14ac:dyDescent="0.25">
      <c r="A1136">
        <v>8.2100000000022106</v>
      </c>
      <c r="B1136">
        <v>1.6E-2</v>
      </c>
      <c r="C1136">
        <f>(Overview!C3*10/C$13)*$B1136</f>
        <v>0.96</v>
      </c>
      <c r="D1136">
        <f t="shared" si="1863"/>
        <v>0.96</v>
      </c>
      <c r="E1136">
        <f t="shared" si="1861"/>
        <v>1</v>
      </c>
      <c r="F1136">
        <f t="shared" si="1862"/>
        <v>1.6E-2</v>
      </c>
    </row>
    <row r="1137" spans="1:6" x14ac:dyDescent="0.25">
      <c r="A1137">
        <v>8.2200000000022193</v>
      </c>
      <c r="B1137">
        <v>1.6E-2</v>
      </c>
      <c r="C1137">
        <f>(Overview!C3*10/C$13)*$B1137</f>
        <v>0.96</v>
      </c>
      <c r="D1137">
        <f t="shared" si="1863"/>
        <v>0.96</v>
      </c>
      <c r="E1137">
        <f t="shared" si="1861"/>
        <v>1</v>
      </c>
      <c r="F1137">
        <f t="shared" si="1862"/>
        <v>1.6E-2</v>
      </c>
    </row>
    <row r="1138" spans="1:6" x14ac:dyDescent="0.25">
      <c r="A1138">
        <v>8.2300000000022298</v>
      </c>
      <c r="B1138">
        <v>1.6E-2</v>
      </c>
      <c r="C1138">
        <f>(Overview!C3*10/C$13)*$B1138</f>
        <v>0.96</v>
      </c>
      <c r="D1138">
        <f t="shared" si="1863"/>
        <v>0.96</v>
      </c>
      <c r="E1138">
        <f t="shared" si="1861"/>
        <v>1</v>
      </c>
      <c r="F1138">
        <f t="shared" si="1862"/>
        <v>1.6E-2</v>
      </c>
    </row>
    <row r="1139" spans="1:6" x14ac:dyDescent="0.25">
      <c r="A1139">
        <v>8.2400000000022402</v>
      </c>
      <c r="B1139">
        <v>1.6E-2</v>
      </c>
      <c r="C1139">
        <f>(Overview!C3*10/C$13)*$B1139</f>
        <v>0.96</v>
      </c>
      <c r="D1139">
        <f t="shared" si="1863"/>
        <v>0.96</v>
      </c>
      <c r="E1139">
        <f t="shared" si="1861"/>
        <v>1</v>
      </c>
      <c r="F1139">
        <f t="shared" si="1862"/>
        <v>1.6E-2</v>
      </c>
    </row>
    <row r="1140" spans="1:6" x14ac:dyDescent="0.25">
      <c r="A1140">
        <v>8.2500000000022506</v>
      </c>
      <c r="B1140">
        <v>1.6E-2</v>
      </c>
      <c r="C1140">
        <f>(Overview!C3*10/C$13)*$B1140</f>
        <v>0.96</v>
      </c>
      <c r="D1140">
        <f t="shared" si="1863"/>
        <v>0.96</v>
      </c>
      <c r="E1140">
        <f t="shared" si="1861"/>
        <v>1</v>
      </c>
      <c r="F1140">
        <f t="shared" si="1862"/>
        <v>1.6E-2</v>
      </c>
    </row>
    <row r="1141" spans="1:6" x14ac:dyDescent="0.25">
      <c r="A1141">
        <v>8.2600000000022593</v>
      </c>
      <c r="B1141">
        <v>1.6E-2</v>
      </c>
      <c r="C1141">
        <f>(Overview!C3*10/C$13)*$B1141</f>
        <v>0.96</v>
      </c>
      <c r="D1141">
        <f t="shared" si="1863"/>
        <v>0.96</v>
      </c>
      <c r="E1141">
        <f t="shared" si="1861"/>
        <v>1</v>
      </c>
      <c r="F1141">
        <f t="shared" si="1862"/>
        <v>1.6E-2</v>
      </c>
    </row>
    <row r="1142" spans="1:6" x14ac:dyDescent="0.25">
      <c r="A1142">
        <v>8.2700000000022698</v>
      </c>
      <c r="B1142">
        <v>1.6E-2</v>
      </c>
      <c r="C1142">
        <f>(Overview!C3*10/C$13)*$B1142</f>
        <v>0.96</v>
      </c>
      <c r="D1142">
        <f t="shared" si="1863"/>
        <v>0.96</v>
      </c>
      <c r="E1142">
        <f t="shared" si="1861"/>
        <v>1</v>
      </c>
      <c r="F1142">
        <f t="shared" si="1862"/>
        <v>1.6E-2</v>
      </c>
    </row>
    <row r="1143" spans="1:6" x14ac:dyDescent="0.25">
      <c r="A1143">
        <v>8.2800000000022802</v>
      </c>
      <c r="B1143">
        <v>1.6E-2</v>
      </c>
      <c r="C1143">
        <f>(Overview!C3*10/C$13)*$B1143</f>
        <v>0.96</v>
      </c>
      <c r="D1143">
        <f t="shared" si="1863"/>
        <v>0.96</v>
      </c>
      <c r="E1143">
        <f t="shared" si="1861"/>
        <v>1</v>
      </c>
      <c r="F1143">
        <f t="shared" si="1862"/>
        <v>1.6E-2</v>
      </c>
    </row>
    <row r="1144" spans="1:6" x14ac:dyDescent="0.25">
      <c r="A1144">
        <v>8.2900000000022906</v>
      </c>
      <c r="B1144">
        <v>1.6E-2</v>
      </c>
      <c r="C1144">
        <f>(Overview!C3*10/C$13)*$B1144</f>
        <v>0.96</v>
      </c>
      <c r="D1144">
        <f t="shared" si="1863"/>
        <v>0.96</v>
      </c>
      <c r="E1144">
        <f t="shared" si="1861"/>
        <v>1</v>
      </c>
      <c r="F1144">
        <f t="shared" si="1862"/>
        <v>1.6E-2</v>
      </c>
    </row>
    <row r="1145" spans="1:6" x14ac:dyDescent="0.25">
      <c r="A1145">
        <v>8.3000000000022993</v>
      </c>
      <c r="B1145">
        <v>1.6E-2</v>
      </c>
      <c r="C1145">
        <f>(Overview!C3*10/C$13)*$B1145</f>
        <v>0.96</v>
      </c>
      <c r="D1145">
        <f t="shared" si="1863"/>
        <v>0.96</v>
      </c>
      <c r="E1145">
        <f t="shared" si="1861"/>
        <v>1</v>
      </c>
      <c r="F1145">
        <f t="shared" si="1862"/>
        <v>1.6E-2</v>
      </c>
    </row>
    <row r="1146" spans="1:6" x14ac:dyDescent="0.25">
      <c r="A1146">
        <v>8.3100000000023098</v>
      </c>
      <c r="B1146">
        <v>1.6E-2</v>
      </c>
      <c r="C1146">
        <f>(Overview!C3*10/C$13)*$B1146</f>
        <v>0.96</v>
      </c>
      <c r="D1146">
        <f t="shared" si="1863"/>
        <v>0.96</v>
      </c>
      <c r="E1146">
        <f t="shared" si="1861"/>
        <v>1</v>
      </c>
      <c r="F1146">
        <f t="shared" si="1862"/>
        <v>1.6E-2</v>
      </c>
    </row>
    <row r="1147" spans="1:6" x14ac:dyDescent="0.25">
      <c r="A1147">
        <v>8.3200000000023202</v>
      </c>
      <c r="B1147">
        <v>1.6E-2</v>
      </c>
      <c r="C1147">
        <f>(Overview!C3*10/C$13)*$B1147</f>
        <v>0.96</v>
      </c>
      <c r="D1147">
        <f t="shared" si="1863"/>
        <v>0.96</v>
      </c>
      <c r="E1147">
        <f t="shared" si="1861"/>
        <v>1</v>
      </c>
      <c r="F1147">
        <f t="shared" si="1862"/>
        <v>1.6E-2</v>
      </c>
    </row>
    <row r="1148" spans="1:6" x14ac:dyDescent="0.25">
      <c r="A1148">
        <v>8.3300000000023307</v>
      </c>
      <c r="B1148">
        <v>1.6E-2</v>
      </c>
      <c r="C1148">
        <f>(Overview!C3*10/C$13)*$B1148</f>
        <v>0.96</v>
      </c>
      <c r="D1148">
        <f t="shared" si="1863"/>
        <v>0.96</v>
      </c>
      <c r="E1148">
        <f t="shared" si="1861"/>
        <v>1</v>
      </c>
      <c r="F1148">
        <f t="shared" si="1862"/>
        <v>1.6E-2</v>
      </c>
    </row>
    <row r="1149" spans="1:6" x14ac:dyDescent="0.25">
      <c r="A1149">
        <v>8.3400000000023393</v>
      </c>
      <c r="B1149">
        <v>1.6E-2</v>
      </c>
      <c r="C1149">
        <f>(Overview!C3*10/C$13)*$B1149</f>
        <v>0.96</v>
      </c>
      <c r="D1149">
        <f t="shared" si="1863"/>
        <v>0.96</v>
      </c>
      <c r="E1149">
        <f t="shared" si="1861"/>
        <v>1</v>
      </c>
      <c r="F1149">
        <f t="shared" si="1862"/>
        <v>1.6E-2</v>
      </c>
    </row>
    <row r="1150" spans="1:6" x14ac:dyDescent="0.25">
      <c r="A1150">
        <v>8.3500000000023604</v>
      </c>
      <c r="B1150">
        <v>1.6E-2</v>
      </c>
      <c r="C1150">
        <f>(Overview!C3*10/C$13)*$B1150</f>
        <v>0.96</v>
      </c>
      <c r="D1150">
        <f t="shared" si="1863"/>
        <v>0.96</v>
      </c>
      <c r="E1150">
        <f t="shared" si="1861"/>
        <v>1</v>
      </c>
      <c r="F1150">
        <f t="shared" si="1862"/>
        <v>1.6E-2</v>
      </c>
    </row>
    <row r="1151" spans="1:6" x14ac:dyDescent="0.25">
      <c r="A1151">
        <v>8.3600000000023709</v>
      </c>
      <c r="B1151">
        <v>1.6E-2</v>
      </c>
      <c r="C1151">
        <f>(Overview!C3*10/C$13)*$B1151</f>
        <v>0.96</v>
      </c>
      <c r="D1151">
        <f t="shared" si="1863"/>
        <v>0.96</v>
      </c>
      <c r="E1151">
        <f t="shared" si="1861"/>
        <v>1</v>
      </c>
      <c r="F1151">
        <f t="shared" si="1862"/>
        <v>1.6E-2</v>
      </c>
    </row>
    <row r="1152" spans="1:6" x14ac:dyDescent="0.25">
      <c r="A1152">
        <v>8.3700000000023795</v>
      </c>
      <c r="B1152">
        <v>1.6E-2</v>
      </c>
      <c r="C1152">
        <f>(Overview!C3*10/C$13)*$B1152</f>
        <v>0.96</v>
      </c>
      <c r="D1152">
        <f t="shared" si="1863"/>
        <v>0.96</v>
      </c>
      <c r="E1152">
        <f t="shared" si="1861"/>
        <v>1</v>
      </c>
      <c r="F1152">
        <f t="shared" si="1862"/>
        <v>1.6E-2</v>
      </c>
    </row>
    <row r="1153" spans="1:6" x14ac:dyDescent="0.25">
      <c r="A1153">
        <v>8.38000000000239</v>
      </c>
      <c r="B1153">
        <v>1.6E-2</v>
      </c>
      <c r="C1153">
        <f>(Overview!C3*10/C$13)*$B1153</f>
        <v>0.96</v>
      </c>
      <c r="D1153">
        <f t="shared" si="1863"/>
        <v>0.96</v>
      </c>
      <c r="E1153">
        <f t="shared" si="1861"/>
        <v>1</v>
      </c>
      <c r="F1153">
        <f t="shared" si="1862"/>
        <v>1.6E-2</v>
      </c>
    </row>
    <row r="1154" spans="1:6" x14ac:dyDescent="0.25">
      <c r="A1154">
        <v>8.3900000000024004</v>
      </c>
      <c r="B1154">
        <v>1.6E-2</v>
      </c>
      <c r="C1154">
        <f>(Overview!C3*10/C$13)*$B1154</f>
        <v>0.96</v>
      </c>
      <c r="D1154">
        <f t="shared" si="1863"/>
        <v>0.96</v>
      </c>
      <c r="E1154">
        <f t="shared" si="1861"/>
        <v>1</v>
      </c>
      <c r="F1154">
        <f t="shared" si="1862"/>
        <v>1.6E-2</v>
      </c>
    </row>
    <row r="1155" spans="1:6" x14ac:dyDescent="0.25">
      <c r="A1155">
        <v>8.4000000000024109</v>
      </c>
      <c r="B1155">
        <v>1.6E-2</v>
      </c>
      <c r="C1155">
        <f>(Overview!C3*10/C$13)*$B1155</f>
        <v>0.96</v>
      </c>
      <c r="D1155">
        <f t="shared" si="1863"/>
        <v>0.96</v>
      </c>
      <c r="E1155">
        <f t="shared" si="1861"/>
        <v>1</v>
      </c>
      <c r="F1155">
        <f t="shared" si="1862"/>
        <v>1.6E-2</v>
      </c>
    </row>
    <row r="1156" spans="1:6" x14ac:dyDescent="0.25">
      <c r="A1156">
        <v>8.4100000000024195</v>
      </c>
      <c r="B1156">
        <v>1.6E-2</v>
      </c>
      <c r="C1156">
        <f>(Overview!C3*10/C$13)*$B1156</f>
        <v>0.96</v>
      </c>
      <c r="D1156">
        <f t="shared" si="1863"/>
        <v>0.96</v>
      </c>
      <c r="E1156">
        <f t="shared" si="1861"/>
        <v>1</v>
      </c>
      <c r="F1156">
        <f t="shared" si="1862"/>
        <v>1.6E-2</v>
      </c>
    </row>
    <row r="1157" spans="1:6" x14ac:dyDescent="0.25">
      <c r="A1157">
        <v>8.42000000000243</v>
      </c>
      <c r="B1157">
        <v>1.6E-2</v>
      </c>
      <c r="C1157">
        <f>(Overview!C3*10/C$13)*$B1157</f>
        <v>0.96</v>
      </c>
      <c r="D1157">
        <f t="shared" si="1863"/>
        <v>0.96</v>
      </c>
      <c r="E1157">
        <f t="shared" si="1861"/>
        <v>1</v>
      </c>
      <c r="F1157">
        <f t="shared" si="1862"/>
        <v>1.6E-2</v>
      </c>
    </row>
    <row r="1158" spans="1:6" x14ac:dyDescent="0.25">
      <c r="A1158">
        <v>8.4300000000024404</v>
      </c>
      <c r="B1158">
        <v>1.6E-2</v>
      </c>
      <c r="C1158">
        <f>(Overview!C3*10/C$13)*$B1158</f>
        <v>0.96</v>
      </c>
      <c r="D1158">
        <f t="shared" si="1863"/>
        <v>0.96</v>
      </c>
      <c r="E1158">
        <f t="shared" si="1861"/>
        <v>1</v>
      </c>
      <c r="F1158">
        <f t="shared" si="1862"/>
        <v>1.6E-2</v>
      </c>
    </row>
    <row r="1159" spans="1:6" x14ac:dyDescent="0.25">
      <c r="A1159">
        <v>8.4400000000024509</v>
      </c>
      <c r="B1159">
        <v>1.6E-2</v>
      </c>
      <c r="C1159">
        <f>(Overview!C3*10/C$13)*$B1159</f>
        <v>0.96</v>
      </c>
      <c r="D1159">
        <f t="shared" si="1863"/>
        <v>0.96</v>
      </c>
      <c r="E1159">
        <f t="shared" si="1861"/>
        <v>1</v>
      </c>
      <c r="F1159">
        <f t="shared" si="1862"/>
        <v>1.6E-2</v>
      </c>
    </row>
    <row r="1160" spans="1:6" x14ac:dyDescent="0.25">
      <c r="A1160">
        <v>8.4500000000024595</v>
      </c>
      <c r="B1160">
        <v>1.6E-2</v>
      </c>
      <c r="C1160">
        <f>(Overview!C3*10/C$13)*$B1160</f>
        <v>0.96</v>
      </c>
      <c r="D1160">
        <f t="shared" si="1863"/>
        <v>0.96</v>
      </c>
      <c r="E1160">
        <f t="shared" si="1861"/>
        <v>1</v>
      </c>
      <c r="F1160">
        <f t="shared" si="1862"/>
        <v>1.6E-2</v>
      </c>
    </row>
    <row r="1161" spans="1:6" x14ac:dyDescent="0.25">
      <c r="A1161">
        <v>8.46000000000247</v>
      </c>
      <c r="B1161">
        <v>1.6E-2</v>
      </c>
      <c r="C1161">
        <f>(Overview!C3*10/C$13)*$B1161</f>
        <v>0.96</v>
      </c>
      <c r="D1161">
        <f t="shared" si="1863"/>
        <v>0.96</v>
      </c>
      <c r="E1161">
        <f t="shared" si="1861"/>
        <v>1</v>
      </c>
      <c r="F1161">
        <f t="shared" si="1862"/>
        <v>1.6E-2</v>
      </c>
    </row>
    <row r="1162" spans="1:6" x14ac:dyDescent="0.25">
      <c r="A1162">
        <v>8.4700000000024804</v>
      </c>
      <c r="B1162">
        <v>1.6E-2</v>
      </c>
      <c r="C1162">
        <f>(Overview!C3*10/C$13)*$B1162</f>
        <v>0.96</v>
      </c>
      <c r="D1162">
        <f t="shared" si="1863"/>
        <v>0.96</v>
      </c>
      <c r="E1162">
        <f t="shared" si="1861"/>
        <v>1</v>
      </c>
      <c r="F1162">
        <f t="shared" si="1862"/>
        <v>1.6E-2</v>
      </c>
    </row>
    <row r="1163" spans="1:6" x14ac:dyDescent="0.25">
      <c r="A1163">
        <v>8.4800000000024909</v>
      </c>
      <c r="B1163">
        <v>1.6E-2</v>
      </c>
      <c r="C1163">
        <f>(Overview!C3*10/C$13)*$B1163</f>
        <v>0.96</v>
      </c>
      <c r="D1163">
        <f t="shared" si="1863"/>
        <v>0.96</v>
      </c>
      <c r="E1163">
        <f t="shared" si="1861"/>
        <v>1</v>
      </c>
      <c r="F1163">
        <f t="shared" si="1862"/>
        <v>1.6E-2</v>
      </c>
    </row>
    <row r="1164" spans="1:6" x14ac:dyDescent="0.25">
      <c r="A1164">
        <v>8.4900000000024995</v>
      </c>
      <c r="B1164">
        <v>1.6E-2</v>
      </c>
      <c r="C1164">
        <f>(Overview!C3*10/C$13)*$B1164</f>
        <v>0.96</v>
      </c>
      <c r="D1164">
        <f t="shared" si="1863"/>
        <v>0.96</v>
      </c>
      <c r="E1164">
        <f t="shared" si="1861"/>
        <v>1</v>
      </c>
      <c r="F1164">
        <f t="shared" si="1862"/>
        <v>1.6E-2</v>
      </c>
    </row>
    <row r="1165" spans="1:6" x14ac:dyDescent="0.25">
      <c r="A1165">
        <v>8.50000000000251</v>
      </c>
      <c r="B1165">
        <v>1.6E-2</v>
      </c>
      <c r="C1165">
        <f>(Overview!C3*10/C$13)*$B1165</f>
        <v>0.96</v>
      </c>
      <c r="D1165">
        <f t="shared" si="1863"/>
        <v>0.96</v>
      </c>
      <c r="E1165">
        <f t="shared" si="1861"/>
        <v>1</v>
      </c>
      <c r="F1165">
        <f t="shared" si="1862"/>
        <v>1.6E-2</v>
      </c>
    </row>
    <row r="1166" spans="1:6" x14ac:dyDescent="0.25">
      <c r="A1166">
        <v>8.5100000000025204</v>
      </c>
      <c r="B1166">
        <v>1.6500000000000001E-2</v>
      </c>
      <c r="C1166">
        <f>(Overview!C3*10/C$13)*$B1166</f>
        <v>0.99</v>
      </c>
      <c r="D1166">
        <f t="shared" si="1863"/>
        <v>0.99</v>
      </c>
      <c r="E1166">
        <f t="shared" si="1861"/>
        <v>1</v>
      </c>
      <c r="F1166">
        <f t="shared" si="1862"/>
        <v>1.6500000000000001E-2</v>
      </c>
    </row>
    <row r="1167" spans="1:6" x14ac:dyDescent="0.25">
      <c r="A1167">
        <v>8.5200000000025309</v>
      </c>
      <c r="B1167">
        <v>1.6500000000000001E-2</v>
      </c>
      <c r="C1167">
        <f>(Overview!C3*10/C$13)*$B1167</f>
        <v>0.99</v>
      </c>
      <c r="D1167">
        <f t="shared" si="1863"/>
        <v>0.99</v>
      </c>
      <c r="E1167">
        <f t="shared" si="1861"/>
        <v>1</v>
      </c>
      <c r="F1167">
        <f t="shared" si="1862"/>
        <v>1.6500000000000001E-2</v>
      </c>
    </row>
    <row r="1168" spans="1:6" x14ac:dyDescent="0.25">
      <c r="A1168">
        <v>8.5300000000025396</v>
      </c>
      <c r="B1168">
        <v>1.6500000000000001E-2</v>
      </c>
      <c r="C1168">
        <f>(Overview!C3*10/C$13)*$B1168</f>
        <v>0.99</v>
      </c>
      <c r="D1168">
        <f t="shared" si="1863"/>
        <v>0.99</v>
      </c>
      <c r="E1168">
        <f t="shared" ref="E1168:E1231" si="1864">D1168/C1168</f>
        <v>1</v>
      </c>
      <c r="F1168">
        <f t="shared" ref="F1168:F1231" si="1865">E1168*B1168</f>
        <v>1.6500000000000001E-2</v>
      </c>
    </row>
    <row r="1169" spans="1:6" x14ac:dyDescent="0.25">
      <c r="A1169">
        <v>8.54000000000255</v>
      </c>
      <c r="B1169">
        <v>1.6500000000000001E-2</v>
      </c>
      <c r="C1169">
        <f>(Overview!C3*10/C$13)*$B1169</f>
        <v>0.99</v>
      </c>
      <c r="D1169">
        <f t="shared" si="1863"/>
        <v>0.99</v>
      </c>
      <c r="E1169">
        <f t="shared" si="1864"/>
        <v>1</v>
      </c>
      <c r="F1169">
        <f t="shared" si="1865"/>
        <v>1.6500000000000001E-2</v>
      </c>
    </row>
    <row r="1170" spans="1:6" x14ac:dyDescent="0.25">
      <c r="A1170">
        <v>8.5500000000025604</v>
      </c>
      <c r="B1170">
        <v>1.6500000000000001E-2</v>
      </c>
      <c r="C1170">
        <f>(Overview!C3*10/C$13)*$B1170</f>
        <v>0.99</v>
      </c>
      <c r="D1170">
        <f t="shared" si="1863"/>
        <v>0.99</v>
      </c>
      <c r="E1170">
        <f t="shared" si="1864"/>
        <v>1</v>
      </c>
      <c r="F1170">
        <f t="shared" si="1865"/>
        <v>1.6500000000000001E-2</v>
      </c>
    </row>
    <row r="1171" spans="1:6" x14ac:dyDescent="0.25">
      <c r="A1171">
        <v>8.5600000000025709</v>
      </c>
      <c r="B1171">
        <v>1.6500000000000001E-2</v>
      </c>
      <c r="C1171">
        <f>(Overview!C3*10/C$13)*$B1171</f>
        <v>0.99</v>
      </c>
      <c r="D1171">
        <f t="shared" si="1863"/>
        <v>0.99</v>
      </c>
      <c r="E1171">
        <f t="shared" si="1864"/>
        <v>1</v>
      </c>
      <c r="F1171">
        <f t="shared" si="1865"/>
        <v>1.6500000000000001E-2</v>
      </c>
    </row>
    <row r="1172" spans="1:6" x14ac:dyDescent="0.25">
      <c r="A1172">
        <v>8.5700000000025796</v>
      </c>
      <c r="B1172">
        <v>1.6500000000000001E-2</v>
      </c>
      <c r="C1172">
        <f>(Overview!C3*10/C$13)*$B1172</f>
        <v>0.99</v>
      </c>
      <c r="D1172">
        <f t="shared" si="1863"/>
        <v>0.99</v>
      </c>
      <c r="E1172">
        <f t="shared" si="1864"/>
        <v>1</v>
      </c>
      <c r="F1172">
        <f t="shared" si="1865"/>
        <v>1.6500000000000001E-2</v>
      </c>
    </row>
    <row r="1173" spans="1:6" x14ac:dyDescent="0.25">
      <c r="A1173">
        <v>8.58000000000259</v>
      </c>
      <c r="B1173">
        <v>1.6500000000000001E-2</v>
      </c>
      <c r="C1173">
        <f>(Overview!C3*10/C$13)*$B1173</f>
        <v>0.99</v>
      </c>
      <c r="D1173">
        <f t="shared" si="1863"/>
        <v>0.99</v>
      </c>
      <c r="E1173">
        <f t="shared" si="1864"/>
        <v>1</v>
      </c>
      <c r="F1173">
        <f t="shared" si="1865"/>
        <v>1.6500000000000001E-2</v>
      </c>
    </row>
    <row r="1174" spans="1:6" x14ac:dyDescent="0.25">
      <c r="A1174">
        <v>8.5900000000026004</v>
      </c>
      <c r="B1174">
        <v>1.6500000000000001E-2</v>
      </c>
      <c r="C1174">
        <f>(Overview!C3*10/C$13)*$B1174</f>
        <v>0.99</v>
      </c>
      <c r="D1174">
        <f t="shared" si="1863"/>
        <v>0.99</v>
      </c>
      <c r="E1174">
        <f t="shared" si="1864"/>
        <v>1</v>
      </c>
      <c r="F1174">
        <f t="shared" si="1865"/>
        <v>1.6500000000000001E-2</v>
      </c>
    </row>
    <row r="1175" spans="1:6" x14ac:dyDescent="0.25">
      <c r="A1175">
        <v>8.6000000000026091</v>
      </c>
      <c r="B1175">
        <v>1.6500000000000001E-2</v>
      </c>
      <c r="C1175">
        <f>(Overview!C3*10/C$13)*$B1175</f>
        <v>0.99</v>
      </c>
      <c r="D1175">
        <f t="shared" si="1863"/>
        <v>0.99</v>
      </c>
      <c r="E1175">
        <f t="shared" si="1864"/>
        <v>1</v>
      </c>
      <c r="F1175">
        <f t="shared" si="1865"/>
        <v>1.6500000000000001E-2</v>
      </c>
    </row>
    <row r="1176" spans="1:6" x14ac:dyDescent="0.25">
      <c r="A1176">
        <v>8.6100000000026196</v>
      </c>
      <c r="B1176">
        <v>1.6500000000000001E-2</v>
      </c>
      <c r="C1176">
        <f>(Overview!C3*10/C$13)*$B1176</f>
        <v>0.99</v>
      </c>
      <c r="D1176">
        <f t="shared" si="1863"/>
        <v>0.99</v>
      </c>
      <c r="E1176">
        <f t="shared" si="1864"/>
        <v>1</v>
      </c>
      <c r="F1176">
        <f t="shared" si="1865"/>
        <v>1.6500000000000001E-2</v>
      </c>
    </row>
    <row r="1177" spans="1:6" x14ac:dyDescent="0.25">
      <c r="A1177">
        <v>8.6200000000026407</v>
      </c>
      <c r="B1177">
        <v>1.6500000000000001E-2</v>
      </c>
      <c r="C1177">
        <f>(Overview!C3*10/C$13)*$B1177</f>
        <v>0.99</v>
      </c>
      <c r="D1177">
        <f t="shared" si="1863"/>
        <v>0.99</v>
      </c>
      <c r="E1177">
        <f t="shared" si="1864"/>
        <v>1</v>
      </c>
      <c r="F1177">
        <f t="shared" si="1865"/>
        <v>1.6500000000000001E-2</v>
      </c>
    </row>
    <row r="1178" spans="1:6" x14ac:dyDescent="0.25">
      <c r="A1178">
        <v>8.6300000000026493</v>
      </c>
      <c r="B1178">
        <v>1.6500000000000001E-2</v>
      </c>
      <c r="C1178">
        <f>(Overview!C3*10/C$13)*$B1178</f>
        <v>0.99</v>
      </c>
      <c r="D1178">
        <f t="shared" si="1863"/>
        <v>0.99</v>
      </c>
      <c r="E1178">
        <f t="shared" si="1864"/>
        <v>1</v>
      </c>
      <c r="F1178">
        <f t="shared" si="1865"/>
        <v>1.6500000000000001E-2</v>
      </c>
    </row>
    <row r="1179" spans="1:6" x14ac:dyDescent="0.25">
      <c r="A1179">
        <v>8.6400000000026598</v>
      </c>
      <c r="B1179">
        <v>1.6500000000000001E-2</v>
      </c>
      <c r="C1179">
        <f>(Overview!C3*10/C$13)*$B1179</f>
        <v>0.99</v>
      </c>
      <c r="D1179">
        <f t="shared" si="1863"/>
        <v>0.99</v>
      </c>
      <c r="E1179">
        <f t="shared" si="1864"/>
        <v>1</v>
      </c>
      <c r="F1179">
        <f t="shared" si="1865"/>
        <v>1.6500000000000001E-2</v>
      </c>
    </row>
    <row r="1180" spans="1:6" x14ac:dyDescent="0.25">
      <c r="A1180">
        <v>8.6500000000026702</v>
      </c>
      <c r="B1180">
        <v>1.6500000000000001E-2</v>
      </c>
      <c r="C1180">
        <f>(Overview!C3*10/C$13)*$B1180</f>
        <v>0.99</v>
      </c>
      <c r="D1180">
        <f t="shared" si="1863"/>
        <v>0.99</v>
      </c>
      <c r="E1180">
        <f t="shared" si="1864"/>
        <v>1</v>
      </c>
      <c r="F1180">
        <f t="shared" si="1865"/>
        <v>1.6500000000000001E-2</v>
      </c>
    </row>
    <row r="1181" spans="1:6" x14ac:dyDescent="0.25">
      <c r="A1181">
        <v>8.6600000000026807</v>
      </c>
      <c r="B1181">
        <v>1.6500000000000001E-2</v>
      </c>
      <c r="C1181">
        <f>(Overview!C3*10/C$13)*$B1181</f>
        <v>0.99</v>
      </c>
      <c r="D1181">
        <f t="shared" si="1863"/>
        <v>0.99</v>
      </c>
      <c r="E1181">
        <f t="shared" si="1864"/>
        <v>1</v>
      </c>
      <c r="F1181">
        <f t="shared" si="1865"/>
        <v>1.6500000000000001E-2</v>
      </c>
    </row>
    <row r="1182" spans="1:6" x14ac:dyDescent="0.25">
      <c r="A1182">
        <v>8.6700000000026893</v>
      </c>
      <c r="B1182">
        <v>1.6500000000000001E-2</v>
      </c>
      <c r="C1182">
        <f>(Overview!C3*10/C$13)*$B1182</f>
        <v>0.99</v>
      </c>
      <c r="D1182">
        <f t="shared" si="1863"/>
        <v>0.99</v>
      </c>
      <c r="E1182">
        <f t="shared" si="1864"/>
        <v>1</v>
      </c>
      <c r="F1182">
        <f t="shared" si="1865"/>
        <v>1.6500000000000001E-2</v>
      </c>
    </row>
    <row r="1183" spans="1:6" x14ac:dyDescent="0.25">
      <c r="A1183">
        <v>8.6800000000026998</v>
      </c>
      <c r="B1183">
        <v>1.6500000000000001E-2</v>
      </c>
      <c r="C1183">
        <f>(Overview!C3*10/C$13)*$B1183</f>
        <v>0.99</v>
      </c>
      <c r="D1183">
        <f t="shared" si="1863"/>
        <v>0.99</v>
      </c>
      <c r="E1183">
        <f t="shared" si="1864"/>
        <v>1</v>
      </c>
      <c r="F1183">
        <f t="shared" si="1865"/>
        <v>1.6500000000000001E-2</v>
      </c>
    </row>
    <row r="1184" spans="1:6" x14ac:dyDescent="0.25">
      <c r="A1184">
        <v>8.6900000000027102</v>
      </c>
      <c r="B1184">
        <v>1.6500000000000001E-2</v>
      </c>
      <c r="C1184">
        <f>(Overview!C3*10/C$13)*$B1184</f>
        <v>0.99</v>
      </c>
      <c r="D1184">
        <f t="shared" si="1863"/>
        <v>0.99</v>
      </c>
      <c r="E1184">
        <f t="shared" si="1864"/>
        <v>1</v>
      </c>
      <c r="F1184">
        <f t="shared" si="1865"/>
        <v>1.6500000000000001E-2</v>
      </c>
    </row>
    <row r="1185" spans="1:6" x14ac:dyDescent="0.25">
      <c r="A1185">
        <v>8.7000000000027207</v>
      </c>
      <c r="B1185">
        <v>1.6500000000000001E-2</v>
      </c>
      <c r="C1185">
        <f>(Overview!C3*10/C$13)*$B1185</f>
        <v>0.99</v>
      </c>
      <c r="D1185">
        <f t="shared" si="1863"/>
        <v>0.99</v>
      </c>
      <c r="E1185">
        <f t="shared" si="1864"/>
        <v>1</v>
      </c>
      <c r="F1185">
        <f t="shared" si="1865"/>
        <v>1.6500000000000001E-2</v>
      </c>
    </row>
    <row r="1186" spans="1:6" x14ac:dyDescent="0.25">
      <c r="A1186">
        <v>8.7100000000027293</v>
      </c>
      <c r="B1186">
        <v>1.6500000000000001E-2</v>
      </c>
      <c r="C1186">
        <f>(Overview!C3*10/C$13)*$B1186</f>
        <v>0.99</v>
      </c>
      <c r="D1186">
        <f t="shared" si="1863"/>
        <v>0.99</v>
      </c>
      <c r="E1186">
        <f t="shared" si="1864"/>
        <v>1</v>
      </c>
      <c r="F1186">
        <f t="shared" si="1865"/>
        <v>1.6500000000000001E-2</v>
      </c>
    </row>
    <row r="1187" spans="1:6" x14ac:dyDescent="0.25">
      <c r="A1187">
        <v>8.7200000000027398</v>
      </c>
      <c r="B1187">
        <v>1.6500000000000001E-2</v>
      </c>
      <c r="C1187">
        <f>(Overview!C3*10/C$13)*$B1187</f>
        <v>0.99</v>
      </c>
      <c r="D1187">
        <f t="shared" si="1863"/>
        <v>0.99</v>
      </c>
      <c r="E1187">
        <f t="shared" si="1864"/>
        <v>1</v>
      </c>
      <c r="F1187">
        <f t="shared" si="1865"/>
        <v>1.6500000000000001E-2</v>
      </c>
    </row>
    <row r="1188" spans="1:6" x14ac:dyDescent="0.25">
      <c r="A1188">
        <v>8.7300000000027502</v>
      </c>
      <c r="B1188">
        <v>1.6500000000000001E-2</v>
      </c>
      <c r="C1188">
        <f>(Overview!C3*10/C$13)*$B1188</f>
        <v>0.99</v>
      </c>
      <c r="D1188">
        <f t="shared" si="1863"/>
        <v>0.99</v>
      </c>
      <c r="E1188">
        <f t="shared" si="1864"/>
        <v>1</v>
      </c>
      <c r="F1188">
        <f t="shared" si="1865"/>
        <v>1.6500000000000001E-2</v>
      </c>
    </row>
    <row r="1189" spans="1:6" x14ac:dyDescent="0.25">
      <c r="A1189">
        <v>8.7400000000027607</v>
      </c>
      <c r="B1189">
        <v>1.6500000000000001E-2</v>
      </c>
      <c r="C1189">
        <f>(Overview!C3*10/C$13)*$B1189</f>
        <v>0.99</v>
      </c>
      <c r="D1189">
        <f t="shared" si="1863"/>
        <v>0.99</v>
      </c>
      <c r="E1189">
        <f t="shared" si="1864"/>
        <v>1</v>
      </c>
      <c r="F1189">
        <f t="shared" si="1865"/>
        <v>1.6500000000000001E-2</v>
      </c>
    </row>
    <row r="1190" spans="1:6" x14ac:dyDescent="0.25">
      <c r="A1190">
        <v>8.7500000000027693</v>
      </c>
      <c r="B1190">
        <v>1.6500000000000001E-2</v>
      </c>
      <c r="C1190">
        <f>(Overview!C3*10/C$13)*$B1190</f>
        <v>0.99</v>
      </c>
      <c r="D1190">
        <f t="shared" si="1863"/>
        <v>0.99</v>
      </c>
      <c r="E1190">
        <f t="shared" si="1864"/>
        <v>1</v>
      </c>
      <c r="F1190">
        <f t="shared" si="1865"/>
        <v>1.6500000000000001E-2</v>
      </c>
    </row>
    <row r="1191" spans="1:6" x14ac:dyDescent="0.25">
      <c r="A1191">
        <v>8.7600000000027798</v>
      </c>
      <c r="B1191">
        <v>1.6500000000000001E-2</v>
      </c>
      <c r="C1191">
        <f>(Overview!C3*10/C$13)*$B1191</f>
        <v>0.99</v>
      </c>
      <c r="D1191">
        <f t="shared" si="1863"/>
        <v>0.99</v>
      </c>
      <c r="E1191">
        <f t="shared" si="1864"/>
        <v>1</v>
      </c>
      <c r="F1191">
        <f t="shared" si="1865"/>
        <v>1.6500000000000001E-2</v>
      </c>
    </row>
    <row r="1192" spans="1:6" x14ac:dyDescent="0.25">
      <c r="A1192">
        <v>8.7700000000027902</v>
      </c>
      <c r="B1192">
        <v>1.6500000000000001E-2</v>
      </c>
      <c r="C1192">
        <f>(Overview!C3*10/C$13)*$B1192</f>
        <v>0.99</v>
      </c>
      <c r="D1192">
        <f t="shared" si="1863"/>
        <v>0.99</v>
      </c>
      <c r="E1192">
        <f t="shared" si="1864"/>
        <v>1</v>
      </c>
      <c r="F1192">
        <f t="shared" si="1865"/>
        <v>1.6500000000000001E-2</v>
      </c>
    </row>
    <row r="1193" spans="1:6" x14ac:dyDescent="0.25">
      <c r="A1193">
        <v>8.7800000000028007</v>
      </c>
      <c r="B1193">
        <v>1.6500000000000001E-2</v>
      </c>
      <c r="C1193">
        <f>(Overview!C3*10/C$13)*$B1193</f>
        <v>0.99</v>
      </c>
      <c r="D1193">
        <f t="shared" si="1863"/>
        <v>0.99</v>
      </c>
      <c r="E1193">
        <f t="shared" si="1864"/>
        <v>1</v>
      </c>
      <c r="F1193">
        <f t="shared" si="1865"/>
        <v>1.6500000000000001E-2</v>
      </c>
    </row>
    <row r="1194" spans="1:6" x14ac:dyDescent="0.25">
      <c r="A1194">
        <v>8.7900000000028093</v>
      </c>
      <c r="B1194">
        <v>1.6500000000000001E-2</v>
      </c>
      <c r="C1194">
        <f>(Overview!C3*10/C$13)*$B1194</f>
        <v>0.99</v>
      </c>
      <c r="D1194">
        <f t="shared" ref="D1194:D1257" si="1866">C1194</f>
        <v>0.99</v>
      </c>
      <c r="E1194">
        <f t="shared" si="1864"/>
        <v>1</v>
      </c>
      <c r="F1194">
        <f t="shared" si="1865"/>
        <v>1.6500000000000001E-2</v>
      </c>
    </row>
    <row r="1195" spans="1:6" x14ac:dyDescent="0.25">
      <c r="A1195">
        <v>8.8000000000028198</v>
      </c>
      <c r="B1195">
        <v>1.6500000000000001E-2</v>
      </c>
      <c r="C1195">
        <f>(Overview!C3*10/C$13)*$B1195</f>
        <v>0.99</v>
      </c>
      <c r="D1195">
        <f t="shared" si="1866"/>
        <v>0.99</v>
      </c>
      <c r="E1195">
        <f t="shared" si="1864"/>
        <v>1</v>
      </c>
      <c r="F1195">
        <f t="shared" si="1865"/>
        <v>1.6500000000000001E-2</v>
      </c>
    </row>
    <row r="1196" spans="1:6" x14ac:dyDescent="0.25">
      <c r="A1196">
        <v>8.8100000000028302</v>
      </c>
      <c r="B1196">
        <v>1.6500000000000001E-2</v>
      </c>
      <c r="C1196">
        <f>(Overview!C3*10/C$13)*$B1196</f>
        <v>0.99</v>
      </c>
      <c r="D1196">
        <f t="shared" si="1866"/>
        <v>0.99</v>
      </c>
      <c r="E1196">
        <f t="shared" si="1864"/>
        <v>1</v>
      </c>
      <c r="F1196">
        <f t="shared" si="1865"/>
        <v>1.6500000000000001E-2</v>
      </c>
    </row>
    <row r="1197" spans="1:6" x14ac:dyDescent="0.25">
      <c r="A1197">
        <v>8.8200000000028407</v>
      </c>
      <c r="B1197">
        <v>1.6500000000000001E-2</v>
      </c>
      <c r="C1197">
        <f>(Overview!C3*10/C$13)*$B1197</f>
        <v>0.99</v>
      </c>
      <c r="D1197">
        <f t="shared" si="1866"/>
        <v>0.99</v>
      </c>
      <c r="E1197">
        <f t="shared" si="1864"/>
        <v>1</v>
      </c>
      <c r="F1197">
        <f t="shared" si="1865"/>
        <v>1.6500000000000001E-2</v>
      </c>
    </row>
    <row r="1198" spans="1:6" x14ac:dyDescent="0.25">
      <c r="A1198">
        <v>8.8300000000028493</v>
      </c>
      <c r="B1198">
        <v>1.6500000000000001E-2</v>
      </c>
      <c r="C1198">
        <f>(Overview!C3*10/C$13)*$B1198</f>
        <v>0.99</v>
      </c>
      <c r="D1198">
        <f t="shared" si="1866"/>
        <v>0.99</v>
      </c>
      <c r="E1198">
        <f t="shared" si="1864"/>
        <v>1</v>
      </c>
      <c r="F1198">
        <f t="shared" si="1865"/>
        <v>1.6500000000000001E-2</v>
      </c>
    </row>
    <row r="1199" spans="1:6" x14ac:dyDescent="0.25">
      <c r="A1199">
        <v>8.8400000000028705</v>
      </c>
      <c r="B1199">
        <v>1.6500000000000001E-2</v>
      </c>
      <c r="C1199">
        <f>(Overview!C3*10/C$13)*$B1199</f>
        <v>0.99</v>
      </c>
      <c r="D1199">
        <f t="shared" si="1866"/>
        <v>0.99</v>
      </c>
      <c r="E1199">
        <f t="shared" si="1864"/>
        <v>1</v>
      </c>
      <c r="F1199">
        <f t="shared" si="1865"/>
        <v>1.6500000000000001E-2</v>
      </c>
    </row>
    <row r="1200" spans="1:6" x14ac:dyDescent="0.25">
      <c r="A1200">
        <v>8.8500000000028791</v>
      </c>
      <c r="B1200">
        <v>1.6500000000000001E-2</v>
      </c>
      <c r="C1200">
        <f>(Overview!C3*10/C$13)*$B1200</f>
        <v>0.99</v>
      </c>
      <c r="D1200">
        <f t="shared" si="1866"/>
        <v>0.99</v>
      </c>
      <c r="E1200">
        <f t="shared" si="1864"/>
        <v>1</v>
      </c>
      <c r="F1200">
        <f t="shared" si="1865"/>
        <v>1.6500000000000001E-2</v>
      </c>
    </row>
    <row r="1201" spans="1:6" x14ac:dyDescent="0.25">
      <c r="A1201">
        <v>8.8600000000028896</v>
      </c>
      <c r="B1201">
        <v>1.6500000000000001E-2</v>
      </c>
      <c r="C1201">
        <f>(Overview!C3*10/C$13)*$B1201</f>
        <v>0.99</v>
      </c>
      <c r="D1201">
        <f t="shared" si="1866"/>
        <v>0.99</v>
      </c>
      <c r="E1201">
        <f t="shared" si="1864"/>
        <v>1</v>
      </c>
      <c r="F1201">
        <f t="shared" si="1865"/>
        <v>1.6500000000000001E-2</v>
      </c>
    </row>
    <row r="1202" spans="1:6" x14ac:dyDescent="0.25">
      <c r="A1202">
        <v>8.8700000000029</v>
      </c>
      <c r="B1202">
        <v>1.6500000000000001E-2</v>
      </c>
      <c r="C1202">
        <f>(Overview!C3*10/C$13)*$B1202</f>
        <v>0.99</v>
      </c>
      <c r="D1202">
        <f t="shared" si="1866"/>
        <v>0.99</v>
      </c>
      <c r="E1202">
        <f t="shared" si="1864"/>
        <v>1</v>
      </c>
      <c r="F1202">
        <f t="shared" si="1865"/>
        <v>1.6500000000000001E-2</v>
      </c>
    </row>
    <row r="1203" spans="1:6" x14ac:dyDescent="0.25">
      <c r="A1203">
        <v>8.8800000000029105</v>
      </c>
      <c r="B1203">
        <v>1.6500000000000001E-2</v>
      </c>
      <c r="C1203">
        <f>(Overview!C3*10/C$13)*$B1203</f>
        <v>0.99</v>
      </c>
      <c r="D1203">
        <f t="shared" si="1866"/>
        <v>0.99</v>
      </c>
      <c r="E1203">
        <f t="shared" si="1864"/>
        <v>1</v>
      </c>
      <c r="F1203">
        <f t="shared" si="1865"/>
        <v>1.6500000000000001E-2</v>
      </c>
    </row>
    <row r="1204" spans="1:6" x14ac:dyDescent="0.25">
      <c r="A1204">
        <v>8.8900000000029191</v>
      </c>
      <c r="B1204">
        <v>1.6500000000000001E-2</v>
      </c>
      <c r="C1204">
        <f>(Overview!C3*10/C$13)*$B1204</f>
        <v>0.99</v>
      </c>
      <c r="D1204">
        <f t="shared" si="1866"/>
        <v>0.99</v>
      </c>
      <c r="E1204">
        <f t="shared" si="1864"/>
        <v>1</v>
      </c>
      <c r="F1204">
        <f t="shared" si="1865"/>
        <v>1.6500000000000001E-2</v>
      </c>
    </row>
    <row r="1205" spans="1:6" x14ac:dyDescent="0.25">
      <c r="A1205">
        <v>8.9000000000029296</v>
      </c>
      <c r="B1205">
        <v>1.6500000000000001E-2</v>
      </c>
      <c r="C1205">
        <f>(Overview!C3*10/C$13)*$B1205</f>
        <v>0.99</v>
      </c>
      <c r="D1205">
        <f t="shared" si="1866"/>
        <v>0.99</v>
      </c>
      <c r="E1205">
        <f t="shared" si="1864"/>
        <v>1</v>
      </c>
      <c r="F1205">
        <f t="shared" si="1865"/>
        <v>1.6500000000000001E-2</v>
      </c>
    </row>
    <row r="1206" spans="1:6" x14ac:dyDescent="0.25">
      <c r="A1206">
        <v>8.91000000000294</v>
      </c>
      <c r="B1206">
        <v>1.6500000000000001E-2</v>
      </c>
      <c r="C1206">
        <f>(Overview!C3*10/C$13)*$B1206</f>
        <v>0.99</v>
      </c>
      <c r="D1206">
        <f t="shared" si="1866"/>
        <v>0.99</v>
      </c>
      <c r="E1206">
        <f t="shared" si="1864"/>
        <v>1</v>
      </c>
      <c r="F1206">
        <f t="shared" si="1865"/>
        <v>1.6500000000000001E-2</v>
      </c>
    </row>
    <row r="1207" spans="1:6" x14ac:dyDescent="0.25">
      <c r="A1207">
        <v>8.9200000000029505</v>
      </c>
      <c r="B1207">
        <v>1.6500000000000001E-2</v>
      </c>
      <c r="C1207">
        <f>(Overview!C3*10/C$13)*$B1207</f>
        <v>0.99</v>
      </c>
      <c r="D1207">
        <f t="shared" si="1866"/>
        <v>0.99</v>
      </c>
      <c r="E1207">
        <f t="shared" si="1864"/>
        <v>1</v>
      </c>
      <c r="F1207">
        <f t="shared" si="1865"/>
        <v>1.6500000000000001E-2</v>
      </c>
    </row>
    <row r="1208" spans="1:6" x14ac:dyDescent="0.25">
      <c r="A1208">
        <v>8.9300000000029591</v>
      </c>
      <c r="B1208">
        <v>1.6500000000000001E-2</v>
      </c>
      <c r="C1208">
        <f>(Overview!C3*10/C$13)*$B1208</f>
        <v>0.99</v>
      </c>
      <c r="D1208">
        <f t="shared" si="1866"/>
        <v>0.99</v>
      </c>
      <c r="E1208">
        <f t="shared" si="1864"/>
        <v>1</v>
      </c>
      <c r="F1208">
        <f t="shared" si="1865"/>
        <v>1.6500000000000001E-2</v>
      </c>
    </row>
    <row r="1209" spans="1:6" x14ac:dyDescent="0.25">
      <c r="A1209">
        <v>8.9400000000029696</v>
      </c>
      <c r="B1209">
        <v>1.6500000000000001E-2</v>
      </c>
      <c r="C1209">
        <f>(Overview!C3*10/C$13)*$B1209</f>
        <v>0.99</v>
      </c>
      <c r="D1209">
        <f t="shared" si="1866"/>
        <v>0.99</v>
      </c>
      <c r="E1209">
        <f t="shared" si="1864"/>
        <v>1</v>
      </c>
      <c r="F1209">
        <f t="shared" si="1865"/>
        <v>1.6500000000000001E-2</v>
      </c>
    </row>
    <row r="1210" spans="1:6" x14ac:dyDescent="0.25">
      <c r="A1210">
        <v>8.95000000000298</v>
      </c>
      <c r="B1210">
        <v>1.6500000000000001E-2</v>
      </c>
      <c r="C1210">
        <f>(Overview!C3*10/C$13)*$B1210</f>
        <v>0.99</v>
      </c>
      <c r="D1210">
        <f t="shared" si="1866"/>
        <v>0.99</v>
      </c>
      <c r="E1210">
        <f t="shared" si="1864"/>
        <v>1</v>
      </c>
      <c r="F1210">
        <f t="shared" si="1865"/>
        <v>1.6500000000000001E-2</v>
      </c>
    </row>
    <row r="1211" spans="1:6" x14ac:dyDescent="0.25">
      <c r="A1211">
        <v>8.9600000000029905</v>
      </c>
      <c r="B1211">
        <v>1.6500000000000001E-2</v>
      </c>
      <c r="C1211">
        <f>(Overview!C3*10/C$13)*$B1211</f>
        <v>0.99</v>
      </c>
      <c r="D1211">
        <f t="shared" si="1866"/>
        <v>0.99</v>
      </c>
      <c r="E1211">
        <f t="shared" si="1864"/>
        <v>1</v>
      </c>
      <c r="F1211">
        <f t="shared" si="1865"/>
        <v>1.6500000000000001E-2</v>
      </c>
    </row>
    <row r="1212" spans="1:6" x14ac:dyDescent="0.25">
      <c r="A1212">
        <v>8.9700000000029991</v>
      </c>
      <c r="B1212">
        <v>1.6500000000000001E-2</v>
      </c>
      <c r="C1212">
        <f>(Overview!C3*10/C$13)*$B1212</f>
        <v>0.99</v>
      </c>
      <c r="D1212">
        <f t="shared" si="1866"/>
        <v>0.99</v>
      </c>
      <c r="E1212">
        <f t="shared" si="1864"/>
        <v>1</v>
      </c>
      <c r="F1212">
        <f t="shared" si="1865"/>
        <v>1.6500000000000001E-2</v>
      </c>
    </row>
    <row r="1213" spans="1:6" x14ac:dyDescent="0.25">
      <c r="A1213">
        <v>8.9800000000030096</v>
      </c>
      <c r="B1213">
        <v>1.6500000000000001E-2</v>
      </c>
      <c r="C1213">
        <f>(Overview!C3*10/C$13)*$B1213</f>
        <v>0.99</v>
      </c>
      <c r="D1213">
        <f t="shared" si="1866"/>
        <v>0.99</v>
      </c>
      <c r="E1213">
        <f t="shared" si="1864"/>
        <v>1</v>
      </c>
      <c r="F1213">
        <f t="shared" si="1865"/>
        <v>1.6500000000000001E-2</v>
      </c>
    </row>
    <row r="1214" spans="1:6" x14ac:dyDescent="0.25">
      <c r="A1214">
        <v>8.99000000000302</v>
      </c>
      <c r="B1214">
        <v>1.6500000000000001E-2</v>
      </c>
      <c r="C1214">
        <f>(Overview!C3*10/C$13)*$B1214</f>
        <v>0.99</v>
      </c>
      <c r="D1214">
        <f t="shared" si="1866"/>
        <v>0.99</v>
      </c>
      <c r="E1214">
        <f t="shared" si="1864"/>
        <v>1</v>
      </c>
      <c r="F1214">
        <f t="shared" si="1865"/>
        <v>1.6500000000000001E-2</v>
      </c>
    </row>
    <row r="1215" spans="1:6" x14ac:dyDescent="0.25">
      <c r="A1215">
        <v>9.0000000000030305</v>
      </c>
      <c r="B1215">
        <v>1.6500000000000001E-2</v>
      </c>
      <c r="C1215">
        <f>(Overview!C3*10/C$13)*$B1215</f>
        <v>0.99</v>
      </c>
      <c r="D1215">
        <f t="shared" si="1866"/>
        <v>0.99</v>
      </c>
      <c r="E1215">
        <f t="shared" si="1864"/>
        <v>1</v>
      </c>
      <c r="F1215">
        <f t="shared" si="1865"/>
        <v>1.6500000000000001E-2</v>
      </c>
    </row>
    <row r="1216" spans="1:6" x14ac:dyDescent="0.25">
      <c r="A1216">
        <v>9.0100000000030391</v>
      </c>
      <c r="B1216">
        <v>1.7000000000000001E-2</v>
      </c>
      <c r="C1216">
        <f>(Overview!C3*10/C$13)*$B1216</f>
        <v>1.02</v>
      </c>
      <c r="D1216">
        <f t="shared" si="1866"/>
        <v>1.02</v>
      </c>
      <c r="E1216">
        <f t="shared" si="1864"/>
        <v>1</v>
      </c>
      <c r="F1216">
        <f t="shared" si="1865"/>
        <v>1.7000000000000001E-2</v>
      </c>
    </row>
    <row r="1217" spans="1:6" x14ac:dyDescent="0.25">
      <c r="A1217">
        <v>9.0200000000030496</v>
      </c>
      <c r="B1217">
        <v>1.7000000000000001E-2</v>
      </c>
      <c r="C1217">
        <f>(Overview!C3*10/C$13)*$B1217</f>
        <v>1.02</v>
      </c>
      <c r="D1217">
        <f t="shared" si="1866"/>
        <v>1.02</v>
      </c>
      <c r="E1217">
        <f t="shared" si="1864"/>
        <v>1</v>
      </c>
      <c r="F1217">
        <f t="shared" si="1865"/>
        <v>1.7000000000000001E-2</v>
      </c>
    </row>
    <row r="1218" spans="1:6" x14ac:dyDescent="0.25">
      <c r="A1218">
        <v>9.03000000000306</v>
      </c>
      <c r="B1218">
        <v>1.7000000000000001E-2</v>
      </c>
      <c r="C1218">
        <f>(Overview!C3*10/C$13)*$B1218</f>
        <v>1.02</v>
      </c>
      <c r="D1218">
        <f t="shared" si="1866"/>
        <v>1.02</v>
      </c>
      <c r="E1218">
        <f t="shared" si="1864"/>
        <v>1</v>
      </c>
      <c r="F1218">
        <f t="shared" si="1865"/>
        <v>1.7000000000000001E-2</v>
      </c>
    </row>
    <row r="1219" spans="1:6" x14ac:dyDescent="0.25">
      <c r="A1219">
        <v>9.0400000000030705</v>
      </c>
      <c r="B1219">
        <v>1.7000000000000001E-2</v>
      </c>
      <c r="C1219">
        <f>(Overview!C3*10/C$13)*$B1219</f>
        <v>1.02</v>
      </c>
      <c r="D1219">
        <f t="shared" si="1866"/>
        <v>1.02</v>
      </c>
      <c r="E1219">
        <f t="shared" si="1864"/>
        <v>1</v>
      </c>
      <c r="F1219">
        <f t="shared" si="1865"/>
        <v>1.7000000000000001E-2</v>
      </c>
    </row>
    <row r="1220" spans="1:6" x14ac:dyDescent="0.25">
      <c r="A1220">
        <v>9.0500000000030791</v>
      </c>
      <c r="B1220">
        <v>1.7000000000000001E-2</v>
      </c>
      <c r="C1220">
        <f>(Overview!C3*10/C$13)*$B1220</f>
        <v>1.02</v>
      </c>
      <c r="D1220">
        <f t="shared" si="1866"/>
        <v>1.02</v>
      </c>
      <c r="E1220">
        <f t="shared" si="1864"/>
        <v>1</v>
      </c>
      <c r="F1220">
        <f t="shared" si="1865"/>
        <v>1.7000000000000001E-2</v>
      </c>
    </row>
    <row r="1221" spans="1:6" x14ac:dyDescent="0.25">
      <c r="A1221">
        <v>9.0600000000030896</v>
      </c>
      <c r="B1221">
        <v>1.7000000000000001E-2</v>
      </c>
      <c r="C1221">
        <f>(Overview!C3*10/C$13)*$B1221</f>
        <v>1.02</v>
      </c>
      <c r="D1221">
        <f t="shared" si="1866"/>
        <v>1.02</v>
      </c>
      <c r="E1221">
        <f t="shared" si="1864"/>
        <v>1</v>
      </c>
      <c r="F1221">
        <f t="shared" si="1865"/>
        <v>1.7000000000000001E-2</v>
      </c>
    </row>
    <row r="1222" spans="1:6" x14ac:dyDescent="0.25">
      <c r="A1222">
        <v>9.0700000000031</v>
      </c>
      <c r="B1222">
        <v>1.7000000000000001E-2</v>
      </c>
      <c r="C1222">
        <f>(Overview!C3*10/C$13)*$B1222</f>
        <v>1.02</v>
      </c>
      <c r="D1222">
        <f t="shared" si="1866"/>
        <v>1.02</v>
      </c>
      <c r="E1222">
        <f t="shared" si="1864"/>
        <v>1</v>
      </c>
      <c r="F1222">
        <f t="shared" si="1865"/>
        <v>1.7000000000000001E-2</v>
      </c>
    </row>
    <row r="1223" spans="1:6" x14ac:dyDescent="0.25">
      <c r="A1223">
        <v>9.0800000000031105</v>
      </c>
      <c r="B1223">
        <v>1.7000000000000001E-2</v>
      </c>
      <c r="C1223">
        <f>(Overview!C3*10/C$13)*$B1223</f>
        <v>1.02</v>
      </c>
      <c r="D1223">
        <f t="shared" si="1866"/>
        <v>1.02</v>
      </c>
      <c r="E1223">
        <f t="shared" si="1864"/>
        <v>1</v>
      </c>
      <c r="F1223">
        <f t="shared" si="1865"/>
        <v>1.7000000000000001E-2</v>
      </c>
    </row>
    <row r="1224" spans="1:6" x14ac:dyDescent="0.25">
      <c r="A1224">
        <v>9.0900000000031191</v>
      </c>
      <c r="B1224">
        <v>1.7000000000000001E-2</v>
      </c>
      <c r="C1224">
        <f>(Overview!C3*10/C$13)*$B1224</f>
        <v>1.02</v>
      </c>
      <c r="D1224">
        <f t="shared" si="1866"/>
        <v>1.02</v>
      </c>
      <c r="E1224">
        <f t="shared" si="1864"/>
        <v>1</v>
      </c>
      <c r="F1224">
        <f t="shared" si="1865"/>
        <v>1.7000000000000001E-2</v>
      </c>
    </row>
    <row r="1225" spans="1:6" x14ac:dyDescent="0.25">
      <c r="A1225">
        <v>9.1000000000031296</v>
      </c>
      <c r="B1225">
        <v>1.7000000000000001E-2</v>
      </c>
      <c r="C1225">
        <f>(Overview!C3*10/C$13)*$B1225</f>
        <v>1.02</v>
      </c>
      <c r="D1225">
        <f t="shared" si="1866"/>
        <v>1.02</v>
      </c>
      <c r="E1225">
        <f t="shared" si="1864"/>
        <v>1</v>
      </c>
      <c r="F1225">
        <f t="shared" si="1865"/>
        <v>1.7000000000000001E-2</v>
      </c>
    </row>
    <row r="1226" spans="1:6" x14ac:dyDescent="0.25">
      <c r="A1226">
        <v>9.1100000000031507</v>
      </c>
      <c r="B1226">
        <v>1.7000000000000001E-2</v>
      </c>
      <c r="C1226">
        <f>(Overview!C3*10/C$13)*$B1226</f>
        <v>1.02</v>
      </c>
      <c r="D1226">
        <f t="shared" si="1866"/>
        <v>1.02</v>
      </c>
      <c r="E1226">
        <f t="shared" si="1864"/>
        <v>1</v>
      </c>
      <c r="F1226">
        <f t="shared" si="1865"/>
        <v>1.7000000000000001E-2</v>
      </c>
    </row>
    <row r="1227" spans="1:6" x14ac:dyDescent="0.25">
      <c r="A1227">
        <v>9.1200000000031594</v>
      </c>
      <c r="B1227">
        <v>1.7000000000000001E-2</v>
      </c>
      <c r="C1227">
        <f>(Overview!C3*10/C$13)*$B1227</f>
        <v>1.02</v>
      </c>
      <c r="D1227">
        <f t="shared" si="1866"/>
        <v>1.02</v>
      </c>
      <c r="E1227">
        <f t="shared" si="1864"/>
        <v>1</v>
      </c>
      <c r="F1227">
        <f t="shared" si="1865"/>
        <v>1.7000000000000001E-2</v>
      </c>
    </row>
    <row r="1228" spans="1:6" x14ac:dyDescent="0.25">
      <c r="A1228">
        <v>9.1300000000031698</v>
      </c>
      <c r="B1228">
        <v>1.7000000000000001E-2</v>
      </c>
      <c r="C1228">
        <f>(Overview!C3*10/C$13)*$B1228</f>
        <v>1.02</v>
      </c>
      <c r="D1228">
        <f t="shared" si="1866"/>
        <v>1.02</v>
      </c>
      <c r="E1228">
        <f t="shared" si="1864"/>
        <v>1</v>
      </c>
      <c r="F1228">
        <f t="shared" si="1865"/>
        <v>1.7000000000000001E-2</v>
      </c>
    </row>
    <row r="1229" spans="1:6" x14ac:dyDescent="0.25">
      <c r="A1229">
        <v>9.1400000000031802</v>
      </c>
      <c r="B1229">
        <v>1.7000000000000001E-2</v>
      </c>
      <c r="C1229">
        <f>(Overview!C3*10/C$13)*$B1229</f>
        <v>1.02</v>
      </c>
      <c r="D1229">
        <f t="shared" si="1866"/>
        <v>1.02</v>
      </c>
      <c r="E1229">
        <f t="shared" si="1864"/>
        <v>1</v>
      </c>
      <c r="F1229">
        <f t="shared" si="1865"/>
        <v>1.7000000000000001E-2</v>
      </c>
    </row>
    <row r="1230" spans="1:6" x14ac:dyDescent="0.25">
      <c r="A1230">
        <v>9.1500000000031907</v>
      </c>
      <c r="B1230">
        <v>1.7000000000000001E-2</v>
      </c>
      <c r="C1230">
        <f>(Overview!C3*10/C$13)*$B1230</f>
        <v>1.02</v>
      </c>
      <c r="D1230">
        <f t="shared" si="1866"/>
        <v>1.02</v>
      </c>
      <c r="E1230">
        <f t="shared" si="1864"/>
        <v>1</v>
      </c>
      <c r="F1230">
        <f t="shared" si="1865"/>
        <v>1.7000000000000001E-2</v>
      </c>
    </row>
    <row r="1231" spans="1:6" x14ac:dyDescent="0.25">
      <c r="A1231">
        <v>9.1600000000031994</v>
      </c>
      <c r="B1231">
        <v>1.7000000000000001E-2</v>
      </c>
      <c r="C1231">
        <f>(Overview!C3*10/C$13)*$B1231</f>
        <v>1.02</v>
      </c>
      <c r="D1231">
        <f t="shared" si="1866"/>
        <v>1.02</v>
      </c>
      <c r="E1231">
        <f t="shared" si="1864"/>
        <v>1</v>
      </c>
      <c r="F1231">
        <f t="shared" si="1865"/>
        <v>1.7000000000000001E-2</v>
      </c>
    </row>
    <row r="1232" spans="1:6" x14ac:dyDescent="0.25">
      <c r="A1232">
        <v>9.1700000000032098</v>
      </c>
      <c r="B1232">
        <v>1.7000000000000001E-2</v>
      </c>
      <c r="C1232">
        <f>(Overview!C3*10/C$13)*$B1232</f>
        <v>1.02</v>
      </c>
      <c r="D1232">
        <f t="shared" si="1866"/>
        <v>1.02</v>
      </c>
      <c r="E1232">
        <f t="shared" ref="E1232:E1295" si="1867">D1232/C1232</f>
        <v>1</v>
      </c>
      <c r="F1232">
        <f t="shared" ref="F1232:F1295" si="1868">E1232*B1232</f>
        <v>1.7000000000000001E-2</v>
      </c>
    </row>
    <row r="1233" spans="1:6" x14ac:dyDescent="0.25">
      <c r="A1233">
        <v>9.1800000000032203</v>
      </c>
      <c r="B1233">
        <v>1.7000000000000001E-2</v>
      </c>
      <c r="C1233">
        <f>(Overview!C3*10/C$13)*$B1233</f>
        <v>1.02</v>
      </c>
      <c r="D1233">
        <f t="shared" si="1866"/>
        <v>1.02</v>
      </c>
      <c r="E1233">
        <f t="shared" si="1867"/>
        <v>1</v>
      </c>
      <c r="F1233">
        <f t="shared" si="1868"/>
        <v>1.7000000000000001E-2</v>
      </c>
    </row>
    <row r="1234" spans="1:6" x14ac:dyDescent="0.25">
      <c r="A1234">
        <v>9.1900000000032307</v>
      </c>
      <c r="B1234">
        <v>1.7000000000000001E-2</v>
      </c>
      <c r="C1234">
        <f>(Overview!C3*10/C$13)*$B1234</f>
        <v>1.02</v>
      </c>
      <c r="D1234">
        <f t="shared" si="1866"/>
        <v>1.02</v>
      </c>
      <c r="E1234">
        <f t="shared" si="1867"/>
        <v>1</v>
      </c>
      <c r="F1234">
        <f t="shared" si="1868"/>
        <v>1.7000000000000001E-2</v>
      </c>
    </row>
    <row r="1235" spans="1:6" x14ac:dyDescent="0.25">
      <c r="A1235">
        <v>9.2000000000032394</v>
      </c>
      <c r="B1235">
        <v>1.7000000000000001E-2</v>
      </c>
      <c r="C1235">
        <f>(Overview!C3*10/C$13)*$B1235</f>
        <v>1.02</v>
      </c>
      <c r="D1235">
        <f t="shared" si="1866"/>
        <v>1.02</v>
      </c>
      <c r="E1235">
        <f t="shared" si="1867"/>
        <v>1</v>
      </c>
      <c r="F1235">
        <f t="shared" si="1868"/>
        <v>1.7000000000000001E-2</v>
      </c>
    </row>
    <row r="1236" spans="1:6" x14ac:dyDescent="0.25">
      <c r="A1236">
        <v>9.2100000000032498</v>
      </c>
      <c r="B1236">
        <v>1.7000000000000001E-2</v>
      </c>
      <c r="C1236">
        <f>(Overview!C3*10/C$13)*$B1236</f>
        <v>1.02</v>
      </c>
      <c r="D1236">
        <f t="shared" si="1866"/>
        <v>1.02</v>
      </c>
      <c r="E1236">
        <f t="shared" si="1867"/>
        <v>1</v>
      </c>
      <c r="F1236">
        <f t="shared" si="1868"/>
        <v>1.7000000000000001E-2</v>
      </c>
    </row>
    <row r="1237" spans="1:6" x14ac:dyDescent="0.25">
      <c r="A1237">
        <v>9.2200000000032603</v>
      </c>
      <c r="B1237">
        <v>1.7000000000000001E-2</v>
      </c>
      <c r="C1237">
        <f>(Overview!C3*10/C$13)*$B1237</f>
        <v>1.02</v>
      </c>
      <c r="D1237">
        <f t="shared" si="1866"/>
        <v>1.02</v>
      </c>
      <c r="E1237">
        <f t="shared" si="1867"/>
        <v>1</v>
      </c>
      <c r="F1237">
        <f t="shared" si="1868"/>
        <v>1.7000000000000001E-2</v>
      </c>
    </row>
    <row r="1238" spans="1:6" x14ac:dyDescent="0.25">
      <c r="A1238">
        <v>9.2300000000032707</v>
      </c>
      <c r="B1238">
        <v>1.7000000000000001E-2</v>
      </c>
      <c r="C1238">
        <f>(Overview!C3*10/C$13)*$B1238</f>
        <v>1.02</v>
      </c>
      <c r="D1238">
        <f t="shared" si="1866"/>
        <v>1.02</v>
      </c>
      <c r="E1238">
        <f t="shared" si="1867"/>
        <v>1</v>
      </c>
      <c r="F1238">
        <f t="shared" si="1868"/>
        <v>1.7000000000000001E-2</v>
      </c>
    </row>
    <row r="1239" spans="1:6" x14ac:dyDescent="0.25">
      <c r="A1239">
        <v>9.2400000000032794</v>
      </c>
      <c r="B1239">
        <v>1.7000000000000001E-2</v>
      </c>
      <c r="C1239">
        <f>(Overview!C3*10/C$13)*$B1239</f>
        <v>1.02</v>
      </c>
      <c r="D1239">
        <f t="shared" si="1866"/>
        <v>1.02</v>
      </c>
      <c r="E1239">
        <f t="shared" si="1867"/>
        <v>1</v>
      </c>
      <c r="F1239">
        <f t="shared" si="1868"/>
        <v>1.7000000000000001E-2</v>
      </c>
    </row>
    <row r="1240" spans="1:6" x14ac:dyDescent="0.25">
      <c r="A1240">
        <v>9.2500000000032898</v>
      </c>
      <c r="B1240">
        <v>1.7000000000000001E-2</v>
      </c>
      <c r="C1240">
        <f>(Overview!C3*10/C$13)*$B1240</f>
        <v>1.02</v>
      </c>
      <c r="D1240">
        <f t="shared" si="1866"/>
        <v>1.02</v>
      </c>
      <c r="E1240">
        <f t="shared" si="1867"/>
        <v>1</v>
      </c>
      <c r="F1240">
        <f t="shared" si="1868"/>
        <v>1.7000000000000001E-2</v>
      </c>
    </row>
    <row r="1241" spans="1:6" x14ac:dyDescent="0.25">
      <c r="A1241">
        <v>9.2600000000033003</v>
      </c>
      <c r="B1241">
        <v>1.7000000000000001E-2</v>
      </c>
      <c r="C1241">
        <f>(Overview!C3*10/C$13)*$B1241</f>
        <v>1.02</v>
      </c>
      <c r="D1241">
        <f t="shared" si="1866"/>
        <v>1.02</v>
      </c>
      <c r="E1241">
        <f t="shared" si="1867"/>
        <v>1</v>
      </c>
      <c r="F1241">
        <f t="shared" si="1868"/>
        <v>1.7000000000000001E-2</v>
      </c>
    </row>
    <row r="1242" spans="1:6" x14ac:dyDescent="0.25">
      <c r="A1242">
        <v>9.2700000000033107</v>
      </c>
      <c r="B1242">
        <v>1.7000000000000001E-2</v>
      </c>
      <c r="C1242">
        <f>(Overview!C3*10/C$13)*$B1242</f>
        <v>1.02</v>
      </c>
      <c r="D1242">
        <f t="shared" si="1866"/>
        <v>1.02</v>
      </c>
      <c r="E1242">
        <f t="shared" si="1867"/>
        <v>1</v>
      </c>
      <c r="F1242">
        <f t="shared" si="1868"/>
        <v>1.7000000000000001E-2</v>
      </c>
    </row>
    <row r="1243" spans="1:6" x14ac:dyDescent="0.25">
      <c r="A1243">
        <v>9.2800000000033194</v>
      </c>
      <c r="B1243">
        <v>1.7000000000000001E-2</v>
      </c>
      <c r="C1243">
        <f>(Overview!C3*10/C$13)*$B1243</f>
        <v>1.02</v>
      </c>
      <c r="D1243">
        <f t="shared" si="1866"/>
        <v>1.02</v>
      </c>
      <c r="E1243">
        <f t="shared" si="1867"/>
        <v>1</v>
      </c>
      <c r="F1243">
        <f t="shared" si="1868"/>
        <v>1.7000000000000001E-2</v>
      </c>
    </row>
    <row r="1244" spans="1:6" x14ac:dyDescent="0.25">
      <c r="A1244">
        <v>9.2900000000033298</v>
      </c>
      <c r="B1244">
        <v>1.7000000000000001E-2</v>
      </c>
      <c r="C1244">
        <f>(Overview!C3*10/C$13)*$B1244</f>
        <v>1.02</v>
      </c>
      <c r="D1244">
        <f t="shared" si="1866"/>
        <v>1.02</v>
      </c>
      <c r="E1244">
        <f t="shared" si="1867"/>
        <v>1</v>
      </c>
      <c r="F1244">
        <f t="shared" si="1868"/>
        <v>1.7000000000000001E-2</v>
      </c>
    </row>
    <row r="1245" spans="1:6" x14ac:dyDescent="0.25">
      <c r="A1245">
        <v>9.3000000000033403</v>
      </c>
      <c r="B1245">
        <v>1.7000000000000001E-2</v>
      </c>
      <c r="C1245">
        <f>(Overview!C3*10/C$13)*$B1245</f>
        <v>1.02</v>
      </c>
      <c r="D1245">
        <f t="shared" si="1866"/>
        <v>1.02</v>
      </c>
      <c r="E1245">
        <f t="shared" si="1867"/>
        <v>1</v>
      </c>
      <c r="F1245">
        <f t="shared" si="1868"/>
        <v>1.7000000000000001E-2</v>
      </c>
    </row>
    <row r="1246" spans="1:6" x14ac:dyDescent="0.25">
      <c r="A1246">
        <v>9.3100000000033507</v>
      </c>
      <c r="B1246">
        <v>1.7000000000000001E-2</v>
      </c>
      <c r="C1246">
        <f>(Overview!C3*10/C$13)*$B1246</f>
        <v>1.02</v>
      </c>
      <c r="D1246">
        <f t="shared" si="1866"/>
        <v>1.02</v>
      </c>
      <c r="E1246">
        <f t="shared" si="1867"/>
        <v>1</v>
      </c>
      <c r="F1246">
        <f t="shared" si="1868"/>
        <v>1.7000000000000001E-2</v>
      </c>
    </row>
    <row r="1247" spans="1:6" x14ac:dyDescent="0.25">
      <c r="A1247">
        <v>9.3200000000033594</v>
      </c>
      <c r="B1247">
        <v>1.7000000000000001E-2</v>
      </c>
      <c r="C1247">
        <f>(Overview!C3*10/C$13)*$B1247</f>
        <v>1.02</v>
      </c>
      <c r="D1247">
        <f t="shared" si="1866"/>
        <v>1.02</v>
      </c>
      <c r="E1247">
        <f t="shared" si="1867"/>
        <v>1</v>
      </c>
      <c r="F1247">
        <f t="shared" si="1868"/>
        <v>1.7000000000000001E-2</v>
      </c>
    </row>
    <row r="1248" spans="1:6" x14ac:dyDescent="0.25">
      <c r="A1248">
        <v>9.3300000000033805</v>
      </c>
      <c r="B1248">
        <v>1.7000000000000001E-2</v>
      </c>
      <c r="C1248">
        <f>(Overview!C3*10/C$13)*$B1248</f>
        <v>1.02</v>
      </c>
      <c r="D1248">
        <f t="shared" si="1866"/>
        <v>1.02</v>
      </c>
      <c r="E1248">
        <f t="shared" si="1867"/>
        <v>1</v>
      </c>
      <c r="F1248">
        <f t="shared" si="1868"/>
        <v>1.7000000000000001E-2</v>
      </c>
    </row>
    <row r="1249" spans="1:6" x14ac:dyDescent="0.25">
      <c r="A1249">
        <v>9.3400000000033891</v>
      </c>
      <c r="B1249">
        <v>1.7000000000000001E-2</v>
      </c>
      <c r="C1249">
        <f>(Overview!C3*10/C$13)*$B1249</f>
        <v>1.02</v>
      </c>
      <c r="D1249">
        <f t="shared" si="1866"/>
        <v>1.02</v>
      </c>
      <c r="E1249">
        <f t="shared" si="1867"/>
        <v>1</v>
      </c>
      <c r="F1249">
        <f t="shared" si="1868"/>
        <v>1.7000000000000001E-2</v>
      </c>
    </row>
    <row r="1250" spans="1:6" x14ac:dyDescent="0.25">
      <c r="A1250">
        <v>9.3500000000033996</v>
      </c>
      <c r="B1250">
        <v>1.7000000000000001E-2</v>
      </c>
      <c r="C1250">
        <f>(Overview!C3*10/C$13)*$B1250</f>
        <v>1.02</v>
      </c>
      <c r="D1250">
        <f t="shared" si="1866"/>
        <v>1.02</v>
      </c>
      <c r="E1250">
        <f t="shared" si="1867"/>
        <v>1</v>
      </c>
      <c r="F1250">
        <f t="shared" si="1868"/>
        <v>1.7000000000000001E-2</v>
      </c>
    </row>
    <row r="1251" spans="1:6" x14ac:dyDescent="0.25">
      <c r="A1251">
        <v>9.36000000000341</v>
      </c>
      <c r="B1251">
        <v>1.7000000000000001E-2</v>
      </c>
      <c r="C1251">
        <f>(Overview!C3*10/C$13)*$B1251</f>
        <v>1.02</v>
      </c>
      <c r="D1251">
        <f t="shared" si="1866"/>
        <v>1.02</v>
      </c>
      <c r="E1251">
        <f t="shared" si="1867"/>
        <v>1</v>
      </c>
      <c r="F1251">
        <f t="shared" si="1868"/>
        <v>1.7000000000000001E-2</v>
      </c>
    </row>
    <row r="1252" spans="1:6" x14ac:dyDescent="0.25">
      <c r="A1252">
        <v>9.3700000000034205</v>
      </c>
      <c r="B1252">
        <v>1.7000000000000001E-2</v>
      </c>
      <c r="C1252">
        <f>(Overview!C3*10/C$13)*$B1252</f>
        <v>1.02</v>
      </c>
      <c r="D1252">
        <f t="shared" si="1866"/>
        <v>1.02</v>
      </c>
      <c r="E1252">
        <f t="shared" si="1867"/>
        <v>1</v>
      </c>
      <c r="F1252">
        <f t="shared" si="1868"/>
        <v>1.7000000000000001E-2</v>
      </c>
    </row>
    <row r="1253" spans="1:6" x14ac:dyDescent="0.25">
      <c r="A1253">
        <v>9.3800000000034292</v>
      </c>
      <c r="B1253">
        <v>1.7000000000000001E-2</v>
      </c>
      <c r="C1253">
        <f>(Overview!C3*10/C$13)*$B1253</f>
        <v>1.02</v>
      </c>
      <c r="D1253">
        <f t="shared" si="1866"/>
        <v>1.02</v>
      </c>
      <c r="E1253">
        <f t="shared" si="1867"/>
        <v>1</v>
      </c>
      <c r="F1253">
        <f t="shared" si="1868"/>
        <v>1.7000000000000001E-2</v>
      </c>
    </row>
    <row r="1254" spans="1:6" x14ac:dyDescent="0.25">
      <c r="A1254">
        <v>9.3900000000034396</v>
      </c>
      <c r="B1254">
        <v>1.7000000000000001E-2</v>
      </c>
      <c r="C1254">
        <f>(Overview!C3*10/C$13)*$B1254</f>
        <v>1.02</v>
      </c>
      <c r="D1254">
        <f t="shared" si="1866"/>
        <v>1.02</v>
      </c>
      <c r="E1254">
        <f t="shared" si="1867"/>
        <v>1</v>
      </c>
      <c r="F1254">
        <f t="shared" si="1868"/>
        <v>1.7000000000000001E-2</v>
      </c>
    </row>
    <row r="1255" spans="1:6" x14ac:dyDescent="0.25">
      <c r="A1255">
        <v>9.40000000000345</v>
      </c>
      <c r="B1255">
        <v>1.7000000000000001E-2</v>
      </c>
      <c r="C1255">
        <f>(Overview!C3*10/C$13)*$B1255</f>
        <v>1.02</v>
      </c>
      <c r="D1255">
        <f t="shared" si="1866"/>
        <v>1.02</v>
      </c>
      <c r="E1255">
        <f t="shared" si="1867"/>
        <v>1</v>
      </c>
      <c r="F1255">
        <f t="shared" si="1868"/>
        <v>1.7000000000000001E-2</v>
      </c>
    </row>
    <row r="1256" spans="1:6" x14ac:dyDescent="0.25">
      <c r="A1256">
        <v>9.4100000000034605</v>
      </c>
      <c r="B1256">
        <v>1.7000000000000001E-2</v>
      </c>
      <c r="C1256">
        <f>(Overview!C3*10/C$13)*$B1256</f>
        <v>1.02</v>
      </c>
      <c r="D1256">
        <f t="shared" si="1866"/>
        <v>1.02</v>
      </c>
      <c r="E1256">
        <f t="shared" si="1867"/>
        <v>1</v>
      </c>
      <c r="F1256">
        <f t="shared" si="1868"/>
        <v>1.7000000000000001E-2</v>
      </c>
    </row>
    <row r="1257" spans="1:6" x14ac:dyDescent="0.25">
      <c r="A1257">
        <v>9.4200000000034692</v>
      </c>
      <c r="B1257">
        <v>1.7000000000000001E-2</v>
      </c>
      <c r="C1257">
        <f>(Overview!C3*10/C$13)*$B1257</f>
        <v>1.02</v>
      </c>
      <c r="D1257">
        <f t="shared" si="1866"/>
        <v>1.02</v>
      </c>
      <c r="E1257">
        <f t="shared" si="1867"/>
        <v>1</v>
      </c>
      <c r="F1257">
        <f t="shared" si="1868"/>
        <v>1.7000000000000001E-2</v>
      </c>
    </row>
    <row r="1258" spans="1:6" x14ac:dyDescent="0.25">
      <c r="A1258">
        <v>9.4300000000034796</v>
      </c>
      <c r="B1258">
        <v>1.7000000000000001E-2</v>
      </c>
      <c r="C1258">
        <f>(Overview!C3*10/C$13)*$B1258</f>
        <v>1.02</v>
      </c>
      <c r="D1258">
        <f t="shared" ref="D1258:D1321" si="1869">C1258</f>
        <v>1.02</v>
      </c>
      <c r="E1258">
        <f t="shared" si="1867"/>
        <v>1</v>
      </c>
      <c r="F1258">
        <f t="shared" si="1868"/>
        <v>1.7000000000000001E-2</v>
      </c>
    </row>
    <row r="1259" spans="1:6" x14ac:dyDescent="0.25">
      <c r="A1259">
        <v>9.44000000000349</v>
      </c>
      <c r="B1259">
        <v>1.7000000000000001E-2</v>
      </c>
      <c r="C1259">
        <f>(Overview!C3*10/C$13)*$B1259</f>
        <v>1.02</v>
      </c>
      <c r="D1259">
        <f t="shared" si="1869"/>
        <v>1.02</v>
      </c>
      <c r="E1259">
        <f t="shared" si="1867"/>
        <v>1</v>
      </c>
      <c r="F1259">
        <f t="shared" si="1868"/>
        <v>1.7000000000000001E-2</v>
      </c>
    </row>
    <row r="1260" spans="1:6" x14ac:dyDescent="0.25">
      <c r="A1260">
        <v>9.4500000000035005</v>
      </c>
      <c r="B1260">
        <v>1.7000000000000001E-2</v>
      </c>
      <c r="C1260">
        <f>(Overview!C3*10/C$13)*$B1260</f>
        <v>1.02</v>
      </c>
      <c r="D1260">
        <f t="shared" si="1869"/>
        <v>1.02</v>
      </c>
      <c r="E1260">
        <f t="shared" si="1867"/>
        <v>1</v>
      </c>
      <c r="F1260">
        <f t="shared" si="1868"/>
        <v>1.7000000000000001E-2</v>
      </c>
    </row>
    <row r="1261" spans="1:6" x14ac:dyDescent="0.25">
      <c r="A1261">
        <v>9.4600000000035092</v>
      </c>
      <c r="B1261">
        <v>1.7000000000000001E-2</v>
      </c>
      <c r="C1261">
        <f>(Overview!C3*10/C$13)*$B1261</f>
        <v>1.02</v>
      </c>
      <c r="D1261">
        <f t="shared" si="1869"/>
        <v>1.02</v>
      </c>
      <c r="E1261">
        <f t="shared" si="1867"/>
        <v>1</v>
      </c>
      <c r="F1261">
        <f t="shared" si="1868"/>
        <v>1.7000000000000001E-2</v>
      </c>
    </row>
    <row r="1262" spans="1:6" x14ac:dyDescent="0.25">
      <c r="A1262">
        <v>9.4700000000035196</v>
      </c>
      <c r="B1262">
        <v>1.7000000000000001E-2</v>
      </c>
      <c r="C1262">
        <f>(Overview!C3*10/C$13)*$B1262</f>
        <v>1.02</v>
      </c>
      <c r="D1262">
        <f t="shared" si="1869"/>
        <v>1.02</v>
      </c>
      <c r="E1262">
        <f t="shared" si="1867"/>
        <v>1</v>
      </c>
      <c r="F1262">
        <f t="shared" si="1868"/>
        <v>1.7000000000000001E-2</v>
      </c>
    </row>
    <row r="1263" spans="1:6" x14ac:dyDescent="0.25">
      <c r="A1263">
        <v>9.48000000000353</v>
      </c>
      <c r="B1263">
        <v>1.7000000000000001E-2</v>
      </c>
      <c r="C1263">
        <f>(Overview!C3*10/C$13)*$B1263</f>
        <v>1.02</v>
      </c>
      <c r="D1263">
        <f t="shared" si="1869"/>
        <v>1.02</v>
      </c>
      <c r="E1263">
        <f t="shared" si="1867"/>
        <v>1</v>
      </c>
      <c r="F1263">
        <f t="shared" si="1868"/>
        <v>1.7000000000000001E-2</v>
      </c>
    </row>
    <row r="1264" spans="1:6" x14ac:dyDescent="0.25">
      <c r="A1264">
        <v>9.4900000000035405</v>
      </c>
      <c r="B1264">
        <v>1.7000000000000001E-2</v>
      </c>
      <c r="C1264">
        <f>(Overview!C3*10/C$13)*$B1264</f>
        <v>1.02</v>
      </c>
      <c r="D1264">
        <f t="shared" si="1869"/>
        <v>1.02</v>
      </c>
      <c r="E1264">
        <f t="shared" si="1867"/>
        <v>1</v>
      </c>
      <c r="F1264">
        <f t="shared" si="1868"/>
        <v>1.7000000000000001E-2</v>
      </c>
    </row>
    <row r="1265" spans="1:6" x14ac:dyDescent="0.25">
      <c r="A1265">
        <v>9.5000000000035492</v>
      </c>
      <c r="B1265">
        <v>1.7000000000000001E-2</v>
      </c>
      <c r="C1265">
        <f>(Overview!C3*10/C$13)*$B1265</f>
        <v>1.02</v>
      </c>
      <c r="D1265">
        <f t="shared" si="1869"/>
        <v>1.02</v>
      </c>
      <c r="E1265">
        <f t="shared" si="1867"/>
        <v>1</v>
      </c>
      <c r="F1265">
        <f t="shared" si="1868"/>
        <v>1.7000000000000001E-2</v>
      </c>
    </row>
    <row r="1266" spans="1:6" x14ac:dyDescent="0.25">
      <c r="A1266">
        <v>9.5100000000035596</v>
      </c>
      <c r="B1266">
        <v>1.7500000000000002E-2</v>
      </c>
      <c r="C1266">
        <f>(Overview!C3*10/C$13)*$B1266</f>
        <v>1.05</v>
      </c>
      <c r="D1266">
        <f t="shared" si="1869"/>
        <v>1.05</v>
      </c>
      <c r="E1266">
        <f t="shared" si="1867"/>
        <v>1</v>
      </c>
      <c r="F1266">
        <f t="shared" si="1868"/>
        <v>1.7500000000000002E-2</v>
      </c>
    </row>
    <row r="1267" spans="1:6" x14ac:dyDescent="0.25">
      <c r="A1267">
        <v>9.5200000000035701</v>
      </c>
      <c r="B1267">
        <v>1.7500000000000002E-2</v>
      </c>
      <c r="C1267">
        <f>(Overview!C3*10/C$13)*$B1267</f>
        <v>1.05</v>
      </c>
      <c r="D1267">
        <f t="shared" si="1869"/>
        <v>1.05</v>
      </c>
      <c r="E1267">
        <f t="shared" si="1867"/>
        <v>1</v>
      </c>
      <c r="F1267">
        <f t="shared" si="1868"/>
        <v>1.7500000000000002E-2</v>
      </c>
    </row>
    <row r="1268" spans="1:6" x14ac:dyDescent="0.25">
      <c r="A1268">
        <v>9.5300000000035805</v>
      </c>
      <c r="B1268">
        <v>1.7500000000000002E-2</v>
      </c>
      <c r="C1268">
        <f>(Overview!C3*10/C$13)*$B1268</f>
        <v>1.05</v>
      </c>
      <c r="D1268">
        <f t="shared" si="1869"/>
        <v>1.05</v>
      </c>
      <c r="E1268">
        <f t="shared" si="1867"/>
        <v>1</v>
      </c>
      <c r="F1268">
        <f t="shared" si="1868"/>
        <v>1.7500000000000002E-2</v>
      </c>
    </row>
    <row r="1269" spans="1:6" x14ac:dyDescent="0.25">
      <c r="A1269">
        <v>9.5400000000035892</v>
      </c>
      <c r="B1269">
        <v>1.7500000000000002E-2</v>
      </c>
      <c r="C1269">
        <f>(Overview!C3*10/C$13)*$B1269</f>
        <v>1.05</v>
      </c>
      <c r="D1269">
        <f t="shared" si="1869"/>
        <v>1.05</v>
      </c>
      <c r="E1269">
        <f t="shared" si="1867"/>
        <v>1</v>
      </c>
      <c r="F1269">
        <f t="shared" si="1868"/>
        <v>1.7500000000000002E-2</v>
      </c>
    </row>
    <row r="1270" spans="1:6" x14ac:dyDescent="0.25">
      <c r="A1270">
        <v>9.5500000000035996</v>
      </c>
      <c r="B1270">
        <v>1.7500000000000002E-2</v>
      </c>
      <c r="C1270">
        <f>(Overview!C3*10/C$13)*$B1270</f>
        <v>1.05</v>
      </c>
      <c r="D1270">
        <f t="shared" si="1869"/>
        <v>1.05</v>
      </c>
      <c r="E1270">
        <f t="shared" si="1867"/>
        <v>1</v>
      </c>
      <c r="F1270">
        <f t="shared" si="1868"/>
        <v>1.7500000000000002E-2</v>
      </c>
    </row>
    <row r="1271" spans="1:6" x14ac:dyDescent="0.25">
      <c r="A1271">
        <v>9.5600000000036207</v>
      </c>
      <c r="B1271">
        <v>1.7500000000000002E-2</v>
      </c>
      <c r="C1271">
        <f>(Overview!C3*10/C$13)*$B1271</f>
        <v>1.05</v>
      </c>
      <c r="D1271">
        <f t="shared" si="1869"/>
        <v>1.05</v>
      </c>
      <c r="E1271">
        <f t="shared" si="1867"/>
        <v>1</v>
      </c>
      <c r="F1271">
        <f t="shared" si="1868"/>
        <v>1.7500000000000002E-2</v>
      </c>
    </row>
    <row r="1272" spans="1:6" x14ac:dyDescent="0.25">
      <c r="A1272">
        <v>9.5700000000036294</v>
      </c>
      <c r="B1272">
        <v>1.7500000000000002E-2</v>
      </c>
      <c r="C1272">
        <f>(Overview!C3*10/C$13)*$B1272</f>
        <v>1.05</v>
      </c>
      <c r="D1272">
        <f t="shared" si="1869"/>
        <v>1.05</v>
      </c>
      <c r="E1272">
        <f t="shared" si="1867"/>
        <v>1</v>
      </c>
      <c r="F1272">
        <f t="shared" si="1868"/>
        <v>1.7500000000000002E-2</v>
      </c>
    </row>
    <row r="1273" spans="1:6" x14ac:dyDescent="0.25">
      <c r="A1273">
        <v>9.5800000000036398</v>
      </c>
      <c r="B1273">
        <v>1.7500000000000002E-2</v>
      </c>
      <c r="C1273">
        <f>(Overview!C3*10/C$13)*$B1273</f>
        <v>1.05</v>
      </c>
      <c r="D1273">
        <f t="shared" si="1869"/>
        <v>1.05</v>
      </c>
      <c r="E1273">
        <f t="shared" si="1867"/>
        <v>1</v>
      </c>
      <c r="F1273">
        <f t="shared" si="1868"/>
        <v>1.7500000000000002E-2</v>
      </c>
    </row>
    <row r="1274" spans="1:6" x14ac:dyDescent="0.25">
      <c r="A1274">
        <v>9.5900000000036503</v>
      </c>
      <c r="B1274">
        <v>1.7500000000000002E-2</v>
      </c>
      <c r="C1274">
        <f>(Overview!C3*10/C$13)*$B1274</f>
        <v>1.05</v>
      </c>
      <c r="D1274">
        <f t="shared" si="1869"/>
        <v>1.05</v>
      </c>
      <c r="E1274">
        <f t="shared" si="1867"/>
        <v>1</v>
      </c>
      <c r="F1274">
        <f t="shared" si="1868"/>
        <v>1.7500000000000002E-2</v>
      </c>
    </row>
    <row r="1275" spans="1:6" x14ac:dyDescent="0.25">
      <c r="A1275">
        <v>9.6000000000036607</v>
      </c>
      <c r="B1275">
        <v>1.7500000000000002E-2</v>
      </c>
      <c r="C1275">
        <f>(Overview!C3*10/C$13)*$B1275</f>
        <v>1.05</v>
      </c>
      <c r="D1275">
        <f t="shared" si="1869"/>
        <v>1.05</v>
      </c>
      <c r="E1275">
        <f t="shared" si="1867"/>
        <v>1</v>
      </c>
      <c r="F1275">
        <f t="shared" si="1868"/>
        <v>1.7500000000000002E-2</v>
      </c>
    </row>
    <row r="1276" spans="1:6" x14ac:dyDescent="0.25">
      <c r="A1276">
        <v>9.6100000000036694</v>
      </c>
      <c r="B1276">
        <v>1.7500000000000002E-2</v>
      </c>
      <c r="C1276">
        <f>(Overview!C3*10/C$13)*$B1276</f>
        <v>1.05</v>
      </c>
      <c r="D1276">
        <f t="shared" si="1869"/>
        <v>1.05</v>
      </c>
      <c r="E1276">
        <f t="shared" si="1867"/>
        <v>1</v>
      </c>
      <c r="F1276">
        <f t="shared" si="1868"/>
        <v>1.7500000000000002E-2</v>
      </c>
    </row>
    <row r="1277" spans="1:6" x14ac:dyDescent="0.25">
      <c r="A1277">
        <v>9.6200000000036798</v>
      </c>
      <c r="B1277">
        <v>1.7500000000000002E-2</v>
      </c>
      <c r="C1277">
        <f>(Overview!C3*10/C$13)*$B1277</f>
        <v>1.05</v>
      </c>
      <c r="D1277">
        <f t="shared" si="1869"/>
        <v>1.05</v>
      </c>
      <c r="E1277">
        <f t="shared" si="1867"/>
        <v>1</v>
      </c>
      <c r="F1277">
        <f t="shared" si="1868"/>
        <v>1.7500000000000002E-2</v>
      </c>
    </row>
    <row r="1278" spans="1:6" x14ac:dyDescent="0.25">
      <c r="A1278">
        <v>9.6300000000036903</v>
      </c>
      <c r="B1278">
        <v>1.7500000000000002E-2</v>
      </c>
      <c r="C1278">
        <f>(Overview!C3*10/C$13)*$B1278</f>
        <v>1.05</v>
      </c>
      <c r="D1278">
        <f t="shared" si="1869"/>
        <v>1.05</v>
      </c>
      <c r="E1278">
        <f t="shared" si="1867"/>
        <v>1</v>
      </c>
      <c r="F1278">
        <f t="shared" si="1868"/>
        <v>1.7500000000000002E-2</v>
      </c>
    </row>
    <row r="1279" spans="1:6" x14ac:dyDescent="0.25">
      <c r="A1279">
        <v>9.6400000000037007</v>
      </c>
      <c r="B1279">
        <v>1.7500000000000002E-2</v>
      </c>
      <c r="C1279">
        <f>(Overview!C3*10/C$13)*$B1279</f>
        <v>1.05</v>
      </c>
      <c r="D1279">
        <f t="shared" si="1869"/>
        <v>1.05</v>
      </c>
      <c r="E1279">
        <f t="shared" si="1867"/>
        <v>1</v>
      </c>
      <c r="F1279">
        <f t="shared" si="1868"/>
        <v>1.7500000000000002E-2</v>
      </c>
    </row>
    <row r="1280" spans="1:6" x14ac:dyDescent="0.25">
      <c r="A1280">
        <v>9.6500000000037094</v>
      </c>
      <c r="B1280">
        <v>1.7500000000000002E-2</v>
      </c>
      <c r="C1280">
        <f>(Overview!C3*10/C$13)*$B1280</f>
        <v>1.05</v>
      </c>
      <c r="D1280">
        <f t="shared" si="1869"/>
        <v>1.05</v>
      </c>
      <c r="E1280">
        <f t="shared" si="1867"/>
        <v>1</v>
      </c>
      <c r="F1280">
        <f t="shared" si="1868"/>
        <v>1.7500000000000002E-2</v>
      </c>
    </row>
    <row r="1281" spans="1:6" x14ac:dyDescent="0.25">
      <c r="A1281">
        <v>9.6600000000037198</v>
      </c>
      <c r="B1281">
        <v>1.7500000000000002E-2</v>
      </c>
      <c r="C1281">
        <f>(Overview!C3*10/C$13)*$B1281</f>
        <v>1.05</v>
      </c>
      <c r="D1281">
        <f t="shared" si="1869"/>
        <v>1.05</v>
      </c>
      <c r="E1281">
        <f t="shared" si="1867"/>
        <v>1</v>
      </c>
      <c r="F1281">
        <f t="shared" si="1868"/>
        <v>1.7500000000000002E-2</v>
      </c>
    </row>
    <row r="1282" spans="1:6" x14ac:dyDescent="0.25">
      <c r="A1282">
        <v>9.6700000000037303</v>
      </c>
      <c r="B1282">
        <v>1.7500000000000002E-2</v>
      </c>
      <c r="C1282">
        <f>(Overview!C3*10/C$13)*$B1282</f>
        <v>1.05</v>
      </c>
      <c r="D1282">
        <f t="shared" si="1869"/>
        <v>1.05</v>
      </c>
      <c r="E1282">
        <f t="shared" si="1867"/>
        <v>1</v>
      </c>
      <c r="F1282">
        <f t="shared" si="1868"/>
        <v>1.7500000000000002E-2</v>
      </c>
    </row>
    <row r="1283" spans="1:6" x14ac:dyDescent="0.25">
      <c r="A1283">
        <v>9.6800000000037407</v>
      </c>
      <c r="B1283">
        <v>1.7500000000000002E-2</v>
      </c>
      <c r="C1283">
        <f>(Overview!C3*10/C$13)*$B1283</f>
        <v>1.05</v>
      </c>
      <c r="D1283">
        <f t="shared" si="1869"/>
        <v>1.05</v>
      </c>
      <c r="E1283">
        <f t="shared" si="1867"/>
        <v>1</v>
      </c>
      <c r="F1283">
        <f t="shared" si="1868"/>
        <v>1.7500000000000002E-2</v>
      </c>
    </row>
    <row r="1284" spans="1:6" x14ac:dyDescent="0.25">
      <c r="A1284">
        <v>9.6900000000037494</v>
      </c>
      <c r="B1284">
        <v>1.7500000000000002E-2</v>
      </c>
      <c r="C1284">
        <f>(Overview!C3*10/C$13)*$B1284</f>
        <v>1.05</v>
      </c>
      <c r="D1284">
        <f t="shared" si="1869"/>
        <v>1.05</v>
      </c>
      <c r="E1284">
        <f t="shared" si="1867"/>
        <v>1</v>
      </c>
      <c r="F1284">
        <f t="shared" si="1868"/>
        <v>1.7500000000000002E-2</v>
      </c>
    </row>
    <row r="1285" spans="1:6" x14ac:dyDescent="0.25">
      <c r="A1285">
        <v>9.7000000000037598</v>
      </c>
      <c r="B1285">
        <v>1.7500000000000002E-2</v>
      </c>
      <c r="C1285">
        <f>(Overview!C3*10/C$13)*$B1285</f>
        <v>1.05</v>
      </c>
      <c r="D1285">
        <f t="shared" si="1869"/>
        <v>1.05</v>
      </c>
      <c r="E1285">
        <f t="shared" si="1867"/>
        <v>1</v>
      </c>
      <c r="F1285">
        <f t="shared" si="1868"/>
        <v>1.7500000000000002E-2</v>
      </c>
    </row>
    <row r="1286" spans="1:6" x14ac:dyDescent="0.25">
      <c r="A1286">
        <v>9.7100000000037703</v>
      </c>
      <c r="B1286">
        <v>1.7500000000000002E-2</v>
      </c>
      <c r="C1286">
        <f>(Overview!C3*10/C$13)*$B1286</f>
        <v>1.05</v>
      </c>
      <c r="D1286">
        <f t="shared" si="1869"/>
        <v>1.05</v>
      </c>
      <c r="E1286">
        <f t="shared" si="1867"/>
        <v>1</v>
      </c>
      <c r="F1286">
        <f t="shared" si="1868"/>
        <v>1.7500000000000002E-2</v>
      </c>
    </row>
    <row r="1287" spans="1:6" x14ac:dyDescent="0.25">
      <c r="A1287">
        <v>9.7200000000037807</v>
      </c>
      <c r="B1287">
        <v>1.7500000000000002E-2</v>
      </c>
      <c r="C1287">
        <f>(Overview!C3*10/C$13)*$B1287</f>
        <v>1.05</v>
      </c>
      <c r="D1287">
        <f t="shared" si="1869"/>
        <v>1.05</v>
      </c>
      <c r="E1287">
        <f t="shared" si="1867"/>
        <v>1</v>
      </c>
      <c r="F1287">
        <f t="shared" si="1868"/>
        <v>1.7500000000000002E-2</v>
      </c>
    </row>
    <row r="1288" spans="1:6" x14ac:dyDescent="0.25">
      <c r="A1288">
        <v>9.7300000000037894</v>
      </c>
      <c r="B1288">
        <v>1.7500000000000002E-2</v>
      </c>
      <c r="C1288">
        <f>(Overview!C3*10/C$13)*$B1288</f>
        <v>1.05</v>
      </c>
      <c r="D1288">
        <f t="shared" si="1869"/>
        <v>1.05</v>
      </c>
      <c r="E1288">
        <f t="shared" si="1867"/>
        <v>1</v>
      </c>
      <c r="F1288">
        <f t="shared" si="1868"/>
        <v>1.7500000000000002E-2</v>
      </c>
    </row>
    <row r="1289" spans="1:6" x14ac:dyDescent="0.25">
      <c r="A1289">
        <v>9.7400000000037998</v>
      </c>
      <c r="B1289">
        <v>1.7500000000000002E-2</v>
      </c>
      <c r="C1289">
        <f>(Overview!C3*10/C$13)*$B1289</f>
        <v>1.05</v>
      </c>
      <c r="D1289">
        <f t="shared" si="1869"/>
        <v>1.05</v>
      </c>
      <c r="E1289">
        <f t="shared" si="1867"/>
        <v>1</v>
      </c>
      <c r="F1289">
        <f t="shared" si="1868"/>
        <v>1.7500000000000002E-2</v>
      </c>
    </row>
    <row r="1290" spans="1:6" x14ac:dyDescent="0.25">
      <c r="A1290">
        <v>9.7500000000038103</v>
      </c>
      <c r="B1290">
        <v>1.7500000000000002E-2</v>
      </c>
      <c r="C1290">
        <f>(Overview!C3*10/C$13)*$B1290</f>
        <v>1.05</v>
      </c>
      <c r="D1290">
        <f t="shared" si="1869"/>
        <v>1.05</v>
      </c>
      <c r="E1290">
        <f t="shared" si="1867"/>
        <v>1</v>
      </c>
      <c r="F1290">
        <f t="shared" si="1868"/>
        <v>1.7500000000000002E-2</v>
      </c>
    </row>
    <row r="1291" spans="1:6" x14ac:dyDescent="0.25">
      <c r="A1291">
        <v>9.7600000000038207</v>
      </c>
      <c r="B1291">
        <v>1.7500000000000002E-2</v>
      </c>
      <c r="C1291">
        <f>(Overview!C3*10/C$13)*$B1291</f>
        <v>1.05</v>
      </c>
      <c r="D1291">
        <f t="shared" si="1869"/>
        <v>1.05</v>
      </c>
      <c r="E1291">
        <f t="shared" si="1867"/>
        <v>1</v>
      </c>
      <c r="F1291">
        <f t="shared" si="1868"/>
        <v>1.7500000000000002E-2</v>
      </c>
    </row>
    <row r="1292" spans="1:6" x14ac:dyDescent="0.25">
      <c r="A1292">
        <v>9.7700000000038294</v>
      </c>
      <c r="B1292">
        <v>1.7500000000000002E-2</v>
      </c>
      <c r="C1292">
        <f>(Overview!C3*10/C$13)*$B1292</f>
        <v>1.05</v>
      </c>
      <c r="D1292">
        <f t="shared" si="1869"/>
        <v>1.05</v>
      </c>
      <c r="E1292">
        <f t="shared" si="1867"/>
        <v>1</v>
      </c>
      <c r="F1292">
        <f t="shared" si="1868"/>
        <v>1.7500000000000002E-2</v>
      </c>
    </row>
    <row r="1293" spans="1:6" x14ac:dyDescent="0.25">
      <c r="A1293">
        <v>9.7800000000038505</v>
      </c>
      <c r="B1293">
        <v>1.7500000000000002E-2</v>
      </c>
      <c r="C1293">
        <f>(Overview!C3*10/C$13)*$B1293</f>
        <v>1.05</v>
      </c>
      <c r="D1293">
        <f t="shared" si="1869"/>
        <v>1.05</v>
      </c>
      <c r="E1293">
        <f t="shared" si="1867"/>
        <v>1</v>
      </c>
      <c r="F1293">
        <f t="shared" si="1868"/>
        <v>1.7500000000000002E-2</v>
      </c>
    </row>
    <row r="1294" spans="1:6" x14ac:dyDescent="0.25">
      <c r="A1294">
        <v>9.7900000000038592</v>
      </c>
      <c r="B1294">
        <v>1.7500000000000002E-2</v>
      </c>
      <c r="C1294">
        <f>(Overview!C3*10/C$13)*$B1294</f>
        <v>1.05</v>
      </c>
      <c r="D1294">
        <f t="shared" si="1869"/>
        <v>1.05</v>
      </c>
      <c r="E1294">
        <f t="shared" si="1867"/>
        <v>1</v>
      </c>
      <c r="F1294">
        <f t="shared" si="1868"/>
        <v>1.7500000000000002E-2</v>
      </c>
    </row>
    <row r="1295" spans="1:6" x14ac:dyDescent="0.25">
      <c r="A1295">
        <v>9.8000000000038696</v>
      </c>
      <c r="B1295">
        <v>1.7500000000000002E-2</v>
      </c>
      <c r="C1295">
        <f>(Overview!C3*10/C$13)*$B1295</f>
        <v>1.05</v>
      </c>
      <c r="D1295">
        <f t="shared" si="1869"/>
        <v>1.05</v>
      </c>
      <c r="E1295">
        <f t="shared" si="1867"/>
        <v>1</v>
      </c>
      <c r="F1295">
        <f t="shared" si="1868"/>
        <v>1.7500000000000002E-2</v>
      </c>
    </row>
    <row r="1296" spans="1:6" x14ac:dyDescent="0.25">
      <c r="A1296">
        <v>9.8100000000038801</v>
      </c>
      <c r="B1296">
        <v>1.7500000000000002E-2</v>
      </c>
      <c r="C1296">
        <f>(Overview!C3*10/C$13)*$B1296</f>
        <v>1.05</v>
      </c>
      <c r="D1296">
        <f t="shared" si="1869"/>
        <v>1.05</v>
      </c>
      <c r="E1296">
        <f t="shared" ref="E1296:E1359" si="1870">D1296/C1296</f>
        <v>1</v>
      </c>
      <c r="F1296">
        <f t="shared" ref="F1296:F1359" si="1871">E1296*B1296</f>
        <v>1.7500000000000002E-2</v>
      </c>
    </row>
    <row r="1297" spans="1:6" x14ac:dyDescent="0.25">
      <c r="A1297">
        <v>9.8200000000038905</v>
      </c>
      <c r="B1297">
        <v>1.7500000000000002E-2</v>
      </c>
      <c r="C1297">
        <f>(Overview!C3*10/C$13)*$B1297</f>
        <v>1.05</v>
      </c>
      <c r="D1297">
        <f t="shared" si="1869"/>
        <v>1.05</v>
      </c>
      <c r="E1297">
        <f t="shared" si="1870"/>
        <v>1</v>
      </c>
      <c r="F1297">
        <f t="shared" si="1871"/>
        <v>1.7500000000000002E-2</v>
      </c>
    </row>
    <row r="1298" spans="1:6" x14ac:dyDescent="0.25">
      <c r="A1298">
        <v>9.8300000000038992</v>
      </c>
      <c r="B1298">
        <v>1.7500000000000002E-2</v>
      </c>
      <c r="C1298">
        <f>(Overview!C3*10/C$13)*$B1298</f>
        <v>1.05</v>
      </c>
      <c r="D1298">
        <f t="shared" si="1869"/>
        <v>1.05</v>
      </c>
      <c r="E1298">
        <f t="shared" si="1870"/>
        <v>1</v>
      </c>
      <c r="F1298">
        <f t="shared" si="1871"/>
        <v>1.7500000000000002E-2</v>
      </c>
    </row>
    <row r="1299" spans="1:6" x14ac:dyDescent="0.25">
      <c r="A1299">
        <v>9.8400000000039096</v>
      </c>
      <c r="B1299">
        <v>1.7500000000000002E-2</v>
      </c>
      <c r="C1299">
        <f>(Overview!C3*10/C$13)*$B1299</f>
        <v>1.05</v>
      </c>
      <c r="D1299">
        <f t="shared" si="1869"/>
        <v>1.05</v>
      </c>
      <c r="E1299">
        <f t="shared" si="1870"/>
        <v>1</v>
      </c>
      <c r="F1299">
        <f t="shared" si="1871"/>
        <v>1.7500000000000002E-2</v>
      </c>
    </row>
    <row r="1300" spans="1:6" x14ac:dyDescent="0.25">
      <c r="A1300">
        <v>9.8500000000039201</v>
      </c>
      <c r="B1300">
        <v>1.7500000000000002E-2</v>
      </c>
      <c r="C1300">
        <f>(Overview!C3*10/C$13)*$B1300</f>
        <v>1.05</v>
      </c>
      <c r="D1300">
        <f t="shared" si="1869"/>
        <v>1.05</v>
      </c>
      <c r="E1300">
        <f t="shared" si="1870"/>
        <v>1</v>
      </c>
      <c r="F1300">
        <f t="shared" si="1871"/>
        <v>1.7500000000000002E-2</v>
      </c>
    </row>
    <row r="1301" spans="1:6" x14ac:dyDescent="0.25">
      <c r="A1301">
        <v>9.8600000000039305</v>
      </c>
      <c r="B1301">
        <v>1.7500000000000002E-2</v>
      </c>
      <c r="C1301">
        <f>(Overview!C3*10/C$13)*$B1301</f>
        <v>1.05</v>
      </c>
      <c r="D1301">
        <f t="shared" si="1869"/>
        <v>1.05</v>
      </c>
      <c r="E1301">
        <f t="shared" si="1870"/>
        <v>1</v>
      </c>
      <c r="F1301">
        <f t="shared" si="1871"/>
        <v>1.7500000000000002E-2</v>
      </c>
    </row>
    <row r="1302" spans="1:6" x14ac:dyDescent="0.25">
      <c r="A1302">
        <v>9.8700000000039392</v>
      </c>
      <c r="B1302">
        <v>1.7500000000000002E-2</v>
      </c>
      <c r="C1302">
        <f>(Overview!C3*10/C$13)*$B1302</f>
        <v>1.05</v>
      </c>
      <c r="D1302">
        <f t="shared" si="1869"/>
        <v>1.05</v>
      </c>
      <c r="E1302">
        <f t="shared" si="1870"/>
        <v>1</v>
      </c>
      <c r="F1302">
        <f t="shared" si="1871"/>
        <v>1.7500000000000002E-2</v>
      </c>
    </row>
    <row r="1303" spans="1:6" x14ac:dyDescent="0.25">
      <c r="A1303">
        <v>9.8800000000039496</v>
      </c>
      <c r="B1303">
        <v>1.7500000000000002E-2</v>
      </c>
      <c r="C1303">
        <f>(Overview!C3*10/C$13)*$B1303</f>
        <v>1.05</v>
      </c>
      <c r="D1303">
        <f t="shared" si="1869"/>
        <v>1.05</v>
      </c>
      <c r="E1303">
        <f t="shared" si="1870"/>
        <v>1</v>
      </c>
      <c r="F1303">
        <f t="shared" si="1871"/>
        <v>1.7500000000000002E-2</v>
      </c>
    </row>
    <row r="1304" spans="1:6" x14ac:dyDescent="0.25">
      <c r="A1304">
        <v>9.8900000000039601</v>
      </c>
      <c r="B1304">
        <v>1.7500000000000002E-2</v>
      </c>
      <c r="C1304">
        <f>(Overview!C3*10/C$13)*$B1304</f>
        <v>1.05</v>
      </c>
      <c r="D1304">
        <f t="shared" si="1869"/>
        <v>1.05</v>
      </c>
      <c r="E1304">
        <f t="shared" si="1870"/>
        <v>1</v>
      </c>
      <c r="F1304">
        <f t="shared" si="1871"/>
        <v>1.7500000000000002E-2</v>
      </c>
    </row>
    <row r="1305" spans="1:6" x14ac:dyDescent="0.25">
      <c r="A1305">
        <v>9.9000000000039705</v>
      </c>
      <c r="B1305">
        <v>1.7500000000000002E-2</v>
      </c>
      <c r="C1305">
        <f>(Overview!C3*10/C$13)*$B1305</f>
        <v>1.05</v>
      </c>
      <c r="D1305">
        <f t="shared" si="1869"/>
        <v>1.05</v>
      </c>
      <c r="E1305">
        <f t="shared" si="1870"/>
        <v>1</v>
      </c>
      <c r="F1305">
        <f t="shared" si="1871"/>
        <v>1.7500000000000002E-2</v>
      </c>
    </row>
    <row r="1306" spans="1:6" x14ac:dyDescent="0.25">
      <c r="A1306">
        <v>9.9100000000039792</v>
      </c>
      <c r="B1306">
        <v>1.7500000000000002E-2</v>
      </c>
      <c r="C1306">
        <f>(Overview!C3*10/C$13)*$B1306</f>
        <v>1.05</v>
      </c>
      <c r="D1306">
        <f t="shared" si="1869"/>
        <v>1.05</v>
      </c>
      <c r="E1306">
        <f t="shared" si="1870"/>
        <v>1</v>
      </c>
      <c r="F1306">
        <f t="shared" si="1871"/>
        <v>1.7500000000000002E-2</v>
      </c>
    </row>
    <row r="1307" spans="1:6" x14ac:dyDescent="0.25">
      <c r="A1307">
        <v>9.9200000000039896</v>
      </c>
      <c r="B1307">
        <v>1.7500000000000002E-2</v>
      </c>
      <c r="C1307">
        <f>(Overview!C3*10/C$13)*$B1307</f>
        <v>1.05</v>
      </c>
      <c r="D1307">
        <f t="shared" si="1869"/>
        <v>1.05</v>
      </c>
      <c r="E1307">
        <f t="shared" si="1870"/>
        <v>1</v>
      </c>
      <c r="F1307">
        <f t="shared" si="1871"/>
        <v>1.7500000000000002E-2</v>
      </c>
    </row>
    <row r="1308" spans="1:6" x14ac:dyDescent="0.25">
      <c r="A1308">
        <v>9.9300000000040001</v>
      </c>
      <c r="B1308">
        <v>1.7500000000000002E-2</v>
      </c>
      <c r="C1308">
        <f>(Overview!C3*10/C$13)*$B1308</f>
        <v>1.05</v>
      </c>
      <c r="D1308">
        <f t="shared" si="1869"/>
        <v>1.05</v>
      </c>
      <c r="E1308">
        <f t="shared" si="1870"/>
        <v>1</v>
      </c>
      <c r="F1308">
        <f t="shared" si="1871"/>
        <v>1.7500000000000002E-2</v>
      </c>
    </row>
    <row r="1309" spans="1:6" x14ac:dyDescent="0.25">
      <c r="A1309">
        <v>9.9400000000040105</v>
      </c>
      <c r="B1309">
        <v>1.7500000000000002E-2</v>
      </c>
      <c r="C1309">
        <f>(Overview!C3*10/C$13)*$B1309</f>
        <v>1.05</v>
      </c>
      <c r="D1309">
        <f t="shared" si="1869"/>
        <v>1.05</v>
      </c>
      <c r="E1309">
        <f t="shared" si="1870"/>
        <v>1</v>
      </c>
      <c r="F1309">
        <f t="shared" si="1871"/>
        <v>1.7500000000000002E-2</v>
      </c>
    </row>
    <row r="1310" spans="1:6" x14ac:dyDescent="0.25">
      <c r="A1310">
        <v>9.9500000000040192</v>
      </c>
      <c r="B1310">
        <v>1.7500000000000002E-2</v>
      </c>
      <c r="C1310">
        <f>(Overview!C3*10/C$13)*$B1310</f>
        <v>1.05</v>
      </c>
      <c r="D1310">
        <f t="shared" si="1869"/>
        <v>1.05</v>
      </c>
      <c r="E1310">
        <f t="shared" si="1870"/>
        <v>1</v>
      </c>
      <c r="F1310">
        <f t="shared" si="1871"/>
        <v>1.7500000000000002E-2</v>
      </c>
    </row>
    <row r="1311" spans="1:6" x14ac:dyDescent="0.25">
      <c r="A1311">
        <v>9.9600000000040296</v>
      </c>
      <c r="B1311">
        <v>1.7500000000000002E-2</v>
      </c>
      <c r="C1311">
        <f>(Overview!C3*10/C$13)*$B1311</f>
        <v>1.05</v>
      </c>
      <c r="D1311">
        <f t="shared" si="1869"/>
        <v>1.05</v>
      </c>
      <c r="E1311">
        <f t="shared" si="1870"/>
        <v>1</v>
      </c>
      <c r="F1311">
        <f t="shared" si="1871"/>
        <v>1.7500000000000002E-2</v>
      </c>
    </row>
    <row r="1312" spans="1:6" x14ac:dyDescent="0.25">
      <c r="A1312">
        <v>9.9700000000040401</v>
      </c>
      <c r="B1312">
        <v>1.7500000000000002E-2</v>
      </c>
      <c r="C1312">
        <f>(Overview!C3*10/C$13)*$B1312</f>
        <v>1.05</v>
      </c>
      <c r="D1312">
        <f t="shared" si="1869"/>
        <v>1.05</v>
      </c>
      <c r="E1312">
        <f t="shared" si="1870"/>
        <v>1</v>
      </c>
      <c r="F1312">
        <f t="shared" si="1871"/>
        <v>1.7500000000000002E-2</v>
      </c>
    </row>
    <row r="1313" spans="1:6" x14ac:dyDescent="0.25">
      <c r="A1313">
        <v>9.9800000000040505</v>
      </c>
      <c r="B1313">
        <v>1.7500000000000002E-2</v>
      </c>
      <c r="C1313">
        <f>(Overview!C3*10/C$13)*$B1313</f>
        <v>1.05</v>
      </c>
      <c r="D1313">
        <f t="shared" si="1869"/>
        <v>1.05</v>
      </c>
      <c r="E1313">
        <f t="shared" si="1870"/>
        <v>1</v>
      </c>
      <c r="F1313">
        <f t="shared" si="1871"/>
        <v>1.7500000000000002E-2</v>
      </c>
    </row>
    <row r="1314" spans="1:6" x14ac:dyDescent="0.25">
      <c r="A1314">
        <v>9.9900000000040592</v>
      </c>
      <c r="B1314">
        <v>1.7500000000000002E-2</v>
      </c>
      <c r="C1314">
        <f>(Overview!C3*10/C$13)*$B1314</f>
        <v>1.05</v>
      </c>
      <c r="D1314">
        <f t="shared" si="1869"/>
        <v>1.05</v>
      </c>
      <c r="E1314">
        <f t="shared" si="1870"/>
        <v>1</v>
      </c>
      <c r="F1314">
        <f t="shared" si="1871"/>
        <v>1.7500000000000002E-2</v>
      </c>
    </row>
    <row r="1315" spans="1:6" x14ac:dyDescent="0.25">
      <c r="A1315">
        <v>10.0000000000041</v>
      </c>
      <c r="B1315">
        <v>1.7500000000000002E-2</v>
      </c>
      <c r="C1315">
        <f>(Overview!C3*10/C$13)*$B1315</f>
        <v>1.05</v>
      </c>
      <c r="D1315">
        <f t="shared" si="1869"/>
        <v>1.05</v>
      </c>
      <c r="E1315">
        <f t="shared" si="1870"/>
        <v>1</v>
      </c>
      <c r="F1315">
        <f t="shared" si="1871"/>
        <v>1.7500000000000002E-2</v>
      </c>
    </row>
    <row r="1316" spans="1:6" x14ac:dyDescent="0.25">
      <c r="A1316">
        <v>10.0100000000041</v>
      </c>
      <c r="B1316">
        <v>1.7999999999999999E-2</v>
      </c>
      <c r="C1316">
        <f>(Overview!C3*10/C$13)*$B1316</f>
        <v>1.0799999999999998</v>
      </c>
      <c r="D1316">
        <f t="shared" si="1869"/>
        <v>1.0799999999999998</v>
      </c>
      <c r="E1316">
        <f t="shared" si="1870"/>
        <v>1</v>
      </c>
      <c r="F1316">
        <f t="shared" si="1871"/>
        <v>1.7999999999999999E-2</v>
      </c>
    </row>
    <row r="1317" spans="1:6" x14ac:dyDescent="0.25">
      <c r="A1317">
        <v>10.020000000004099</v>
      </c>
      <c r="B1317">
        <v>1.7999999999999999E-2</v>
      </c>
      <c r="C1317">
        <f>(Overview!C3*10/C$13)*$B1317</f>
        <v>1.0799999999999998</v>
      </c>
      <c r="D1317">
        <f t="shared" si="1869"/>
        <v>1.0799999999999998</v>
      </c>
      <c r="E1317">
        <f t="shared" si="1870"/>
        <v>1</v>
      </c>
      <c r="F1317">
        <f t="shared" si="1871"/>
        <v>1.7999999999999999E-2</v>
      </c>
    </row>
    <row r="1318" spans="1:6" x14ac:dyDescent="0.25">
      <c r="A1318">
        <v>10.030000000004099</v>
      </c>
      <c r="B1318">
        <v>1.7999999999999999E-2</v>
      </c>
      <c r="C1318">
        <f>(Overview!C3*10/C$13)*$B1318</f>
        <v>1.0799999999999998</v>
      </c>
      <c r="D1318">
        <f t="shared" si="1869"/>
        <v>1.0799999999999998</v>
      </c>
      <c r="E1318">
        <f t="shared" si="1870"/>
        <v>1</v>
      </c>
      <c r="F1318">
        <f t="shared" si="1871"/>
        <v>1.7999999999999999E-2</v>
      </c>
    </row>
    <row r="1319" spans="1:6" x14ac:dyDescent="0.25">
      <c r="A1319">
        <v>10.040000000004101</v>
      </c>
      <c r="B1319">
        <v>1.7999999999999999E-2</v>
      </c>
      <c r="C1319">
        <f>(Overview!C3*10/C$13)*$B1319</f>
        <v>1.0799999999999998</v>
      </c>
      <c r="D1319">
        <f t="shared" si="1869"/>
        <v>1.0799999999999998</v>
      </c>
      <c r="E1319">
        <f t="shared" si="1870"/>
        <v>1</v>
      </c>
      <c r="F1319">
        <f t="shared" si="1871"/>
        <v>1.7999999999999999E-2</v>
      </c>
    </row>
    <row r="1320" spans="1:6" x14ac:dyDescent="0.25">
      <c r="A1320">
        <v>10.050000000004101</v>
      </c>
      <c r="B1320">
        <v>1.7999999999999999E-2</v>
      </c>
      <c r="C1320">
        <f>(Overview!C3*10/C$13)*$B1320</f>
        <v>1.0799999999999998</v>
      </c>
      <c r="D1320">
        <f t="shared" si="1869"/>
        <v>1.0799999999999998</v>
      </c>
      <c r="E1320">
        <f t="shared" si="1870"/>
        <v>1</v>
      </c>
      <c r="F1320">
        <f t="shared" si="1871"/>
        <v>1.7999999999999999E-2</v>
      </c>
    </row>
    <row r="1321" spans="1:6" x14ac:dyDescent="0.25">
      <c r="A1321">
        <v>10.0600000000041</v>
      </c>
      <c r="B1321">
        <v>1.7999999999999999E-2</v>
      </c>
      <c r="C1321">
        <f>(Overview!C3*10/C$13)*$B1321</f>
        <v>1.0799999999999998</v>
      </c>
      <c r="D1321">
        <f t="shared" si="1869"/>
        <v>1.0799999999999998</v>
      </c>
      <c r="E1321">
        <f t="shared" si="1870"/>
        <v>1</v>
      </c>
      <c r="F1321">
        <f t="shared" si="1871"/>
        <v>1.7999999999999999E-2</v>
      </c>
    </row>
    <row r="1322" spans="1:6" x14ac:dyDescent="0.25">
      <c r="A1322">
        <v>10.0700000000041</v>
      </c>
      <c r="B1322">
        <v>1.7999999999999999E-2</v>
      </c>
      <c r="C1322">
        <f>(Overview!C3*10/C$13)*$B1322</f>
        <v>1.0799999999999998</v>
      </c>
      <c r="D1322">
        <f t="shared" ref="D1322:D1385" si="1872">C1322</f>
        <v>1.0799999999999998</v>
      </c>
      <c r="E1322">
        <f t="shared" si="1870"/>
        <v>1</v>
      </c>
      <c r="F1322">
        <f t="shared" si="1871"/>
        <v>1.7999999999999999E-2</v>
      </c>
    </row>
    <row r="1323" spans="1:6" x14ac:dyDescent="0.25">
      <c r="A1323">
        <v>10.080000000004199</v>
      </c>
      <c r="B1323">
        <v>1.7999999999999999E-2</v>
      </c>
      <c r="C1323">
        <f>(Overview!C3*10/C$13)*$B1323</f>
        <v>1.0799999999999998</v>
      </c>
      <c r="D1323">
        <f t="shared" si="1872"/>
        <v>1.0799999999999998</v>
      </c>
      <c r="E1323">
        <f t="shared" si="1870"/>
        <v>1</v>
      </c>
      <c r="F1323">
        <f t="shared" si="1871"/>
        <v>1.7999999999999999E-2</v>
      </c>
    </row>
    <row r="1324" spans="1:6" x14ac:dyDescent="0.25">
      <c r="A1324">
        <v>10.090000000004199</v>
      </c>
      <c r="B1324">
        <v>1.7999999999999999E-2</v>
      </c>
      <c r="C1324">
        <f>(Overview!C3*10/C$13)*$B1324</f>
        <v>1.0799999999999998</v>
      </c>
      <c r="D1324">
        <f t="shared" si="1872"/>
        <v>1.0799999999999998</v>
      </c>
      <c r="E1324">
        <f t="shared" si="1870"/>
        <v>1</v>
      </c>
      <c r="F1324">
        <f t="shared" si="1871"/>
        <v>1.7999999999999999E-2</v>
      </c>
    </row>
    <row r="1325" spans="1:6" x14ac:dyDescent="0.25">
      <c r="A1325">
        <v>10.100000000004201</v>
      </c>
      <c r="B1325">
        <v>1.7999999999999999E-2</v>
      </c>
      <c r="C1325">
        <f>(Overview!C3*10/C$13)*$B1325</f>
        <v>1.0799999999999998</v>
      </c>
      <c r="D1325">
        <f t="shared" si="1872"/>
        <v>1.0799999999999998</v>
      </c>
      <c r="E1325">
        <f t="shared" si="1870"/>
        <v>1</v>
      </c>
      <c r="F1325">
        <f t="shared" si="1871"/>
        <v>1.7999999999999999E-2</v>
      </c>
    </row>
    <row r="1326" spans="1:6" x14ac:dyDescent="0.25">
      <c r="A1326">
        <v>10.110000000004201</v>
      </c>
      <c r="B1326">
        <v>1.7999999999999999E-2</v>
      </c>
      <c r="C1326">
        <f>(Overview!C3*10/C$13)*$B1326</f>
        <v>1.0799999999999998</v>
      </c>
      <c r="D1326">
        <f t="shared" si="1872"/>
        <v>1.0799999999999998</v>
      </c>
      <c r="E1326">
        <f t="shared" si="1870"/>
        <v>1</v>
      </c>
      <c r="F1326">
        <f t="shared" si="1871"/>
        <v>1.7999999999999999E-2</v>
      </c>
    </row>
    <row r="1327" spans="1:6" x14ac:dyDescent="0.25">
      <c r="A1327">
        <v>10.1200000000042</v>
      </c>
      <c r="B1327">
        <v>1.7999999999999999E-2</v>
      </c>
      <c r="C1327">
        <f>(Overview!C3*10/C$13)*$B1327</f>
        <v>1.0799999999999998</v>
      </c>
      <c r="D1327">
        <f t="shared" si="1872"/>
        <v>1.0799999999999998</v>
      </c>
      <c r="E1327">
        <f t="shared" si="1870"/>
        <v>1</v>
      </c>
      <c r="F1327">
        <f t="shared" si="1871"/>
        <v>1.7999999999999999E-2</v>
      </c>
    </row>
    <row r="1328" spans="1:6" x14ac:dyDescent="0.25">
      <c r="A1328">
        <v>10.1300000000042</v>
      </c>
      <c r="B1328">
        <v>1.7999999999999999E-2</v>
      </c>
      <c r="C1328">
        <f>(Overview!C3*10/C$13)*$B1328</f>
        <v>1.0799999999999998</v>
      </c>
      <c r="D1328">
        <f t="shared" si="1872"/>
        <v>1.0799999999999998</v>
      </c>
      <c r="E1328">
        <f t="shared" si="1870"/>
        <v>1</v>
      </c>
      <c r="F1328">
        <f t="shared" si="1871"/>
        <v>1.7999999999999999E-2</v>
      </c>
    </row>
    <row r="1329" spans="1:6" x14ac:dyDescent="0.25">
      <c r="A1329">
        <v>10.1400000000042</v>
      </c>
      <c r="B1329">
        <v>1.7999999999999999E-2</v>
      </c>
      <c r="C1329">
        <f>(Overview!C3*10/C$13)*$B1329</f>
        <v>1.0799999999999998</v>
      </c>
      <c r="D1329">
        <f t="shared" si="1872"/>
        <v>1.0799999999999998</v>
      </c>
      <c r="E1329">
        <f t="shared" si="1870"/>
        <v>1</v>
      </c>
      <c r="F1329">
        <f t="shared" si="1871"/>
        <v>1.7999999999999999E-2</v>
      </c>
    </row>
    <row r="1330" spans="1:6" x14ac:dyDescent="0.25">
      <c r="A1330">
        <v>10.1500000000042</v>
      </c>
      <c r="B1330">
        <v>1.7999999999999999E-2</v>
      </c>
      <c r="C1330">
        <f>(Overview!C3*10/C$13)*$B1330</f>
        <v>1.0799999999999998</v>
      </c>
      <c r="D1330">
        <f t="shared" si="1872"/>
        <v>1.0799999999999998</v>
      </c>
      <c r="E1330">
        <f t="shared" si="1870"/>
        <v>1</v>
      </c>
      <c r="F1330">
        <f t="shared" si="1871"/>
        <v>1.7999999999999999E-2</v>
      </c>
    </row>
    <row r="1331" spans="1:6" x14ac:dyDescent="0.25">
      <c r="A1331">
        <v>10.160000000004199</v>
      </c>
      <c r="B1331">
        <v>1.7999999999999999E-2</v>
      </c>
      <c r="C1331">
        <f>(Overview!C3*10/C$13)*$B1331</f>
        <v>1.0799999999999998</v>
      </c>
      <c r="D1331">
        <f t="shared" si="1872"/>
        <v>1.0799999999999998</v>
      </c>
      <c r="E1331">
        <f t="shared" si="1870"/>
        <v>1</v>
      </c>
      <c r="F1331">
        <f t="shared" si="1871"/>
        <v>1.7999999999999999E-2</v>
      </c>
    </row>
    <row r="1332" spans="1:6" x14ac:dyDescent="0.25">
      <c r="A1332">
        <v>10.1700000000043</v>
      </c>
      <c r="B1332">
        <v>1.7999999999999999E-2</v>
      </c>
      <c r="C1332">
        <f>(Overview!C3*10/C$13)*$B1332</f>
        <v>1.0799999999999998</v>
      </c>
      <c r="D1332">
        <f t="shared" si="1872"/>
        <v>1.0799999999999998</v>
      </c>
      <c r="E1332">
        <f t="shared" si="1870"/>
        <v>1</v>
      </c>
      <c r="F1332">
        <f t="shared" si="1871"/>
        <v>1.7999999999999999E-2</v>
      </c>
    </row>
    <row r="1333" spans="1:6" x14ac:dyDescent="0.25">
      <c r="A1333">
        <v>10.1800000000043</v>
      </c>
      <c r="B1333">
        <v>1.7999999999999999E-2</v>
      </c>
      <c r="C1333">
        <f>(Overview!C3*10/C$13)*$B1333</f>
        <v>1.0799999999999998</v>
      </c>
      <c r="D1333">
        <f t="shared" si="1872"/>
        <v>1.0799999999999998</v>
      </c>
      <c r="E1333">
        <f t="shared" si="1870"/>
        <v>1</v>
      </c>
      <c r="F1333">
        <f t="shared" si="1871"/>
        <v>1.7999999999999999E-2</v>
      </c>
    </row>
    <row r="1334" spans="1:6" x14ac:dyDescent="0.25">
      <c r="A1334">
        <v>10.1900000000043</v>
      </c>
      <c r="B1334">
        <v>1.7999999999999999E-2</v>
      </c>
      <c r="C1334">
        <f>(Overview!C3*10/C$13)*$B1334</f>
        <v>1.0799999999999998</v>
      </c>
      <c r="D1334">
        <f t="shared" si="1872"/>
        <v>1.0799999999999998</v>
      </c>
      <c r="E1334">
        <f t="shared" si="1870"/>
        <v>1</v>
      </c>
      <c r="F1334">
        <f t="shared" si="1871"/>
        <v>1.7999999999999999E-2</v>
      </c>
    </row>
    <row r="1335" spans="1:6" x14ac:dyDescent="0.25">
      <c r="A1335">
        <v>10.2000000000043</v>
      </c>
      <c r="B1335">
        <v>1.7999999999999999E-2</v>
      </c>
      <c r="C1335">
        <f>(Overview!C3*10/C$13)*$B1335</f>
        <v>1.0799999999999998</v>
      </c>
      <c r="D1335">
        <f t="shared" si="1872"/>
        <v>1.0799999999999998</v>
      </c>
      <c r="E1335">
        <f t="shared" si="1870"/>
        <v>1</v>
      </c>
      <c r="F1335">
        <f t="shared" si="1871"/>
        <v>1.7999999999999999E-2</v>
      </c>
    </row>
    <row r="1336" spans="1:6" x14ac:dyDescent="0.25">
      <c r="A1336">
        <v>10.2100000000043</v>
      </c>
      <c r="B1336">
        <v>1.7999999999999999E-2</v>
      </c>
      <c r="C1336">
        <f>(Overview!C3*10/C$13)*$B1336</f>
        <v>1.0799999999999998</v>
      </c>
      <c r="D1336">
        <f t="shared" si="1872"/>
        <v>1.0799999999999998</v>
      </c>
      <c r="E1336">
        <f t="shared" si="1870"/>
        <v>1</v>
      </c>
      <c r="F1336">
        <f t="shared" si="1871"/>
        <v>1.7999999999999999E-2</v>
      </c>
    </row>
    <row r="1337" spans="1:6" x14ac:dyDescent="0.25">
      <c r="A1337">
        <v>10.220000000004299</v>
      </c>
      <c r="B1337">
        <v>1.7999999999999999E-2</v>
      </c>
      <c r="C1337">
        <f>(Overview!C3*10/C$13)*$B1337</f>
        <v>1.0799999999999998</v>
      </c>
      <c r="D1337">
        <f t="shared" si="1872"/>
        <v>1.0799999999999998</v>
      </c>
      <c r="E1337">
        <f t="shared" si="1870"/>
        <v>1</v>
      </c>
      <c r="F1337">
        <f t="shared" si="1871"/>
        <v>1.7999999999999999E-2</v>
      </c>
    </row>
    <row r="1338" spans="1:6" x14ac:dyDescent="0.25">
      <c r="A1338">
        <v>10.230000000004299</v>
      </c>
      <c r="B1338">
        <v>1.7999999999999999E-2</v>
      </c>
      <c r="C1338">
        <f>(Overview!C3*10/C$13)*$B1338</f>
        <v>1.0799999999999998</v>
      </c>
      <c r="D1338">
        <f t="shared" si="1872"/>
        <v>1.0799999999999998</v>
      </c>
      <c r="E1338">
        <f t="shared" si="1870"/>
        <v>1</v>
      </c>
      <c r="F1338">
        <f t="shared" si="1871"/>
        <v>1.7999999999999999E-2</v>
      </c>
    </row>
    <row r="1339" spans="1:6" x14ac:dyDescent="0.25">
      <c r="A1339">
        <v>10.240000000004301</v>
      </c>
      <c r="B1339">
        <v>1.7999999999999999E-2</v>
      </c>
      <c r="C1339">
        <f>(Overview!C3*10/C$13)*$B1339</f>
        <v>1.0799999999999998</v>
      </c>
      <c r="D1339">
        <f t="shared" si="1872"/>
        <v>1.0799999999999998</v>
      </c>
      <c r="E1339">
        <f t="shared" si="1870"/>
        <v>1</v>
      </c>
      <c r="F1339">
        <f t="shared" si="1871"/>
        <v>1.7999999999999999E-2</v>
      </c>
    </row>
    <row r="1340" spans="1:6" x14ac:dyDescent="0.25">
      <c r="A1340">
        <v>10.250000000004301</v>
      </c>
      <c r="B1340">
        <v>1.7999999999999999E-2</v>
      </c>
      <c r="C1340">
        <f>(Overview!C3*10/C$13)*$B1340</f>
        <v>1.0799999999999998</v>
      </c>
      <c r="D1340">
        <f t="shared" si="1872"/>
        <v>1.0799999999999998</v>
      </c>
      <c r="E1340">
        <f t="shared" si="1870"/>
        <v>1</v>
      </c>
      <c r="F1340">
        <f t="shared" si="1871"/>
        <v>1.7999999999999999E-2</v>
      </c>
    </row>
    <row r="1341" spans="1:6" x14ac:dyDescent="0.25">
      <c r="A1341">
        <v>10.2600000000044</v>
      </c>
      <c r="B1341">
        <v>1.7999999999999999E-2</v>
      </c>
      <c r="C1341">
        <f>(Overview!C3*10/C$13)*$B1341</f>
        <v>1.0799999999999998</v>
      </c>
      <c r="D1341">
        <f t="shared" si="1872"/>
        <v>1.0799999999999998</v>
      </c>
      <c r="E1341">
        <f t="shared" si="1870"/>
        <v>1</v>
      </c>
      <c r="F1341">
        <f t="shared" si="1871"/>
        <v>1.7999999999999999E-2</v>
      </c>
    </row>
    <row r="1342" spans="1:6" x14ac:dyDescent="0.25">
      <c r="A1342">
        <v>10.2700000000044</v>
      </c>
      <c r="B1342">
        <v>1.7999999999999999E-2</v>
      </c>
      <c r="C1342">
        <f>(Overview!C3*10/C$13)*$B1342</f>
        <v>1.0799999999999998</v>
      </c>
      <c r="D1342">
        <f t="shared" si="1872"/>
        <v>1.0799999999999998</v>
      </c>
      <c r="E1342">
        <f t="shared" si="1870"/>
        <v>1</v>
      </c>
      <c r="F1342">
        <f t="shared" si="1871"/>
        <v>1.7999999999999999E-2</v>
      </c>
    </row>
    <row r="1343" spans="1:6" x14ac:dyDescent="0.25">
      <c r="A1343">
        <v>10.280000000004399</v>
      </c>
      <c r="B1343">
        <v>1.7999999999999999E-2</v>
      </c>
      <c r="C1343">
        <f>(Overview!C3*10/C$13)*$B1343</f>
        <v>1.0799999999999998</v>
      </c>
      <c r="D1343">
        <f t="shared" si="1872"/>
        <v>1.0799999999999998</v>
      </c>
      <c r="E1343">
        <f t="shared" si="1870"/>
        <v>1</v>
      </c>
      <c r="F1343">
        <f t="shared" si="1871"/>
        <v>1.7999999999999999E-2</v>
      </c>
    </row>
    <row r="1344" spans="1:6" x14ac:dyDescent="0.25">
      <c r="A1344">
        <v>10.290000000004399</v>
      </c>
      <c r="B1344">
        <v>1.7999999999999999E-2</v>
      </c>
      <c r="C1344">
        <f>(Overview!C3*10/C$13)*$B1344</f>
        <v>1.0799999999999998</v>
      </c>
      <c r="D1344">
        <f t="shared" si="1872"/>
        <v>1.0799999999999998</v>
      </c>
      <c r="E1344">
        <f t="shared" si="1870"/>
        <v>1</v>
      </c>
      <c r="F1344">
        <f t="shared" si="1871"/>
        <v>1.7999999999999999E-2</v>
      </c>
    </row>
    <row r="1345" spans="1:6" x14ac:dyDescent="0.25">
      <c r="A1345">
        <v>10.300000000004401</v>
      </c>
      <c r="B1345">
        <v>1.7999999999999999E-2</v>
      </c>
      <c r="C1345">
        <f>(Overview!C3*10/C$13)*$B1345</f>
        <v>1.0799999999999998</v>
      </c>
      <c r="D1345">
        <f t="shared" si="1872"/>
        <v>1.0799999999999998</v>
      </c>
      <c r="E1345">
        <f t="shared" si="1870"/>
        <v>1</v>
      </c>
      <c r="F1345">
        <f t="shared" si="1871"/>
        <v>1.7999999999999999E-2</v>
      </c>
    </row>
    <row r="1346" spans="1:6" x14ac:dyDescent="0.25">
      <c r="A1346">
        <v>10.310000000004401</v>
      </c>
      <c r="B1346">
        <v>1.7999999999999999E-2</v>
      </c>
      <c r="C1346">
        <f>(Overview!C3*10/C$13)*$B1346</f>
        <v>1.0799999999999998</v>
      </c>
      <c r="D1346">
        <f t="shared" si="1872"/>
        <v>1.0799999999999998</v>
      </c>
      <c r="E1346">
        <f t="shared" si="1870"/>
        <v>1</v>
      </c>
      <c r="F1346">
        <f t="shared" si="1871"/>
        <v>1.7999999999999999E-2</v>
      </c>
    </row>
    <row r="1347" spans="1:6" x14ac:dyDescent="0.25">
      <c r="A1347">
        <v>10.3200000000044</v>
      </c>
      <c r="B1347">
        <v>1.7999999999999999E-2</v>
      </c>
      <c r="C1347">
        <f>(Overview!C3*10/C$13)*$B1347</f>
        <v>1.0799999999999998</v>
      </c>
      <c r="D1347">
        <f t="shared" si="1872"/>
        <v>1.0799999999999998</v>
      </c>
      <c r="E1347">
        <f t="shared" si="1870"/>
        <v>1</v>
      </c>
      <c r="F1347">
        <f t="shared" si="1871"/>
        <v>1.7999999999999999E-2</v>
      </c>
    </row>
    <row r="1348" spans="1:6" x14ac:dyDescent="0.25">
      <c r="A1348">
        <v>10.3300000000044</v>
      </c>
      <c r="B1348">
        <v>1.7999999999999999E-2</v>
      </c>
      <c r="C1348">
        <f>(Overview!C3*10/C$13)*$B1348</f>
        <v>1.0799999999999998</v>
      </c>
      <c r="D1348">
        <f t="shared" si="1872"/>
        <v>1.0799999999999998</v>
      </c>
      <c r="E1348">
        <f t="shared" si="1870"/>
        <v>1</v>
      </c>
      <c r="F1348">
        <f t="shared" si="1871"/>
        <v>1.7999999999999999E-2</v>
      </c>
    </row>
    <row r="1349" spans="1:6" x14ac:dyDescent="0.25">
      <c r="A1349">
        <v>10.3400000000044</v>
      </c>
      <c r="B1349">
        <v>1.7999999999999999E-2</v>
      </c>
      <c r="C1349">
        <f>(Overview!C3*10/C$13)*$B1349</f>
        <v>1.0799999999999998</v>
      </c>
      <c r="D1349">
        <f t="shared" si="1872"/>
        <v>1.0799999999999998</v>
      </c>
      <c r="E1349">
        <f t="shared" si="1870"/>
        <v>1</v>
      </c>
      <c r="F1349">
        <f t="shared" si="1871"/>
        <v>1.7999999999999999E-2</v>
      </c>
    </row>
    <row r="1350" spans="1:6" x14ac:dyDescent="0.25">
      <c r="A1350">
        <v>10.3500000000044</v>
      </c>
      <c r="B1350">
        <v>1.7999999999999999E-2</v>
      </c>
      <c r="C1350">
        <f>(Overview!C3*10/C$13)*$B1350</f>
        <v>1.0799999999999998</v>
      </c>
      <c r="D1350">
        <f t="shared" si="1872"/>
        <v>1.0799999999999998</v>
      </c>
      <c r="E1350">
        <f t="shared" si="1870"/>
        <v>1</v>
      </c>
      <c r="F1350">
        <f t="shared" si="1871"/>
        <v>1.7999999999999999E-2</v>
      </c>
    </row>
    <row r="1351" spans="1:6" x14ac:dyDescent="0.25">
      <c r="A1351">
        <v>10.360000000004501</v>
      </c>
      <c r="B1351">
        <v>1.7999999999999999E-2</v>
      </c>
      <c r="C1351">
        <f>(Overview!C3*10/C$13)*$B1351</f>
        <v>1.0799999999999998</v>
      </c>
      <c r="D1351">
        <f t="shared" si="1872"/>
        <v>1.0799999999999998</v>
      </c>
      <c r="E1351">
        <f t="shared" si="1870"/>
        <v>1</v>
      </c>
      <c r="F1351">
        <f t="shared" si="1871"/>
        <v>1.7999999999999999E-2</v>
      </c>
    </row>
    <row r="1352" spans="1:6" x14ac:dyDescent="0.25">
      <c r="A1352">
        <v>10.370000000004501</v>
      </c>
      <c r="B1352">
        <v>1.7999999999999999E-2</v>
      </c>
      <c r="C1352">
        <f>(Overview!C3*10/C$13)*$B1352</f>
        <v>1.0799999999999998</v>
      </c>
      <c r="D1352">
        <f t="shared" si="1872"/>
        <v>1.0799999999999998</v>
      </c>
      <c r="E1352">
        <f t="shared" si="1870"/>
        <v>1</v>
      </c>
      <c r="F1352">
        <f t="shared" si="1871"/>
        <v>1.7999999999999999E-2</v>
      </c>
    </row>
    <row r="1353" spans="1:6" x14ac:dyDescent="0.25">
      <c r="A1353">
        <v>10.3800000000045</v>
      </c>
      <c r="B1353">
        <v>1.7999999999999999E-2</v>
      </c>
      <c r="C1353">
        <f>(Overview!C3*10/C$13)*$B1353</f>
        <v>1.0799999999999998</v>
      </c>
      <c r="D1353">
        <f t="shared" si="1872"/>
        <v>1.0799999999999998</v>
      </c>
      <c r="E1353">
        <f t="shared" si="1870"/>
        <v>1</v>
      </c>
      <c r="F1353">
        <f t="shared" si="1871"/>
        <v>1.7999999999999999E-2</v>
      </c>
    </row>
    <row r="1354" spans="1:6" x14ac:dyDescent="0.25">
      <c r="A1354">
        <v>10.3900000000045</v>
      </c>
      <c r="B1354">
        <v>1.7999999999999999E-2</v>
      </c>
      <c r="C1354">
        <f>(Overview!C3*10/C$13)*$B1354</f>
        <v>1.0799999999999998</v>
      </c>
      <c r="D1354">
        <f t="shared" si="1872"/>
        <v>1.0799999999999998</v>
      </c>
      <c r="E1354">
        <f t="shared" si="1870"/>
        <v>1</v>
      </c>
      <c r="F1354">
        <f t="shared" si="1871"/>
        <v>1.7999999999999999E-2</v>
      </c>
    </row>
    <row r="1355" spans="1:6" x14ac:dyDescent="0.25">
      <c r="A1355">
        <v>10.4000000000045</v>
      </c>
      <c r="B1355">
        <v>1.7999999999999999E-2</v>
      </c>
      <c r="C1355">
        <f>(Overview!C3*10/C$13)*$B1355</f>
        <v>1.0799999999999998</v>
      </c>
      <c r="D1355">
        <f t="shared" si="1872"/>
        <v>1.0799999999999998</v>
      </c>
      <c r="E1355">
        <f t="shared" si="1870"/>
        <v>1</v>
      </c>
      <c r="F1355">
        <f t="shared" si="1871"/>
        <v>1.7999999999999999E-2</v>
      </c>
    </row>
    <row r="1356" spans="1:6" x14ac:dyDescent="0.25">
      <c r="A1356">
        <v>10.4100000000045</v>
      </c>
      <c r="B1356">
        <v>1.7999999999999999E-2</v>
      </c>
      <c r="C1356">
        <f>(Overview!C3*10/C$13)*$B1356</f>
        <v>1.0799999999999998</v>
      </c>
      <c r="D1356">
        <f t="shared" si="1872"/>
        <v>1.0799999999999998</v>
      </c>
      <c r="E1356">
        <f t="shared" si="1870"/>
        <v>1</v>
      </c>
      <c r="F1356">
        <f t="shared" si="1871"/>
        <v>1.7999999999999999E-2</v>
      </c>
    </row>
    <row r="1357" spans="1:6" x14ac:dyDescent="0.25">
      <c r="A1357">
        <v>10.420000000004499</v>
      </c>
      <c r="B1357">
        <v>1.7999999999999999E-2</v>
      </c>
      <c r="C1357">
        <f>(Overview!C3*10/C$13)*$B1357</f>
        <v>1.0799999999999998</v>
      </c>
      <c r="D1357">
        <f t="shared" si="1872"/>
        <v>1.0799999999999998</v>
      </c>
      <c r="E1357">
        <f t="shared" si="1870"/>
        <v>1</v>
      </c>
      <c r="F1357">
        <f t="shared" si="1871"/>
        <v>1.7999999999999999E-2</v>
      </c>
    </row>
    <row r="1358" spans="1:6" x14ac:dyDescent="0.25">
      <c r="A1358">
        <v>10.430000000004499</v>
      </c>
      <c r="B1358">
        <v>1.7999999999999999E-2</v>
      </c>
      <c r="C1358">
        <f>(Overview!C3*10/C$13)*$B1358</f>
        <v>1.0799999999999998</v>
      </c>
      <c r="D1358">
        <f t="shared" si="1872"/>
        <v>1.0799999999999998</v>
      </c>
      <c r="E1358">
        <f t="shared" si="1870"/>
        <v>1</v>
      </c>
      <c r="F1358">
        <f t="shared" si="1871"/>
        <v>1.7999999999999999E-2</v>
      </c>
    </row>
    <row r="1359" spans="1:6" x14ac:dyDescent="0.25">
      <c r="A1359">
        <v>10.440000000004501</v>
      </c>
      <c r="B1359">
        <v>1.7999999999999999E-2</v>
      </c>
      <c r="C1359">
        <f>(Overview!C3*10/C$13)*$B1359</f>
        <v>1.0799999999999998</v>
      </c>
      <c r="D1359">
        <f t="shared" si="1872"/>
        <v>1.0799999999999998</v>
      </c>
      <c r="E1359">
        <f t="shared" si="1870"/>
        <v>1</v>
      </c>
      <c r="F1359">
        <f t="shared" si="1871"/>
        <v>1.7999999999999999E-2</v>
      </c>
    </row>
    <row r="1360" spans="1:6" x14ac:dyDescent="0.25">
      <c r="A1360">
        <v>10.450000000004501</v>
      </c>
      <c r="B1360">
        <v>1.7999999999999999E-2</v>
      </c>
      <c r="C1360">
        <f>(Overview!C3*10/C$13)*$B1360</f>
        <v>1.0799999999999998</v>
      </c>
      <c r="D1360">
        <f t="shared" si="1872"/>
        <v>1.0799999999999998</v>
      </c>
      <c r="E1360">
        <f t="shared" ref="E1360:E1415" si="1873">D1360/C1360</f>
        <v>1</v>
      </c>
      <c r="F1360">
        <f t="shared" ref="F1360:F1415" si="1874">E1360*B1360</f>
        <v>1.7999999999999999E-2</v>
      </c>
    </row>
    <row r="1361" spans="1:6" x14ac:dyDescent="0.25">
      <c r="A1361">
        <v>10.4600000000046</v>
      </c>
      <c r="B1361">
        <v>1.7999999999999999E-2</v>
      </c>
      <c r="C1361">
        <f>(Overview!C3*10/C$13)*$B1361</f>
        <v>1.0799999999999998</v>
      </c>
      <c r="D1361">
        <f t="shared" si="1872"/>
        <v>1.0799999999999998</v>
      </c>
      <c r="E1361">
        <f t="shared" si="1873"/>
        <v>1</v>
      </c>
      <c r="F1361">
        <f t="shared" si="1874"/>
        <v>1.7999999999999999E-2</v>
      </c>
    </row>
    <row r="1362" spans="1:6" x14ac:dyDescent="0.25">
      <c r="A1362">
        <v>10.4700000000046</v>
      </c>
      <c r="B1362">
        <v>1.7999999999999999E-2</v>
      </c>
      <c r="C1362">
        <f>(Overview!C3*10/C$13)*$B1362</f>
        <v>1.0799999999999998</v>
      </c>
      <c r="D1362">
        <f t="shared" si="1872"/>
        <v>1.0799999999999998</v>
      </c>
      <c r="E1362">
        <f t="shared" si="1873"/>
        <v>1</v>
      </c>
      <c r="F1362">
        <f t="shared" si="1874"/>
        <v>1.7999999999999999E-2</v>
      </c>
    </row>
    <row r="1363" spans="1:6" x14ac:dyDescent="0.25">
      <c r="A1363">
        <v>10.480000000004599</v>
      </c>
      <c r="B1363">
        <v>1.7999999999999999E-2</v>
      </c>
      <c r="C1363">
        <f>(Overview!C3*10/C$13)*$B1363</f>
        <v>1.0799999999999998</v>
      </c>
      <c r="D1363">
        <f t="shared" si="1872"/>
        <v>1.0799999999999998</v>
      </c>
      <c r="E1363">
        <f t="shared" si="1873"/>
        <v>1</v>
      </c>
      <c r="F1363">
        <f t="shared" si="1874"/>
        <v>1.7999999999999999E-2</v>
      </c>
    </row>
    <row r="1364" spans="1:6" x14ac:dyDescent="0.25">
      <c r="A1364">
        <v>10.490000000004599</v>
      </c>
      <c r="B1364">
        <v>1.7999999999999999E-2</v>
      </c>
      <c r="C1364">
        <f>(Overview!C3*10/C$13)*$B1364</f>
        <v>1.0799999999999998</v>
      </c>
      <c r="D1364">
        <f t="shared" si="1872"/>
        <v>1.0799999999999998</v>
      </c>
      <c r="E1364">
        <f t="shared" si="1873"/>
        <v>1</v>
      </c>
      <c r="F1364">
        <f t="shared" si="1874"/>
        <v>1.7999999999999999E-2</v>
      </c>
    </row>
    <row r="1365" spans="1:6" x14ac:dyDescent="0.25">
      <c r="A1365">
        <v>10.500000000004601</v>
      </c>
      <c r="B1365">
        <v>1.7999999999999999E-2</v>
      </c>
      <c r="C1365">
        <f>(Overview!C3*10/C$13)*$B1365</f>
        <v>1.0799999999999998</v>
      </c>
      <c r="D1365">
        <f t="shared" si="1872"/>
        <v>1.0799999999999998</v>
      </c>
      <c r="E1365">
        <f t="shared" si="1873"/>
        <v>1</v>
      </c>
      <c r="F1365">
        <f t="shared" si="1874"/>
        <v>1.7999999999999999E-2</v>
      </c>
    </row>
    <row r="1366" spans="1:6" x14ac:dyDescent="0.25">
      <c r="A1366">
        <v>10.510000000004601</v>
      </c>
      <c r="B1366">
        <v>1.8499999999999999E-2</v>
      </c>
      <c r="C1366">
        <f>(Overview!C3*10/C$13)*$B1366</f>
        <v>1.1099999999999999</v>
      </c>
      <c r="D1366">
        <f t="shared" si="1872"/>
        <v>1.1099999999999999</v>
      </c>
      <c r="E1366">
        <f t="shared" si="1873"/>
        <v>1</v>
      </c>
      <c r="F1366">
        <f t="shared" si="1874"/>
        <v>1.8499999999999999E-2</v>
      </c>
    </row>
    <row r="1367" spans="1:6" x14ac:dyDescent="0.25">
      <c r="A1367">
        <v>10.5200000000046</v>
      </c>
      <c r="B1367">
        <v>1.8499999999999999E-2</v>
      </c>
      <c r="C1367">
        <f>(Overview!C3*10/C$13)*$B1367</f>
        <v>1.1099999999999999</v>
      </c>
      <c r="D1367">
        <f t="shared" si="1872"/>
        <v>1.1099999999999999</v>
      </c>
      <c r="E1367">
        <f t="shared" si="1873"/>
        <v>1</v>
      </c>
      <c r="F1367">
        <f t="shared" si="1874"/>
        <v>1.8499999999999999E-2</v>
      </c>
    </row>
    <row r="1368" spans="1:6" x14ac:dyDescent="0.25">
      <c r="A1368">
        <v>10.5300000000046</v>
      </c>
      <c r="B1368">
        <v>1.8499999999999999E-2</v>
      </c>
      <c r="C1368">
        <f>(Overview!C3*10/C$13)*$B1368</f>
        <v>1.1099999999999999</v>
      </c>
      <c r="D1368">
        <f t="shared" si="1872"/>
        <v>1.1099999999999999</v>
      </c>
      <c r="E1368">
        <f t="shared" si="1873"/>
        <v>1</v>
      </c>
      <c r="F1368">
        <f t="shared" si="1874"/>
        <v>1.8499999999999999E-2</v>
      </c>
    </row>
    <row r="1369" spans="1:6" x14ac:dyDescent="0.25">
      <c r="A1369">
        <v>10.5400000000046</v>
      </c>
      <c r="B1369">
        <v>1.8499999999999999E-2</v>
      </c>
      <c r="C1369">
        <f>(Overview!C3*10/C$13)*$B1369</f>
        <v>1.1099999999999999</v>
      </c>
      <c r="D1369">
        <f t="shared" si="1872"/>
        <v>1.1099999999999999</v>
      </c>
      <c r="E1369">
        <f t="shared" si="1873"/>
        <v>1</v>
      </c>
      <c r="F1369">
        <f t="shared" si="1874"/>
        <v>1.8499999999999999E-2</v>
      </c>
    </row>
    <row r="1370" spans="1:6" x14ac:dyDescent="0.25">
      <c r="A1370">
        <v>10.5500000000046</v>
      </c>
      <c r="B1370">
        <v>1.8499999999999999E-2</v>
      </c>
      <c r="C1370">
        <f>(Overview!C3*10/C$13)*$B1370</f>
        <v>1.1099999999999999</v>
      </c>
      <c r="D1370">
        <f t="shared" si="1872"/>
        <v>1.1099999999999999</v>
      </c>
      <c r="E1370">
        <f t="shared" si="1873"/>
        <v>1</v>
      </c>
      <c r="F1370">
        <f t="shared" si="1874"/>
        <v>1.8499999999999999E-2</v>
      </c>
    </row>
    <row r="1371" spans="1:6" x14ac:dyDescent="0.25">
      <c r="A1371">
        <v>10.560000000004599</v>
      </c>
      <c r="B1371">
        <v>1.8499999999999999E-2</v>
      </c>
      <c r="C1371">
        <f>(Overview!C3*10/C$13)*$B1371</f>
        <v>1.1099999999999999</v>
      </c>
      <c r="D1371">
        <f t="shared" si="1872"/>
        <v>1.1099999999999999</v>
      </c>
      <c r="E1371">
        <f t="shared" si="1873"/>
        <v>1</v>
      </c>
      <c r="F1371">
        <f t="shared" si="1874"/>
        <v>1.8499999999999999E-2</v>
      </c>
    </row>
    <row r="1372" spans="1:6" x14ac:dyDescent="0.25">
      <c r="A1372">
        <v>10.570000000004599</v>
      </c>
      <c r="B1372">
        <v>1.8499999999999999E-2</v>
      </c>
      <c r="C1372">
        <f>(Overview!C3*10/C$13)*$B1372</f>
        <v>1.1099999999999999</v>
      </c>
      <c r="D1372">
        <f t="shared" si="1872"/>
        <v>1.1099999999999999</v>
      </c>
      <c r="E1372">
        <f t="shared" si="1873"/>
        <v>1</v>
      </c>
      <c r="F1372">
        <f t="shared" si="1874"/>
        <v>1.8499999999999999E-2</v>
      </c>
    </row>
    <row r="1373" spans="1:6" x14ac:dyDescent="0.25">
      <c r="A1373">
        <v>10.580000000004601</v>
      </c>
      <c r="B1373">
        <v>1.8499999999999999E-2</v>
      </c>
      <c r="C1373">
        <f>(Overview!C3*10/C$13)*$B1373</f>
        <v>1.1099999999999999</v>
      </c>
      <c r="D1373">
        <f t="shared" si="1872"/>
        <v>1.1099999999999999</v>
      </c>
      <c r="E1373">
        <f t="shared" si="1873"/>
        <v>1</v>
      </c>
      <c r="F1373">
        <f t="shared" si="1874"/>
        <v>1.8499999999999999E-2</v>
      </c>
    </row>
    <row r="1374" spans="1:6" x14ac:dyDescent="0.25">
      <c r="A1374">
        <v>10.590000000004601</v>
      </c>
      <c r="B1374">
        <v>1.8499999999999999E-2</v>
      </c>
      <c r="C1374">
        <f>(Overview!C3*10/C$13)*$B1374</f>
        <v>1.1099999999999999</v>
      </c>
      <c r="D1374">
        <f t="shared" si="1872"/>
        <v>1.1099999999999999</v>
      </c>
      <c r="E1374">
        <f t="shared" si="1873"/>
        <v>1</v>
      </c>
      <c r="F1374">
        <f t="shared" si="1874"/>
        <v>1.8499999999999999E-2</v>
      </c>
    </row>
    <row r="1375" spans="1:6" x14ac:dyDescent="0.25">
      <c r="A1375">
        <v>10.6000000000046</v>
      </c>
      <c r="B1375">
        <v>1.8499999999999999E-2</v>
      </c>
      <c r="C1375">
        <f>(Overview!C3*10/C$13)*$B1375</f>
        <v>1.1099999999999999</v>
      </c>
      <c r="D1375">
        <f t="shared" si="1872"/>
        <v>1.1099999999999999</v>
      </c>
      <c r="E1375">
        <f t="shared" si="1873"/>
        <v>1</v>
      </c>
      <c r="F1375">
        <f t="shared" si="1874"/>
        <v>1.8499999999999999E-2</v>
      </c>
    </row>
    <row r="1376" spans="1:6" x14ac:dyDescent="0.25">
      <c r="A1376">
        <v>10.6100000000046</v>
      </c>
      <c r="B1376">
        <v>1.8499999999999999E-2</v>
      </c>
      <c r="C1376">
        <f>(Overview!C3*10/C$13)*$B1376</f>
        <v>1.1099999999999999</v>
      </c>
      <c r="D1376">
        <f t="shared" si="1872"/>
        <v>1.1099999999999999</v>
      </c>
      <c r="E1376">
        <f t="shared" si="1873"/>
        <v>1</v>
      </c>
      <c r="F1376">
        <f t="shared" si="1874"/>
        <v>1.8499999999999999E-2</v>
      </c>
    </row>
    <row r="1377" spans="1:6" x14ac:dyDescent="0.25">
      <c r="A1377">
        <v>10.6200000000046</v>
      </c>
      <c r="B1377">
        <v>1.8499999999999999E-2</v>
      </c>
      <c r="C1377">
        <f>(Overview!C3*10/C$13)*$B1377</f>
        <v>1.1099999999999999</v>
      </c>
      <c r="D1377">
        <f t="shared" si="1872"/>
        <v>1.1099999999999999</v>
      </c>
      <c r="E1377">
        <f t="shared" si="1873"/>
        <v>1</v>
      </c>
      <c r="F1377">
        <f t="shared" si="1874"/>
        <v>1.8499999999999999E-2</v>
      </c>
    </row>
    <row r="1378" spans="1:6" x14ac:dyDescent="0.25">
      <c r="A1378">
        <v>10.6300000000046</v>
      </c>
      <c r="B1378">
        <v>1.8499999999999999E-2</v>
      </c>
      <c r="C1378">
        <f>(Overview!C3*10/C$13)*$B1378</f>
        <v>1.1099999999999999</v>
      </c>
      <c r="D1378">
        <f t="shared" si="1872"/>
        <v>1.1099999999999999</v>
      </c>
      <c r="E1378">
        <f t="shared" si="1873"/>
        <v>1</v>
      </c>
      <c r="F1378">
        <f t="shared" si="1874"/>
        <v>1.8499999999999999E-2</v>
      </c>
    </row>
    <row r="1379" spans="1:6" x14ac:dyDescent="0.25">
      <c r="A1379">
        <v>10.6400000000046</v>
      </c>
      <c r="B1379">
        <v>1.8499999999999999E-2</v>
      </c>
      <c r="C1379">
        <f>(Overview!C3*10/C$13)*$B1379</f>
        <v>1.1099999999999999</v>
      </c>
      <c r="D1379">
        <f t="shared" si="1872"/>
        <v>1.1099999999999999</v>
      </c>
      <c r="E1379">
        <f t="shared" si="1873"/>
        <v>1</v>
      </c>
      <c r="F1379">
        <f t="shared" si="1874"/>
        <v>1.8499999999999999E-2</v>
      </c>
    </row>
    <row r="1380" spans="1:6" x14ac:dyDescent="0.25">
      <c r="A1380">
        <v>10.650000000004599</v>
      </c>
      <c r="B1380">
        <v>1.8499999999999999E-2</v>
      </c>
      <c r="C1380">
        <f>(Overview!C3*10/C$13)*$B1380</f>
        <v>1.1099999999999999</v>
      </c>
      <c r="D1380">
        <f t="shared" si="1872"/>
        <v>1.1099999999999999</v>
      </c>
      <c r="E1380">
        <f t="shared" si="1873"/>
        <v>1</v>
      </c>
      <c r="F1380">
        <f t="shared" si="1874"/>
        <v>1.8499999999999999E-2</v>
      </c>
    </row>
    <row r="1381" spans="1:6" x14ac:dyDescent="0.25">
      <c r="A1381">
        <v>10.660000000004599</v>
      </c>
      <c r="B1381">
        <v>1.8499999999999999E-2</v>
      </c>
      <c r="C1381">
        <f>(Overview!C3*10/C$13)*$B1381</f>
        <v>1.1099999999999999</v>
      </c>
      <c r="D1381">
        <f t="shared" si="1872"/>
        <v>1.1099999999999999</v>
      </c>
      <c r="E1381">
        <f t="shared" si="1873"/>
        <v>1</v>
      </c>
      <c r="F1381">
        <f t="shared" si="1874"/>
        <v>1.8499999999999999E-2</v>
      </c>
    </row>
    <row r="1382" spans="1:6" x14ac:dyDescent="0.25">
      <c r="A1382">
        <v>10.670000000004601</v>
      </c>
      <c r="B1382">
        <v>1.8499999999999999E-2</v>
      </c>
      <c r="C1382">
        <f>(Overview!C3*10/C$13)*$B1382</f>
        <v>1.1099999999999999</v>
      </c>
      <c r="D1382">
        <f t="shared" si="1872"/>
        <v>1.1099999999999999</v>
      </c>
      <c r="E1382">
        <f t="shared" si="1873"/>
        <v>1</v>
      </c>
      <c r="F1382">
        <f t="shared" si="1874"/>
        <v>1.8499999999999999E-2</v>
      </c>
    </row>
    <row r="1383" spans="1:6" x14ac:dyDescent="0.25">
      <c r="A1383">
        <v>10.6800000000046</v>
      </c>
      <c r="B1383">
        <v>1.8499999999999999E-2</v>
      </c>
      <c r="C1383">
        <f>(Overview!C3*10/C$13)*$B1383</f>
        <v>1.1099999999999999</v>
      </c>
      <c r="D1383">
        <f t="shared" si="1872"/>
        <v>1.1099999999999999</v>
      </c>
      <c r="E1383">
        <f t="shared" si="1873"/>
        <v>1</v>
      </c>
      <c r="F1383">
        <f t="shared" si="1874"/>
        <v>1.8499999999999999E-2</v>
      </c>
    </row>
    <row r="1384" spans="1:6" x14ac:dyDescent="0.25">
      <c r="A1384">
        <v>10.6900000000046</v>
      </c>
      <c r="B1384">
        <v>1.8499999999999999E-2</v>
      </c>
      <c r="C1384">
        <f>(Overview!C3*10/C$13)*$B1384</f>
        <v>1.1099999999999999</v>
      </c>
      <c r="D1384">
        <f t="shared" si="1872"/>
        <v>1.1099999999999999</v>
      </c>
      <c r="E1384">
        <f t="shared" si="1873"/>
        <v>1</v>
      </c>
      <c r="F1384">
        <f t="shared" si="1874"/>
        <v>1.8499999999999999E-2</v>
      </c>
    </row>
    <row r="1385" spans="1:6" x14ac:dyDescent="0.25">
      <c r="A1385">
        <v>10.7000000000046</v>
      </c>
      <c r="B1385">
        <v>1.8499999999999999E-2</v>
      </c>
      <c r="C1385">
        <f>(Overview!C3*10/C$13)*$B1385</f>
        <v>1.1099999999999999</v>
      </c>
      <c r="D1385">
        <f t="shared" si="1872"/>
        <v>1.1099999999999999</v>
      </c>
      <c r="E1385">
        <f t="shared" si="1873"/>
        <v>1</v>
      </c>
      <c r="F1385">
        <f t="shared" si="1874"/>
        <v>1.8499999999999999E-2</v>
      </c>
    </row>
    <row r="1386" spans="1:6" x14ac:dyDescent="0.25">
      <c r="A1386">
        <v>10.7100000000046</v>
      </c>
      <c r="B1386">
        <v>1.8499999999999999E-2</v>
      </c>
      <c r="C1386">
        <f>(Overview!C3*10/C$13)*$B1386</f>
        <v>1.1099999999999999</v>
      </c>
      <c r="D1386">
        <f t="shared" ref="D1386:D1415" si="1875">C1386</f>
        <v>1.1099999999999999</v>
      </c>
      <c r="E1386">
        <f t="shared" si="1873"/>
        <v>1</v>
      </c>
      <c r="F1386">
        <f t="shared" si="1874"/>
        <v>1.8499999999999999E-2</v>
      </c>
    </row>
    <row r="1387" spans="1:6" x14ac:dyDescent="0.25">
      <c r="A1387">
        <v>10.7200000000046</v>
      </c>
      <c r="B1387">
        <v>1.8499999999999999E-2</v>
      </c>
      <c r="C1387">
        <f>(Overview!C3*10/C$13)*$B1387</f>
        <v>1.1099999999999999</v>
      </c>
      <c r="D1387">
        <f t="shared" si="1875"/>
        <v>1.1099999999999999</v>
      </c>
      <c r="E1387">
        <f t="shared" si="1873"/>
        <v>1</v>
      </c>
      <c r="F1387">
        <f t="shared" si="1874"/>
        <v>1.8499999999999999E-2</v>
      </c>
    </row>
    <row r="1388" spans="1:6" x14ac:dyDescent="0.25">
      <c r="A1388">
        <v>10.730000000004599</v>
      </c>
      <c r="B1388">
        <v>1.8499999999999999E-2</v>
      </c>
      <c r="C1388">
        <f>(Overview!C3*10/C$13)*$B1388</f>
        <v>1.1099999999999999</v>
      </c>
      <c r="D1388">
        <f t="shared" si="1875"/>
        <v>1.1099999999999999</v>
      </c>
      <c r="E1388">
        <f t="shared" si="1873"/>
        <v>1</v>
      </c>
      <c r="F1388">
        <f t="shared" si="1874"/>
        <v>1.8499999999999999E-2</v>
      </c>
    </row>
    <row r="1389" spans="1:6" x14ac:dyDescent="0.25">
      <c r="A1389">
        <v>10.740000000004599</v>
      </c>
      <c r="B1389">
        <v>1.8499999999999999E-2</v>
      </c>
      <c r="C1389">
        <f>(Overview!C3*10/C$13)*$B1389</f>
        <v>1.1099999999999999</v>
      </c>
      <c r="D1389">
        <f t="shared" si="1875"/>
        <v>1.1099999999999999</v>
      </c>
      <c r="E1389">
        <f t="shared" si="1873"/>
        <v>1</v>
      </c>
      <c r="F1389">
        <f t="shared" si="1874"/>
        <v>1.8499999999999999E-2</v>
      </c>
    </row>
    <row r="1390" spans="1:6" x14ac:dyDescent="0.25">
      <c r="A1390">
        <v>10.750000000004601</v>
      </c>
      <c r="B1390">
        <v>1.8499999999999999E-2</v>
      </c>
      <c r="C1390">
        <f>(Overview!C3*10/C$13)*$B1390</f>
        <v>1.1099999999999999</v>
      </c>
      <c r="D1390">
        <f t="shared" si="1875"/>
        <v>1.1099999999999999</v>
      </c>
      <c r="E1390">
        <f t="shared" si="1873"/>
        <v>1</v>
      </c>
      <c r="F1390">
        <f t="shared" si="1874"/>
        <v>1.8499999999999999E-2</v>
      </c>
    </row>
    <row r="1391" spans="1:6" x14ac:dyDescent="0.25">
      <c r="A1391">
        <v>10.760000000004601</v>
      </c>
      <c r="B1391">
        <v>1.8499999999999999E-2</v>
      </c>
      <c r="C1391">
        <f>(Overview!C3*10/C$13)*$B1391</f>
        <v>1.1099999999999999</v>
      </c>
      <c r="D1391">
        <f t="shared" si="1875"/>
        <v>1.1099999999999999</v>
      </c>
      <c r="E1391">
        <f t="shared" si="1873"/>
        <v>1</v>
      </c>
      <c r="F1391">
        <f t="shared" si="1874"/>
        <v>1.8499999999999999E-2</v>
      </c>
    </row>
    <row r="1392" spans="1:6" x14ac:dyDescent="0.25">
      <c r="A1392">
        <v>10.7700000000046</v>
      </c>
      <c r="B1392">
        <v>1.8499999999999999E-2</v>
      </c>
      <c r="C1392">
        <f>(Overview!C3*10/C$13)*$B1392</f>
        <v>1.1099999999999999</v>
      </c>
      <c r="D1392">
        <f t="shared" si="1875"/>
        <v>1.1099999999999999</v>
      </c>
      <c r="E1392">
        <f t="shared" si="1873"/>
        <v>1</v>
      </c>
      <c r="F1392">
        <f t="shared" si="1874"/>
        <v>1.8499999999999999E-2</v>
      </c>
    </row>
    <row r="1393" spans="1:6" x14ac:dyDescent="0.25">
      <c r="A1393">
        <v>10.7800000000046</v>
      </c>
      <c r="B1393">
        <v>1.8499999999999999E-2</v>
      </c>
      <c r="C1393">
        <f>(Overview!C3*10/C$13)*$B1393</f>
        <v>1.1099999999999999</v>
      </c>
      <c r="D1393">
        <f t="shared" si="1875"/>
        <v>1.1099999999999999</v>
      </c>
      <c r="E1393">
        <f t="shared" si="1873"/>
        <v>1</v>
      </c>
      <c r="F1393">
        <f t="shared" si="1874"/>
        <v>1.8499999999999999E-2</v>
      </c>
    </row>
    <row r="1394" spans="1:6" x14ac:dyDescent="0.25">
      <c r="A1394">
        <v>10.7900000000046</v>
      </c>
      <c r="B1394">
        <v>1.8499999999999999E-2</v>
      </c>
      <c r="C1394">
        <f>(Overview!C3*10/C$13)*$B1394</f>
        <v>1.1099999999999999</v>
      </c>
      <c r="D1394">
        <f t="shared" si="1875"/>
        <v>1.1099999999999999</v>
      </c>
      <c r="E1394">
        <f t="shared" si="1873"/>
        <v>1</v>
      </c>
      <c r="F1394">
        <f t="shared" si="1874"/>
        <v>1.8499999999999999E-2</v>
      </c>
    </row>
    <row r="1395" spans="1:6" x14ac:dyDescent="0.25">
      <c r="A1395">
        <v>10.8000000000046</v>
      </c>
      <c r="B1395">
        <v>1.8499999999999999E-2</v>
      </c>
      <c r="C1395">
        <f>(Overview!C3*10/C$13)*$B1395</f>
        <v>1.1099999999999999</v>
      </c>
      <c r="D1395">
        <f t="shared" si="1875"/>
        <v>1.1099999999999999</v>
      </c>
      <c r="E1395">
        <f t="shared" si="1873"/>
        <v>1</v>
      </c>
      <c r="F1395">
        <f t="shared" si="1874"/>
        <v>1.8499999999999999E-2</v>
      </c>
    </row>
    <row r="1396" spans="1:6" x14ac:dyDescent="0.25">
      <c r="A1396">
        <v>10.810000000004599</v>
      </c>
      <c r="B1396">
        <v>1.8499999999999999E-2</v>
      </c>
      <c r="C1396">
        <f>(Overview!C3*10/C$13)*$B1396</f>
        <v>1.1099999999999999</v>
      </c>
      <c r="D1396">
        <f t="shared" si="1875"/>
        <v>1.1099999999999999</v>
      </c>
      <c r="E1396">
        <f t="shared" si="1873"/>
        <v>1</v>
      </c>
      <c r="F1396">
        <f t="shared" si="1874"/>
        <v>1.8499999999999999E-2</v>
      </c>
    </row>
    <row r="1397" spans="1:6" x14ac:dyDescent="0.25">
      <c r="A1397">
        <v>10.820000000004599</v>
      </c>
      <c r="B1397">
        <v>1.8499999999999999E-2</v>
      </c>
      <c r="C1397">
        <f>(Overview!C3*10/C$13)*$B1397</f>
        <v>1.1099999999999999</v>
      </c>
      <c r="D1397">
        <f t="shared" si="1875"/>
        <v>1.1099999999999999</v>
      </c>
      <c r="E1397">
        <f t="shared" si="1873"/>
        <v>1</v>
      </c>
      <c r="F1397">
        <f t="shared" si="1874"/>
        <v>1.8499999999999999E-2</v>
      </c>
    </row>
    <row r="1398" spans="1:6" x14ac:dyDescent="0.25">
      <c r="A1398">
        <v>10.830000000004601</v>
      </c>
      <c r="B1398">
        <v>1.8499999999999999E-2</v>
      </c>
      <c r="C1398">
        <f>(Overview!C3*10/C$13)*$B1398</f>
        <v>1.1099999999999999</v>
      </c>
      <c r="D1398">
        <f t="shared" si="1875"/>
        <v>1.1099999999999999</v>
      </c>
      <c r="E1398">
        <f t="shared" si="1873"/>
        <v>1</v>
      </c>
      <c r="F1398">
        <f t="shared" si="1874"/>
        <v>1.8499999999999999E-2</v>
      </c>
    </row>
    <row r="1399" spans="1:6" x14ac:dyDescent="0.25">
      <c r="A1399">
        <v>10.840000000004601</v>
      </c>
      <c r="B1399">
        <v>1.8499999999999999E-2</v>
      </c>
      <c r="C1399">
        <f>(Overview!C3*10/C$13)*$B1399</f>
        <v>1.1099999999999999</v>
      </c>
      <c r="D1399">
        <f t="shared" si="1875"/>
        <v>1.1099999999999999</v>
      </c>
      <c r="E1399">
        <f t="shared" si="1873"/>
        <v>1</v>
      </c>
      <c r="F1399">
        <f t="shared" si="1874"/>
        <v>1.8499999999999999E-2</v>
      </c>
    </row>
    <row r="1400" spans="1:6" x14ac:dyDescent="0.25">
      <c r="A1400">
        <v>10.8500000000046</v>
      </c>
      <c r="B1400">
        <v>1.8499999999999999E-2</v>
      </c>
      <c r="C1400">
        <f>(Overview!C3*10/C$13)*$B1400</f>
        <v>1.1099999999999999</v>
      </c>
      <c r="D1400">
        <f t="shared" si="1875"/>
        <v>1.1099999999999999</v>
      </c>
      <c r="E1400">
        <f t="shared" si="1873"/>
        <v>1</v>
      </c>
      <c r="F1400">
        <f t="shared" si="1874"/>
        <v>1.8499999999999999E-2</v>
      </c>
    </row>
    <row r="1401" spans="1:6" x14ac:dyDescent="0.25">
      <c r="A1401">
        <v>10.8600000000046</v>
      </c>
      <c r="B1401">
        <v>1.8499999999999999E-2</v>
      </c>
      <c r="C1401">
        <f>(Overview!C3*10/C$13)*$B1401</f>
        <v>1.1099999999999999</v>
      </c>
      <c r="D1401">
        <f t="shared" si="1875"/>
        <v>1.1099999999999999</v>
      </c>
      <c r="E1401">
        <f t="shared" si="1873"/>
        <v>1</v>
      </c>
      <c r="F1401">
        <f t="shared" si="1874"/>
        <v>1.8499999999999999E-2</v>
      </c>
    </row>
    <row r="1402" spans="1:6" x14ac:dyDescent="0.25">
      <c r="A1402">
        <v>10.8700000000046</v>
      </c>
      <c r="B1402">
        <v>1.8499999999999999E-2</v>
      </c>
      <c r="C1402">
        <f>(Overview!C3*10/C$13)*$B1402</f>
        <v>1.1099999999999999</v>
      </c>
      <c r="D1402">
        <f t="shared" si="1875"/>
        <v>1.1099999999999999</v>
      </c>
      <c r="E1402">
        <f t="shared" si="1873"/>
        <v>1</v>
      </c>
      <c r="F1402">
        <f t="shared" si="1874"/>
        <v>1.8499999999999999E-2</v>
      </c>
    </row>
    <row r="1403" spans="1:6" x14ac:dyDescent="0.25">
      <c r="A1403">
        <v>10.8800000000046</v>
      </c>
      <c r="B1403">
        <v>1.8499999999999999E-2</v>
      </c>
      <c r="C1403">
        <f>(Overview!C3*10/C$13)*$B1403</f>
        <v>1.1099999999999999</v>
      </c>
      <c r="D1403">
        <f t="shared" si="1875"/>
        <v>1.1099999999999999</v>
      </c>
      <c r="E1403">
        <f t="shared" si="1873"/>
        <v>1</v>
      </c>
      <c r="F1403">
        <f t="shared" si="1874"/>
        <v>1.8499999999999999E-2</v>
      </c>
    </row>
    <row r="1404" spans="1:6" x14ac:dyDescent="0.25">
      <c r="A1404">
        <v>10.8900000000046</v>
      </c>
      <c r="B1404">
        <v>1.8499999999999999E-2</v>
      </c>
      <c r="C1404">
        <f>(Overview!C3*10/C$13)*$B1404</f>
        <v>1.1099999999999999</v>
      </c>
      <c r="D1404">
        <f t="shared" si="1875"/>
        <v>1.1099999999999999</v>
      </c>
      <c r="E1404">
        <f t="shared" si="1873"/>
        <v>1</v>
      </c>
      <c r="F1404">
        <f t="shared" si="1874"/>
        <v>1.8499999999999999E-2</v>
      </c>
    </row>
    <row r="1405" spans="1:6" x14ac:dyDescent="0.25">
      <c r="A1405">
        <v>10.900000000004599</v>
      </c>
      <c r="B1405">
        <v>1.8499999999999999E-2</v>
      </c>
      <c r="C1405">
        <f>(Overview!C3*10/C$13)*$B1405</f>
        <v>1.1099999999999999</v>
      </c>
      <c r="D1405">
        <f t="shared" si="1875"/>
        <v>1.1099999999999999</v>
      </c>
      <c r="E1405">
        <f t="shared" si="1873"/>
        <v>1</v>
      </c>
      <c r="F1405">
        <f t="shared" si="1874"/>
        <v>1.8499999999999999E-2</v>
      </c>
    </row>
    <row r="1406" spans="1:6" x14ac:dyDescent="0.25">
      <c r="A1406">
        <v>10.910000000004599</v>
      </c>
      <c r="B1406">
        <v>1.8499999999999999E-2</v>
      </c>
      <c r="C1406">
        <f>(Overview!C3*10/C$13)*$B1406</f>
        <v>1.1099999999999999</v>
      </c>
      <c r="D1406">
        <f t="shared" si="1875"/>
        <v>1.1099999999999999</v>
      </c>
      <c r="E1406">
        <f t="shared" si="1873"/>
        <v>1</v>
      </c>
      <c r="F1406">
        <f t="shared" si="1874"/>
        <v>1.8499999999999999E-2</v>
      </c>
    </row>
    <row r="1407" spans="1:6" x14ac:dyDescent="0.25">
      <c r="A1407">
        <v>10.920000000004601</v>
      </c>
      <c r="B1407">
        <v>1.8499999999999999E-2</v>
      </c>
      <c r="C1407">
        <f>(Overview!C3*10/C$13)*$B1407</f>
        <v>1.1099999999999999</v>
      </c>
      <c r="D1407">
        <f t="shared" si="1875"/>
        <v>1.1099999999999999</v>
      </c>
      <c r="E1407">
        <f t="shared" si="1873"/>
        <v>1</v>
      </c>
      <c r="F1407">
        <f t="shared" si="1874"/>
        <v>1.8499999999999999E-2</v>
      </c>
    </row>
    <row r="1408" spans="1:6" x14ac:dyDescent="0.25">
      <c r="A1408">
        <v>10.9300000000046</v>
      </c>
      <c r="B1408">
        <v>1.8499999999999999E-2</v>
      </c>
      <c r="C1408">
        <f>(Overview!C3*10/C$13)*$B1408</f>
        <v>1.1099999999999999</v>
      </c>
      <c r="D1408">
        <f t="shared" si="1875"/>
        <v>1.1099999999999999</v>
      </c>
      <c r="E1408">
        <f t="shared" si="1873"/>
        <v>1</v>
      </c>
      <c r="F1408">
        <f t="shared" si="1874"/>
        <v>1.8499999999999999E-2</v>
      </c>
    </row>
    <row r="1409" spans="1:6" x14ac:dyDescent="0.25">
      <c r="A1409">
        <v>10.9400000000046</v>
      </c>
      <c r="B1409">
        <v>1.8499999999999999E-2</v>
      </c>
      <c r="C1409">
        <f>(Overview!C3*10/C$13)*$B1409</f>
        <v>1.1099999999999999</v>
      </c>
      <c r="D1409">
        <f t="shared" si="1875"/>
        <v>1.1099999999999999</v>
      </c>
      <c r="E1409">
        <f t="shared" si="1873"/>
        <v>1</v>
      </c>
      <c r="F1409">
        <f t="shared" si="1874"/>
        <v>1.8499999999999999E-2</v>
      </c>
    </row>
    <row r="1410" spans="1:6" x14ac:dyDescent="0.25">
      <c r="A1410">
        <v>10.9500000000046</v>
      </c>
      <c r="B1410">
        <v>1.8499999999999999E-2</v>
      </c>
      <c r="C1410">
        <f>(Overview!C3*10/C$13)*$B1410</f>
        <v>1.1099999999999999</v>
      </c>
      <c r="D1410">
        <f t="shared" si="1875"/>
        <v>1.1099999999999999</v>
      </c>
      <c r="E1410">
        <f t="shared" si="1873"/>
        <v>1</v>
      </c>
      <c r="F1410">
        <f t="shared" si="1874"/>
        <v>1.8499999999999999E-2</v>
      </c>
    </row>
    <row r="1411" spans="1:6" x14ac:dyDescent="0.25">
      <c r="A1411">
        <v>10.9600000000046</v>
      </c>
      <c r="B1411">
        <v>1.8499999999999999E-2</v>
      </c>
      <c r="C1411">
        <f>(Overview!C3*10/C$13)*$B1411</f>
        <v>1.1099999999999999</v>
      </c>
      <c r="D1411">
        <f t="shared" si="1875"/>
        <v>1.1099999999999999</v>
      </c>
      <c r="E1411">
        <f t="shared" si="1873"/>
        <v>1</v>
      </c>
      <c r="F1411">
        <f t="shared" si="1874"/>
        <v>1.8499999999999999E-2</v>
      </c>
    </row>
    <row r="1412" spans="1:6" x14ac:dyDescent="0.25">
      <c r="A1412">
        <v>10.9700000000046</v>
      </c>
      <c r="B1412">
        <v>1.8499999999999999E-2</v>
      </c>
      <c r="C1412">
        <f>(Overview!C3*10/C$13)*$B1412</f>
        <v>1.1099999999999999</v>
      </c>
      <c r="D1412">
        <f t="shared" si="1875"/>
        <v>1.1099999999999999</v>
      </c>
      <c r="E1412">
        <f t="shared" si="1873"/>
        <v>1</v>
      </c>
      <c r="F1412">
        <f t="shared" si="1874"/>
        <v>1.8499999999999999E-2</v>
      </c>
    </row>
    <row r="1413" spans="1:6" x14ac:dyDescent="0.25">
      <c r="A1413">
        <v>10.980000000004599</v>
      </c>
      <c r="B1413">
        <v>1.8499999999999999E-2</v>
      </c>
      <c r="C1413">
        <f>(Overview!C3*10/C$13)*$B1413</f>
        <v>1.1099999999999999</v>
      </c>
      <c r="D1413">
        <f t="shared" si="1875"/>
        <v>1.1099999999999999</v>
      </c>
      <c r="E1413">
        <f t="shared" si="1873"/>
        <v>1</v>
      </c>
      <c r="F1413">
        <f t="shared" si="1874"/>
        <v>1.8499999999999999E-2</v>
      </c>
    </row>
    <row r="1414" spans="1:6" x14ac:dyDescent="0.25">
      <c r="A1414">
        <v>10.990000000004599</v>
      </c>
      <c r="B1414">
        <v>1.8499999999999999E-2</v>
      </c>
      <c r="C1414">
        <f>(Overview!C3*10/C$13)*$B1414</f>
        <v>1.1099999999999999</v>
      </c>
      <c r="D1414">
        <f t="shared" si="1875"/>
        <v>1.1099999999999999</v>
      </c>
      <c r="E1414">
        <f t="shared" si="1873"/>
        <v>1</v>
      </c>
      <c r="F1414">
        <f t="shared" si="1874"/>
        <v>1.8499999999999999E-2</v>
      </c>
    </row>
    <row r="1415" spans="1:6" x14ac:dyDescent="0.25">
      <c r="A1415">
        <v>11.000000000004601</v>
      </c>
      <c r="B1415">
        <v>1.8499999999999999E-2</v>
      </c>
      <c r="C1415">
        <f>(Overview!C3*10/C$13)*$B1415</f>
        <v>1.1099999999999999</v>
      </c>
      <c r="D1415">
        <f t="shared" si="1875"/>
        <v>1.1099999999999999</v>
      </c>
      <c r="E1415">
        <f t="shared" si="1873"/>
        <v>1</v>
      </c>
      <c r="F1415">
        <f t="shared" si="1874"/>
        <v>1.8499999999999999E-2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C1415"/>
  <sheetViews>
    <sheetView topLeftCell="J1" zoomScale="75" zoomScaleNormal="75" workbookViewId="0">
      <selection activeCell="AC20" sqref="AC20"/>
    </sheetView>
  </sheetViews>
  <sheetFormatPr baseColWidth="10" defaultRowHeight="15" x14ac:dyDescent="0.25"/>
  <sheetData>
    <row r="1" spans="1:211" x14ac:dyDescent="0.25">
      <c r="A1" t="s">
        <v>4</v>
      </c>
      <c r="K1" t="s">
        <v>21</v>
      </c>
      <c r="L1">
        <v>20</v>
      </c>
      <c r="M1">
        <v>30</v>
      </c>
      <c r="N1">
        <v>40</v>
      </c>
      <c r="O1">
        <v>50</v>
      </c>
      <c r="P1">
        <v>60</v>
      </c>
      <c r="Q1">
        <v>70</v>
      </c>
      <c r="R1">
        <v>80</v>
      </c>
      <c r="FV1" t="s">
        <v>68</v>
      </c>
      <c r="HC1" t="s">
        <v>68</v>
      </c>
    </row>
    <row r="2" spans="1:211" x14ac:dyDescent="0.25">
      <c r="A2" t="s">
        <v>6</v>
      </c>
      <c r="B2" t="s">
        <v>7</v>
      </c>
      <c r="C2" t="s">
        <v>5</v>
      </c>
      <c r="D2" t="s">
        <v>47</v>
      </c>
      <c r="F2" t="s">
        <v>94</v>
      </c>
      <c r="K2" t="s">
        <v>22</v>
      </c>
      <c r="L2">
        <f ca="1">OFFSET($Y$20,0,(COLUMN(A1)-1)*16)</f>
        <v>1.8</v>
      </c>
      <c r="M2">
        <f t="shared" ref="M2:R2" ca="1" si="0">OFFSET($Y$20,0,(COLUMN(B1)-1)*16)</f>
        <v>1.2</v>
      </c>
      <c r="N2">
        <f t="shared" ca="1" si="0"/>
        <v>0.9</v>
      </c>
      <c r="O2">
        <f t="shared" ca="1" si="0"/>
        <v>0.7</v>
      </c>
      <c r="P2">
        <f t="shared" ca="1" si="0"/>
        <v>0.6</v>
      </c>
      <c r="Q2">
        <f t="shared" ca="1" si="0"/>
        <v>0.6</v>
      </c>
      <c r="R2">
        <f t="shared" ca="1" si="0"/>
        <v>0.5</v>
      </c>
    </row>
    <row r="3" spans="1:211" x14ac:dyDescent="0.25">
      <c r="A3">
        <f>Overview!A3</f>
        <v>0.14000000000000001</v>
      </c>
      <c r="B3">
        <f>Overview!B3</f>
        <v>0.06</v>
      </c>
      <c r="C3">
        <f>Overview!C3</f>
        <v>18</v>
      </c>
      <c r="D3">
        <f>Overview!D3</f>
        <v>10</v>
      </c>
      <c r="F3">
        <v>0.1</v>
      </c>
      <c r="I3" t="s">
        <v>135</v>
      </c>
      <c r="J3" t="s">
        <v>136</v>
      </c>
      <c r="K3" t="s">
        <v>24</v>
      </c>
      <c r="L3">
        <f ca="1">OFFSET($AA$19,0,(COLUMN(A1)-1)*16)</f>
        <v>0.18164050927230047</v>
      </c>
      <c r="M3">
        <f t="shared" ref="M3:R3" ca="1" si="1">OFFSET($AA$19,0,(COLUMN(B1)-1)*16)</f>
        <v>8.5586037323943667E-2</v>
      </c>
      <c r="N3">
        <f t="shared" ca="1" si="1"/>
        <v>5.0366009154929579E-2</v>
      </c>
      <c r="O3">
        <f t="shared" ca="1" si="1"/>
        <v>3.1991784037558688E-2</v>
      </c>
      <c r="P3">
        <f t="shared" ca="1" si="1"/>
        <v>2.4329225352112679E-2</v>
      </c>
      <c r="Q3">
        <f t="shared" ca="1" si="1"/>
        <v>2.4302816901408453E-2</v>
      </c>
      <c r="R3">
        <f t="shared" ca="1" si="1"/>
        <v>1.7718621713615025E-2</v>
      </c>
    </row>
    <row r="4" spans="1:211" x14ac:dyDescent="0.25">
      <c r="J4" t="s">
        <v>137</v>
      </c>
      <c r="K4" t="s">
        <v>24</v>
      </c>
      <c r="L4">
        <f ca="1">OFFSET($AA$20,0,(COLUMN(A2)-1)*16)</f>
        <v>0.12843923584462164</v>
      </c>
      <c r="M4">
        <f t="shared" ref="M4:R4" ca="1" si="2">OFFSET($AA$20,0,(COLUMN(B2)-1)*16)</f>
        <v>6.0518467366645526E-2</v>
      </c>
      <c r="N4">
        <f t="shared" ca="1" si="2"/>
        <v>3.5614146614754441E-2</v>
      </c>
      <c r="O4">
        <f t="shared" ca="1" si="2"/>
        <v>2.2621607435213298E-2</v>
      </c>
      <c r="P4">
        <f t="shared" ca="1" si="2"/>
        <v>1.7203360227494545E-2</v>
      </c>
      <c r="Q4">
        <f t="shared" ca="1" si="2"/>
        <v>1.7184686632920956E-2</v>
      </c>
      <c r="R4">
        <f t="shared" ca="1" si="2"/>
        <v>1.252895756697639E-2</v>
      </c>
    </row>
    <row r="5" spans="1:211" x14ac:dyDescent="0.25">
      <c r="A5" t="s">
        <v>10</v>
      </c>
      <c r="I5" t="s">
        <v>138</v>
      </c>
      <c r="K5" t="s">
        <v>24</v>
      </c>
      <c r="L5">
        <f ca="1">OFFSET($AC$19,0,(COLUMN(A3)-1)*16)</f>
        <v>0.65616192229615955</v>
      </c>
      <c r="M5">
        <f t="shared" ref="M5:R5" ca="1" si="3">OFFSET($AC$19,0,(COLUMN(B3)-1)*16)</f>
        <v>0.89626067875249193</v>
      </c>
      <c r="N5">
        <f t="shared" ca="1" si="3"/>
        <v>1.0909455763681624</v>
      </c>
      <c r="O5">
        <f t="shared" ca="1" si="3"/>
        <v>1.2785877741429981</v>
      </c>
      <c r="P5">
        <f t="shared" ca="1" si="3"/>
        <v>1.483786112094619</v>
      </c>
      <c r="Q5">
        <f t="shared" ca="1" si="3"/>
        <v>1.7191692933933886</v>
      </c>
      <c r="R5">
        <f t="shared" ca="1" si="3"/>
        <v>2</v>
      </c>
    </row>
    <row r="6" spans="1:211" x14ac:dyDescent="0.25">
      <c r="A6" t="s">
        <v>16</v>
      </c>
      <c r="B6">
        <f>CriticalVelocity!A32</f>
        <v>0.19</v>
      </c>
      <c r="C6" t="s">
        <v>56</v>
      </c>
      <c r="I6" t="s">
        <v>139</v>
      </c>
      <c r="J6" t="s">
        <v>25</v>
      </c>
      <c r="K6" t="s">
        <v>24</v>
      </c>
      <c r="L6">
        <f ca="1">OFFSET($AC$20,0,(COLUMN(A3)-1)*16)</f>
        <v>0.78460115814078124</v>
      </c>
      <c r="M6">
        <f t="shared" ref="M6:R6" ca="1" si="4">OFFSET($AC$20,0,(COLUMN(B3)-1)*16)</f>
        <v>0.9567791461191375</v>
      </c>
      <c r="N6">
        <f t="shared" ca="1" si="4"/>
        <v>1.1265597229829167</v>
      </c>
      <c r="O6">
        <f t="shared" ca="1" si="4"/>
        <v>1.3012093815782113</v>
      </c>
      <c r="P6">
        <f t="shared" ca="1" si="4"/>
        <v>1.5009894723221135</v>
      </c>
      <c r="Q6">
        <f t="shared" ca="1" si="4"/>
        <v>1.7363539800263097</v>
      </c>
      <c r="R6">
        <f t="shared" ca="1" si="4"/>
        <v>2.0125289575669765</v>
      </c>
      <c r="S6" t="s">
        <v>59</v>
      </c>
    </row>
    <row r="7" spans="1:211" x14ac:dyDescent="0.25">
      <c r="A7" t="s">
        <v>18</v>
      </c>
      <c r="B7">
        <f>$C$315</f>
        <v>2.6999999999999997</v>
      </c>
      <c r="S7" t="s">
        <v>76</v>
      </c>
    </row>
    <row r="8" spans="1:211" x14ac:dyDescent="0.25">
      <c r="A8" t="s">
        <v>19</v>
      </c>
      <c r="B8">
        <f>$C$458</f>
        <v>0.99</v>
      </c>
      <c r="S8" t="s">
        <v>58</v>
      </c>
    </row>
    <row r="9" spans="1:211" x14ac:dyDescent="0.25">
      <c r="A9" t="s">
        <v>53</v>
      </c>
      <c r="S9" t="s">
        <v>126</v>
      </c>
    </row>
    <row r="10" spans="1:211" x14ac:dyDescent="0.25">
      <c r="A10" t="s">
        <v>54</v>
      </c>
      <c r="S10" t="s">
        <v>69</v>
      </c>
    </row>
    <row r="11" spans="1:211" x14ac:dyDescent="0.25">
      <c r="C11" t="s">
        <v>154</v>
      </c>
    </row>
    <row r="12" spans="1:211" x14ac:dyDescent="0.25">
      <c r="C12" t="s">
        <v>11</v>
      </c>
      <c r="S12" t="s">
        <v>60</v>
      </c>
    </row>
    <row r="13" spans="1:211" x14ac:dyDescent="0.25">
      <c r="C13">
        <v>2</v>
      </c>
      <c r="S13" t="s">
        <v>61</v>
      </c>
    </row>
    <row r="14" spans="1:211" x14ac:dyDescent="0.25">
      <c r="A14" t="s">
        <v>13</v>
      </c>
      <c r="B14" t="s">
        <v>20</v>
      </c>
      <c r="C14" t="s">
        <v>97</v>
      </c>
      <c r="D14" t="s">
        <v>98</v>
      </c>
      <c r="S14" t="s">
        <v>33</v>
      </c>
    </row>
    <row r="15" spans="1:211" x14ac:dyDescent="0.25">
      <c r="A15">
        <v>-3</v>
      </c>
      <c r="B15">
        <f t="shared" ref="B15:B46" si="5">0.01</f>
        <v>0.01</v>
      </c>
      <c r="C15">
        <f>(Overview!C3*10/C$13)*$B15</f>
        <v>0.9</v>
      </c>
      <c r="D15">
        <f>C15*ThreePoints!E15</f>
        <v>0.9</v>
      </c>
      <c r="H15" t="s">
        <v>27</v>
      </c>
      <c r="S15" t="s">
        <v>57</v>
      </c>
    </row>
    <row r="16" spans="1:211" x14ac:dyDescent="0.25">
      <c r="A16">
        <v>-2.99</v>
      </c>
      <c r="B16">
        <f t="shared" si="5"/>
        <v>0.01</v>
      </c>
      <c r="C16">
        <f>(Overview!C3*10/C$13)*$B16</f>
        <v>0.9</v>
      </c>
      <c r="D16">
        <f>C16*ThreePoints!E16</f>
        <v>0.9</v>
      </c>
    </row>
    <row r="17" spans="1:126" x14ac:dyDescent="0.25">
      <c r="A17">
        <v>-2.98</v>
      </c>
      <c r="B17">
        <f t="shared" si="5"/>
        <v>0.01</v>
      </c>
      <c r="C17">
        <f>(Overview!C3*10/C$13)*$B17</f>
        <v>0.9</v>
      </c>
      <c r="D17">
        <f>C17*ThreePoints!E17</f>
        <v>0.9</v>
      </c>
    </row>
    <row r="18" spans="1:126" x14ac:dyDescent="0.25">
      <c r="A18">
        <v>-2.97</v>
      </c>
      <c r="B18">
        <f t="shared" si="5"/>
        <v>0.01</v>
      </c>
      <c r="C18">
        <f>(Overview!C3*10/C$13)*$B18</f>
        <v>0.9</v>
      </c>
      <c r="D18">
        <f>C18*ThreePoints!E18</f>
        <v>0.9</v>
      </c>
      <c r="P18" t="s">
        <v>26</v>
      </c>
      <c r="Q18">
        <v>20</v>
      </c>
      <c r="Z18" t="s">
        <v>140</v>
      </c>
      <c r="AF18" t="s">
        <v>26</v>
      </c>
      <c r="AG18">
        <v>30</v>
      </c>
      <c r="AP18" t="s">
        <v>140</v>
      </c>
      <c r="AV18" t="s">
        <v>26</v>
      </c>
      <c r="AW18">
        <v>40</v>
      </c>
      <c r="BF18" t="s">
        <v>140</v>
      </c>
      <c r="BL18" t="s">
        <v>26</v>
      </c>
      <c r="BM18">
        <v>50</v>
      </c>
      <c r="BV18" t="s">
        <v>140</v>
      </c>
      <c r="CB18" t="s">
        <v>26</v>
      </c>
      <c r="CC18">
        <v>60</v>
      </c>
      <c r="CL18" t="s">
        <v>140</v>
      </c>
      <c r="CR18" t="s">
        <v>26</v>
      </c>
      <c r="CS18">
        <v>70</v>
      </c>
      <c r="DB18" t="s">
        <v>140</v>
      </c>
      <c r="DH18" t="s">
        <v>26</v>
      </c>
      <c r="DI18">
        <v>80</v>
      </c>
      <c r="DR18" t="s">
        <v>140</v>
      </c>
    </row>
    <row r="19" spans="1:126" x14ac:dyDescent="0.25">
      <c r="A19">
        <v>-2.96</v>
      </c>
      <c r="B19">
        <f t="shared" si="5"/>
        <v>0.01</v>
      </c>
      <c r="C19">
        <f>(Overview!C3*10/C$13)*$B19</f>
        <v>0.9</v>
      </c>
      <c r="D19">
        <f>C19*ThreePoints!E19</f>
        <v>0.9</v>
      </c>
      <c r="R19" t="s">
        <v>30</v>
      </c>
      <c r="S19">
        <f>(2*PI()*$A3)*Q18/30</f>
        <v>0.58643062867009488</v>
      </c>
      <c r="T19" t="s">
        <v>67</v>
      </c>
      <c r="U19">
        <f>VLOOKUP("end of throw",V23:W300,2,0)</f>
        <v>28.130660302538661</v>
      </c>
      <c r="V19" t="s">
        <v>124</v>
      </c>
      <c r="W19">
        <f>AVERAGEIF(V23:V300,"=*Curl",Y23:Y300)</f>
        <v>2.1268912578978574</v>
      </c>
      <c r="X19" t="s">
        <v>148</v>
      </c>
      <c r="Y19">
        <f>(SUMIF(V23:V300,"=Curl",AB23:AB300))+(SUMIF(V23:V300,"=No Curl",AB23:AB300))+(SUMIF(V23:V300,"=Weak initial curl",AB23:AB300))+(SUMIF(V23:V300,"=end of throw",AB23:AB300))</f>
        <v>58.101402168080128</v>
      </c>
      <c r="Z19" t="s">
        <v>136</v>
      </c>
      <c r="AA19">
        <f>AA20/(SQRT(2)/2)</f>
        <v>0.18164050927230047</v>
      </c>
      <c r="AB19" t="s">
        <v>142</v>
      </c>
      <c r="AC19">
        <f ca="1">HLOOKUP(Q18,ScratchCalculations!$R9:$X38,29,FALSE)</f>
        <v>0.65616192229615955</v>
      </c>
      <c r="AH19" t="s">
        <v>30</v>
      </c>
      <c r="AI19">
        <f t="shared" ref="AI19" si="6">(2*PI()*$A3)*AG18/30</f>
        <v>0.87964594300514221</v>
      </c>
      <c r="AJ19" t="s">
        <v>67</v>
      </c>
      <c r="AK19">
        <f t="shared" ref="AK19" si="7">VLOOKUP("end of throw",AL23:AM300,2,0)</f>
        <v>28.092509504920891</v>
      </c>
      <c r="AL19" t="s">
        <v>124</v>
      </c>
      <c r="AM19">
        <f t="shared" ref="AM19" si="8">AVERAGEIF(AL23:AL300,"=*Curl",AO23:AO300)</f>
        <v>2.4433597281803752</v>
      </c>
      <c r="AN19" t="s">
        <v>148</v>
      </c>
      <c r="AO19">
        <f t="shared" ref="AO19" si="9">(SUMIF(AL23:AL300,"=Curl",AR23:AR300))+(SUMIF(AL23:AL300,"=No Curl",AR23:AR300))+(SUMIF(AL23:AL300,"=Weak initial curl",AR23:AR300))+(SUMIF(AL23:AL300,"=end of throw",AR23:AR300))</f>
        <v>32.55305989962649</v>
      </c>
      <c r="AP19" t="s">
        <v>136</v>
      </c>
      <c r="AQ19">
        <f t="shared" ref="AQ19" si="10">AQ20/(SQRT(2)/2)</f>
        <v>8.5586037323943667E-2</v>
      </c>
      <c r="AR19" t="s">
        <v>142</v>
      </c>
      <c r="AS19">
        <f ca="1">HLOOKUP(AG18,ScratchCalculations!$R9:$X38,29,FALSE)</f>
        <v>0.89626067875249193</v>
      </c>
      <c r="AX19" t="s">
        <v>30</v>
      </c>
      <c r="AY19">
        <f t="shared" ref="AY19" si="11">(2*PI()*$A3)*AW18/30</f>
        <v>1.1728612573401898</v>
      </c>
      <c r="AZ19" t="s">
        <v>67</v>
      </c>
      <c r="BA19">
        <f t="shared" ref="BA19" si="12">VLOOKUP("end of throw",BB23:BC300,2,0)</f>
        <v>27.90565342143103</v>
      </c>
      <c r="BB19" t="s">
        <v>124</v>
      </c>
      <c r="BC19">
        <f t="shared" ref="BC19" si="13">AVERAGEIF(BB23:BB300,"=*Curl",BE23:BE300)</f>
        <v>2.7435065209004246</v>
      </c>
      <c r="BD19" t="s">
        <v>148</v>
      </c>
      <c r="BE19">
        <f t="shared" ref="BE19" si="14">(SUMIF(BB23:BB300,"=Curl",BH23:BH300))+(SUMIF(BB23:BB300,"=No Curl",BH23:BH300))+(SUMIF(BB23:BB300,"=Weak initial curl",BH23:BH300))+(SUMIF(BB23:BB300,"=end of throw",BH23:BH300))</f>
        <v>110.32779493455538</v>
      </c>
      <c r="BF19" t="s">
        <v>136</v>
      </c>
      <c r="BG19">
        <f t="shared" ref="BG19" si="15">BG20/(SQRT(2)/2)</f>
        <v>5.0366009154929579E-2</v>
      </c>
      <c r="BH19" t="s">
        <v>142</v>
      </c>
      <c r="BI19">
        <f ca="1">HLOOKUP(AW18,ScratchCalculations!$R9:$X38,29,FALSE)</f>
        <v>1.0909455763681624</v>
      </c>
      <c r="BN19" t="s">
        <v>30</v>
      </c>
      <c r="BO19">
        <f t="shared" ref="BO19" si="16">(2*PI()*$A3)*BM18/30</f>
        <v>1.4660765716752371</v>
      </c>
      <c r="BP19" t="s">
        <v>67</v>
      </c>
      <c r="BQ19">
        <f t="shared" ref="BQ19" si="17">VLOOKUP("end of throw",BR23:BS300,2,0)</f>
        <v>27.975607811171912</v>
      </c>
      <c r="BR19" t="s">
        <v>124</v>
      </c>
      <c r="BS19">
        <f t="shared" ref="BS19" si="18">AVERAGEIF(BR23:BR300,"=*Curl",BU23:BU300)</f>
        <v>3.048237189087764</v>
      </c>
      <c r="BT19" t="s">
        <v>148</v>
      </c>
      <c r="BU19">
        <f t="shared" ref="BU19" si="19">(SUMIF(BR23:BR300,"=Curl",BX23:BX300))+(SUMIF(BR23:BR300,"=No Curl",BX23:BX300))+(SUMIF(BR23:BR300,"=Weak initial curl",BX23:BX300))+(SUMIF(BR23:BR300,"=end of throw",BX23:BX300))</f>
        <v>98.215944509258662</v>
      </c>
      <c r="BV19" t="s">
        <v>136</v>
      </c>
      <c r="BW19">
        <f t="shared" ref="BW19" si="20">BW20/(SQRT(2)/2)</f>
        <v>3.1991784037558688E-2</v>
      </c>
      <c r="BX19" t="s">
        <v>142</v>
      </c>
      <c r="BY19">
        <f ca="1">HLOOKUP(BM18,ScratchCalculations!$R9:$X38,29,FALSE)</f>
        <v>1.2785877741429981</v>
      </c>
      <c r="CD19" t="s">
        <v>30</v>
      </c>
      <c r="CE19">
        <f t="shared" ref="CE19" si="21">(2*PI()*$A3)*CC18/30</f>
        <v>1.7592918860102844</v>
      </c>
      <c r="CF19" t="s">
        <v>67</v>
      </c>
      <c r="CG19">
        <f t="shared" ref="CG19" si="22">VLOOKUP("end of throw",CH23:CI300,2,0)</f>
        <v>27.968370681185881</v>
      </c>
      <c r="CH19" t="s">
        <v>124</v>
      </c>
      <c r="CI19">
        <f t="shared" ref="CI19" si="23">AVERAGEIF(CH23:CH300,"=*Curl",CK23:CK300)</f>
        <v>3.327623236243372</v>
      </c>
      <c r="CJ19" t="s">
        <v>148</v>
      </c>
      <c r="CK19">
        <f t="shared" ref="CK19" si="24">(SUMIF(CH23:CH300,"=Curl",CN23:CN300))+(SUMIF(CH23:CH300,"=No Curl",CN23:CN300))+(SUMIF(CH23:CH300,"=Weak initial curl",CN23:CN300))+(SUMIF(CH23:CH300,"=end of throw",CN23:CN300))</f>
        <v>166.04542929951535</v>
      </c>
      <c r="CL19" t="s">
        <v>136</v>
      </c>
      <c r="CM19">
        <f t="shared" ref="CM19" si="25">CM20/(SQRT(2)/2)</f>
        <v>2.4329225352112679E-2</v>
      </c>
      <c r="CN19" t="s">
        <v>142</v>
      </c>
      <c r="CO19">
        <f ca="1">HLOOKUP(CC18,ScratchCalculations!$R9:$X38,29,FALSE)</f>
        <v>1.483786112094619</v>
      </c>
      <c r="CT19" t="s">
        <v>30</v>
      </c>
      <c r="CU19">
        <f t="shared" ref="CU19" si="26">(2*PI()*$A3)*CS18/30</f>
        <v>2.0525072003453317</v>
      </c>
      <c r="CV19" t="s">
        <v>67</v>
      </c>
      <c r="CW19">
        <f t="shared" ref="CW19" si="27">VLOOKUP("end of throw",CX23:CY300,2,0)</f>
        <v>28.023359476586641</v>
      </c>
      <c r="CX19" t="s">
        <v>124</v>
      </c>
      <c r="CY19">
        <f t="shared" ref="CY19" si="28">AVERAGEIF(CX23:CX300,"=*Curl",DA23:DA300)</f>
        <v>3.5956825201718745</v>
      </c>
      <c r="CZ19" t="s">
        <v>148</v>
      </c>
      <c r="DA19">
        <f t="shared" ref="DA19" si="29">(SUMIF(CX23:CX300,"=Curl",DD23:DD300))+(SUMIF(CX23:CX300,"=No Curl",DD23:DD300))+(SUMIF(CX23:CX300,"=Weak initial curl",DD23:DD300))+(SUMIF(CX23:CX300,"=end of throw",DD23:DD300))</f>
        <v>426.09974929464749</v>
      </c>
      <c r="DB19" t="s">
        <v>136</v>
      </c>
      <c r="DC19">
        <f t="shared" ref="DC19" si="30">DC20/(SQRT(2)/2)</f>
        <v>2.4302816901408453E-2</v>
      </c>
      <c r="DD19" t="s">
        <v>142</v>
      </c>
      <c r="DE19">
        <f ca="1">HLOOKUP(CS18,ScratchCalculations!$R9:$X38,29,FALSE)</f>
        <v>1.7191692933933886</v>
      </c>
      <c r="DJ19" t="s">
        <v>30</v>
      </c>
      <c r="DK19">
        <f t="shared" ref="DK19" si="31">(2*PI()*$A3)*DI18/30</f>
        <v>2.3457225146803795</v>
      </c>
      <c r="DL19" t="s">
        <v>67</v>
      </c>
      <c r="DM19">
        <f t="shared" ref="DM19" si="32">VLOOKUP("end of throw",DN23:DO300,2,0)</f>
        <v>27.925858974500098</v>
      </c>
      <c r="DN19" t="s">
        <v>124</v>
      </c>
      <c r="DO19">
        <f t="shared" ref="DO19" si="33">AVERAGEIF(DN23:DN300,"=*Curl",DQ23:DQ300)</f>
        <v>3.8324865187537944</v>
      </c>
      <c r="DP19" t="s">
        <v>148</v>
      </c>
      <c r="DQ19">
        <f t="shared" ref="DQ19" si="34">(SUMIF(DN23:DN300,"=Curl",DT23:DT300))+(SUMIF(DN23:DN300,"=No Curl",DT23:DT300))+(SUMIF(DN23:DN300,"=Weak initial curl",DT23:DT300))+(SUMIF(DN23:DN300,"=end of throw",DT23:DT300))</f>
        <v>252.12194315855325</v>
      </c>
      <c r="DR19" t="s">
        <v>136</v>
      </c>
      <c r="DS19">
        <f t="shared" ref="DS19" si="35">DS20/(SQRT(2)/2)</f>
        <v>1.7718621713615025E-2</v>
      </c>
      <c r="DT19" t="s">
        <v>142</v>
      </c>
      <c r="DU19">
        <f ca="1">HLOOKUP(DI18,ScratchCalculations!$R9:$X38,29,FALSE)</f>
        <v>2</v>
      </c>
    </row>
    <row r="20" spans="1:126" x14ac:dyDescent="0.25">
      <c r="A20">
        <v>-2.95</v>
      </c>
      <c r="B20">
        <f t="shared" si="5"/>
        <v>0.01</v>
      </c>
      <c r="C20">
        <f>(Overview!C3*10/C$13)*$B20</f>
        <v>0.9</v>
      </c>
      <c r="D20">
        <f>C20*ThreePoints!E20</f>
        <v>0.9</v>
      </c>
      <c r="H20" t="str">
        <f>ThreePoints!H20</f>
        <v>curling throw with stone divided into 2 blocks without rotation(same on all pages)</v>
      </c>
      <c r="P20" t="s">
        <v>29</v>
      </c>
      <c r="Q20">
        <f>(2*PI()*$A3)*Q18/30*S21</f>
        <v>0.97933914987905846</v>
      </c>
      <c r="R20" t="s">
        <v>34</v>
      </c>
      <c r="S20">
        <f>(SUMIFS(U23:U300,V23:V300,"beginning of throw")+SUMIFS(U23:U300,V23:V300,"Weak initial curl")+SUMIFS(U23:U300,V23:V300,"No Curl")+SUMIFS(U23:U300,V23:V300,"Curl")+SUMIFS(U23:U300,V23:V300,"end of throw"))/(U20*10)</f>
        <v>0.58701121855115124</v>
      </c>
      <c r="T20" t="s">
        <v>62</v>
      </c>
      <c r="U20">
        <f>(COUNTIF(V23:V300,"Curl")+COUNTIF(V23:V300,"No Curl")+COUNTIF(V23:V300,"Weak initial curl")+COUNTIF(V23:V300,"beginning of throw"))/10</f>
        <v>17.5</v>
      </c>
      <c r="V20" t="s">
        <v>125</v>
      </c>
      <c r="W20">
        <f>AVERAGEIF(V23:V300,"=*Curl",Z23:Z300)</f>
        <v>0</v>
      </c>
      <c r="X20" t="s">
        <v>99</v>
      </c>
      <c r="Y20">
        <f>(COUNTIF(V23:V300,"Curl"))/10</f>
        <v>1.8</v>
      </c>
      <c r="Z20" t="s">
        <v>137</v>
      </c>
      <c r="AA20">
        <f>VLOOKUP("end of throw",V23:AA300,6,0)</f>
        <v>0.12843923584462164</v>
      </c>
      <c r="AB20" t="s">
        <v>143</v>
      </c>
      <c r="AC20">
        <f ca="1">AA20+AC19</f>
        <v>0.78460115814078124</v>
      </c>
      <c r="AF20" t="s">
        <v>29</v>
      </c>
      <c r="AG20">
        <f t="shared" ref="AG20" si="36">(2*PI()*$A3)*AG18/30*AI21</f>
        <v>1.5657697785491531</v>
      </c>
      <c r="AH20" t="s">
        <v>34</v>
      </c>
      <c r="AI20">
        <f t="shared" ref="AI20" si="37">(SUMIFS(AK23:AK300,AL23:AL300,"beginning of throw")+SUMIFS(AK23:AK300,AL23:AL300,"Weak initial curl")+SUMIFS(AK23:AK300,AL23:AL300,"No Curl")+SUMIFS(AK23:AK300,AL23:AL300,"Curl")+SUMIFS(AK23:AK300,AL23:AL300,"end of throw"))/(AK20*10)</f>
        <v>0.88139172225584894</v>
      </c>
      <c r="AJ20" t="s">
        <v>62</v>
      </c>
      <c r="AK20">
        <f t="shared" ref="AK20" si="38">(COUNTIF(AL23:AL300,"Curl")+COUNTIF(AL23:AL300,"No Curl")+COUNTIF(AL23:AL300,"Weak initial curl")+COUNTIF(AL23:AL300,"beginning of throw"))/10</f>
        <v>17</v>
      </c>
      <c r="AL20" t="s">
        <v>125</v>
      </c>
      <c r="AM20">
        <f t="shared" ref="AM20" si="39">AVERAGEIF(AL23:AL300,"=*Curl",AP23:AP300)</f>
        <v>0</v>
      </c>
      <c r="AN20" t="s">
        <v>99</v>
      </c>
      <c r="AO20">
        <f t="shared" ref="AO20" si="40">(COUNTIF(AL23:AL300,"Curl"))/10</f>
        <v>1.2</v>
      </c>
      <c r="AP20" t="s">
        <v>137</v>
      </c>
      <c r="AQ20">
        <f t="shared" ref="AQ20" si="41">VLOOKUP("end of throw",AL23:AQ300,6,0)</f>
        <v>6.0518467366645526E-2</v>
      </c>
      <c r="AR20" t="s">
        <v>143</v>
      </c>
      <c r="AS20">
        <f t="shared" ref="AS20" ca="1" si="42">AQ20+AS19</f>
        <v>0.9567791461191375</v>
      </c>
      <c r="AV20" t="s">
        <v>29</v>
      </c>
      <c r="AW20">
        <f t="shared" ref="AW20" si="43">(2*PI()*$A3)*AW18/30*AY21</f>
        <v>2.2284363889463603</v>
      </c>
      <c r="AX20" t="s">
        <v>34</v>
      </c>
      <c r="AY20">
        <f t="shared" ref="AY20" si="44">(SUMIFS(BA23:BA300,BB23:BB300,"beginning of throw")+SUMIFS(BA23:BA300,BB23:BB300,"Weak initial curl")+SUMIFS(BA23:BA300,BB23:BB300,"No Curl")+SUMIFS(BA23:BA300,BB23:BB300,"Curl")+SUMIFS(BA23:BA300,BB23:BB300,"end of throw"))/(BA20*10)</f>
        <v>1.1726281610913123</v>
      </c>
      <c r="AZ20" t="s">
        <v>62</v>
      </c>
      <c r="BA20">
        <f t="shared" ref="BA20" si="45">(COUNTIF(BB23:BB300,"Curl")+COUNTIF(BB23:BB300,"No Curl")+COUNTIF(BB23:BB300,"Weak initial curl")+COUNTIF(BB23:BB300,"beginning of throw"))/10</f>
        <v>16.600000000000001</v>
      </c>
      <c r="BB20" t="s">
        <v>125</v>
      </c>
      <c r="BC20">
        <f t="shared" ref="BC20" si="46">AVERAGEIF(BB23:BB300,"=*Curl",BF23:BF300)</f>
        <v>0</v>
      </c>
      <c r="BD20" t="s">
        <v>99</v>
      </c>
      <c r="BE20">
        <f t="shared" ref="BE20" si="47">(COUNTIF(BB23:BB300,"Curl"))/10</f>
        <v>0.9</v>
      </c>
      <c r="BF20" t="s">
        <v>137</v>
      </c>
      <c r="BG20">
        <f t="shared" ref="BG20" si="48">VLOOKUP("end of throw",BB23:BG300,6,0)</f>
        <v>3.5614146614754441E-2</v>
      </c>
      <c r="BH20" t="s">
        <v>143</v>
      </c>
      <c r="BI20">
        <f t="shared" ref="BI20" ca="1" si="49">BG20+BI19</f>
        <v>1.1265597229829167</v>
      </c>
      <c r="BL20" t="s">
        <v>29</v>
      </c>
      <c r="BM20">
        <f t="shared" ref="BM20" si="50">(2*PI()*$A3)*BM18/30*BO21</f>
        <v>2.9028316119169695</v>
      </c>
      <c r="BN20" t="s">
        <v>34</v>
      </c>
      <c r="BO20">
        <f t="shared" ref="BO20" si="51">(SUMIFS(BQ23:BQ300,BR23:BR300,"beginning of throw")+SUMIFS(BQ23:BQ300,BR23:BR300,"Weak initial curl")+SUMIFS(BQ23:BQ300,BR23:BR300,"No Curl")+SUMIFS(BQ23:BQ300,BR23:BR300,"Curl")+SUMIFS(BQ23:BQ300,BR23:BR300,"end of throw"))/(BQ20*10)</f>
        <v>1.4693918685011595</v>
      </c>
      <c r="BP20" t="s">
        <v>62</v>
      </c>
      <c r="BQ20">
        <f t="shared" ref="BQ20" si="52">(COUNTIF(BR23:BR300,"Curl")+COUNTIF(BR23:BR300,"No Curl")+COUNTIF(BR23:BR300,"Weak initial curl")+COUNTIF(BR23:BR300,"beginning of throw"))/10</f>
        <v>16.399999999999999</v>
      </c>
      <c r="BR20" t="s">
        <v>125</v>
      </c>
      <c r="BS20">
        <f t="shared" ref="BS20" si="53">AVERAGEIF(BR23:BR300,"=*Curl",BV23:BV300)</f>
        <v>0</v>
      </c>
      <c r="BT20" t="s">
        <v>99</v>
      </c>
      <c r="BU20">
        <f t="shared" ref="BU20" si="54">(COUNTIF(BR23:BR300,"Curl"))/10</f>
        <v>0.7</v>
      </c>
      <c r="BV20" t="s">
        <v>137</v>
      </c>
      <c r="BW20">
        <f t="shared" ref="BW20" si="55">VLOOKUP("end of throw",BR23:BW300,6,0)</f>
        <v>2.2621607435213298E-2</v>
      </c>
      <c r="BX20" t="s">
        <v>143</v>
      </c>
      <c r="BY20">
        <f t="shared" ref="BY20" ca="1" si="56">BW20+BY19</f>
        <v>1.3012093815782113</v>
      </c>
      <c r="CB20" t="s">
        <v>29</v>
      </c>
      <c r="CC20">
        <f t="shared" ref="CC20" si="57">(2*PI()*$A3)*CC18/30*CE21</f>
        <v>3.5361766908806711</v>
      </c>
      <c r="CD20" t="s">
        <v>34</v>
      </c>
      <c r="CE20">
        <f t="shared" ref="CE20" si="58">(SUMIFS(CG23:CG300,CH23:CH300,"beginning of throw")+SUMIFS(CG23:CG300,CH23:CH300,"Weak initial curl")+SUMIFS(CG23:CG300,CH23:CH300,"No Curl")+SUMIFS(CG23:CG300,CH23:CH300,"Curl")+SUMIFS(CG23:CG300,CH23:CH300,"end of throw"))/(CG20*10)</f>
        <v>1.7620666366201274</v>
      </c>
      <c r="CF20" t="s">
        <v>62</v>
      </c>
      <c r="CG20">
        <f t="shared" ref="CG20" si="59">(COUNTIF(CH23:CH300,"Curl")+COUNTIF(CH23:CH300,"No Curl")+COUNTIF(CH23:CH300,"Weak initial curl")+COUNTIF(CH23:CH300,"beginning of throw"))/10</f>
        <v>16.399999999999999</v>
      </c>
      <c r="CH20" t="s">
        <v>125</v>
      </c>
      <c r="CI20">
        <f t="shared" ref="CI20" si="60">AVERAGEIF(CH23:CH300,"=*Curl",CL23:CL300)</f>
        <v>0</v>
      </c>
      <c r="CJ20" t="s">
        <v>99</v>
      </c>
      <c r="CK20">
        <f t="shared" ref="CK20" si="61">(COUNTIF(CH23:CH300,"Curl"))/10</f>
        <v>0.6</v>
      </c>
      <c r="CL20" t="s">
        <v>137</v>
      </c>
      <c r="CM20">
        <f t="shared" ref="CM20" si="62">VLOOKUP("end of throw",CH23:CM300,6,0)</f>
        <v>1.7203360227494545E-2</v>
      </c>
      <c r="CN20" t="s">
        <v>143</v>
      </c>
      <c r="CO20">
        <f t="shared" ref="CO20" ca="1" si="63">CM20+CO19</f>
        <v>1.5009894723221135</v>
      </c>
      <c r="CR20" t="s">
        <v>29</v>
      </c>
      <c r="CS20">
        <f t="shared" ref="CS20" si="64">(2*PI()*$A3)*CS18/30*CU21</f>
        <v>4.0844893286872104</v>
      </c>
      <c r="CT20" t="s">
        <v>34</v>
      </c>
      <c r="CU20">
        <f t="shared" ref="CU20" si="65">(SUMIFS(CW23:CW300,CX23:CX300,"beginning of throw")+SUMIFS(CW23:CW300,CX23:CX300,"Weak initial curl")+SUMIFS(CW23:CW300,CX23:CX300,"No Curl")+SUMIFS(CW23:CW300,CX23:CX300,"Curl")+SUMIFS(CW23:CW300,CX23:CX300,"end of throw"))/(CW20*10)</f>
        <v>2.0565568405988643</v>
      </c>
      <c r="CV20" t="s">
        <v>62</v>
      </c>
      <c r="CW20">
        <f t="shared" ref="CW20" si="66">(COUNTIF(CX23:CX300,"Curl")+COUNTIF(CX23:CX300,"No Curl")+COUNTIF(CX23:CX300,"Weak initial curl")+COUNTIF(CX23:CX300,"beginning of throw"))/10</f>
        <v>16.600000000000001</v>
      </c>
      <c r="CX20" t="s">
        <v>125</v>
      </c>
      <c r="CY20">
        <f t="shared" ref="CY20" si="67">AVERAGEIF(CX23:CX300,"=*Curl",DB23:DB300)</f>
        <v>0</v>
      </c>
      <c r="CZ20" t="s">
        <v>99</v>
      </c>
      <c r="DA20">
        <f t="shared" ref="DA20" si="68">(COUNTIF(CX23:CX300,"Curl"))/10</f>
        <v>0.6</v>
      </c>
      <c r="DB20" t="s">
        <v>137</v>
      </c>
      <c r="DC20">
        <f t="shared" ref="DC20" si="69">VLOOKUP("end of throw",CX23:DC300,6,0)</f>
        <v>1.7184686632920956E-2</v>
      </c>
      <c r="DD20" t="s">
        <v>143</v>
      </c>
      <c r="DE20">
        <f t="shared" ref="DE20" ca="1" si="70">DC20+DE19</f>
        <v>1.7363539800263097</v>
      </c>
      <c r="DH20" t="s">
        <v>29</v>
      </c>
      <c r="DI20">
        <f t="shared" ref="DI20" si="71">(2*PI()*$A3)*DI18/30*DK21</f>
        <v>4.5155158407597309</v>
      </c>
      <c r="DJ20" t="s">
        <v>34</v>
      </c>
      <c r="DK20">
        <f t="shared" ref="DK20" si="72">(SUMIFS(DM23:DM300,DN23:DN300,"beginning of throw")+SUMIFS(DM23:DM300,DN23:DN300,"Weak initial curl")+SUMIFS(DM23:DM300,DN23:DN300,"No Curl")+SUMIFS(DM23:DM300,DN23:DN300,"Curl")+SUMIFS(DM23:DM300,DN23:DN300,"end of throw"))/(DM20*10)</f>
        <v>2.3435532021091747</v>
      </c>
      <c r="DL20" t="s">
        <v>62</v>
      </c>
      <c r="DM20">
        <f t="shared" ref="DM20" si="73">(COUNTIF(DN23:DN300,"Curl")+COUNTIF(DN23:DN300,"No Curl")+COUNTIF(DN23:DN300,"Weak initial curl")+COUNTIF(DN23:DN300,"beginning of throw"))/10</f>
        <v>17</v>
      </c>
      <c r="DN20" t="s">
        <v>125</v>
      </c>
      <c r="DO20">
        <f t="shared" ref="DO20" si="74">AVERAGEIF(DN23:DN300,"=*Curl",DR23:DR300)</f>
        <v>0</v>
      </c>
      <c r="DP20" t="s">
        <v>99</v>
      </c>
      <c r="DQ20">
        <f t="shared" ref="DQ20" si="75">(COUNTIF(DN23:DN300,"Curl"))/10</f>
        <v>0.5</v>
      </c>
      <c r="DR20" t="s">
        <v>137</v>
      </c>
      <c r="DS20">
        <f t="shared" ref="DS20" si="76">VLOOKUP("end of throw",DN23:DS300,6,0)</f>
        <v>1.252895756697639E-2</v>
      </c>
      <c r="DT20" t="s">
        <v>143</v>
      </c>
      <c r="DU20">
        <f t="shared" ref="DU20" ca="1" si="77">DS20+DU19</f>
        <v>2.0125289575669765</v>
      </c>
    </row>
    <row r="21" spans="1:126" x14ac:dyDescent="0.25">
      <c r="A21">
        <v>-2.94</v>
      </c>
      <c r="B21">
        <f t="shared" si="5"/>
        <v>0.01</v>
      </c>
      <c r="C21">
        <f>(Overview!C3*10/C$13)*$B21</f>
        <v>0.9</v>
      </c>
      <c r="D21">
        <f>C21*ThreePoints!E21</f>
        <v>0.9</v>
      </c>
      <c r="H21" t="str">
        <f>ThreePoints!H21</f>
        <v>just for orientation; time columns match throws with rotation further right</v>
      </c>
      <c r="P21" t="s">
        <v>101</v>
      </c>
      <c r="Q21">
        <v>2.73</v>
      </c>
      <c r="R21" t="s">
        <v>31</v>
      </c>
      <c r="S21">
        <v>1.67</v>
      </c>
      <c r="AF21" t="s">
        <v>101</v>
      </c>
      <c r="AG21">
        <v>2.96</v>
      </c>
      <c r="AH21" t="s">
        <v>31</v>
      </c>
      <c r="AI21">
        <v>1.78</v>
      </c>
      <c r="AV21" t="s">
        <v>101</v>
      </c>
      <c r="AW21">
        <v>3.21</v>
      </c>
      <c r="AX21" t="s">
        <v>31</v>
      </c>
      <c r="AY21">
        <v>1.9</v>
      </c>
      <c r="BL21" t="s">
        <v>101</v>
      </c>
      <c r="BM21">
        <v>3.38</v>
      </c>
      <c r="BN21" t="s">
        <v>31</v>
      </c>
      <c r="BO21">
        <v>1.98</v>
      </c>
      <c r="CB21" t="s">
        <v>101</v>
      </c>
      <c r="CC21">
        <v>3.43</v>
      </c>
      <c r="CD21" t="s">
        <v>31</v>
      </c>
      <c r="CE21">
        <v>2.0099999999999998</v>
      </c>
      <c r="CR21" t="s">
        <v>101</v>
      </c>
      <c r="CS21">
        <v>3.36</v>
      </c>
      <c r="CT21" t="s">
        <v>31</v>
      </c>
      <c r="CU21">
        <v>1.99</v>
      </c>
      <c r="DH21" t="s">
        <v>101</v>
      </c>
      <c r="DI21">
        <v>3.17</v>
      </c>
      <c r="DJ21" t="s">
        <v>31</v>
      </c>
      <c r="DK21">
        <v>1.925</v>
      </c>
    </row>
    <row r="22" spans="1:126" x14ac:dyDescent="0.25">
      <c r="A22">
        <v>-2.93</v>
      </c>
      <c r="B22">
        <f t="shared" si="5"/>
        <v>0.01</v>
      </c>
      <c r="C22">
        <f>(Overview!C3*10/C$13)*$B22</f>
        <v>0.9</v>
      </c>
      <c r="D22">
        <f>C22*ThreePoints!E22</f>
        <v>0.9</v>
      </c>
      <c r="H22" t="str">
        <f>ThreePoints!H22</f>
        <v>time[tenths of second]</v>
      </c>
      <c r="I22" t="str">
        <f>ThreePoints!I22</f>
        <v>time[seconds]</v>
      </c>
      <c r="J22" t="str">
        <f>ThreePoints!J22</f>
        <v>velocity[m/s]</v>
      </c>
      <c r="K22" t="str">
        <f>ThreePoints!K22</f>
        <v>friction force per block[kg*m/s^2]</v>
      </c>
      <c r="L22" t="str">
        <f>ThreePoints!L22</f>
        <v>velocity reduction in percent</v>
      </c>
      <c r="M22" t="str">
        <f>ThreePoints!M22</f>
        <v>throw progress</v>
      </c>
      <c r="N22" t="str">
        <f>ThreePoints!N22</f>
        <v>distance covered</v>
      </c>
      <c r="P22" t="s">
        <v>0</v>
      </c>
      <c r="Q22" t="s">
        <v>36</v>
      </c>
      <c r="R22" t="s">
        <v>70</v>
      </c>
      <c r="S22" t="s">
        <v>35</v>
      </c>
      <c r="T22" t="s">
        <v>1</v>
      </c>
      <c r="U22" t="s">
        <v>2</v>
      </c>
      <c r="V22" t="s">
        <v>32</v>
      </c>
      <c r="W22" t="s">
        <v>28</v>
      </c>
      <c r="X22" t="s">
        <v>95</v>
      </c>
      <c r="Y22" t="s">
        <v>100</v>
      </c>
      <c r="Z22" t="s">
        <v>131</v>
      </c>
      <c r="AA22" t="s">
        <v>144</v>
      </c>
      <c r="AB22" t="s">
        <v>145</v>
      </c>
      <c r="AC22" t="s">
        <v>146</v>
      </c>
      <c r="AD22" t="s">
        <v>149</v>
      </c>
      <c r="AF22" t="s">
        <v>0</v>
      </c>
      <c r="AG22" t="s">
        <v>36</v>
      </c>
      <c r="AH22" t="s">
        <v>70</v>
      </c>
      <c r="AI22" t="s">
        <v>35</v>
      </c>
      <c r="AJ22" t="s">
        <v>1</v>
      </c>
      <c r="AK22" t="s">
        <v>2</v>
      </c>
      <c r="AL22" t="s">
        <v>32</v>
      </c>
      <c r="AM22" t="s">
        <v>28</v>
      </c>
      <c r="AN22" t="s">
        <v>95</v>
      </c>
      <c r="AO22" t="s">
        <v>100</v>
      </c>
      <c r="AP22" t="s">
        <v>131</v>
      </c>
      <c r="AQ22" t="s">
        <v>144</v>
      </c>
      <c r="AR22" t="s">
        <v>145</v>
      </c>
      <c r="AS22" t="s">
        <v>146</v>
      </c>
      <c r="AT22" t="s">
        <v>149</v>
      </c>
      <c r="AV22" t="s">
        <v>0</v>
      </c>
      <c r="AW22" t="s">
        <v>36</v>
      </c>
      <c r="AX22" t="s">
        <v>70</v>
      </c>
      <c r="AY22" t="s">
        <v>35</v>
      </c>
      <c r="AZ22" t="s">
        <v>1</v>
      </c>
      <c r="BA22" t="s">
        <v>2</v>
      </c>
      <c r="BB22" t="s">
        <v>32</v>
      </c>
      <c r="BC22" t="s">
        <v>28</v>
      </c>
      <c r="BD22" t="s">
        <v>95</v>
      </c>
      <c r="BE22" t="s">
        <v>100</v>
      </c>
      <c r="BF22" t="s">
        <v>131</v>
      </c>
      <c r="BG22" t="s">
        <v>144</v>
      </c>
      <c r="BH22" t="s">
        <v>145</v>
      </c>
      <c r="BI22" t="s">
        <v>146</v>
      </c>
      <c r="BJ22" t="s">
        <v>149</v>
      </c>
      <c r="BL22" t="s">
        <v>0</v>
      </c>
      <c r="BM22" t="s">
        <v>36</v>
      </c>
      <c r="BN22" t="s">
        <v>70</v>
      </c>
      <c r="BO22" t="s">
        <v>35</v>
      </c>
      <c r="BP22" t="s">
        <v>1</v>
      </c>
      <c r="BQ22" t="s">
        <v>2</v>
      </c>
      <c r="BR22" t="s">
        <v>32</v>
      </c>
      <c r="BS22" t="s">
        <v>28</v>
      </c>
      <c r="BT22" t="s">
        <v>95</v>
      </c>
      <c r="BU22" t="s">
        <v>100</v>
      </c>
      <c r="BV22" t="s">
        <v>131</v>
      </c>
      <c r="BW22" t="s">
        <v>144</v>
      </c>
      <c r="BX22" t="s">
        <v>145</v>
      </c>
      <c r="BY22" t="s">
        <v>146</v>
      </c>
      <c r="BZ22" t="s">
        <v>149</v>
      </c>
      <c r="CB22" t="s">
        <v>0</v>
      </c>
      <c r="CC22" t="s">
        <v>36</v>
      </c>
      <c r="CD22" t="s">
        <v>70</v>
      </c>
      <c r="CE22" t="s">
        <v>35</v>
      </c>
      <c r="CF22" t="s">
        <v>1</v>
      </c>
      <c r="CG22" t="s">
        <v>2</v>
      </c>
      <c r="CH22" t="s">
        <v>32</v>
      </c>
      <c r="CI22" t="s">
        <v>28</v>
      </c>
      <c r="CJ22" t="s">
        <v>95</v>
      </c>
      <c r="CK22" t="s">
        <v>100</v>
      </c>
      <c r="CL22" t="s">
        <v>131</v>
      </c>
      <c r="CM22" t="s">
        <v>144</v>
      </c>
      <c r="CN22" t="s">
        <v>145</v>
      </c>
      <c r="CO22" t="s">
        <v>146</v>
      </c>
      <c r="CP22" t="s">
        <v>149</v>
      </c>
      <c r="CR22" t="s">
        <v>0</v>
      </c>
      <c r="CS22" t="s">
        <v>36</v>
      </c>
      <c r="CT22" t="s">
        <v>70</v>
      </c>
      <c r="CU22" t="s">
        <v>35</v>
      </c>
      <c r="CV22" t="s">
        <v>1</v>
      </c>
      <c r="CW22" t="s">
        <v>2</v>
      </c>
      <c r="CX22" t="s">
        <v>32</v>
      </c>
      <c r="CY22" t="s">
        <v>28</v>
      </c>
      <c r="CZ22" t="s">
        <v>95</v>
      </c>
      <c r="DA22" t="s">
        <v>100</v>
      </c>
      <c r="DB22" t="s">
        <v>131</v>
      </c>
      <c r="DC22" t="s">
        <v>144</v>
      </c>
      <c r="DD22" t="s">
        <v>145</v>
      </c>
      <c r="DE22" t="s">
        <v>146</v>
      </c>
      <c r="DF22" t="s">
        <v>149</v>
      </c>
      <c r="DH22" t="s">
        <v>0</v>
      </c>
      <c r="DI22" t="s">
        <v>36</v>
      </c>
      <c r="DJ22" t="s">
        <v>70</v>
      </c>
      <c r="DK22" t="s">
        <v>35</v>
      </c>
      <c r="DL22" t="s">
        <v>1</v>
      </c>
      <c r="DM22" t="s">
        <v>2</v>
      </c>
      <c r="DN22" t="s">
        <v>32</v>
      </c>
      <c r="DO22" t="s">
        <v>28</v>
      </c>
      <c r="DP22" t="s">
        <v>95</v>
      </c>
      <c r="DQ22" t="s">
        <v>100</v>
      </c>
      <c r="DR22" t="s">
        <v>131</v>
      </c>
      <c r="DS22" t="s">
        <v>144</v>
      </c>
      <c r="DT22" t="s">
        <v>145</v>
      </c>
      <c r="DU22" t="s">
        <v>146</v>
      </c>
      <c r="DV22" t="s">
        <v>149</v>
      </c>
    </row>
    <row r="23" spans="1:126" x14ac:dyDescent="0.25">
      <c r="A23">
        <v>-2.92</v>
      </c>
      <c r="B23">
        <f t="shared" si="5"/>
        <v>0.01</v>
      </c>
      <c r="C23">
        <f>(Overview!C3*10/C$13)*$B23</f>
        <v>0.9</v>
      </c>
      <c r="D23">
        <f>C23*ThreePoints!E23</f>
        <v>0.9</v>
      </c>
      <c r="H23">
        <f>ThreePoints!H23</f>
        <v>0</v>
      </c>
      <c r="I23">
        <f>ThreePoints!I23</f>
        <v>0</v>
      </c>
      <c r="J23">
        <f>ThreePoints!J23</f>
        <v>2.2000000000000002</v>
      </c>
      <c r="K23">
        <f>ThreePoints!K23</f>
        <v>0</v>
      </c>
      <c r="L23">
        <f>ThreePoints!L23</f>
        <v>0</v>
      </c>
      <c r="M23" t="str">
        <f>ThreePoints!M23</f>
        <v>beginning of throw</v>
      </c>
      <c r="N23">
        <f>ThreePoints!N23</f>
        <v>0</v>
      </c>
      <c r="P23">
        <f>S23-Q20</f>
        <v>1.7506608501209415</v>
      </c>
      <c r="S23">
        <f>Q21</f>
        <v>2.73</v>
      </c>
      <c r="T23">
        <f>S23+Q20</f>
        <v>3.7093391498790584</v>
      </c>
      <c r="U23">
        <f>IF(V22="Curl",U22,(T23-P23)/2)</f>
        <v>0.97933914987905846</v>
      </c>
      <c r="V23" t="str">
        <f>IF(V22="throw progress","beginning of throw",IF(P23+T23&gt;0,IF(AND(P23&lt;1.42,U23&lt;$B$6),"Curl",IF(U23&lt;$B$6,"Weak initial curl","No Curl")),IF(OR(V22="end of throw",V22="done"),"done","end of throw")))</f>
        <v>beginning of throw</v>
      </c>
      <c r="Y23">
        <f t="shared" ref="Y23" si="78">SQRT((S23+(SIN(60*PI()/180)*U23))^2+(COS(60*PI()/180)*U23)^2)</f>
        <v>3.6114829463967792</v>
      </c>
      <c r="Z23">
        <v>0</v>
      </c>
      <c r="AF23">
        <f t="shared" ref="AF23" si="79">AI23-AG20</f>
        <v>1.3942302214508469</v>
      </c>
      <c r="AI23">
        <f t="shared" ref="AI23" si="80">AG21</f>
        <v>2.96</v>
      </c>
      <c r="AJ23">
        <f t="shared" ref="AJ23" si="81">AI23+AG20</f>
        <v>4.5257697785491526</v>
      </c>
      <c r="AK23">
        <f t="shared" ref="AK23:AK86" si="82">IF(AL22="Curl",AK22,(AJ23-AF23)/2)</f>
        <v>1.5657697785491529</v>
      </c>
      <c r="AL23" t="str">
        <f t="shared" ref="AL23:AL86" si="83">IF(AL22="throw progress","beginning of throw",IF(AF23+AJ23&gt;0,IF(AND(AF23&lt;1.42,AK23&lt;$B$6),"Curl",IF(AK23&lt;$B$6,"Weak initial curl","No Curl")),IF(OR(AL22="end of throw",AL22="done"),"done","end of throw")))</f>
        <v>beginning of throw</v>
      </c>
      <c r="AO23">
        <f t="shared" ref="AO23:AO86" si="84">SQRT((AI23+(SIN(60*PI()/180)*AK23))^2+(COS(60*PI()/180)*AK23)^2)</f>
        <v>4.3864260754343904</v>
      </c>
      <c r="AP23">
        <v>0</v>
      </c>
      <c r="AV23">
        <f t="shared" ref="AV23" si="85">AY23-AW20</f>
        <v>0.98156361105363965</v>
      </c>
      <c r="AY23">
        <f t="shared" ref="AY23" si="86">AW21</f>
        <v>3.21</v>
      </c>
      <c r="AZ23">
        <f t="shared" ref="AZ23" si="87">AY23+AW20</f>
        <v>5.4384363889463607</v>
      </c>
      <c r="BA23">
        <f t="shared" ref="BA23:BA86" si="88">IF(BB22="Curl",BA22,(AZ23-AV23)/2)</f>
        <v>2.2284363889463608</v>
      </c>
      <c r="BB23" t="str">
        <f t="shared" ref="BB23:BB86" si="89">IF(BB22="throw progress","beginning of throw",IF(AV23+AZ23&gt;0,IF(AND(AV23&lt;1.42,BA23&lt;$B$6),"Curl",IF(BA23&lt;$B$6,"Weak initial curl","No Curl")),IF(OR(BB22="end of throw",BB22="done"),"done","end of throw")))</f>
        <v>beginning of throw</v>
      </c>
      <c r="BE23">
        <f t="shared" ref="BE23:BE86" si="90">SQRT((AY23+(SIN(60*PI()/180)*BA23))^2+(COS(60*PI()/180)*BA23)^2)</f>
        <v>5.2592655894849552</v>
      </c>
      <c r="BF23">
        <v>0</v>
      </c>
      <c r="BL23">
        <f t="shared" ref="BL23" si="91">BO23-BM20</f>
        <v>0.47716838808303041</v>
      </c>
      <c r="BO23">
        <f t="shared" ref="BO23" si="92">BM21</f>
        <v>3.38</v>
      </c>
      <c r="BP23">
        <f t="shared" ref="BP23" si="93">BO23+BM20</f>
        <v>6.2828316119169694</v>
      </c>
      <c r="BQ23">
        <f t="shared" ref="BQ23:BQ86" si="94">IF(BR22="Curl",BQ22,(BP23-BL23)/2)</f>
        <v>2.9028316119169695</v>
      </c>
      <c r="BR23" t="str">
        <f t="shared" ref="BR23:BR86" si="95">IF(BR22="throw progress","beginning of throw",IF(BL23+BP23&gt;0,IF(AND(BL23&lt;1.42,BQ23&lt;$B$6),"Curl",IF(BQ23&lt;$B$6,"Weak initial curl","No Curl")),IF(OR(BR22="end of throw",BR22="done"),"done","end of throw")))</f>
        <v>beginning of throw</v>
      </c>
      <c r="BU23">
        <f t="shared" ref="BU23:BU86" si="96">SQRT((BO23+(SIN(60*PI()/180)*BQ23))^2+(COS(60*PI()/180)*BQ23)^2)</f>
        <v>6.0700058137061106</v>
      </c>
      <c r="BV23">
        <v>0</v>
      </c>
      <c r="CB23">
        <f t="shared" ref="CB23" si="97">CE23-CC20</f>
        <v>-0.10617669088067094</v>
      </c>
      <c r="CE23">
        <f t="shared" ref="CE23" si="98">CC21</f>
        <v>3.43</v>
      </c>
      <c r="CF23">
        <f t="shared" ref="CF23" si="99">CE23+CC20</f>
        <v>6.9661766908806708</v>
      </c>
      <c r="CG23">
        <f t="shared" ref="CG23:CG86" si="100">IF(CH22="Curl",CG22,(CF23-CB23)/2)</f>
        <v>3.5361766908806711</v>
      </c>
      <c r="CH23" t="str">
        <f t="shared" ref="CH23:CH86" si="101">IF(CH22="throw progress","beginning of throw",IF(CB23+CF23&gt;0,IF(AND(CB23&lt;1.42,CG23&lt;$B$6),"Curl",IF(CG23&lt;$B$6,"Weak initial curl","No Curl")),IF(OR(CH22="end of throw",CH22="done"),"done","end of throw")))</f>
        <v>beginning of throw</v>
      </c>
      <c r="CK23">
        <f t="shared" ref="CK23:CK86" si="102">SQRT((CE23+(SIN(60*PI()/180)*CG23))^2+(COS(60*PI()/180)*CG23)^2)</f>
        <v>6.7288660914465313</v>
      </c>
      <c r="CL23">
        <v>0</v>
      </c>
      <c r="CR23">
        <f t="shared" ref="CR23" si="103">CU23-CS20</f>
        <v>-0.7244893286872105</v>
      </c>
      <c r="CU23">
        <f t="shared" ref="CU23" si="104">CS21</f>
        <v>3.36</v>
      </c>
      <c r="CV23">
        <f t="shared" ref="CV23" si="105">CU23+CS20</f>
        <v>7.4444893286872098</v>
      </c>
      <c r="CW23">
        <f t="shared" ref="CW23:CW86" si="106">IF(CX22="Curl",CW22,(CV23-CR23)/2)</f>
        <v>4.0844893286872104</v>
      </c>
      <c r="CX23" t="str">
        <f t="shared" ref="CX23:CX86" si="107">IF(CX22="throw progress","beginning of throw",IF(CR23+CV23&gt;0,IF(AND(CR23&lt;1.42,CW23&lt;$B$6),"Curl",IF(CW23&lt;$B$6,"Weak initial curl","No Curl")),IF(OR(CX22="end of throw",CX22="done"),"done","end of throw")))</f>
        <v>beginning of throw</v>
      </c>
      <c r="DA23">
        <f t="shared" ref="DA23:DA86" si="108">SQRT((CU23+(SIN(60*PI()/180)*CW23))^2+(COS(60*PI()/180)*CW23)^2)</f>
        <v>7.1932689155508713</v>
      </c>
      <c r="DB23">
        <v>0</v>
      </c>
      <c r="DH23">
        <f t="shared" ref="DH23" si="109">DK23-DI20</f>
        <v>-1.345515840759731</v>
      </c>
      <c r="DK23">
        <f t="shared" ref="DK23" si="110">DI21</f>
        <v>3.17</v>
      </c>
      <c r="DL23">
        <f t="shared" ref="DL23" si="111">DK23+DI20</f>
        <v>7.6855158407597308</v>
      </c>
      <c r="DM23">
        <f t="shared" ref="DM23:DM86" si="112">IF(DN22="Curl",DM22,(DL23-DH23)/2)</f>
        <v>4.5155158407597309</v>
      </c>
      <c r="DN23" t="str">
        <f t="shared" ref="DN23:DN86" si="113">IF(DN22="throw progress","beginning of throw",IF(DH23+DL23&gt;0,IF(AND(DH23&lt;1.42,DM23&lt;$B$6),"Curl",IF(DM23&lt;$B$6,"Weak initial curl","No Curl")),IF(OR(DN22="end of throw",DN22="done"),"done","end of throw")))</f>
        <v>beginning of throw</v>
      </c>
      <c r="DQ23">
        <f t="shared" ref="DQ23:DQ86" si="114">SQRT((DK23+(SIN(60*PI()/180)*DM23))^2+(COS(60*PI()/180)*DM23)^2)</f>
        <v>7.4318018925321301</v>
      </c>
      <c r="DR23">
        <v>0</v>
      </c>
    </row>
    <row r="24" spans="1:126" x14ac:dyDescent="0.25">
      <c r="A24">
        <v>-2.91</v>
      </c>
      <c r="B24">
        <f t="shared" si="5"/>
        <v>0.01</v>
      </c>
      <c r="C24">
        <f>(Overview!C3*10/C$13)*$B24</f>
        <v>0.9</v>
      </c>
      <c r="D24">
        <f>C24*ThreePoints!E24</f>
        <v>0.9</v>
      </c>
      <c r="H24">
        <f>ThreePoints!H24</f>
        <v>1</v>
      </c>
      <c r="I24">
        <f>ThreePoints!I24</f>
        <v>0.1</v>
      </c>
      <c r="J24">
        <f>ThreePoints!J24</f>
        <v>2.1933333333333334</v>
      </c>
      <c r="K24">
        <f>ThreePoints!K24</f>
        <v>0.6</v>
      </c>
      <c r="L24">
        <f>ThreePoints!L24</f>
        <v>0.99696969696969695</v>
      </c>
      <c r="M24" t="str">
        <f>ThreePoints!M24</f>
        <v>No Curl</v>
      </c>
      <c r="N24">
        <f>ThreePoints!N24</f>
        <v>0.21966666666666668</v>
      </c>
      <c r="P24">
        <f>P23*(S24/S23)</f>
        <v>1.7436069053036043</v>
      </c>
      <c r="Q24">
        <f>VLOOKUP(ROUND(P23,2),$A14:$C1414,3)</f>
        <v>0.94500000000000006</v>
      </c>
      <c r="R24">
        <f>VLOOKUP(ROUND(T23,2),$A14:$D1414,4)</f>
        <v>1.0349999999999999</v>
      </c>
      <c r="S24">
        <f>IF(OR(V23="Curl",V23="Weak inital curl"),S23-0.1*(Q24+R24)/$C$3-0.1*(Q24-R24)/$C$3,S23-0.1*(Q24+R24)/$C$3)</f>
        <v>2.7189999999999999</v>
      </c>
      <c r="T24">
        <f>T23*(S24/S23)</f>
        <v>3.6943930946963954</v>
      </c>
      <c r="U24">
        <f t="shared" ref="U24:U87" si="115">IF(V23="Curl",U23,(T24-P24)/2)</f>
        <v>0.97539309469639557</v>
      </c>
      <c r="V24" t="str">
        <f>IF(V23="throw progress","beginning of throw",IF(P24+T24&gt;0,IF(AND(P24&lt;1.42,U24&lt;$B$6),"Curl",IF(U24&lt;$B$6,"Weak initial curl","No Curl")),IF(OR(V23="end of throw",V23="done"),"done","end of throw")))</f>
        <v>No Curl</v>
      </c>
      <c r="W24">
        <f t="shared" ref="W24:W87" si="116">S23*0.1+W23</f>
        <v>0.27300000000000002</v>
      </c>
      <c r="X24">
        <f>IF(U23&lt;$B$6,(Q24-R24)/$C$3*$F$3+X23,X23)</f>
        <v>0</v>
      </c>
      <c r="Y24">
        <f t="shared" ref="Y24:Y27" si="117">SQRT((S24+(SIN(60*PI()/180)*U24))^2+(COS(60*PI()/180)*U24)^2)</f>
        <v>3.5969311836091</v>
      </c>
      <c r="Z24">
        <v>0</v>
      </c>
      <c r="AA24">
        <f>(0.5*(X24-X23)+X24)*$F$3*SQRT(2)/2+AA23</f>
        <v>0</v>
      </c>
      <c r="AB24">
        <f>U24/S24</f>
        <v>0.35873228933298845</v>
      </c>
      <c r="AC24">
        <f ca="1">IF(V24="end of throw",AC$20,(AB24/$Y$19)*AC$19+AC23)</f>
        <v>4.0513044397361021E-3</v>
      </c>
      <c r="AD24">
        <f ca="1">IF(NOT(AC24=0),AA24+AC24,AD23)</f>
        <v>4.0513044397361021E-3</v>
      </c>
      <c r="AF24">
        <f t="shared" ref="AF24:AF87" si="118">AF23*(AI24/AI23)</f>
        <v>1.3884498183165075</v>
      </c>
      <c r="AG24">
        <f t="shared" ref="AG24:AG39" si="119">VLOOKUP(ROUND(AF23,2),$A14:$C1414,3)</f>
        <v>1.0839600000000003</v>
      </c>
      <c r="AH24">
        <f t="shared" ref="AH24:AH87" si="120">VLOOKUP(ROUND(AJ23,2),$A14:$D1414,4)</f>
        <v>1.125</v>
      </c>
      <c r="AI24">
        <f t="shared" ref="AI24:AI87" si="121">IF(OR(AL23="Curl",AL23="Weak inital curl"),AI23-0.1*(AG24+AH24)/$C$3-0.1*(AG24-AH24)/$C$3,AI23-0.1*(AG24+AH24)/$C$3)</f>
        <v>2.9477280000000001</v>
      </c>
      <c r="AJ24">
        <f t="shared" ref="AJ24:AJ87" si="122">AJ23*(AI24/AI23)</f>
        <v>4.5070061816834928</v>
      </c>
      <c r="AK24">
        <f t="shared" si="82"/>
        <v>1.5592781816834926</v>
      </c>
      <c r="AL24" t="str">
        <f t="shared" si="83"/>
        <v>No Curl</v>
      </c>
      <c r="AM24">
        <f t="shared" ref="AM24:AM87" si="123">AI23*0.1+AM23</f>
        <v>0.29599999999999999</v>
      </c>
      <c r="AN24">
        <f t="shared" ref="AN24:AN87" si="124">IF(AK23&lt;$B$6,(AG24-AH24)/$C$3*$F$3+AN23,AN23)</f>
        <v>0</v>
      </c>
      <c r="AO24">
        <f t="shared" si="84"/>
        <v>4.3682401900297521</v>
      </c>
      <c r="AP24">
        <v>0</v>
      </c>
      <c r="AQ24">
        <f t="shared" ref="AQ24:AQ87" si="125">(0.5*(AN24-AN23)+AN24)*$F$3*SQRT(2)/2+AQ23</f>
        <v>0</v>
      </c>
      <c r="AR24">
        <f t="shared" ref="AR24:AR87" si="126">AK24/AI24</f>
        <v>0.52897627653687607</v>
      </c>
      <c r="AS24">
        <f t="shared" ref="AS24:AS87" ca="1" si="127">IF(AL24="end of throw",AS$20,(AR24/$Y$19)*AS$19+AS23)</f>
        <v>8.1598828765163407E-3</v>
      </c>
      <c r="AT24">
        <f t="shared" ref="AT24:AT87" ca="1" si="128">IF(NOT(AS24=0),AQ24+AS24,AT23)</f>
        <v>8.1598828765163407E-3</v>
      </c>
      <c r="AV24">
        <f t="shared" ref="AV24:AV87" si="129">AV23*(AY24/AY23)</f>
        <v>0.97631163416838984</v>
      </c>
      <c r="AW24">
        <f t="shared" ref="AW24:AW39" si="130">VLOOKUP(ROUND(AV23,2),$A14:$C1414,3)</f>
        <v>1.9215900000000001</v>
      </c>
      <c r="AX24">
        <f t="shared" ref="AX24:AX87" si="131">VLOOKUP(ROUND(AZ23,2),$A14:$D1414,4)</f>
        <v>1.17</v>
      </c>
      <c r="AY24">
        <f t="shared" ref="AY24:AY87" si="132">IF(OR(BB23="Curl",BB23="Weak inital curl"),AY23-0.1*(AW24+AX24)/$C$3-0.1*(AW24-AX24)/$C$3,AY23-0.1*(AW24+AX24)/$C$3)</f>
        <v>3.1928245</v>
      </c>
      <c r="AZ24">
        <f t="shared" ref="AZ24:AZ87" si="133">AZ23*(AY24/AY23)</f>
        <v>5.4093373658316102</v>
      </c>
      <c r="BA24">
        <f t="shared" si="88"/>
        <v>2.2165128658316102</v>
      </c>
      <c r="BB24" t="str">
        <f t="shared" si="89"/>
        <v>No Curl</v>
      </c>
      <c r="BC24">
        <f t="shared" ref="BC24:BC87" si="134">AY23*0.1+BC23</f>
        <v>0.32100000000000001</v>
      </c>
      <c r="BD24">
        <f t="shared" ref="BD24:BD87" si="135">IF(BA23&lt;$B$6,(AW24-AX24)/$C$3*$F$3+BD23,BD23)</f>
        <v>0</v>
      </c>
      <c r="BE24">
        <f t="shared" si="90"/>
        <v>5.2311252417802194</v>
      </c>
      <c r="BF24">
        <v>0</v>
      </c>
      <c r="BG24">
        <f t="shared" ref="BG24:BG87" si="136">(0.5*(BD24-BD23)+BD24)*$F$3*SQRT(2)/2+BG23</f>
        <v>0</v>
      </c>
      <c r="BH24">
        <f t="shared" ref="BH24:BH87" si="137">BA24/AY24</f>
        <v>0.69421694359699704</v>
      </c>
      <c r="BI24">
        <f t="shared" ref="BI24:BI87" ca="1" si="138">IF(BB24="end of throw",BI$20,(BH24/$Y$19)*BI$19+BI23)</f>
        <v>1.3035019386727402E-2</v>
      </c>
      <c r="BJ24">
        <f t="shared" ref="BJ24:BJ87" ca="1" si="139">IF(NOT(BI24=0),BG24+BI24,BJ23)</f>
        <v>1.3035019386727402E-2</v>
      </c>
      <c r="BL24">
        <f t="shared" ref="BL24:BL87" si="140">BL23*(BO24/BO23)</f>
        <v>0.47419307377443759</v>
      </c>
      <c r="BM24">
        <f t="shared" ref="BM24:BM39" si="141">VLOOKUP(ROUND(BL23,2),$A14:$C1414,3)</f>
        <v>2.5335899999999998</v>
      </c>
      <c r="BN24">
        <f t="shared" ref="BN24:BN87" si="142">VLOOKUP(ROUND(BP23,2),$A14:$D1414,4)</f>
        <v>1.26</v>
      </c>
      <c r="BO24">
        <f t="shared" ref="BO24:BO87" si="143">IF(OR(BR23="Curl",BR23="Weak inital curl"),BO23-0.1*(BM24+BN24)/$C$3-0.1*(BM24-BN24)/$C$3,BO23-0.1*(BM24+BN24)/$C$3)</f>
        <v>3.3589245000000001</v>
      </c>
      <c r="BP24">
        <f t="shared" ref="BP24:BP87" si="144">BP23*(BO24/BO23)</f>
        <v>6.2436559262255624</v>
      </c>
      <c r="BQ24">
        <f t="shared" si="94"/>
        <v>2.8847314262255623</v>
      </c>
      <c r="BR24" t="str">
        <f t="shared" si="95"/>
        <v>No Curl</v>
      </c>
      <c r="BS24">
        <f t="shared" ref="BS24:BS87" si="145">BO23*0.1+BS23</f>
        <v>0.33800000000000002</v>
      </c>
      <c r="BT24">
        <f t="shared" ref="BT24:BT87" si="146">IF(BQ23&lt;$B$6,(BM24-BN24)/$C$3*$F$3+BT23,BT23)</f>
        <v>0</v>
      </c>
      <c r="BU24">
        <f t="shared" si="96"/>
        <v>6.0321571724260039</v>
      </c>
      <c r="BV24">
        <v>0</v>
      </c>
      <c r="BW24">
        <f t="shared" ref="BW24:BW87" si="147">(0.5*(BT24-BT23)+BT24)*$F$3*SQRT(2)/2+BW23</f>
        <v>0</v>
      </c>
      <c r="BX24">
        <f t="shared" ref="BX24:BX87" si="148">BQ24/BO24</f>
        <v>0.8588259206854939</v>
      </c>
      <c r="BY24">
        <f t="shared" ref="BY24:BY87" ca="1" si="149">IF(BR24="end of throw",BY$20,(BX24/$Y$19)*BY$19+BY23)</f>
        <v>1.8899446163604713E-2</v>
      </c>
      <c r="BZ24">
        <f t="shared" ref="BZ24:BZ87" ca="1" si="150">IF(NOT(BY24=0),BW24+BY24,BZ23)</f>
        <v>1.8899446163604713E-2</v>
      </c>
      <c r="CB24">
        <f t="shared" ref="CB24:CB87" si="151">CB23*(CE24/CE23)</f>
        <v>-0.10548849257406481</v>
      </c>
      <c r="CC24">
        <f t="shared" ref="CC24:CC39" si="152">VLOOKUP(ROUND(CB23,2),$A14:$C1414,3)</f>
        <v>2.6967599999999998</v>
      </c>
      <c r="CD24">
        <f t="shared" ref="CD24:CD87" si="153">VLOOKUP(ROUND(CF23,2),$A14:$D1414,4)</f>
        <v>1.3050000000000002</v>
      </c>
      <c r="CE24">
        <f t="shared" ref="CE24:CE87" si="154">IF(OR(CH23="Curl",CH23="Weak inital curl"),CE23-0.1*(CC24+CD24)/$C$3-0.1*(CC24-CD24)/$C$3,CE23-0.1*(CC24+CD24)/$C$3)</f>
        <v>3.4077680000000004</v>
      </c>
      <c r="CF24">
        <f t="shared" ref="CF24:CF87" si="155">CF23*(CE24/CE23)</f>
        <v>6.9210244925740652</v>
      </c>
      <c r="CG24">
        <f t="shared" si="100"/>
        <v>3.5132564925740648</v>
      </c>
      <c r="CH24" t="str">
        <f t="shared" si="101"/>
        <v>No Curl</v>
      </c>
      <c r="CI24">
        <f t="shared" ref="CI24:CI87" si="156">CE23*0.1+CI23</f>
        <v>0.34300000000000003</v>
      </c>
      <c r="CJ24">
        <f t="shared" ref="CJ24:CJ87" si="157">IF(CG23&lt;$B$6,(CC24-CD24)/$C$3*$F$3+CJ23,CJ23)</f>
        <v>0</v>
      </c>
      <c r="CK24">
        <f t="shared" si="102"/>
        <v>6.6852520532701343</v>
      </c>
      <c r="CL24">
        <v>0</v>
      </c>
      <c r="CM24">
        <f t="shared" ref="CM24:CM87" si="158">(0.5*(CJ24-CJ23)+CJ24)*$F$3*SQRT(2)/2+CM23</f>
        <v>0</v>
      </c>
      <c r="CN24">
        <f t="shared" ref="CN24:CN87" si="159">CG24/CE24</f>
        <v>1.0309553034637524</v>
      </c>
      <c r="CO24">
        <f t="shared" ref="CO24:CO87" ca="1" si="160">IF(CH24="end of throw",CO$20,(CN24/$Y$19)*CO$19+CO23)</f>
        <v>2.6328403521906883E-2</v>
      </c>
      <c r="CP24">
        <f t="shared" ref="CP24:CP87" ca="1" si="161">IF(NOT(CO24=0),CM24+CO24,CP23)</f>
        <v>2.6328403521906883E-2</v>
      </c>
      <c r="CR24">
        <f t="shared" ref="CR24:CR87" si="162">CR23*(CU24/CU23)</f>
        <v>-0.72012180083089383</v>
      </c>
      <c r="CS24">
        <f t="shared" ref="CS24:CS39" si="163">VLOOKUP(ROUND(CR23,2),$A14:$C1414,3)</f>
        <v>2.2959899999999998</v>
      </c>
      <c r="CT24">
        <f t="shared" ref="CT24:CT87" si="164">VLOOKUP(ROUND(CV23,2),$A14:$D1414,4)</f>
        <v>1.3499999999999999</v>
      </c>
      <c r="CU24">
        <f t="shared" ref="CU24:CU87" si="165">IF(OR(CX23="Curl",CX23="Weak inital curl"),CU23-0.1*(CS24+CT24)/$C$3-0.1*(CS24-CT24)/$C$3,CU23-0.1*(CS24+CT24)/$C$3)</f>
        <v>3.3397444999999997</v>
      </c>
      <c r="CV24">
        <f t="shared" ref="CV24:CV87" si="166">CV23*(CU24/CU23)</f>
        <v>7.3996108008308932</v>
      </c>
      <c r="CW24">
        <f t="shared" si="106"/>
        <v>4.0598663008308939</v>
      </c>
      <c r="CX24" t="str">
        <f t="shared" si="107"/>
        <v>No Curl</v>
      </c>
      <c r="CY24">
        <f t="shared" ref="CY24:CY87" si="167">CU23*0.1+CY23</f>
        <v>0.33600000000000002</v>
      </c>
      <c r="CZ24">
        <f t="shared" ref="CZ24:CZ87" si="168">IF(CW23&lt;$B$6,(CS24-CT24)/$C$3*$F$3+CZ23,CZ23)</f>
        <v>0</v>
      </c>
      <c r="DA24">
        <f t="shared" si="108"/>
        <v>7.1499048505154734</v>
      </c>
      <c r="DB24">
        <v>0</v>
      </c>
      <c r="DC24">
        <f t="shared" ref="DC24:DC87" si="169">(0.5*(CZ24-CZ23)+CZ24)*$F$3*SQRT(2)/2+DC23</f>
        <v>0</v>
      </c>
      <c r="DD24">
        <f t="shared" ref="DD24:DD87" si="170">CW24/CU24</f>
        <v>1.2156218240140508</v>
      </c>
      <c r="DE24">
        <f t="shared" ref="DE24:DE87" ca="1" si="171">IF(CX24="end of throw",DE$20,(DD24/$Y$19)*DE$19+DE23)</f>
        <v>3.5969178612559362E-2</v>
      </c>
      <c r="DF24">
        <f t="shared" ref="DF24:DF87" ca="1" si="172">IF(NOT(DE24=0),DC24+DE24,DF23)</f>
        <v>3.5969178612559362E-2</v>
      </c>
      <c r="DH24">
        <f t="shared" ref="DH24:DH87" si="173">DH23*(DK24/DK23)</f>
        <v>-1.3098405705970004</v>
      </c>
      <c r="DI24">
        <f t="shared" ref="DI24:DI39" si="174">VLOOKUP(ROUND(DH23,2),$A14:$C1414,3)</f>
        <v>1.1789999999999998</v>
      </c>
      <c r="DJ24">
        <f t="shared" ref="DJ24:DJ87" si="175">VLOOKUP(ROUND(DL23,2),$A14:$D1414,4)</f>
        <v>13.95</v>
      </c>
      <c r="DK24">
        <f t="shared" ref="DK24:DK87" si="176">IF(OR(DN23="Curl",DN23="Weak inital curl"),DK23-0.1*(DI24+DJ24)/$C$3-0.1*(DI24-DJ24)/$C$3,DK23-0.1*(DI24+DJ24)/$C$3)</f>
        <v>3.08595</v>
      </c>
      <c r="DL24">
        <f t="shared" ref="DL24:DL87" si="177">DL23*(DK24/DK23)</f>
        <v>7.4817405705970002</v>
      </c>
      <c r="DM24">
        <f t="shared" si="112"/>
        <v>4.3957905705970006</v>
      </c>
      <c r="DN24" t="str">
        <f t="shared" si="113"/>
        <v>No Curl</v>
      </c>
      <c r="DO24">
        <f t="shared" ref="DO24:DO87" si="178">DK23*0.1+DO23</f>
        <v>0.317</v>
      </c>
      <c r="DP24">
        <f t="shared" ref="DP24:DP87" si="179">IF(DM23&lt;$B$6,(DI24-DJ24)/$C$3*$F$3+DP23,DP23)</f>
        <v>0</v>
      </c>
      <c r="DQ24">
        <f t="shared" si="114"/>
        <v>7.2347536436149937</v>
      </c>
      <c r="DR24">
        <v>0</v>
      </c>
      <c r="DS24">
        <f t="shared" ref="DS24:DS87" si="180">(0.5*(DP24-DP23)+DP24)*$F$3*SQRT(2)/2+DS23</f>
        <v>0</v>
      </c>
      <c r="DT24">
        <f t="shared" ref="DT24:DT87" si="181">DM24/DK24</f>
        <v>1.4244529466119025</v>
      </c>
      <c r="DU24">
        <f t="shared" ref="DU24:DU87" ca="1" si="182">IF(DN24="end of throw",DU$20,(DT24/$Y$19)*DU$19+DU23)</f>
        <v>4.9033341484294557E-2</v>
      </c>
      <c r="DV24">
        <f t="shared" ref="DV24:DV87" ca="1" si="183">IF(NOT(DU24=0),DS24+DU24,DV23)</f>
        <v>4.9033341484294557E-2</v>
      </c>
    </row>
    <row r="25" spans="1:126" x14ac:dyDescent="0.25">
      <c r="A25">
        <v>-2.9</v>
      </c>
      <c r="B25">
        <f t="shared" si="5"/>
        <v>0.01</v>
      </c>
      <c r="C25">
        <f>(Overview!C3*10/C$13)*$B25</f>
        <v>0.9</v>
      </c>
      <c r="D25">
        <f>C25*ThreePoints!E25</f>
        <v>0.9</v>
      </c>
      <c r="H25">
        <f>ThreePoints!H25</f>
        <v>2</v>
      </c>
      <c r="I25">
        <f>ThreePoints!I25</f>
        <v>0.2</v>
      </c>
      <c r="J25">
        <f>ThreePoints!J25</f>
        <v>2.1866666666666665</v>
      </c>
      <c r="K25">
        <f>ThreePoints!K25</f>
        <v>0.6</v>
      </c>
      <c r="L25">
        <f>ThreePoints!L25</f>
        <v>0.99696048632218837</v>
      </c>
      <c r="M25" t="str">
        <f>ThreePoints!M25</f>
        <v>No Curl</v>
      </c>
      <c r="N25">
        <f>ThreePoints!N25</f>
        <v>0.43866666666666665</v>
      </c>
      <c r="P25">
        <f t="shared" ref="P25:P88" si="184">P24*(S25/S24)</f>
        <v>1.7365529604862671</v>
      </c>
      <c r="Q25">
        <f t="shared" ref="Q25:Q88" si="185">VLOOKUP(ROUND(P24,2),$A15:$C1415,3)</f>
        <v>0.94500000000000006</v>
      </c>
      <c r="R25">
        <f t="shared" ref="R25:R88" si="186">VLOOKUP(ROUND(T24,2),$A15:$D1415,4)</f>
        <v>1.0349999999999999</v>
      </c>
      <c r="S25">
        <f t="shared" ref="S25:S88" si="187">IF(OR(V24="Curl",V24="Weak inital curl"),S24-0.1*(Q25+R25)/$C$3-0.1*(Q25-R25)/$C$3,S24-0.1*(Q25+R25)/$C$3)</f>
        <v>2.7079999999999997</v>
      </c>
      <c r="T25">
        <f t="shared" ref="T25:T88" si="188">T24*(S25/S24)</f>
        <v>3.6794470395137324</v>
      </c>
      <c r="U25">
        <f t="shared" si="115"/>
        <v>0.97144703951373268</v>
      </c>
      <c r="V25" t="str">
        <f t="shared" ref="V25:V88" si="189">IF(V24="throw progress","beginning of throw",IF(P25+T25&gt;0,IF(AND(P25&lt;1.42,U25&lt;$B$6),"Curl",IF(U25&lt;$B$6,"Weak initial curl","No Curl")),IF(OR(V24="end of throw",V24="done"),"done","end of throw")))</f>
        <v>No Curl</v>
      </c>
      <c r="W25">
        <f t="shared" si="116"/>
        <v>0.54489999999999994</v>
      </c>
      <c r="X25">
        <f t="shared" ref="X25:X88" si="190">IF(U24&lt;$B$6,(Q25-R25)/$C$3*$F$3+X24,X24)</f>
        <v>0</v>
      </c>
      <c r="Y25">
        <f t="shared" si="117"/>
        <v>3.5823794208214199</v>
      </c>
      <c r="Z25">
        <v>0</v>
      </c>
      <c r="AA25">
        <f t="shared" ref="AA25:AA88" si="191">(0.5*(X25-X24)+X25)*$F$3*SQRT(2)/2+AA24</f>
        <v>0</v>
      </c>
      <c r="AB25">
        <f t="shared" ref="AB25:AB88" si="192">U25/S25</f>
        <v>0.35873228933298845</v>
      </c>
      <c r="AC25">
        <f t="shared" ref="AC25:AC88" ca="1" si="193">IF(V25="end of throw",AC$20,(AB25/$Y$19)*AC$19+AC24)</f>
        <v>8.1026088794722041E-3</v>
      </c>
      <c r="AD25">
        <f t="shared" ref="AD25:AD88" ca="1" si="194">IF(NOT(AC25=0),AA25+AC25,AD24)</f>
        <v>8.1026088794722041E-3</v>
      </c>
      <c r="AF25">
        <f t="shared" si="118"/>
        <v>1.3826694151821681</v>
      </c>
      <c r="AG25">
        <f t="shared" si="119"/>
        <v>1.0839600000000003</v>
      </c>
      <c r="AH25">
        <f t="shared" si="120"/>
        <v>1.125</v>
      </c>
      <c r="AI25">
        <f t="shared" si="121"/>
        <v>2.9354560000000003</v>
      </c>
      <c r="AJ25">
        <f t="shared" si="122"/>
        <v>4.4882425848178329</v>
      </c>
      <c r="AK25">
        <f t="shared" si="82"/>
        <v>1.5527865848178324</v>
      </c>
      <c r="AL25" t="str">
        <f t="shared" si="83"/>
        <v>No Curl</v>
      </c>
      <c r="AM25">
        <f t="shared" si="123"/>
        <v>0.59077279999999999</v>
      </c>
      <c r="AN25">
        <f t="shared" si="124"/>
        <v>0</v>
      </c>
      <c r="AO25">
        <f t="shared" si="84"/>
        <v>4.3500543046251137</v>
      </c>
      <c r="AP25">
        <v>0</v>
      </c>
      <c r="AQ25">
        <f t="shared" si="125"/>
        <v>0</v>
      </c>
      <c r="AR25">
        <f t="shared" si="126"/>
        <v>0.52897627653687607</v>
      </c>
      <c r="AS25">
        <f t="shared" ca="1" si="127"/>
        <v>1.6319765753032681E-2</v>
      </c>
      <c r="AT25">
        <f t="shared" ca="1" si="128"/>
        <v>1.6319765753032681E-2</v>
      </c>
      <c r="AV25">
        <f t="shared" si="129"/>
        <v>0.97105965728314014</v>
      </c>
      <c r="AW25">
        <f t="shared" si="130"/>
        <v>1.9215900000000001</v>
      </c>
      <c r="AX25">
        <f t="shared" si="131"/>
        <v>1.17</v>
      </c>
      <c r="AY25">
        <f t="shared" si="132"/>
        <v>3.1756489999999999</v>
      </c>
      <c r="AZ25">
        <f t="shared" si="133"/>
        <v>5.3802383427168605</v>
      </c>
      <c r="BA25">
        <f t="shared" si="88"/>
        <v>2.2045893427168601</v>
      </c>
      <c r="BB25" t="str">
        <f t="shared" si="89"/>
        <v>No Curl</v>
      </c>
      <c r="BC25">
        <f t="shared" si="134"/>
        <v>0.64028244999999995</v>
      </c>
      <c r="BD25">
        <f t="shared" si="135"/>
        <v>0</v>
      </c>
      <c r="BE25">
        <f t="shared" si="90"/>
        <v>5.2029848940754846</v>
      </c>
      <c r="BF25">
        <v>0</v>
      </c>
      <c r="BG25">
        <f t="shared" si="136"/>
        <v>0</v>
      </c>
      <c r="BH25">
        <f t="shared" si="137"/>
        <v>0.69421694359699704</v>
      </c>
      <c r="BI25">
        <f t="shared" ca="1" si="138"/>
        <v>2.6070038773454804E-2</v>
      </c>
      <c r="BJ25">
        <f t="shared" ca="1" si="139"/>
        <v>2.6070038773454804E-2</v>
      </c>
      <c r="BL25">
        <f t="shared" si="140"/>
        <v>0.47121175956747385</v>
      </c>
      <c r="BM25">
        <f t="shared" si="141"/>
        <v>2.5412400000000002</v>
      </c>
      <c r="BN25">
        <f t="shared" si="142"/>
        <v>1.26</v>
      </c>
      <c r="BO25">
        <f t="shared" si="143"/>
        <v>3.3378065000000001</v>
      </c>
      <c r="BP25">
        <f t="shared" si="144"/>
        <v>6.2044012404325262</v>
      </c>
      <c r="BQ25">
        <f t="shared" si="94"/>
        <v>2.866594740432526</v>
      </c>
      <c r="BR25" t="str">
        <f t="shared" si="95"/>
        <v>No Curl</v>
      </c>
      <c r="BS25">
        <f t="shared" si="145"/>
        <v>0.67389245000000009</v>
      </c>
      <c r="BT25">
        <f t="shared" si="146"/>
        <v>0</v>
      </c>
      <c r="BU25">
        <f t="shared" si="96"/>
        <v>5.9942322071082978</v>
      </c>
      <c r="BV25">
        <v>0</v>
      </c>
      <c r="BW25">
        <f t="shared" si="147"/>
        <v>0</v>
      </c>
      <c r="BX25">
        <f t="shared" si="148"/>
        <v>0.8588259206854939</v>
      </c>
      <c r="BY25">
        <f t="shared" ca="1" si="149"/>
        <v>3.7798892327209427E-2</v>
      </c>
      <c r="BZ25">
        <f t="shared" ca="1" si="150"/>
        <v>3.7798892327209427E-2</v>
      </c>
      <c r="CB25">
        <f t="shared" si="151"/>
        <v>-0.10480029426745867</v>
      </c>
      <c r="CC25">
        <f t="shared" si="152"/>
        <v>2.6967599999999998</v>
      </c>
      <c r="CD25">
        <f t="shared" si="153"/>
        <v>1.3050000000000002</v>
      </c>
      <c r="CE25">
        <f t="shared" si="154"/>
        <v>3.3855360000000005</v>
      </c>
      <c r="CF25">
        <f t="shared" si="155"/>
        <v>6.8758722942674595</v>
      </c>
      <c r="CG25">
        <f t="shared" si="100"/>
        <v>3.4903362942674589</v>
      </c>
      <c r="CH25" t="str">
        <f t="shared" si="101"/>
        <v>No Curl</v>
      </c>
      <c r="CI25">
        <f t="shared" si="156"/>
        <v>0.68377680000000007</v>
      </c>
      <c r="CJ25">
        <f t="shared" si="157"/>
        <v>0</v>
      </c>
      <c r="CK25">
        <f t="shared" si="102"/>
        <v>6.6416380150937391</v>
      </c>
      <c r="CL25">
        <v>0</v>
      </c>
      <c r="CM25">
        <f t="shared" si="158"/>
        <v>0</v>
      </c>
      <c r="CN25">
        <f t="shared" si="159"/>
        <v>1.0309553034637524</v>
      </c>
      <c r="CO25">
        <f t="shared" ca="1" si="160"/>
        <v>5.2656807043813765E-2</v>
      </c>
      <c r="CP25">
        <f t="shared" ca="1" si="161"/>
        <v>5.2656807043813765E-2</v>
      </c>
      <c r="CR25">
        <f t="shared" si="162"/>
        <v>-0.71575427297457717</v>
      </c>
      <c r="CS25">
        <f t="shared" si="163"/>
        <v>2.2959899999999998</v>
      </c>
      <c r="CT25">
        <f t="shared" si="164"/>
        <v>1.3499999999999999</v>
      </c>
      <c r="CU25">
        <f t="shared" si="165"/>
        <v>3.3194889999999995</v>
      </c>
      <c r="CV25">
        <f t="shared" si="166"/>
        <v>7.3547322729745765</v>
      </c>
      <c r="CW25">
        <f t="shared" si="106"/>
        <v>4.0352432729745766</v>
      </c>
      <c r="CX25" t="str">
        <f t="shared" si="107"/>
        <v>No Curl</v>
      </c>
      <c r="CY25">
        <f t="shared" si="167"/>
        <v>0.66997445</v>
      </c>
      <c r="CZ25">
        <f t="shared" si="168"/>
        <v>0</v>
      </c>
      <c r="DA25">
        <f t="shared" si="108"/>
        <v>7.1065407854800728</v>
      </c>
      <c r="DB25">
        <v>0</v>
      </c>
      <c r="DC25">
        <f t="shared" si="169"/>
        <v>0</v>
      </c>
      <c r="DD25">
        <f t="shared" si="170"/>
        <v>1.2156218240140508</v>
      </c>
      <c r="DE25">
        <f t="shared" ca="1" si="171"/>
        <v>7.1938357225118724E-2</v>
      </c>
      <c r="DF25">
        <f t="shared" ca="1" si="172"/>
        <v>7.1938357225118724E-2</v>
      </c>
      <c r="DH25">
        <f t="shared" si="173"/>
        <v>-1.3036596867884378</v>
      </c>
      <c r="DI25">
        <f t="shared" si="174"/>
        <v>1.2711599999999998</v>
      </c>
      <c r="DJ25">
        <f t="shared" si="175"/>
        <v>1.3499999999999999</v>
      </c>
      <c r="DK25">
        <f t="shared" si="176"/>
        <v>3.0713879999999998</v>
      </c>
      <c r="DL25">
        <f t="shared" si="177"/>
        <v>7.4464356867884369</v>
      </c>
      <c r="DM25">
        <f t="shared" si="112"/>
        <v>4.3750476867884371</v>
      </c>
      <c r="DN25" t="str">
        <f t="shared" si="113"/>
        <v>No Curl</v>
      </c>
      <c r="DO25">
        <f t="shared" si="178"/>
        <v>0.62559500000000001</v>
      </c>
      <c r="DP25">
        <f t="shared" si="179"/>
        <v>0</v>
      </c>
      <c r="DQ25">
        <f t="shared" si="114"/>
        <v>7.2006142432493601</v>
      </c>
      <c r="DR25">
        <v>0</v>
      </c>
      <c r="DS25">
        <f t="shared" si="180"/>
        <v>0</v>
      </c>
      <c r="DT25">
        <f t="shared" si="181"/>
        <v>1.4244529466119022</v>
      </c>
      <c r="DU25">
        <f t="shared" ca="1" si="182"/>
        <v>9.8066682968589114E-2</v>
      </c>
      <c r="DV25">
        <f t="shared" ca="1" si="183"/>
        <v>9.8066682968589114E-2</v>
      </c>
    </row>
    <row r="26" spans="1:126" x14ac:dyDescent="0.25">
      <c r="A26">
        <v>-2.89</v>
      </c>
      <c r="B26">
        <f t="shared" si="5"/>
        <v>0.01</v>
      </c>
      <c r="C26">
        <f>(Overview!C3*10/C$13)*$B26</f>
        <v>0.9</v>
      </c>
      <c r="D26">
        <f>C26*ThreePoints!E26</f>
        <v>0.9</v>
      </c>
      <c r="H26">
        <f>ThreePoints!H26</f>
        <v>3</v>
      </c>
      <c r="I26">
        <f>ThreePoints!I26</f>
        <v>0.3</v>
      </c>
      <c r="J26">
        <f>ThreePoints!J26</f>
        <v>2.1799999999999997</v>
      </c>
      <c r="K26">
        <f>ThreePoints!K26</f>
        <v>0.6</v>
      </c>
      <c r="L26">
        <f>ThreePoints!L26</f>
        <v>0.99695121951219501</v>
      </c>
      <c r="M26" t="str">
        <f>ThreePoints!M26</f>
        <v>No Curl</v>
      </c>
      <c r="N26">
        <f>ThreePoints!N26</f>
        <v>0.65700000000000003</v>
      </c>
      <c r="P26">
        <f t="shared" si="184"/>
        <v>1.7294990156689298</v>
      </c>
      <c r="Q26">
        <f t="shared" si="185"/>
        <v>0.94500000000000006</v>
      </c>
      <c r="R26">
        <f t="shared" si="186"/>
        <v>1.0349999999999999</v>
      </c>
      <c r="S26">
        <f t="shared" si="187"/>
        <v>2.6969999999999996</v>
      </c>
      <c r="T26">
        <f t="shared" si="188"/>
        <v>3.6645009843310694</v>
      </c>
      <c r="U26">
        <f t="shared" si="115"/>
        <v>0.96750098433106979</v>
      </c>
      <c r="V26" t="str">
        <f t="shared" si="189"/>
        <v>No Curl</v>
      </c>
      <c r="W26">
        <f t="shared" si="116"/>
        <v>0.81569999999999987</v>
      </c>
      <c r="X26">
        <f t="shared" si="190"/>
        <v>0</v>
      </c>
      <c r="Y26">
        <f t="shared" si="117"/>
        <v>3.5678276580337411</v>
      </c>
      <c r="Z26">
        <v>0</v>
      </c>
      <c r="AA26">
        <f t="shared" si="191"/>
        <v>0</v>
      </c>
      <c r="AB26">
        <f t="shared" si="192"/>
        <v>0.35873228933298845</v>
      </c>
      <c r="AC26">
        <f t="shared" ca="1" si="193"/>
        <v>1.2153913319208306E-2</v>
      </c>
      <c r="AD26">
        <f t="shared" ca="1" si="194"/>
        <v>1.2153913319208306E-2</v>
      </c>
      <c r="AF26">
        <f t="shared" si="118"/>
        <v>1.3769438863116121</v>
      </c>
      <c r="AG26">
        <f t="shared" si="119"/>
        <v>1.1079900000000003</v>
      </c>
      <c r="AH26">
        <f t="shared" si="120"/>
        <v>1.08</v>
      </c>
      <c r="AI26">
        <f t="shared" si="121"/>
        <v>2.9233005000000003</v>
      </c>
      <c r="AJ26">
        <f t="shared" si="122"/>
        <v>4.4696571136883891</v>
      </c>
      <c r="AK26">
        <f t="shared" si="82"/>
        <v>1.5463566136883884</v>
      </c>
      <c r="AL26" t="str">
        <f t="shared" si="83"/>
        <v>No Curl</v>
      </c>
      <c r="AM26">
        <f t="shared" si="123"/>
        <v>0.88431839999999995</v>
      </c>
      <c r="AN26">
        <f t="shared" si="124"/>
        <v>0</v>
      </c>
      <c r="AO26">
        <f t="shared" si="84"/>
        <v>4.33204106065216</v>
      </c>
      <c r="AP26">
        <v>0</v>
      </c>
      <c r="AQ26">
        <f t="shared" si="125"/>
        <v>0</v>
      </c>
      <c r="AR26">
        <f t="shared" si="126"/>
        <v>0.52897627653687607</v>
      </c>
      <c r="AS26">
        <f t="shared" ca="1" si="127"/>
        <v>2.4479648629549024E-2</v>
      </c>
      <c r="AT26">
        <f t="shared" ca="1" si="128"/>
        <v>2.4479648629549024E-2</v>
      </c>
      <c r="AV26">
        <f t="shared" si="129"/>
        <v>0.96577939546517311</v>
      </c>
      <c r="AW26">
        <f t="shared" si="130"/>
        <v>1.93824</v>
      </c>
      <c r="AX26">
        <f t="shared" si="131"/>
        <v>1.17</v>
      </c>
      <c r="AY26">
        <f t="shared" si="132"/>
        <v>3.1583809999999999</v>
      </c>
      <c r="AZ26">
        <f t="shared" si="133"/>
        <v>5.3509826045348277</v>
      </c>
      <c r="BA26">
        <f t="shared" si="88"/>
        <v>2.1926016045348273</v>
      </c>
      <c r="BB26" t="str">
        <f t="shared" si="89"/>
        <v>No Curl</v>
      </c>
      <c r="BC26">
        <f t="shared" si="134"/>
        <v>0.95784734999999999</v>
      </c>
      <c r="BD26">
        <f t="shared" si="135"/>
        <v>0</v>
      </c>
      <c r="BE26">
        <f t="shared" si="90"/>
        <v>5.1746929943249471</v>
      </c>
      <c r="BF26">
        <v>0</v>
      </c>
      <c r="BG26">
        <f t="shared" si="136"/>
        <v>0</v>
      </c>
      <c r="BH26">
        <f t="shared" si="137"/>
        <v>0.69421694359699715</v>
      </c>
      <c r="BI26">
        <f t="shared" ca="1" si="138"/>
        <v>3.9105058160182206E-2</v>
      </c>
      <c r="BJ26">
        <f t="shared" ca="1" si="139"/>
        <v>3.9105058160182206E-2</v>
      </c>
      <c r="BL26">
        <f t="shared" si="140"/>
        <v>0.46823044536051012</v>
      </c>
      <c r="BM26">
        <f t="shared" si="141"/>
        <v>2.5412400000000002</v>
      </c>
      <c r="BN26">
        <f t="shared" si="142"/>
        <v>1.26</v>
      </c>
      <c r="BO26">
        <f t="shared" si="143"/>
        <v>3.3166885000000002</v>
      </c>
      <c r="BP26">
        <f t="shared" si="144"/>
        <v>6.1651465546394899</v>
      </c>
      <c r="BQ26">
        <f t="shared" si="94"/>
        <v>2.8484580546394898</v>
      </c>
      <c r="BR26" t="str">
        <f t="shared" si="95"/>
        <v>No Curl</v>
      </c>
      <c r="BS26">
        <f t="shared" si="145"/>
        <v>1.0076731000000001</v>
      </c>
      <c r="BT26">
        <f t="shared" si="146"/>
        <v>0</v>
      </c>
      <c r="BU26">
        <f t="shared" si="96"/>
        <v>5.9563072417905927</v>
      </c>
      <c r="BV26">
        <v>0</v>
      </c>
      <c r="BW26">
        <f t="shared" si="147"/>
        <v>0</v>
      </c>
      <c r="BX26">
        <f t="shared" si="148"/>
        <v>0.8588259206854939</v>
      </c>
      <c r="BY26">
        <f t="shared" ca="1" si="149"/>
        <v>5.669833849081414E-2</v>
      </c>
      <c r="BZ26">
        <f t="shared" ca="1" si="150"/>
        <v>5.669833849081414E-2</v>
      </c>
      <c r="CB26">
        <f t="shared" si="151"/>
        <v>-0.10411192570668347</v>
      </c>
      <c r="CC26">
        <f t="shared" si="152"/>
        <v>2.6977499999999996</v>
      </c>
      <c r="CD26">
        <f t="shared" si="153"/>
        <v>1.3050000000000002</v>
      </c>
      <c r="CE26">
        <f t="shared" si="154"/>
        <v>3.3632985000000004</v>
      </c>
      <c r="CF26">
        <f t="shared" si="155"/>
        <v>6.8307089257066842</v>
      </c>
      <c r="CG26">
        <f t="shared" si="100"/>
        <v>3.4674104257066838</v>
      </c>
      <c r="CH26" t="str">
        <f t="shared" si="101"/>
        <v>No Curl</v>
      </c>
      <c r="CI26">
        <f t="shared" si="156"/>
        <v>1.0223304000000002</v>
      </c>
      <c r="CJ26">
        <f t="shared" si="157"/>
        <v>0</v>
      </c>
      <c r="CK26">
        <f t="shared" si="102"/>
        <v>6.5980131871903742</v>
      </c>
      <c r="CL26">
        <v>0</v>
      </c>
      <c r="CM26">
        <f t="shared" si="158"/>
        <v>0</v>
      </c>
      <c r="CN26">
        <f t="shared" si="159"/>
        <v>1.0309553034637524</v>
      </c>
      <c r="CO26">
        <f t="shared" ca="1" si="160"/>
        <v>7.8985210565720651E-2</v>
      </c>
      <c r="CP26">
        <f t="shared" ca="1" si="161"/>
        <v>7.8985210565720651E-2</v>
      </c>
      <c r="CR26">
        <f t="shared" si="162"/>
        <v>-0.7113867451182605</v>
      </c>
      <c r="CS26">
        <f t="shared" si="163"/>
        <v>2.2959899999999998</v>
      </c>
      <c r="CT26">
        <f t="shared" si="164"/>
        <v>1.3499999999999999</v>
      </c>
      <c r="CU26">
        <f t="shared" si="165"/>
        <v>3.2992334999999993</v>
      </c>
      <c r="CV26">
        <f t="shared" si="166"/>
        <v>7.3098537451182599</v>
      </c>
      <c r="CW26">
        <f t="shared" si="106"/>
        <v>4.0106202451182602</v>
      </c>
      <c r="CX26" t="str">
        <f t="shared" si="107"/>
        <v>No Curl</v>
      </c>
      <c r="CY26">
        <f t="shared" si="167"/>
        <v>1.00192335</v>
      </c>
      <c r="CZ26">
        <f t="shared" si="168"/>
        <v>0</v>
      </c>
      <c r="DA26">
        <f t="shared" si="108"/>
        <v>7.063176720444674</v>
      </c>
      <c r="DB26">
        <v>0</v>
      </c>
      <c r="DC26">
        <f t="shared" si="169"/>
        <v>0</v>
      </c>
      <c r="DD26">
        <f t="shared" si="170"/>
        <v>1.2156218240140508</v>
      </c>
      <c r="DE26">
        <f t="shared" ca="1" si="171"/>
        <v>0.10790753583767809</v>
      </c>
      <c r="DF26">
        <f t="shared" ca="1" si="172"/>
        <v>0.10790753583767809</v>
      </c>
      <c r="DH26">
        <f t="shared" si="173"/>
        <v>-1.2974255341350756</v>
      </c>
      <c r="DI26">
        <f t="shared" si="174"/>
        <v>1.29375</v>
      </c>
      <c r="DJ26">
        <f t="shared" si="175"/>
        <v>1.3499999999999999</v>
      </c>
      <c r="DK26">
        <f t="shared" si="176"/>
        <v>3.0567004999999998</v>
      </c>
      <c r="DL26">
        <f t="shared" si="177"/>
        <v>7.410826534135075</v>
      </c>
      <c r="DM26">
        <f t="shared" si="112"/>
        <v>4.3541260341350752</v>
      </c>
      <c r="DN26" t="str">
        <f t="shared" si="113"/>
        <v>No Curl</v>
      </c>
      <c r="DO26">
        <f t="shared" si="178"/>
        <v>0.93273380000000006</v>
      </c>
      <c r="DP26">
        <f t="shared" si="179"/>
        <v>0</v>
      </c>
      <c r="DQ26">
        <f t="shared" si="114"/>
        <v>7.1661806185501291</v>
      </c>
      <c r="DR26">
        <v>0</v>
      </c>
      <c r="DS26">
        <f t="shared" si="180"/>
        <v>0</v>
      </c>
      <c r="DT26">
        <f t="shared" si="181"/>
        <v>1.4244529466119025</v>
      </c>
      <c r="DU26">
        <f t="shared" ca="1" si="182"/>
        <v>0.14710002445288367</v>
      </c>
      <c r="DV26">
        <f t="shared" ca="1" si="183"/>
        <v>0.14710002445288367</v>
      </c>
    </row>
    <row r="27" spans="1:126" x14ac:dyDescent="0.25">
      <c r="A27">
        <v>-2.88</v>
      </c>
      <c r="B27">
        <f t="shared" si="5"/>
        <v>0.01</v>
      </c>
      <c r="C27">
        <f>(Overview!C3*10/C$13)*$B27</f>
        <v>0.9</v>
      </c>
      <c r="D27">
        <f>C27*ThreePoints!E27</f>
        <v>0.9</v>
      </c>
      <c r="H27">
        <f>ThreePoints!H27</f>
        <v>4</v>
      </c>
      <c r="I27">
        <f>ThreePoints!I27</f>
        <v>0.4</v>
      </c>
      <c r="J27">
        <f>ThreePoints!J27</f>
        <v>2.1733333333333329</v>
      </c>
      <c r="K27">
        <f>ThreePoints!K27</f>
        <v>0.6</v>
      </c>
      <c r="L27">
        <f>ThreePoints!L27</f>
        <v>0.99694189602446481</v>
      </c>
      <c r="M27" t="str">
        <f>ThreePoints!M27</f>
        <v>No Curl</v>
      </c>
      <c r="N27">
        <f>ThreePoints!N27</f>
        <v>0.8746666666666667</v>
      </c>
      <c r="P27">
        <f t="shared" si="184"/>
        <v>1.7224450708515926</v>
      </c>
      <c r="Q27">
        <f t="shared" si="185"/>
        <v>0.94500000000000006</v>
      </c>
      <c r="R27">
        <f t="shared" si="186"/>
        <v>1.0349999999999999</v>
      </c>
      <c r="S27">
        <f t="shared" si="187"/>
        <v>2.6859999999999995</v>
      </c>
      <c r="T27">
        <f t="shared" si="188"/>
        <v>3.6495549291484064</v>
      </c>
      <c r="U27">
        <f t="shared" si="115"/>
        <v>0.9635549291484069</v>
      </c>
      <c r="V27" t="str">
        <f t="shared" si="189"/>
        <v>No Curl</v>
      </c>
      <c r="W27">
        <f t="shared" si="116"/>
        <v>1.0853999999999999</v>
      </c>
      <c r="X27">
        <f t="shared" si="190"/>
        <v>0</v>
      </c>
      <c r="Y27">
        <f t="shared" si="117"/>
        <v>3.5532758952460615</v>
      </c>
      <c r="Z27">
        <v>0</v>
      </c>
      <c r="AA27">
        <f t="shared" si="191"/>
        <v>0</v>
      </c>
      <c r="AB27">
        <f t="shared" si="192"/>
        <v>0.35873228933298851</v>
      </c>
      <c r="AC27">
        <f t="shared" ca="1" si="193"/>
        <v>1.6205217758944408E-2</v>
      </c>
      <c r="AD27">
        <f t="shared" ca="1" si="194"/>
        <v>1.6205217758944408E-2</v>
      </c>
      <c r="AF27">
        <f t="shared" si="118"/>
        <v>1.3712183574410561</v>
      </c>
      <c r="AG27">
        <f t="shared" si="119"/>
        <v>1.1079900000000003</v>
      </c>
      <c r="AH27">
        <f t="shared" si="120"/>
        <v>1.08</v>
      </c>
      <c r="AI27">
        <f t="shared" si="121"/>
        <v>2.9111450000000003</v>
      </c>
      <c r="AJ27">
        <f t="shared" si="122"/>
        <v>4.4510716425589454</v>
      </c>
      <c r="AK27">
        <f t="shared" si="82"/>
        <v>1.5399266425589446</v>
      </c>
      <c r="AL27" t="str">
        <f t="shared" si="83"/>
        <v>No Curl</v>
      </c>
      <c r="AM27">
        <f t="shared" si="123"/>
        <v>1.1766484500000001</v>
      </c>
      <c r="AN27">
        <f t="shared" si="124"/>
        <v>0</v>
      </c>
      <c r="AO27">
        <f t="shared" si="84"/>
        <v>4.3140278166792072</v>
      </c>
      <c r="AP27">
        <v>0</v>
      </c>
      <c r="AQ27">
        <f t="shared" si="125"/>
        <v>0</v>
      </c>
      <c r="AR27">
        <f t="shared" si="126"/>
        <v>0.52897627653687618</v>
      </c>
      <c r="AS27">
        <f t="shared" ca="1" si="127"/>
        <v>3.263953150606537E-2</v>
      </c>
      <c r="AT27">
        <f t="shared" ca="1" si="128"/>
        <v>3.263953150606537E-2</v>
      </c>
      <c r="AV27">
        <f t="shared" si="129"/>
        <v>0.96049913364720607</v>
      </c>
      <c r="AW27">
        <f t="shared" si="130"/>
        <v>1.93824</v>
      </c>
      <c r="AX27">
        <f t="shared" si="131"/>
        <v>1.17</v>
      </c>
      <c r="AY27">
        <f t="shared" si="132"/>
        <v>3.1411129999999998</v>
      </c>
      <c r="AZ27">
        <f t="shared" si="133"/>
        <v>5.3217268663527948</v>
      </c>
      <c r="BA27">
        <f t="shared" si="88"/>
        <v>2.1806138663527945</v>
      </c>
      <c r="BB27" t="str">
        <f t="shared" si="89"/>
        <v>No Curl</v>
      </c>
      <c r="BC27">
        <f t="shared" si="134"/>
        <v>1.2736854499999999</v>
      </c>
      <c r="BD27">
        <f t="shared" si="135"/>
        <v>0</v>
      </c>
      <c r="BE27">
        <f t="shared" si="90"/>
        <v>5.1464010945744096</v>
      </c>
      <c r="BF27">
        <v>0</v>
      </c>
      <c r="BG27">
        <f t="shared" si="136"/>
        <v>0</v>
      </c>
      <c r="BH27">
        <f t="shared" si="137"/>
        <v>0.69421694359699715</v>
      </c>
      <c r="BI27">
        <f t="shared" ca="1" si="138"/>
        <v>5.2140077546909608E-2</v>
      </c>
      <c r="BJ27">
        <f t="shared" ca="1" si="139"/>
        <v>5.2140077546909608E-2</v>
      </c>
      <c r="BL27">
        <f t="shared" si="140"/>
        <v>0.46524913115354638</v>
      </c>
      <c r="BM27">
        <f t="shared" si="141"/>
        <v>2.5412400000000002</v>
      </c>
      <c r="BN27">
        <f t="shared" si="142"/>
        <v>1.26</v>
      </c>
      <c r="BO27">
        <f t="shared" si="143"/>
        <v>3.2955705000000002</v>
      </c>
      <c r="BP27">
        <f t="shared" si="144"/>
        <v>6.1258918688464536</v>
      </c>
      <c r="BQ27">
        <f t="shared" si="94"/>
        <v>2.8303213688464535</v>
      </c>
      <c r="BR27" t="str">
        <f t="shared" si="95"/>
        <v>No Curl</v>
      </c>
      <c r="BS27">
        <f t="shared" si="145"/>
        <v>1.3393419500000001</v>
      </c>
      <c r="BT27">
        <f t="shared" si="146"/>
        <v>0</v>
      </c>
      <c r="BU27">
        <f t="shared" si="96"/>
        <v>5.9183822764728866</v>
      </c>
      <c r="BV27">
        <v>0</v>
      </c>
      <c r="BW27">
        <f t="shared" si="147"/>
        <v>0</v>
      </c>
      <c r="BX27">
        <f t="shared" si="148"/>
        <v>0.8588259206854939</v>
      </c>
      <c r="BY27">
        <f t="shared" ca="1" si="149"/>
        <v>7.5597784654418854E-2</v>
      </c>
      <c r="BZ27">
        <f t="shared" ca="1" si="150"/>
        <v>7.5597784654418854E-2</v>
      </c>
      <c r="CB27">
        <f t="shared" si="151"/>
        <v>-0.10342355714590827</v>
      </c>
      <c r="CC27">
        <f t="shared" si="152"/>
        <v>2.6977499999999996</v>
      </c>
      <c r="CD27">
        <f t="shared" si="153"/>
        <v>1.3050000000000002</v>
      </c>
      <c r="CE27">
        <f t="shared" si="154"/>
        <v>3.3410610000000003</v>
      </c>
      <c r="CF27">
        <f t="shared" si="155"/>
        <v>6.7855455571459089</v>
      </c>
      <c r="CG27">
        <f t="shared" si="100"/>
        <v>3.4444845571459086</v>
      </c>
      <c r="CH27" t="str">
        <f t="shared" si="101"/>
        <v>No Curl</v>
      </c>
      <c r="CI27">
        <f t="shared" si="156"/>
        <v>1.3586602500000002</v>
      </c>
      <c r="CJ27">
        <f t="shared" si="157"/>
        <v>0</v>
      </c>
      <c r="CK27">
        <f t="shared" si="102"/>
        <v>6.5543883592870094</v>
      </c>
      <c r="CL27">
        <v>0</v>
      </c>
      <c r="CM27">
        <f t="shared" si="158"/>
        <v>0</v>
      </c>
      <c r="CN27">
        <f t="shared" si="159"/>
        <v>1.0309553034637524</v>
      </c>
      <c r="CO27">
        <f t="shared" ca="1" si="160"/>
        <v>0.10531361408762753</v>
      </c>
      <c r="CP27">
        <f t="shared" ca="1" si="161"/>
        <v>0.10531361408762753</v>
      </c>
      <c r="CR27">
        <f t="shared" si="162"/>
        <v>-0.70700487841064696</v>
      </c>
      <c r="CS27">
        <f t="shared" si="163"/>
        <v>2.30796</v>
      </c>
      <c r="CT27">
        <f t="shared" si="164"/>
        <v>1.3499999999999999</v>
      </c>
      <c r="CU27">
        <f t="shared" si="165"/>
        <v>3.2789114999999991</v>
      </c>
      <c r="CV27">
        <f t="shared" si="166"/>
        <v>7.2648278784106459</v>
      </c>
      <c r="CW27">
        <f t="shared" si="106"/>
        <v>3.9859163784106464</v>
      </c>
      <c r="CX27" t="str">
        <f t="shared" si="107"/>
        <v>No Curl</v>
      </c>
      <c r="CY27">
        <f t="shared" si="167"/>
        <v>1.3318466999999998</v>
      </c>
      <c r="CZ27">
        <f t="shared" si="168"/>
        <v>0</v>
      </c>
      <c r="DA27">
        <f t="shared" si="108"/>
        <v>7.0196702886286548</v>
      </c>
      <c r="DB27">
        <v>0</v>
      </c>
      <c r="DC27">
        <f t="shared" si="169"/>
        <v>0</v>
      </c>
      <c r="DD27">
        <f t="shared" si="170"/>
        <v>1.2156218240140508</v>
      </c>
      <c r="DE27">
        <f t="shared" ca="1" si="171"/>
        <v>0.14387671445023745</v>
      </c>
      <c r="DF27">
        <f t="shared" ca="1" si="172"/>
        <v>0.14387671445023745</v>
      </c>
      <c r="DH27">
        <f t="shared" si="173"/>
        <v>-1.2911913814817133</v>
      </c>
      <c r="DI27">
        <f t="shared" si="174"/>
        <v>1.29375</v>
      </c>
      <c r="DJ27">
        <f t="shared" si="175"/>
        <v>1.3499999999999999</v>
      </c>
      <c r="DK27">
        <f t="shared" si="176"/>
        <v>3.0420129999999999</v>
      </c>
      <c r="DL27">
        <f t="shared" si="177"/>
        <v>7.3752173814817121</v>
      </c>
      <c r="DM27">
        <f t="shared" si="112"/>
        <v>4.3332043814817123</v>
      </c>
      <c r="DN27" t="str">
        <f t="shared" si="113"/>
        <v>No Curl</v>
      </c>
      <c r="DO27">
        <f t="shared" si="178"/>
        <v>1.2384038500000001</v>
      </c>
      <c r="DP27">
        <f t="shared" si="179"/>
        <v>0</v>
      </c>
      <c r="DQ27">
        <f t="shared" si="114"/>
        <v>7.1317469938508964</v>
      </c>
      <c r="DR27">
        <v>0</v>
      </c>
      <c r="DS27">
        <f t="shared" si="180"/>
        <v>0</v>
      </c>
      <c r="DT27">
        <f t="shared" si="181"/>
        <v>1.4244529466119022</v>
      </c>
      <c r="DU27">
        <f t="shared" ca="1" si="182"/>
        <v>0.19613336593717823</v>
      </c>
      <c r="DV27">
        <f t="shared" ca="1" si="183"/>
        <v>0.19613336593717823</v>
      </c>
    </row>
    <row r="28" spans="1:126" x14ac:dyDescent="0.25">
      <c r="A28">
        <v>-2.87</v>
      </c>
      <c r="B28">
        <f t="shared" si="5"/>
        <v>0.01</v>
      </c>
      <c r="C28">
        <f>(Overview!C3*10/C$13)*$B28</f>
        <v>0.9</v>
      </c>
      <c r="D28">
        <f>C28*ThreePoints!E28</f>
        <v>0.9</v>
      </c>
      <c r="H28">
        <f>ThreePoints!H28</f>
        <v>5</v>
      </c>
      <c r="I28">
        <f>ThreePoints!I28</f>
        <v>0.5</v>
      </c>
      <c r="J28">
        <f>ThreePoints!J28</f>
        <v>2.1666666666666661</v>
      </c>
      <c r="K28">
        <f>ThreePoints!K28</f>
        <v>0.6</v>
      </c>
      <c r="L28">
        <f>ThreePoints!L28</f>
        <v>0.99693251533742322</v>
      </c>
      <c r="M28" t="str">
        <f>ThreePoints!M28</f>
        <v>No Curl</v>
      </c>
      <c r="N28">
        <f>ThreePoints!N28</f>
        <v>1.0916666666666668</v>
      </c>
      <c r="P28">
        <f t="shared" si="184"/>
        <v>1.7153911260342554</v>
      </c>
      <c r="Q28">
        <f t="shared" si="185"/>
        <v>0.94500000000000006</v>
      </c>
      <c r="R28">
        <f t="shared" si="186"/>
        <v>1.0349999999999999</v>
      </c>
      <c r="S28">
        <f t="shared" si="187"/>
        <v>2.6749999999999994</v>
      </c>
      <c r="T28">
        <f t="shared" si="188"/>
        <v>3.6346088739657434</v>
      </c>
      <c r="U28">
        <f t="shared" si="115"/>
        <v>0.95960887396574401</v>
      </c>
      <c r="V28" t="str">
        <f t="shared" si="189"/>
        <v>No Curl</v>
      </c>
      <c r="W28">
        <f t="shared" si="116"/>
        <v>1.3539999999999999</v>
      </c>
      <c r="X28">
        <f t="shared" si="190"/>
        <v>0</v>
      </c>
      <c r="Y28">
        <f t="shared" ref="Y28:Y91" si="195">SQRT((S28+(SIN(60*PI()/180)*U28))^2+(COS(60*PI()/180)*U28)^2)</f>
        <v>3.5387241324583818</v>
      </c>
      <c r="Z28">
        <v>0</v>
      </c>
      <c r="AA28">
        <f t="shared" si="191"/>
        <v>0</v>
      </c>
      <c r="AB28">
        <f t="shared" si="192"/>
        <v>0.35873228933298851</v>
      </c>
      <c r="AC28">
        <f t="shared" ca="1" si="193"/>
        <v>2.0256522198680512E-2</v>
      </c>
      <c r="AD28">
        <f t="shared" ca="1" si="194"/>
        <v>2.0256522198680512E-2</v>
      </c>
      <c r="AF28">
        <f t="shared" si="118"/>
        <v>1.3654304179271413</v>
      </c>
      <c r="AG28">
        <f t="shared" si="119"/>
        <v>1.1318399999999997</v>
      </c>
      <c r="AH28">
        <f t="shared" si="120"/>
        <v>1.08</v>
      </c>
      <c r="AI28">
        <f t="shared" si="121"/>
        <v>2.8988570000000005</v>
      </c>
      <c r="AJ28">
        <f t="shared" si="122"/>
        <v>4.4322835820728601</v>
      </c>
      <c r="AK28">
        <f t="shared" si="82"/>
        <v>1.5334265820728594</v>
      </c>
      <c r="AL28" t="str">
        <f t="shared" si="83"/>
        <v>No Curl</v>
      </c>
      <c r="AM28">
        <f t="shared" si="123"/>
        <v>1.46776295</v>
      </c>
      <c r="AN28">
        <f t="shared" si="124"/>
        <v>0</v>
      </c>
      <c r="AO28">
        <f t="shared" si="84"/>
        <v>4.2958182208633495</v>
      </c>
      <c r="AP28">
        <v>0</v>
      </c>
      <c r="AQ28">
        <f t="shared" si="125"/>
        <v>0</v>
      </c>
      <c r="AR28">
        <f t="shared" si="126"/>
        <v>0.52897627653687618</v>
      </c>
      <c r="AS28">
        <f t="shared" ca="1" si="127"/>
        <v>4.0799414382581708E-2</v>
      </c>
      <c r="AT28">
        <f t="shared" ca="1" si="128"/>
        <v>4.0799414382581708E-2</v>
      </c>
      <c r="AV28">
        <f t="shared" si="129"/>
        <v>0.95519089267957813</v>
      </c>
      <c r="AW28">
        <f t="shared" si="130"/>
        <v>1.9547100000000002</v>
      </c>
      <c r="AX28">
        <f t="shared" si="131"/>
        <v>1.17</v>
      </c>
      <c r="AY28">
        <f t="shared" si="132"/>
        <v>3.1237534999999998</v>
      </c>
      <c r="AZ28">
        <f t="shared" si="133"/>
        <v>5.2923161073204223</v>
      </c>
      <c r="BA28">
        <f t="shared" si="88"/>
        <v>2.1685626073204221</v>
      </c>
      <c r="BB28" t="str">
        <f t="shared" si="89"/>
        <v>No Curl</v>
      </c>
      <c r="BC28">
        <f t="shared" si="134"/>
        <v>1.5877967499999999</v>
      </c>
      <c r="BD28">
        <f t="shared" si="135"/>
        <v>0</v>
      </c>
      <c r="BE28">
        <f t="shared" si="90"/>
        <v>5.1179592811785639</v>
      </c>
      <c r="BF28">
        <v>0</v>
      </c>
      <c r="BG28">
        <f t="shared" si="136"/>
        <v>0</v>
      </c>
      <c r="BH28">
        <f t="shared" si="137"/>
        <v>0.69421694359699704</v>
      </c>
      <c r="BI28">
        <f t="shared" ca="1" si="138"/>
        <v>6.5175096933637017E-2</v>
      </c>
      <c r="BJ28">
        <f t="shared" ca="1" si="139"/>
        <v>6.5175096933637017E-2</v>
      </c>
      <c r="BL28">
        <f t="shared" si="140"/>
        <v>0.46226781694658264</v>
      </c>
      <c r="BM28">
        <f t="shared" si="141"/>
        <v>2.5412400000000002</v>
      </c>
      <c r="BN28">
        <f t="shared" si="142"/>
        <v>1.26</v>
      </c>
      <c r="BO28">
        <f t="shared" si="143"/>
        <v>3.2744525000000002</v>
      </c>
      <c r="BP28">
        <f t="shared" si="144"/>
        <v>6.0866371830534174</v>
      </c>
      <c r="BQ28">
        <f t="shared" si="94"/>
        <v>2.8121846830534172</v>
      </c>
      <c r="BR28" t="str">
        <f t="shared" si="95"/>
        <v>No Curl</v>
      </c>
      <c r="BS28">
        <f t="shared" si="145"/>
        <v>1.6688990000000001</v>
      </c>
      <c r="BT28">
        <f t="shared" si="146"/>
        <v>0</v>
      </c>
      <c r="BU28">
        <f t="shared" si="96"/>
        <v>5.8804573111551806</v>
      </c>
      <c r="BV28">
        <v>0</v>
      </c>
      <c r="BW28">
        <f t="shared" si="147"/>
        <v>0</v>
      </c>
      <c r="BX28">
        <f t="shared" si="148"/>
        <v>0.85882592068549379</v>
      </c>
      <c r="BY28">
        <f t="shared" ca="1" si="149"/>
        <v>9.4497230818023567E-2</v>
      </c>
      <c r="BZ28">
        <f t="shared" ca="1" si="150"/>
        <v>9.4497230818023567E-2</v>
      </c>
      <c r="CB28">
        <f t="shared" si="151"/>
        <v>-0.10273518858513307</v>
      </c>
      <c r="CC28">
        <f t="shared" si="152"/>
        <v>2.6977499999999996</v>
      </c>
      <c r="CD28">
        <f t="shared" si="153"/>
        <v>1.3050000000000002</v>
      </c>
      <c r="CE28">
        <f t="shared" si="154"/>
        <v>3.3188235000000001</v>
      </c>
      <c r="CF28">
        <f t="shared" si="155"/>
        <v>6.7403821885851336</v>
      </c>
      <c r="CG28">
        <f t="shared" si="100"/>
        <v>3.4215586885851335</v>
      </c>
      <c r="CH28" t="str">
        <f t="shared" si="101"/>
        <v>No Curl</v>
      </c>
      <c r="CI28">
        <f t="shared" si="156"/>
        <v>1.6927663500000003</v>
      </c>
      <c r="CJ28">
        <f t="shared" si="157"/>
        <v>0</v>
      </c>
      <c r="CK28">
        <f t="shared" si="102"/>
        <v>6.5107635313836445</v>
      </c>
      <c r="CL28">
        <v>0</v>
      </c>
      <c r="CM28">
        <f t="shared" si="158"/>
        <v>0</v>
      </c>
      <c r="CN28">
        <f t="shared" si="159"/>
        <v>1.0309553034637526</v>
      </c>
      <c r="CO28">
        <f t="shared" ca="1" si="160"/>
        <v>0.13164201760953442</v>
      </c>
      <c r="CP28">
        <f t="shared" ca="1" si="161"/>
        <v>0.13164201760953442</v>
      </c>
      <c r="CR28">
        <f t="shared" si="162"/>
        <v>-0.70262301170303332</v>
      </c>
      <c r="CS28">
        <f t="shared" si="163"/>
        <v>2.30796</v>
      </c>
      <c r="CT28">
        <f t="shared" si="164"/>
        <v>1.3499999999999999</v>
      </c>
      <c r="CU28">
        <f t="shared" si="165"/>
        <v>3.2585894999999989</v>
      </c>
      <c r="CV28">
        <f t="shared" si="166"/>
        <v>7.2198020117030319</v>
      </c>
      <c r="CW28">
        <f t="shared" si="106"/>
        <v>3.9612125117030326</v>
      </c>
      <c r="CX28" t="str">
        <f t="shared" si="107"/>
        <v>No Curl</v>
      </c>
      <c r="CY28">
        <f t="shared" si="167"/>
        <v>1.6597378499999997</v>
      </c>
      <c r="CZ28">
        <f t="shared" si="168"/>
        <v>0</v>
      </c>
      <c r="DA28">
        <f t="shared" si="108"/>
        <v>6.9761638568126338</v>
      </c>
      <c r="DB28">
        <v>0</v>
      </c>
      <c r="DC28">
        <f t="shared" si="169"/>
        <v>0</v>
      </c>
      <c r="DD28">
        <f t="shared" si="170"/>
        <v>1.2156218240140508</v>
      </c>
      <c r="DE28">
        <f t="shared" ca="1" si="171"/>
        <v>0.1798458930627968</v>
      </c>
      <c r="DF28">
        <f t="shared" ca="1" si="172"/>
        <v>0.1798458930627968</v>
      </c>
      <c r="DH28">
        <f t="shared" si="173"/>
        <v>-1.2849043844364978</v>
      </c>
      <c r="DI28">
        <f t="shared" si="174"/>
        <v>1.3161599999999998</v>
      </c>
      <c r="DJ28">
        <f t="shared" si="175"/>
        <v>1.3499999999999999</v>
      </c>
      <c r="DK28">
        <f t="shared" si="176"/>
        <v>3.0272009999999998</v>
      </c>
      <c r="DL28">
        <f t="shared" si="177"/>
        <v>7.3393063844364965</v>
      </c>
      <c r="DM28">
        <f t="shared" si="112"/>
        <v>4.3121053844364976</v>
      </c>
      <c r="DN28" t="str">
        <f t="shared" si="113"/>
        <v>No Curl</v>
      </c>
      <c r="DO28">
        <f t="shared" si="178"/>
        <v>1.54260515</v>
      </c>
      <c r="DP28">
        <f t="shared" si="179"/>
        <v>0</v>
      </c>
      <c r="DQ28">
        <f t="shared" si="114"/>
        <v>7.0970214892350665</v>
      </c>
      <c r="DR28">
        <v>0</v>
      </c>
      <c r="DS28">
        <f t="shared" si="180"/>
        <v>0</v>
      </c>
      <c r="DT28">
        <f t="shared" si="181"/>
        <v>1.4244529466119025</v>
      </c>
      <c r="DU28">
        <f t="shared" ca="1" si="182"/>
        <v>0.24516670742147278</v>
      </c>
      <c r="DV28">
        <f t="shared" ca="1" si="183"/>
        <v>0.24516670742147278</v>
      </c>
    </row>
    <row r="29" spans="1:126" x14ac:dyDescent="0.25">
      <c r="A29">
        <v>-2.86</v>
      </c>
      <c r="B29">
        <f t="shared" si="5"/>
        <v>0.01</v>
      </c>
      <c r="C29">
        <f>(Overview!C3*10/C$13)*$B29</f>
        <v>0.9</v>
      </c>
      <c r="D29">
        <f>C29*ThreePoints!E29</f>
        <v>0.9</v>
      </c>
      <c r="H29">
        <f>ThreePoints!H29</f>
        <v>6</v>
      </c>
      <c r="I29">
        <f>ThreePoints!I29</f>
        <v>0.6</v>
      </c>
      <c r="J29">
        <f>ThreePoints!J29</f>
        <v>2.1599999999999993</v>
      </c>
      <c r="K29">
        <f>ThreePoints!K29</f>
        <v>0.6</v>
      </c>
      <c r="L29">
        <f>ThreePoints!L29</f>
        <v>0.9969230769230768</v>
      </c>
      <c r="M29" t="str">
        <f>ThreePoints!M29</f>
        <v>No Curl</v>
      </c>
      <c r="N29">
        <f>ThreePoints!N29</f>
        <v>1.3080000000000001</v>
      </c>
      <c r="P29">
        <f t="shared" si="184"/>
        <v>1.7083371812169181</v>
      </c>
      <c r="Q29">
        <f t="shared" si="185"/>
        <v>0.94500000000000006</v>
      </c>
      <c r="R29">
        <f t="shared" si="186"/>
        <v>1.0349999999999999</v>
      </c>
      <c r="S29">
        <f t="shared" si="187"/>
        <v>2.6639999999999993</v>
      </c>
      <c r="T29">
        <f t="shared" si="188"/>
        <v>3.6196628187830804</v>
      </c>
      <c r="U29">
        <f t="shared" si="115"/>
        <v>0.95566281878308112</v>
      </c>
      <c r="V29" t="str">
        <f t="shared" si="189"/>
        <v>No Curl</v>
      </c>
      <c r="W29">
        <f t="shared" si="116"/>
        <v>1.6214999999999997</v>
      </c>
      <c r="X29">
        <f t="shared" si="190"/>
        <v>0</v>
      </c>
      <c r="Y29">
        <f t="shared" si="195"/>
        <v>3.5241723696707026</v>
      </c>
      <c r="Z29">
        <v>0</v>
      </c>
      <c r="AA29">
        <f t="shared" si="191"/>
        <v>0</v>
      </c>
      <c r="AB29">
        <f t="shared" si="192"/>
        <v>0.35873228933298851</v>
      </c>
      <c r="AC29">
        <f t="shared" ca="1" si="193"/>
        <v>2.4307826638416616E-2</v>
      </c>
      <c r="AD29">
        <f t="shared" ca="1" si="194"/>
        <v>2.4307826638416616E-2</v>
      </c>
      <c r="AF29">
        <f t="shared" si="118"/>
        <v>1.3596424784132264</v>
      </c>
      <c r="AG29">
        <f t="shared" si="119"/>
        <v>1.1318399999999997</v>
      </c>
      <c r="AH29">
        <f t="shared" si="120"/>
        <v>1.08</v>
      </c>
      <c r="AI29">
        <f t="shared" si="121"/>
        <v>2.8865690000000006</v>
      </c>
      <c r="AJ29">
        <f t="shared" si="122"/>
        <v>4.4134955215867748</v>
      </c>
      <c r="AK29">
        <f t="shared" si="82"/>
        <v>1.5269265215867742</v>
      </c>
      <c r="AL29" t="str">
        <f t="shared" si="83"/>
        <v>No Curl</v>
      </c>
      <c r="AM29">
        <f t="shared" si="123"/>
        <v>1.7576486500000001</v>
      </c>
      <c r="AN29">
        <f t="shared" si="124"/>
        <v>0</v>
      </c>
      <c r="AO29">
        <f t="shared" si="84"/>
        <v>4.2776086250474918</v>
      </c>
      <c r="AP29">
        <v>0</v>
      </c>
      <c r="AQ29">
        <f t="shared" si="125"/>
        <v>0</v>
      </c>
      <c r="AR29">
        <f t="shared" si="126"/>
        <v>0.52897627653687607</v>
      </c>
      <c r="AS29">
        <f t="shared" ca="1" si="127"/>
        <v>4.8959297259098047E-2</v>
      </c>
      <c r="AT29">
        <f t="shared" ca="1" si="128"/>
        <v>4.8959297259098047E-2</v>
      </c>
      <c r="AV29">
        <f t="shared" si="129"/>
        <v>0.94988265171195019</v>
      </c>
      <c r="AW29">
        <f t="shared" si="130"/>
        <v>1.9547100000000002</v>
      </c>
      <c r="AX29">
        <f t="shared" si="131"/>
        <v>1.17</v>
      </c>
      <c r="AY29">
        <f t="shared" si="132"/>
        <v>3.1063939999999999</v>
      </c>
      <c r="AZ29">
        <f t="shared" si="133"/>
        <v>5.2629053482880508</v>
      </c>
      <c r="BA29">
        <f t="shared" si="88"/>
        <v>2.1565113482880505</v>
      </c>
      <c r="BB29" t="str">
        <f t="shared" si="89"/>
        <v>No Curl</v>
      </c>
      <c r="BC29">
        <f t="shared" si="134"/>
        <v>1.9001720999999998</v>
      </c>
      <c r="BD29">
        <f t="shared" si="135"/>
        <v>0</v>
      </c>
      <c r="BE29">
        <f t="shared" si="90"/>
        <v>5.0895174677827191</v>
      </c>
      <c r="BF29">
        <v>0</v>
      </c>
      <c r="BG29">
        <f t="shared" si="136"/>
        <v>0</v>
      </c>
      <c r="BH29">
        <f t="shared" si="137"/>
        <v>0.69421694359699726</v>
      </c>
      <c r="BI29">
        <f t="shared" ca="1" si="138"/>
        <v>7.8210116320364426E-2</v>
      </c>
      <c r="BJ29">
        <f t="shared" ca="1" si="139"/>
        <v>7.8210116320364426E-2</v>
      </c>
      <c r="BL29">
        <f t="shared" si="140"/>
        <v>0.45928064401532731</v>
      </c>
      <c r="BM29">
        <f t="shared" si="141"/>
        <v>2.5487099999999998</v>
      </c>
      <c r="BN29">
        <f t="shared" si="142"/>
        <v>1.26</v>
      </c>
      <c r="BO29">
        <f t="shared" si="143"/>
        <v>3.2532930000000002</v>
      </c>
      <c r="BP29">
        <f t="shared" si="144"/>
        <v>6.0473053559846726</v>
      </c>
      <c r="BQ29">
        <f t="shared" si="94"/>
        <v>2.7940123559846728</v>
      </c>
      <c r="BR29" t="str">
        <f t="shared" si="95"/>
        <v>No Curl</v>
      </c>
      <c r="BS29">
        <f t="shared" si="145"/>
        <v>1.9963442500000002</v>
      </c>
      <c r="BT29">
        <f t="shared" si="146"/>
        <v>0</v>
      </c>
      <c r="BU29">
        <f t="shared" si="96"/>
        <v>5.8424578176595841</v>
      </c>
      <c r="BV29">
        <v>0</v>
      </c>
      <c r="BW29">
        <f t="shared" si="147"/>
        <v>0</v>
      </c>
      <c r="BX29">
        <f t="shared" si="148"/>
        <v>0.8588259206854939</v>
      </c>
      <c r="BY29">
        <f t="shared" ca="1" si="149"/>
        <v>0.11339667698162828</v>
      </c>
      <c r="BZ29">
        <f t="shared" ca="1" si="150"/>
        <v>0.11339667698162828</v>
      </c>
      <c r="CB29">
        <f t="shared" si="151"/>
        <v>-0.10204682002435787</v>
      </c>
      <c r="CC29">
        <f t="shared" si="152"/>
        <v>2.6977499999999996</v>
      </c>
      <c r="CD29">
        <f t="shared" si="153"/>
        <v>1.3050000000000002</v>
      </c>
      <c r="CE29">
        <f t="shared" si="154"/>
        <v>3.296586</v>
      </c>
      <c r="CF29">
        <f t="shared" si="155"/>
        <v>6.6952188200243583</v>
      </c>
      <c r="CG29">
        <f t="shared" si="100"/>
        <v>3.3986328200243583</v>
      </c>
      <c r="CH29" t="str">
        <f t="shared" si="101"/>
        <v>No Curl</v>
      </c>
      <c r="CI29">
        <f t="shared" si="156"/>
        <v>2.0246487000000002</v>
      </c>
      <c r="CJ29">
        <f t="shared" si="157"/>
        <v>0</v>
      </c>
      <c r="CK29">
        <f t="shared" si="102"/>
        <v>6.4671387034802787</v>
      </c>
      <c r="CL29">
        <v>0</v>
      </c>
      <c r="CM29">
        <f t="shared" si="158"/>
        <v>0</v>
      </c>
      <c r="CN29">
        <f t="shared" si="159"/>
        <v>1.0309553034637526</v>
      </c>
      <c r="CO29">
        <f t="shared" ca="1" si="160"/>
        <v>0.15797042113144133</v>
      </c>
      <c r="CP29">
        <f t="shared" ca="1" si="161"/>
        <v>0.15797042113144133</v>
      </c>
      <c r="CR29">
        <f t="shared" si="162"/>
        <v>-0.69822702176594686</v>
      </c>
      <c r="CS29">
        <f t="shared" si="163"/>
        <v>2.31975</v>
      </c>
      <c r="CT29">
        <f t="shared" si="164"/>
        <v>1.3499999999999999</v>
      </c>
      <c r="CU29">
        <f t="shared" si="165"/>
        <v>3.2382019999999989</v>
      </c>
      <c r="CV29">
        <f t="shared" si="166"/>
        <v>7.1746310217659461</v>
      </c>
      <c r="CW29">
        <f t="shared" si="106"/>
        <v>3.9364290217659463</v>
      </c>
      <c r="CX29" t="str">
        <f t="shared" si="107"/>
        <v>No Curl</v>
      </c>
      <c r="CY29">
        <f t="shared" si="167"/>
        <v>1.9855967999999997</v>
      </c>
      <c r="CZ29">
        <f t="shared" si="168"/>
        <v>0</v>
      </c>
      <c r="DA29">
        <f t="shared" si="108"/>
        <v>6.9325171990698395</v>
      </c>
      <c r="DB29">
        <v>0</v>
      </c>
      <c r="DC29">
        <f t="shared" si="169"/>
        <v>0</v>
      </c>
      <c r="DD29">
        <f t="shared" si="170"/>
        <v>1.2156218240140508</v>
      </c>
      <c r="DE29">
        <f t="shared" ca="1" si="171"/>
        <v>0.21581507167535616</v>
      </c>
      <c r="DF29">
        <f t="shared" ca="1" si="172"/>
        <v>0.21581507167535616</v>
      </c>
      <c r="DH29">
        <f t="shared" si="173"/>
        <v>-1.2785649674523758</v>
      </c>
      <c r="DI29">
        <f t="shared" si="174"/>
        <v>1.33839</v>
      </c>
      <c r="DJ29">
        <f t="shared" si="175"/>
        <v>1.3499999999999999</v>
      </c>
      <c r="DK29">
        <f t="shared" si="176"/>
        <v>3.0122654999999998</v>
      </c>
      <c r="DL29">
        <f t="shared" si="177"/>
        <v>7.303095967452375</v>
      </c>
      <c r="DM29">
        <f t="shared" si="112"/>
        <v>4.2908304674523752</v>
      </c>
      <c r="DN29" t="str">
        <f t="shared" si="113"/>
        <v>No Curl</v>
      </c>
      <c r="DO29">
        <f t="shared" si="178"/>
        <v>1.8453252499999999</v>
      </c>
      <c r="DP29">
        <f t="shared" si="179"/>
        <v>0</v>
      </c>
      <c r="DQ29">
        <f t="shared" si="114"/>
        <v>7.0620064491196342</v>
      </c>
      <c r="DR29">
        <v>0</v>
      </c>
      <c r="DS29">
        <f t="shared" si="180"/>
        <v>0</v>
      </c>
      <c r="DT29">
        <f t="shared" si="181"/>
        <v>1.4244529466119025</v>
      </c>
      <c r="DU29">
        <f t="shared" ca="1" si="182"/>
        <v>0.29420004890576734</v>
      </c>
      <c r="DV29">
        <f t="shared" ca="1" si="183"/>
        <v>0.29420004890576734</v>
      </c>
    </row>
    <row r="30" spans="1:126" x14ac:dyDescent="0.25">
      <c r="A30">
        <v>-2.85</v>
      </c>
      <c r="B30">
        <f t="shared" si="5"/>
        <v>0.01</v>
      </c>
      <c r="C30">
        <f>(Overview!C3*10/C$13)*$B30</f>
        <v>0.9</v>
      </c>
      <c r="D30">
        <f>C30*ThreePoints!E30</f>
        <v>0.9</v>
      </c>
      <c r="F30" s="2"/>
      <c r="H30">
        <f>ThreePoints!H30</f>
        <v>7</v>
      </c>
      <c r="I30">
        <f>ThreePoints!I30</f>
        <v>0.7</v>
      </c>
      <c r="J30">
        <f>ThreePoints!J30</f>
        <v>2.1533333333333324</v>
      </c>
      <c r="K30">
        <f>ThreePoints!K30</f>
        <v>0.6</v>
      </c>
      <c r="L30">
        <f>ThreePoints!L30</f>
        <v>0.99691358024691346</v>
      </c>
      <c r="M30" t="str">
        <f>ThreePoints!M30</f>
        <v>No Curl</v>
      </c>
      <c r="N30">
        <f>ThreePoints!N30</f>
        <v>1.5236666666666667</v>
      </c>
      <c r="P30">
        <f t="shared" si="184"/>
        <v>1.7012832363995809</v>
      </c>
      <c r="Q30">
        <f t="shared" si="185"/>
        <v>0.94500000000000006</v>
      </c>
      <c r="R30">
        <f t="shared" si="186"/>
        <v>1.0349999999999999</v>
      </c>
      <c r="S30">
        <f t="shared" si="187"/>
        <v>2.6529999999999991</v>
      </c>
      <c r="T30">
        <f t="shared" si="188"/>
        <v>3.6047167636004174</v>
      </c>
      <c r="U30">
        <f t="shared" si="115"/>
        <v>0.95171676360041824</v>
      </c>
      <c r="V30" t="str">
        <f t="shared" si="189"/>
        <v>No Curl</v>
      </c>
      <c r="W30">
        <f t="shared" si="116"/>
        <v>1.8878999999999997</v>
      </c>
      <c r="X30">
        <f t="shared" si="190"/>
        <v>0</v>
      </c>
      <c r="Y30">
        <f t="shared" si="195"/>
        <v>3.5096206068830234</v>
      </c>
      <c r="Z30">
        <v>0</v>
      </c>
      <c r="AA30">
        <f t="shared" si="191"/>
        <v>0</v>
      </c>
      <c r="AB30">
        <f t="shared" si="192"/>
        <v>0.35873228933298851</v>
      </c>
      <c r="AC30">
        <f t="shared" ca="1" si="193"/>
        <v>2.835913107815272E-2</v>
      </c>
      <c r="AD30">
        <f t="shared" ca="1" si="194"/>
        <v>2.835913107815272E-2</v>
      </c>
      <c r="AF30">
        <f t="shared" si="118"/>
        <v>1.3537925992796762</v>
      </c>
      <c r="AG30">
        <f t="shared" si="119"/>
        <v>1.1555099999999996</v>
      </c>
      <c r="AH30">
        <f t="shared" si="120"/>
        <v>1.08</v>
      </c>
      <c r="AI30">
        <f t="shared" si="121"/>
        <v>2.8741495000000006</v>
      </c>
      <c r="AJ30">
        <f t="shared" si="122"/>
        <v>4.3945064007203252</v>
      </c>
      <c r="AK30">
        <f t="shared" si="82"/>
        <v>1.5203569007203246</v>
      </c>
      <c r="AL30" t="str">
        <f t="shared" si="83"/>
        <v>No Curl</v>
      </c>
      <c r="AM30">
        <f t="shared" si="123"/>
        <v>2.04630555</v>
      </c>
      <c r="AN30">
        <f t="shared" si="124"/>
        <v>0</v>
      </c>
      <c r="AO30">
        <f t="shared" si="84"/>
        <v>4.2592041592894327</v>
      </c>
      <c r="AP30">
        <v>0</v>
      </c>
      <c r="AQ30">
        <f t="shared" si="125"/>
        <v>0</v>
      </c>
      <c r="AR30">
        <f t="shared" si="126"/>
        <v>0.52897627653687618</v>
      </c>
      <c r="AS30">
        <f t="shared" ca="1" si="127"/>
        <v>5.7119180135614386E-2</v>
      </c>
      <c r="AT30">
        <f t="shared" ca="1" si="128"/>
        <v>5.7119180135614386E-2</v>
      </c>
      <c r="AV30">
        <f t="shared" si="129"/>
        <v>0.94454673737771777</v>
      </c>
      <c r="AW30">
        <f t="shared" si="130"/>
        <v>1.9710000000000003</v>
      </c>
      <c r="AX30">
        <f t="shared" si="131"/>
        <v>1.17</v>
      </c>
      <c r="AY30">
        <f t="shared" si="132"/>
        <v>3.0889439999999997</v>
      </c>
      <c r="AZ30">
        <f t="shared" si="133"/>
        <v>5.2333412626222833</v>
      </c>
      <c r="BA30">
        <f t="shared" si="88"/>
        <v>2.1443972626222827</v>
      </c>
      <c r="BB30" t="str">
        <f t="shared" si="89"/>
        <v>No Curl</v>
      </c>
      <c r="BC30">
        <f t="shared" si="134"/>
        <v>2.2108114999999997</v>
      </c>
      <c r="BD30">
        <f t="shared" si="135"/>
        <v>0</v>
      </c>
      <c r="BE30">
        <f t="shared" si="90"/>
        <v>5.0609273791420604</v>
      </c>
      <c r="BF30">
        <v>0</v>
      </c>
      <c r="BG30">
        <f t="shared" si="136"/>
        <v>0</v>
      </c>
      <c r="BH30">
        <f t="shared" si="137"/>
        <v>0.69421694359699715</v>
      </c>
      <c r="BI30">
        <f t="shared" ca="1" si="138"/>
        <v>9.1245135707091835E-2</v>
      </c>
      <c r="BJ30">
        <f t="shared" ca="1" si="139"/>
        <v>9.1245135707091835E-2</v>
      </c>
      <c r="BL30">
        <f t="shared" si="140"/>
        <v>0.45629347108407203</v>
      </c>
      <c r="BM30">
        <f t="shared" si="141"/>
        <v>2.5487099999999998</v>
      </c>
      <c r="BN30">
        <f t="shared" si="142"/>
        <v>1.26</v>
      </c>
      <c r="BO30">
        <f t="shared" si="143"/>
        <v>3.2321335000000002</v>
      </c>
      <c r="BP30">
        <f t="shared" si="144"/>
        <v>6.0079735289159277</v>
      </c>
      <c r="BQ30">
        <f t="shared" si="94"/>
        <v>2.775840028915928</v>
      </c>
      <c r="BR30" t="str">
        <f t="shared" si="95"/>
        <v>No Curl</v>
      </c>
      <c r="BS30">
        <f t="shared" si="145"/>
        <v>2.3216735500000003</v>
      </c>
      <c r="BT30">
        <f t="shared" si="146"/>
        <v>0</v>
      </c>
      <c r="BU30">
        <f t="shared" si="96"/>
        <v>5.8044583241639884</v>
      </c>
      <c r="BV30">
        <v>0</v>
      </c>
      <c r="BW30">
        <f t="shared" si="147"/>
        <v>0</v>
      </c>
      <c r="BX30">
        <f t="shared" si="148"/>
        <v>0.8588259206854939</v>
      </c>
      <c r="BY30">
        <f t="shared" ca="1" si="149"/>
        <v>0.13229612314523298</v>
      </c>
      <c r="BZ30">
        <f t="shared" ca="1" si="150"/>
        <v>0.13229612314523298</v>
      </c>
      <c r="CB30">
        <f t="shared" si="151"/>
        <v>-0.10135845146358267</v>
      </c>
      <c r="CC30">
        <f t="shared" si="152"/>
        <v>2.6977499999999996</v>
      </c>
      <c r="CD30">
        <f t="shared" si="153"/>
        <v>1.3050000000000002</v>
      </c>
      <c r="CE30">
        <f t="shared" si="154"/>
        <v>3.2743484999999999</v>
      </c>
      <c r="CF30">
        <f t="shared" si="155"/>
        <v>6.650055451463583</v>
      </c>
      <c r="CG30">
        <f t="shared" si="100"/>
        <v>3.3757069514635827</v>
      </c>
      <c r="CH30" t="str">
        <f t="shared" si="101"/>
        <v>No Curl</v>
      </c>
      <c r="CI30">
        <f t="shared" si="156"/>
        <v>2.3543073000000003</v>
      </c>
      <c r="CJ30">
        <f t="shared" si="157"/>
        <v>0</v>
      </c>
      <c r="CK30">
        <f t="shared" si="102"/>
        <v>6.423513875576913</v>
      </c>
      <c r="CL30">
        <v>0</v>
      </c>
      <c r="CM30">
        <f t="shared" si="158"/>
        <v>0</v>
      </c>
      <c r="CN30">
        <f t="shared" si="159"/>
        <v>1.0309553034637524</v>
      </c>
      <c r="CO30">
        <f t="shared" ca="1" si="160"/>
        <v>0.18429882465334821</v>
      </c>
      <c r="CP30">
        <f t="shared" ca="1" si="161"/>
        <v>0.18429882465334821</v>
      </c>
      <c r="CR30">
        <f t="shared" si="162"/>
        <v>-0.69383103182886041</v>
      </c>
      <c r="CS30">
        <f t="shared" si="163"/>
        <v>2.31975</v>
      </c>
      <c r="CT30">
        <f t="shared" si="164"/>
        <v>1.3499999999999999</v>
      </c>
      <c r="CU30">
        <f t="shared" si="165"/>
        <v>3.2178144999999989</v>
      </c>
      <c r="CV30">
        <f t="shared" si="166"/>
        <v>7.1294600318288595</v>
      </c>
      <c r="CW30">
        <f t="shared" si="106"/>
        <v>3.9116455318288601</v>
      </c>
      <c r="CX30" t="str">
        <f t="shared" si="107"/>
        <v>No Curl</v>
      </c>
      <c r="CY30">
        <f t="shared" si="167"/>
        <v>2.3094169999999998</v>
      </c>
      <c r="CZ30">
        <f t="shared" si="168"/>
        <v>0</v>
      </c>
      <c r="DA30">
        <f t="shared" si="108"/>
        <v>6.8888705413270444</v>
      </c>
      <c r="DB30">
        <v>0</v>
      </c>
      <c r="DC30">
        <f t="shared" si="169"/>
        <v>0</v>
      </c>
      <c r="DD30">
        <f t="shared" si="170"/>
        <v>1.2156218240140511</v>
      </c>
      <c r="DE30">
        <f t="shared" ca="1" si="171"/>
        <v>0.25178425028791551</v>
      </c>
      <c r="DF30">
        <f t="shared" ca="1" si="172"/>
        <v>0.25178425028791551</v>
      </c>
      <c r="DH30">
        <f t="shared" si="173"/>
        <v>-1.2722255504682538</v>
      </c>
      <c r="DI30">
        <f t="shared" si="174"/>
        <v>1.33839</v>
      </c>
      <c r="DJ30">
        <f t="shared" si="175"/>
        <v>1.3499999999999999</v>
      </c>
      <c r="DK30">
        <f t="shared" si="176"/>
        <v>2.9973299999999998</v>
      </c>
      <c r="DL30">
        <f t="shared" si="177"/>
        <v>7.2668855504682535</v>
      </c>
      <c r="DM30">
        <f t="shared" si="112"/>
        <v>4.2695555504682536</v>
      </c>
      <c r="DN30" t="str">
        <f t="shared" si="113"/>
        <v>No Curl</v>
      </c>
      <c r="DO30">
        <f t="shared" si="178"/>
        <v>2.1465518000000001</v>
      </c>
      <c r="DP30">
        <f t="shared" si="179"/>
        <v>0</v>
      </c>
      <c r="DQ30">
        <f t="shared" si="114"/>
        <v>7.0269914090042054</v>
      </c>
      <c r="DR30">
        <v>0</v>
      </c>
      <c r="DS30">
        <f t="shared" si="180"/>
        <v>0</v>
      </c>
      <c r="DT30">
        <f t="shared" si="181"/>
        <v>1.4244529466119025</v>
      </c>
      <c r="DU30">
        <f t="shared" ca="1" si="182"/>
        <v>0.3432333903900619</v>
      </c>
      <c r="DV30">
        <f t="shared" ca="1" si="183"/>
        <v>0.3432333903900619</v>
      </c>
    </row>
    <row r="31" spans="1:126" x14ac:dyDescent="0.25">
      <c r="A31">
        <v>-2.84</v>
      </c>
      <c r="B31">
        <f t="shared" si="5"/>
        <v>0.01</v>
      </c>
      <c r="C31">
        <f>(Overview!C3*10/C$13)*$B31</f>
        <v>0.9</v>
      </c>
      <c r="D31">
        <f>C31*ThreePoints!E31</f>
        <v>0.9</v>
      </c>
      <c r="H31">
        <f>ThreePoints!H31</f>
        <v>8</v>
      </c>
      <c r="I31">
        <f>ThreePoints!I31</f>
        <v>0.8</v>
      </c>
      <c r="J31">
        <f>ThreePoints!J31</f>
        <v>2.1466666666666656</v>
      </c>
      <c r="K31">
        <f>ThreePoints!K31</f>
        <v>0.6</v>
      </c>
      <c r="L31">
        <f>ThreePoints!L31</f>
        <v>0.99690402476780182</v>
      </c>
      <c r="M31" t="str">
        <f>ThreePoints!M31</f>
        <v>No Curl</v>
      </c>
      <c r="N31">
        <f>ThreePoints!N31</f>
        <v>1.7386666666666666</v>
      </c>
      <c r="P31">
        <f t="shared" si="184"/>
        <v>1.6942292915822437</v>
      </c>
      <c r="Q31">
        <f t="shared" si="185"/>
        <v>0.94500000000000006</v>
      </c>
      <c r="R31">
        <f t="shared" si="186"/>
        <v>1.0349999999999999</v>
      </c>
      <c r="S31">
        <f t="shared" si="187"/>
        <v>2.641999999999999</v>
      </c>
      <c r="T31">
        <f t="shared" si="188"/>
        <v>3.5897707084177544</v>
      </c>
      <c r="U31">
        <f t="shared" si="115"/>
        <v>0.94777070841775535</v>
      </c>
      <c r="V31" t="str">
        <f t="shared" si="189"/>
        <v>No Curl</v>
      </c>
      <c r="W31">
        <f t="shared" si="116"/>
        <v>2.1531999999999996</v>
      </c>
      <c r="X31">
        <f t="shared" si="190"/>
        <v>0</v>
      </c>
      <c r="Y31">
        <f t="shared" si="195"/>
        <v>3.4950688440953437</v>
      </c>
      <c r="Z31">
        <v>0</v>
      </c>
      <c r="AA31">
        <f t="shared" si="191"/>
        <v>0</v>
      </c>
      <c r="AB31">
        <f t="shared" si="192"/>
        <v>0.35873228933298851</v>
      </c>
      <c r="AC31">
        <f t="shared" ca="1" si="193"/>
        <v>3.2410435517888823E-2</v>
      </c>
      <c r="AD31">
        <f t="shared" ca="1" si="194"/>
        <v>3.2410435517888823E-2</v>
      </c>
      <c r="AF31">
        <f t="shared" si="118"/>
        <v>1.3478812515502139</v>
      </c>
      <c r="AG31">
        <f t="shared" si="119"/>
        <v>1.1789999999999998</v>
      </c>
      <c r="AH31">
        <f t="shared" si="120"/>
        <v>1.08</v>
      </c>
      <c r="AI31">
        <f t="shared" si="121"/>
        <v>2.8615995000000005</v>
      </c>
      <c r="AJ31">
        <f t="shared" si="122"/>
        <v>4.3753177484497874</v>
      </c>
      <c r="AK31">
        <f t="shared" si="82"/>
        <v>1.5137182484497869</v>
      </c>
      <c r="AL31" t="str">
        <f t="shared" si="83"/>
        <v>No Curl</v>
      </c>
      <c r="AM31">
        <f t="shared" si="123"/>
        <v>2.3337205000000001</v>
      </c>
      <c r="AN31">
        <f t="shared" si="124"/>
        <v>0</v>
      </c>
      <c r="AO31">
        <f t="shared" si="84"/>
        <v>4.2406063054898713</v>
      </c>
      <c r="AP31">
        <v>0</v>
      </c>
      <c r="AQ31">
        <f t="shared" si="125"/>
        <v>0</v>
      </c>
      <c r="AR31">
        <f t="shared" si="126"/>
        <v>0.52897627653687618</v>
      </c>
      <c r="AS31">
        <f t="shared" ca="1" si="127"/>
        <v>6.5279063012130725E-2</v>
      </c>
      <c r="AT31">
        <f t="shared" ca="1" si="128"/>
        <v>6.5279063012130725E-2</v>
      </c>
      <c r="AV31">
        <f t="shared" si="129"/>
        <v>0.93918345545993742</v>
      </c>
      <c r="AW31">
        <f t="shared" si="130"/>
        <v>1.9871100000000002</v>
      </c>
      <c r="AX31">
        <f t="shared" si="131"/>
        <v>1.17</v>
      </c>
      <c r="AY31">
        <f t="shared" si="132"/>
        <v>3.0714044999999999</v>
      </c>
      <c r="AZ31">
        <f t="shared" si="133"/>
        <v>5.2036255445400643</v>
      </c>
      <c r="BA31">
        <f t="shared" si="88"/>
        <v>2.1322210445400636</v>
      </c>
      <c r="BB31" t="str">
        <f t="shared" si="89"/>
        <v>No Curl</v>
      </c>
      <c r="BC31">
        <f t="shared" si="134"/>
        <v>2.5197058999999999</v>
      </c>
      <c r="BD31">
        <f t="shared" si="135"/>
        <v>0</v>
      </c>
      <c r="BE31">
        <f t="shared" si="90"/>
        <v>5.0321906536570857</v>
      </c>
      <c r="BF31">
        <v>0</v>
      </c>
      <c r="BG31">
        <f t="shared" si="136"/>
        <v>0</v>
      </c>
      <c r="BH31">
        <f t="shared" si="137"/>
        <v>0.69421694359699726</v>
      </c>
      <c r="BI31">
        <f t="shared" ca="1" si="138"/>
        <v>0.10428015509381924</v>
      </c>
      <c r="BJ31">
        <f t="shared" ca="1" si="139"/>
        <v>0.10428015509381924</v>
      </c>
      <c r="BL31">
        <f t="shared" si="140"/>
        <v>0.45330629815281676</v>
      </c>
      <c r="BM31">
        <f t="shared" si="141"/>
        <v>2.5487099999999998</v>
      </c>
      <c r="BN31">
        <f t="shared" si="142"/>
        <v>1.26</v>
      </c>
      <c r="BO31">
        <f t="shared" si="143"/>
        <v>3.2109740000000002</v>
      </c>
      <c r="BP31">
        <f t="shared" si="144"/>
        <v>5.9686417018471829</v>
      </c>
      <c r="BQ31">
        <f t="shared" si="94"/>
        <v>2.7576677018471831</v>
      </c>
      <c r="BR31" t="str">
        <f t="shared" si="95"/>
        <v>No Curl</v>
      </c>
      <c r="BS31">
        <f t="shared" si="145"/>
        <v>2.6448869000000004</v>
      </c>
      <c r="BT31">
        <f t="shared" si="146"/>
        <v>0</v>
      </c>
      <c r="BU31">
        <f t="shared" si="96"/>
        <v>5.7664588306683919</v>
      </c>
      <c r="BV31">
        <v>0</v>
      </c>
      <c r="BW31">
        <f t="shared" si="147"/>
        <v>0</v>
      </c>
      <c r="BX31">
        <f t="shared" si="148"/>
        <v>0.8588259206854939</v>
      </c>
      <c r="BY31">
        <f t="shared" ca="1" si="149"/>
        <v>0.15119556930883771</v>
      </c>
      <c r="BZ31">
        <f t="shared" ca="1" si="150"/>
        <v>0.15119556930883771</v>
      </c>
      <c r="CB31">
        <f t="shared" si="151"/>
        <v>-0.10067008290280748</v>
      </c>
      <c r="CC31">
        <f t="shared" si="152"/>
        <v>2.6977499999999996</v>
      </c>
      <c r="CD31">
        <f t="shared" si="153"/>
        <v>1.3050000000000002</v>
      </c>
      <c r="CE31">
        <f t="shared" si="154"/>
        <v>3.2521109999999998</v>
      </c>
      <c r="CF31">
        <f t="shared" si="155"/>
        <v>6.6048920829028077</v>
      </c>
      <c r="CG31">
        <f t="shared" si="100"/>
        <v>3.3527810829028075</v>
      </c>
      <c r="CH31" t="str">
        <f t="shared" si="101"/>
        <v>No Curl</v>
      </c>
      <c r="CI31">
        <f t="shared" si="156"/>
        <v>2.6817421500000003</v>
      </c>
      <c r="CJ31">
        <f t="shared" si="157"/>
        <v>0</v>
      </c>
      <c r="CK31">
        <f t="shared" si="102"/>
        <v>6.3798890476735481</v>
      </c>
      <c r="CL31">
        <v>0</v>
      </c>
      <c r="CM31">
        <f t="shared" si="158"/>
        <v>0</v>
      </c>
      <c r="CN31">
        <f t="shared" si="159"/>
        <v>1.0309553034637526</v>
      </c>
      <c r="CO31">
        <f t="shared" ca="1" si="160"/>
        <v>0.21062722817525509</v>
      </c>
      <c r="CP31">
        <f t="shared" ca="1" si="161"/>
        <v>0.21062722817525509</v>
      </c>
      <c r="CR31">
        <f t="shared" si="162"/>
        <v>-0.68942113428412499</v>
      </c>
      <c r="CS31">
        <f t="shared" si="163"/>
        <v>2.3313600000000001</v>
      </c>
      <c r="CT31">
        <f t="shared" si="164"/>
        <v>1.3499999999999999</v>
      </c>
      <c r="CU31">
        <f t="shared" si="165"/>
        <v>3.1973624999999988</v>
      </c>
      <c r="CV31">
        <f t="shared" si="166"/>
        <v>7.0841461342841239</v>
      </c>
      <c r="CW31">
        <f t="shared" si="106"/>
        <v>3.8867836342841242</v>
      </c>
      <c r="CX31" t="str">
        <f t="shared" si="107"/>
        <v>No Curl</v>
      </c>
      <c r="CY31">
        <f t="shared" si="167"/>
        <v>2.6311984499999999</v>
      </c>
      <c r="CZ31">
        <f t="shared" si="168"/>
        <v>0</v>
      </c>
      <c r="DA31">
        <f t="shared" si="108"/>
        <v>6.8450857985113158</v>
      </c>
      <c r="DB31">
        <v>0</v>
      </c>
      <c r="DC31">
        <f t="shared" si="169"/>
        <v>0</v>
      </c>
      <c r="DD31">
        <f t="shared" si="170"/>
        <v>1.2156218240140508</v>
      </c>
      <c r="DE31">
        <f t="shared" ca="1" si="171"/>
        <v>0.28775342890047489</v>
      </c>
      <c r="DF31">
        <f t="shared" ca="1" si="172"/>
        <v>0.28775342890047489</v>
      </c>
      <c r="DH31">
        <f t="shared" si="173"/>
        <v>-1.2658341379981719</v>
      </c>
      <c r="DI31">
        <f t="shared" si="174"/>
        <v>1.3604399999999999</v>
      </c>
      <c r="DJ31">
        <f t="shared" si="175"/>
        <v>1.3499999999999999</v>
      </c>
      <c r="DK31">
        <f t="shared" si="176"/>
        <v>2.982272</v>
      </c>
      <c r="DL31">
        <f t="shared" si="177"/>
        <v>7.230378137998172</v>
      </c>
      <c r="DM31">
        <f t="shared" si="112"/>
        <v>4.2481061379981719</v>
      </c>
      <c r="DN31" t="str">
        <f t="shared" si="113"/>
        <v>No Curl</v>
      </c>
      <c r="DO31">
        <f t="shared" si="178"/>
        <v>2.4462847999999999</v>
      </c>
      <c r="DP31">
        <f t="shared" si="179"/>
        <v>0</v>
      </c>
      <c r="DQ31">
        <f t="shared" si="114"/>
        <v>6.9916891778061778</v>
      </c>
      <c r="DR31">
        <v>0</v>
      </c>
      <c r="DS31">
        <f t="shared" si="180"/>
        <v>0</v>
      </c>
      <c r="DT31">
        <f t="shared" si="181"/>
        <v>1.4244529466119025</v>
      </c>
      <c r="DU31">
        <f t="shared" ca="1" si="182"/>
        <v>0.39226673187435646</v>
      </c>
      <c r="DV31">
        <f t="shared" ca="1" si="183"/>
        <v>0.39226673187435646</v>
      </c>
    </row>
    <row r="32" spans="1:126" x14ac:dyDescent="0.25">
      <c r="A32">
        <v>-2.83</v>
      </c>
      <c r="B32">
        <f t="shared" si="5"/>
        <v>0.01</v>
      </c>
      <c r="C32">
        <f>(Overview!C3*10/C$13)*$B32</f>
        <v>0.9</v>
      </c>
      <c r="D32">
        <f>C32*ThreePoints!E32</f>
        <v>0.9</v>
      </c>
      <c r="H32">
        <f>ThreePoints!H32</f>
        <v>9</v>
      </c>
      <c r="I32">
        <f>ThreePoints!I32</f>
        <v>0.9</v>
      </c>
      <c r="J32">
        <f>ThreePoints!J32</f>
        <v>2.1399999999999988</v>
      </c>
      <c r="K32">
        <f>ThreePoints!K32</f>
        <v>0.6</v>
      </c>
      <c r="L32">
        <f>ThreePoints!L32</f>
        <v>0.99689440993788814</v>
      </c>
      <c r="M32" t="str">
        <f>ThreePoints!M32</f>
        <v>No Curl</v>
      </c>
      <c r="N32">
        <f>ThreePoints!N32</f>
        <v>1.9529999999999998</v>
      </c>
      <c r="P32">
        <f t="shared" si="184"/>
        <v>1.6871753467649064</v>
      </c>
      <c r="Q32">
        <f t="shared" si="185"/>
        <v>0.94500000000000006</v>
      </c>
      <c r="R32">
        <f t="shared" si="186"/>
        <v>1.0349999999999999</v>
      </c>
      <c r="S32">
        <f t="shared" si="187"/>
        <v>2.6309999999999989</v>
      </c>
      <c r="T32">
        <f t="shared" si="188"/>
        <v>3.5748246532350914</v>
      </c>
      <c r="U32">
        <f t="shared" si="115"/>
        <v>0.94382465323509246</v>
      </c>
      <c r="V32" t="str">
        <f t="shared" si="189"/>
        <v>No Curl</v>
      </c>
      <c r="W32">
        <f t="shared" si="116"/>
        <v>2.4173999999999993</v>
      </c>
      <c r="X32">
        <f t="shared" si="190"/>
        <v>0</v>
      </c>
      <c r="Y32">
        <f t="shared" si="195"/>
        <v>3.4805170813076636</v>
      </c>
      <c r="Z32">
        <v>0</v>
      </c>
      <c r="AA32">
        <f t="shared" si="191"/>
        <v>0</v>
      </c>
      <c r="AB32">
        <f t="shared" si="192"/>
        <v>0.35873228933298856</v>
      </c>
      <c r="AC32">
        <f t="shared" ca="1" si="193"/>
        <v>3.6461739957624924E-2</v>
      </c>
      <c r="AD32">
        <f t="shared" ca="1" si="194"/>
        <v>3.6461739957624924E-2</v>
      </c>
      <c r="AF32">
        <f t="shared" si="118"/>
        <v>1.3419699038207515</v>
      </c>
      <c r="AG32">
        <f t="shared" si="119"/>
        <v>1.1789999999999998</v>
      </c>
      <c r="AH32">
        <f t="shared" si="120"/>
        <v>1.08</v>
      </c>
      <c r="AI32">
        <f t="shared" si="121"/>
        <v>2.8490495000000005</v>
      </c>
      <c r="AJ32">
        <f t="shared" si="122"/>
        <v>4.3561290961792496</v>
      </c>
      <c r="AK32">
        <f t="shared" si="82"/>
        <v>1.5070795961792491</v>
      </c>
      <c r="AL32" t="str">
        <f t="shared" si="83"/>
        <v>No Curl</v>
      </c>
      <c r="AM32">
        <f t="shared" si="123"/>
        <v>2.6198804500000001</v>
      </c>
      <c r="AN32">
        <f t="shared" si="124"/>
        <v>0</v>
      </c>
      <c r="AO32">
        <f t="shared" si="84"/>
        <v>4.2220084516903098</v>
      </c>
      <c r="AP32">
        <v>0</v>
      </c>
      <c r="AQ32">
        <f t="shared" si="125"/>
        <v>0</v>
      </c>
      <c r="AR32">
        <f t="shared" si="126"/>
        <v>0.52897627653687618</v>
      </c>
      <c r="AS32">
        <f t="shared" ca="1" si="127"/>
        <v>7.3438945888647064E-2</v>
      </c>
      <c r="AT32">
        <f t="shared" ca="1" si="128"/>
        <v>7.3438945888647064E-2</v>
      </c>
      <c r="AV32">
        <f t="shared" si="129"/>
        <v>0.93382017354215696</v>
      </c>
      <c r="AW32">
        <f t="shared" si="130"/>
        <v>1.9871100000000002</v>
      </c>
      <c r="AX32">
        <f t="shared" si="131"/>
        <v>1.17</v>
      </c>
      <c r="AY32">
        <f t="shared" si="132"/>
        <v>3.0538650000000001</v>
      </c>
      <c r="AZ32">
        <f t="shared" si="133"/>
        <v>5.1739098264578445</v>
      </c>
      <c r="BA32">
        <f t="shared" si="88"/>
        <v>2.1200448264578435</v>
      </c>
      <c r="BB32" t="str">
        <f t="shared" si="89"/>
        <v>No Curl</v>
      </c>
      <c r="BC32">
        <f t="shared" si="134"/>
        <v>2.8268463499999998</v>
      </c>
      <c r="BD32">
        <f t="shared" si="135"/>
        <v>0</v>
      </c>
      <c r="BE32">
        <f t="shared" si="90"/>
        <v>5.0034539281721093</v>
      </c>
      <c r="BF32">
        <v>0</v>
      </c>
      <c r="BG32">
        <f t="shared" si="136"/>
        <v>0</v>
      </c>
      <c r="BH32">
        <f t="shared" si="137"/>
        <v>0.69421694359699704</v>
      </c>
      <c r="BI32">
        <f t="shared" ca="1" si="138"/>
        <v>0.11731517448054665</v>
      </c>
      <c r="BJ32">
        <f t="shared" ca="1" si="139"/>
        <v>0.11731517448054665</v>
      </c>
      <c r="BL32">
        <f t="shared" si="140"/>
        <v>0.45034870119117787</v>
      </c>
      <c r="BM32">
        <f t="shared" si="141"/>
        <v>2.556</v>
      </c>
      <c r="BN32">
        <f t="shared" si="142"/>
        <v>1.2150000000000001</v>
      </c>
      <c r="BO32">
        <f t="shared" si="143"/>
        <v>3.1900240000000002</v>
      </c>
      <c r="BP32">
        <f t="shared" si="144"/>
        <v>5.9296992988088224</v>
      </c>
      <c r="BQ32">
        <f t="shared" si="94"/>
        <v>2.7396752988088222</v>
      </c>
      <c r="BR32" t="str">
        <f t="shared" si="95"/>
        <v>No Curl</v>
      </c>
      <c r="BS32">
        <f t="shared" si="145"/>
        <v>2.9659843000000006</v>
      </c>
      <c r="BT32">
        <f t="shared" si="146"/>
        <v>0</v>
      </c>
      <c r="BU32">
        <f t="shared" si="96"/>
        <v>5.7288355697816638</v>
      </c>
      <c r="BV32">
        <v>0</v>
      </c>
      <c r="BW32">
        <f t="shared" si="147"/>
        <v>0</v>
      </c>
      <c r="BX32">
        <f t="shared" si="148"/>
        <v>0.8588259206854939</v>
      </c>
      <c r="BY32">
        <f t="shared" ca="1" si="149"/>
        <v>0.17009501547244243</v>
      </c>
      <c r="BZ32">
        <f t="shared" ca="1" si="150"/>
        <v>0.17009501547244243</v>
      </c>
      <c r="CB32">
        <f t="shared" si="151"/>
        <v>-9.9981714342032277E-2</v>
      </c>
      <c r="CC32">
        <f t="shared" si="152"/>
        <v>2.6977499999999996</v>
      </c>
      <c r="CD32">
        <f t="shared" si="153"/>
        <v>1.3050000000000002</v>
      </c>
      <c r="CE32">
        <f t="shared" si="154"/>
        <v>3.2298734999999996</v>
      </c>
      <c r="CF32">
        <f t="shared" si="155"/>
        <v>6.5597287143420324</v>
      </c>
      <c r="CG32">
        <f t="shared" si="100"/>
        <v>3.3298552143420324</v>
      </c>
      <c r="CH32" t="str">
        <f t="shared" si="101"/>
        <v>No Curl</v>
      </c>
      <c r="CI32">
        <f t="shared" si="156"/>
        <v>3.0069532500000005</v>
      </c>
      <c r="CJ32">
        <f t="shared" si="157"/>
        <v>0</v>
      </c>
      <c r="CK32">
        <f t="shared" si="102"/>
        <v>6.3362642197701833</v>
      </c>
      <c r="CL32">
        <v>0</v>
      </c>
      <c r="CM32">
        <f t="shared" si="158"/>
        <v>0</v>
      </c>
      <c r="CN32">
        <f t="shared" si="159"/>
        <v>1.0309553034637526</v>
      </c>
      <c r="CO32">
        <f t="shared" ca="1" si="160"/>
        <v>0.23695563169716199</v>
      </c>
      <c r="CP32">
        <f t="shared" ca="1" si="161"/>
        <v>0.23695563169716199</v>
      </c>
      <c r="CR32">
        <f t="shared" si="162"/>
        <v>-0.68501123673938957</v>
      </c>
      <c r="CS32">
        <f t="shared" si="163"/>
        <v>2.3313600000000001</v>
      </c>
      <c r="CT32">
        <f t="shared" si="164"/>
        <v>1.3499999999999999</v>
      </c>
      <c r="CU32">
        <f t="shared" si="165"/>
        <v>3.1769104999999986</v>
      </c>
      <c r="CV32">
        <f t="shared" si="166"/>
        <v>7.0388322367393874</v>
      </c>
      <c r="CW32">
        <f t="shared" si="106"/>
        <v>3.8619217367393883</v>
      </c>
      <c r="CX32" t="str">
        <f t="shared" si="107"/>
        <v>No Curl</v>
      </c>
      <c r="CY32">
        <f t="shared" si="167"/>
        <v>2.9509346999999999</v>
      </c>
      <c r="CZ32">
        <f t="shared" si="168"/>
        <v>0</v>
      </c>
      <c r="DA32">
        <f t="shared" si="108"/>
        <v>6.8013010556955864</v>
      </c>
      <c r="DB32">
        <v>0</v>
      </c>
      <c r="DC32">
        <f t="shared" si="169"/>
        <v>0</v>
      </c>
      <c r="DD32">
        <f t="shared" si="170"/>
        <v>1.2156218240140508</v>
      </c>
      <c r="DE32">
        <f t="shared" ca="1" si="171"/>
        <v>0.32372260751303428</v>
      </c>
      <c r="DF32">
        <f t="shared" ca="1" si="172"/>
        <v>0.32372260751303428</v>
      </c>
      <c r="DH32">
        <f t="shared" si="173"/>
        <v>-1.25944272552809</v>
      </c>
      <c r="DI32">
        <f t="shared" si="174"/>
        <v>1.3604399999999999</v>
      </c>
      <c r="DJ32">
        <f t="shared" si="175"/>
        <v>1.3499999999999999</v>
      </c>
      <c r="DK32">
        <f t="shared" si="176"/>
        <v>2.9672140000000002</v>
      </c>
      <c r="DL32">
        <f t="shared" si="177"/>
        <v>7.1938707255280905</v>
      </c>
      <c r="DM32">
        <f t="shared" si="112"/>
        <v>4.2266567255280902</v>
      </c>
      <c r="DN32" t="str">
        <f t="shared" si="113"/>
        <v>No Curl</v>
      </c>
      <c r="DO32">
        <f t="shared" si="178"/>
        <v>2.7445119999999998</v>
      </c>
      <c r="DP32">
        <f t="shared" si="179"/>
        <v>0</v>
      </c>
      <c r="DQ32">
        <f t="shared" si="114"/>
        <v>6.9563869466081503</v>
      </c>
      <c r="DR32">
        <v>0</v>
      </c>
      <c r="DS32">
        <f t="shared" si="180"/>
        <v>0</v>
      </c>
      <c r="DT32">
        <f t="shared" si="181"/>
        <v>1.4244529466119025</v>
      </c>
      <c r="DU32">
        <f t="shared" ca="1" si="182"/>
        <v>0.44130007335865101</v>
      </c>
      <c r="DV32">
        <f t="shared" ca="1" si="183"/>
        <v>0.44130007335865101</v>
      </c>
    </row>
    <row r="33" spans="1:126" x14ac:dyDescent="0.25">
      <c r="A33">
        <v>-2.82</v>
      </c>
      <c r="B33">
        <f t="shared" si="5"/>
        <v>0.01</v>
      </c>
      <c r="C33">
        <f>(Overview!C3*10/C$13)*$B33</f>
        <v>0.9</v>
      </c>
      <c r="D33">
        <f>C33*ThreePoints!E33</f>
        <v>0.9</v>
      </c>
      <c r="H33">
        <f>ThreePoints!H33</f>
        <v>10</v>
      </c>
      <c r="I33">
        <f>ThreePoints!I33</f>
        <v>1</v>
      </c>
      <c r="J33">
        <f>ThreePoints!J33</f>
        <v>2.133333333333332</v>
      </c>
      <c r="K33">
        <f>ThreePoints!K33</f>
        <v>0.6</v>
      </c>
      <c r="L33">
        <f>ThreePoints!L33</f>
        <v>0.9968847352024921</v>
      </c>
      <c r="M33" t="str">
        <f>ThreePoints!M33</f>
        <v>No Curl</v>
      </c>
      <c r="N33">
        <f>ThreePoints!N33</f>
        <v>2.1666666666666665</v>
      </c>
      <c r="P33">
        <f t="shared" si="184"/>
        <v>1.6801214019475692</v>
      </c>
      <c r="Q33">
        <f t="shared" si="185"/>
        <v>0.94500000000000006</v>
      </c>
      <c r="R33">
        <f t="shared" si="186"/>
        <v>1.0349999999999999</v>
      </c>
      <c r="S33">
        <f t="shared" si="187"/>
        <v>2.6199999999999988</v>
      </c>
      <c r="T33">
        <f t="shared" si="188"/>
        <v>3.5598785980524283</v>
      </c>
      <c r="U33">
        <f t="shared" si="115"/>
        <v>0.93987859805242957</v>
      </c>
      <c r="V33" t="str">
        <f t="shared" si="189"/>
        <v>No Curl</v>
      </c>
      <c r="W33">
        <f t="shared" si="116"/>
        <v>2.6804999999999994</v>
      </c>
      <c r="X33">
        <f t="shared" si="190"/>
        <v>0</v>
      </c>
      <c r="Y33">
        <f t="shared" si="195"/>
        <v>3.4659653185199848</v>
      </c>
      <c r="Z33">
        <v>0</v>
      </c>
      <c r="AA33">
        <f t="shared" si="191"/>
        <v>0</v>
      </c>
      <c r="AB33">
        <f t="shared" si="192"/>
        <v>0.35873228933298856</v>
      </c>
      <c r="AC33">
        <f t="shared" ca="1" si="193"/>
        <v>4.0513044397361024E-2</v>
      </c>
      <c r="AD33">
        <f t="shared" ca="1" si="194"/>
        <v>4.0513044397361024E-2</v>
      </c>
      <c r="AF33">
        <f t="shared" si="118"/>
        <v>1.3359975585191008</v>
      </c>
      <c r="AG33">
        <f t="shared" si="119"/>
        <v>1.2023099999999995</v>
      </c>
      <c r="AH33">
        <f t="shared" si="120"/>
        <v>1.08</v>
      </c>
      <c r="AI33">
        <f t="shared" si="121"/>
        <v>2.8363700000000005</v>
      </c>
      <c r="AJ33">
        <f t="shared" si="122"/>
        <v>4.3367424414808999</v>
      </c>
      <c r="AK33">
        <f t="shared" si="82"/>
        <v>1.5003724414808994</v>
      </c>
      <c r="AL33" t="str">
        <f t="shared" si="83"/>
        <v>No Curl</v>
      </c>
      <c r="AM33">
        <f t="shared" si="123"/>
        <v>2.9047854000000002</v>
      </c>
      <c r="AN33">
        <f t="shared" si="124"/>
        <v>0</v>
      </c>
      <c r="AO33">
        <f t="shared" si="84"/>
        <v>4.2032186917499477</v>
      </c>
      <c r="AP33">
        <v>0</v>
      </c>
      <c r="AQ33">
        <f t="shared" si="125"/>
        <v>0</v>
      </c>
      <c r="AR33">
        <f t="shared" si="126"/>
        <v>0.52897627653687607</v>
      </c>
      <c r="AS33">
        <f t="shared" ca="1" si="127"/>
        <v>8.1598828765163403E-2</v>
      </c>
      <c r="AT33">
        <f t="shared" ca="1" si="128"/>
        <v>8.1598828765163403E-2</v>
      </c>
      <c r="AV33">
        <f t="shared" si="129"/>
        <v>0.92842982982388478</v>
      </c>
      <c r="AW33">
        <f t="shared" si="130"/>
        <v>2.0030399999999999</v>
      </c>
      <c r="AX33">
        <f t="shared" si="131"/>
        <v>1.17</v>
      </c>
      <c r="AY33">
        <f t="shared" si="132"/>
        <v>3.0362369999999999</v>
      </c>
      <c r="AZ33">
        <f t="shared" si="133"/>
        <v>5.1440441701761159</v>
      </c>
      <c r="BA33">
        <f t="shared" si="88"/>
        <v>2.1078071701761156</v>
      </c>
      <c r="BB33" t="str">
        <f t="shared" si="89"/>
        <v>No Curl</v>
      </c>
      <c r="BC33">
        <f t="shared" si="134"/>
        <v>3.1322328499999998</v>
      </c>
      <c r="BD33">
        <f t="shared" si="135"/>
        <v>0</v>
      </c>
      <c r="BE33">
        <f t="shared" si="90"/>
        <v>4.9745722042433123</v>
      </c>
      <c r="BF33">
        <v>0</v>
      </c>
      <c r="BG33">
        <f t="shared" si="136"/>
        <v>0</v>
      </c>
      <c r="BH33">
        <f t="shared" si="137"/>
        <v>0.69421694359699715</v>
      </c>
      <c r="BI33">
        <f t="shared" ca="1" si="138"/>
        <v>0.13035019386727406</v>
      </c>
      <c r="BJ33">
        <f t="shared" ca="1" si="139"/>
        <v>0.13035019386727406</v>
      </c>
      <c r="BL33">
        <f t="shared" si="140"/>
        <v>0.44739110422953898</v>
      </c>
      <c r="BM33">
        <f t="shared" si="141"/>
        <v>2.556</v>
      </c>
      <c r="BN33">
        <f t="shared" si="142"/>
        <v>1.2150000000000001</v>
      </c>
      <c r="BO33">
        <f t="shared" si="143"/>
        <v>3.1690740000000002</v>
      </c>
      <c r="BP33">
        <f t="shared" si="144"/>
        <v>5.890756895770461</v>
      </c>
      <c r="BQ33">
        <f t="shared" si="94"/>
        <v>2.7216828957704609</v>
      </c>
      <c r="BR33" t="str">
        <f t="shared" si="95"/>
        <v>No Curl</v>
      </c>
      <c r="BS33">
        <f t="shared" si="145"/>
        <v>3.2849867000000006</v>
      </c>
      <c r="BT33">
        <f t="shared" si="146"/>
        <v>0</v>
      </c>
      <c r="BU33">
        <f t="shared" si="96"/>
        <v>5.6912123088949347</v>
      </c>
      <c r="BV33">
        <v>0</v>
      </c>
      <c r="BW33">
        <f t="shared" si="147"/>
        <v>0</v>
      </c>
      <c r="BX33">
        <f t="shared" si="148"/>
        <v>0.85882592068549379</v>
      </c>
      <c r="BY33">
        <f t="shared" ca="1" si="149"/>
        <v>0.18899446163604716</v>
      </c>
      <c r="BZ33">
        <f t="shared" ca="1" si="150"/>
        <v>0.18899446163604716</v>
      </c>
      <c r="CB33">
        <f t="shared" si="151"/>
        <v>-9.9293345781257078E-2</v>
      </c>
      <c r="CC33">
        <f t="shared" si="152"/>
        <v>2.6977499999999996</v>
      </c>
      <c r="CD33">
        <f t="shared" si="153"/>
        <v>1.3050000000000002</v>
      </c>
      <c r="CE33">
        <f t="shared" si="154"/>
        <v>3.2076359999999995</v>
      </c>
      <c r="CF33">
        <f t="shared" si="155"/>
        <v>6.5145653457812571</v>
      </c>
      <c r="CG33">
        <f t="shared" si="100"/>
        <v>3.3069293457812572</v>
      </c>
      <c r="CH33" t="str">
        <f t="shared" si="101"/>
        <v>No Curl</v>
      </c>
      <c r="CI33">
        <f t="shared" si="156"/>
        <v>3.3299406000000005</v>
      </c>
      <c r="CJ33">
        <f t="shared" si="157"/>
        <v>0</v>
      </c>
      <c r="CK33">
        <f t="shared" si="102"/>
        <v>6.2926393918668175</v>
      </c>
      <c r="CL33">
        <v>0</v>
      </c>
      <c r="CM33">
        <f t="shared" si="158"/>
        <v>0</v>
      </c>
      <c r="CN33">
        <f t="shared" si="159"/>
        <v>1.0309553034637526</v>
      </c>
      <c r="CO33">
        <f t="shared" ca="1" si="160"/>
        <v>0.2632840352190689</v>
      </c>
      <c r="CP33">
        <f t="shared" ca="1" si="161"/>
        <v>0.2632840352190689</v>
      </c>
      <c r="CR33">
        <f t="shared" si="162"/>
        <v>-0.68060133919465415</v>
      </c>
      <c r="CS33">
        <f t="shared" si="163"/>
        <v>2.3313600000000001</v>
      </c>
      <c r="CT33">
        <f t="shared" si="164"/>
        <v>1.3499999999999999</v>
      </c>
      <c r="CU33">
        <f t="shared" si="165"/>
        <v>3.1564584999999985</v>
      </c>
      <c r="CV33">
        <f t="shared" si="166"/>
        <v>6.9935183391946518</v>
      </c>
      <c r="CW33">
        <f t="shared" si="106"/>
        <v>3.8370598391946529</v>
      </c>
      <c r="CX33" t="str">
        <f t="shared" si="107"/>
        <v>No Curl</v>
      </c>
      <c r="CY33">
        <f t="shared" si="167"/>
        <v>3.26862575</v>
      </c>
      <c r="CZ33">
        <f t="shared" si="168"/>
        <v>0</v>
      </c>
      <c r="DA33">
        <f t="shared" si="108"/>
        <v>6.7575163128798579</v>
      </c>
      <c r="DB33">
        <v>0</v>
      </c>
      <c r="DC33">
        <f t="shared" si="169"/>
        <v>0</v>
      </c>
      <c r="DD33">
        <f t="shared" si="170"/>
        <v>1.2156218240140508</v>
      </c>
      <c r="DE33">
        <f t="shared" ca="1" si="171"/>
        <v>0.35969178612559366</v>
      </c>
      <c r="DF33">
        <f t="shared" ca="1" si="172"/>
        <v>0.35969178612559366</v>
      </c>
      <c r="DH33">
        <f t="shared" si="173"/>
        <v>-1.2529997420249948</v>
      </c>
      <c r="DI33">
        <f t="shared" si="174"/>
        <v>1.3823099999999999</v>
      </c>
      <c r="DJ33">
        <f t="shared" si="175"/>
        <v>1.3499999999999999</v>
      </c>
      <c r="DK33">
        <f t="shared" si="176"/>
        <v>2.9520345000000003</v>
      </c>
      <c r="DL33">
        <f t="shared" si="177"/>
        <v>7.1570687420249959</v>
      </c>
      <c r="DM33">
        <f t="shared" si="112"/>
        <v>4.2050342420249951</v>
      </c>
      <c r="DN33" t="str">
        <f t="shared" si="113"/>
        <v>No Curl</v>
      </c>
      <c r="DO33">
        <f t="shared" si="178"/>
        <v>3.0412333999999999</v>
      </c>
      <c r="DP33">
        <f t="shared" si="179"/>
        <v>0</v>
      </c>
      <c r="DQ33">
        <f t="shared" si="114"/>
        <v>6.9207998687445258</v>
      </c>
      <c r="DR33">
        <v>0</v>
      </c>
      <c r="DS33">
        <f t="shared" si="180"/>
        <v>0</v>
      </c>
      <c r="DT33">
        <f t="shared" si="181"/>
        <v>1.4244529466119027</v>
      </c>
      <c r="DU33">
        <f t="shared" ca="1" si="182"/>
        <v>0.49033341484294557</v>
      </c>
      <c r="DV33">
        <f t="shared" ca="1" si="183"/>
        <v>0.49033341484294557</v>
      </c>
    </row>
    <row r="34" spans="1:126" x14ac:dyDescent="0.25">
      <c r="A34">
        <v>-2.81</v>
      </c>
      <c r="B34">
        <f t="shared" si="5"/>
        <v>0.01</v>
      </c>
      <c r="C34">
        <f>(Overview!C3*10/C$13)*$B34</f>
        <v>0.9</v>
      </c>
      <c r="D34">
        <f>C34*ThreePoints!E34</f>
        <v>0.9</v>
      </c>
      <c r="H34">
        <f>ThreePoints!H34</f>
        <v>11</v>
      </c>
      <c r="I34">
        <f>ThreePoints!I34</f>
        <v>1.1000000000000001</v>
      </c>
      <c r="J34">
        <f>ThreePoints!J34</f>
        <v>2.1266666666666652</v>
      </c>
      <c r="K34">
        <f>ThreePoints!K34</f>
        <v>0.6</v>
      </c>
      <c r="L34">
        <f>ThreePoints!L34</f>
        <v>0.99687499999999996</v>
      </c>
      <c r="M34" t="str">
        <f>ThreePoints!M34</f>
        <v>No Curl</v>
      </c>
      <c r="N34">
        <f>ThreePoints!N34</f>
        <v>2.3796666666666662</v>
      </c>
      <c r="P34">
        <f t="shared" si="184"/>
        <v>1.673067457130232</v>
      </c>
      <c r="Q34">
        <f t="shared" si="185"/>
        <v>0.94500000000000006</v>
      </c>
      <c r="R34">
        <f t="shared" si="186"/>
        <v>1.0349999999999999</v>
      </c>
      <c r="S34">
        <f t="shared" si="187"/>
        <v>2.6089999999999987</v>
      </c>
      <c r="T34">
        <f t="shared" si="188"/>
        <v>3.5449325428697653</v>
      </c>
      <c r="U34">
        <f t="shared" si="115"/>
        <v>0.93593254286976668</v>
      </c>
      <c r="V34" t="str">
        <f t="shared" si="189"/>
        <v>No Curl</v>
      </c>
      <c r="W34">
        <f t="shared" si="116"/>
        <v>2.9424999999999994</v>
      </c>
      <c r="X34">
        <f t="shared" si="190"/>
        <v>0</v>
      </c>
      <c r="Y34">
        <f t="shared" si="195"/>
        <v>3.4514135557323051</v>
      </c>
      <c r="Z34">
        <v>0</v>
      </c>
      <c r="AA34">
        <f t="shared" si="191"/>
        <v>0</v>
      </c>
      <c r="AB34">
        <f t="shared" si="192"/>
        <v>0.35873228933298856</v>
      </c>
      <c r="AC34">
        <f t="shared" ca="1" si="193"/>
        <v>4.4564348837097124E-2</v>
      </c>
      <c r="AD34">
        <f t="shared" ca="1" si="194"/>
        <v>4.4564348837097124E-2</v>
      </c>
      <c r="AF34">
        <f t="shared" si="118"/>
        <v>1.3300252132174502</v>
      </c>
      <c r="AG34">
        <f t="shared" si="119"/>
        <v>1.2023099999999995</v>
      </c>
      <c r="AH34">
        <f t="shared" si="120"/>
        <v>1.08</v>
      </c>
      <c r="AI34">
        <f t="shared" si="121"/>
        <v>2.8236905000000005</v>
      </c>
      <c r="AJ34">
        <f t="shared" si="122"/>
        <v>4.3173557867825512</v>
      </c>
      <c r="AK34">
        <f t="shared" si="82"/>
        <v>1.4936652867825506</v>
      </c>
      <c r="AL34" t="str">
        <f t="shared" si="83"/>
        <v>No Curl</v>
      </c>
      <c r="AM34">
        <f t="shared" si="123"/>
        <v>3.1884224000000003</v>
      </c>
      <c r="AN34">
        <f t="shared" si="124"/>
        <v>0</v>
      </c>
      <c r="AO34">
        <f t="shared" si="84"/>
        <v>4.1844289318095864</v>
      </c>
      <c r="AP34">
        <v>0</v>
      </c>
      <c r="AQ34">
        <f t="shared" si="125"/>
        <v>0</v>
      </c>
      <c r="AR34">
        <f t="shared" si="126"/>
        <v>0.52897627653687629</v>
      </c>
      <c r="AS34">
        <f t="shared" ca="1" si="127"/>
        <v>8.9758711641679742E-2</v>
      </c>
      <c r="AT34">
        <f t="shared" ca="1" si="128"/>
        <v>8.9758711641679742E-2</v>
      </c>
      <c r="AV34">
        <f t="shared" si="129"/>
        <v>0.92303948610561248</v>
      </c>
      <c r="AW34">
        <f t="shared" si="130"/>
        <v>2.0030399999999999</v>
      </c>
      <c r="AX34">
        <f t="shared" si="131"/>
        <v>1.17</v>
      </c>
      <c r="AY34">
        <f t="shared" si="132"/>
        <v>3.0186089999999997</v>
      </c>
      <c r="AZ34">
        <f t="shared" si="133"/>
        <v>5.1141785138943874</v>
      </c>
      <c r="BA34">
        <f t="shared" si="88"/>
        <v>2.0955695138943873</v>
      </c>
      <c r="BB34" t="str">
        <f t="shared" si="89"/>
        <v>No Curl</v>
      </c>
      <c r="BC34">
        <f t="shared" si="134"/>
        <v>3.43585655</v>
      </c>
      <c r="BD34">
        <f t="shared" si="135"/>
        <v>0</v>
      </c>
      <c r="BE34">
        <f t="shared" si="90"/>
        <v>4.9456904803145143</v>
      </c>
      <c r="BF34">
        <v>0</v>
      </c>
      <c r="BG34">
        <f t="shared" si="136"/>
        <v>0</v>
      </c>
      <c r="BH34">
        <f t="shared" si="137"/>
        <v>0.69421694359699704</v>
      </c>
      <c r="BI34">
        <f t="shared" ca="1" si="138"/>
        <v>0.14338521325400147</v>
      </c>
      <c r="BJ34">
        <f t="shared" ca="1" si="139"/>
        <v>0.14338521325400147</v>
      </c>
      <c r="BL34">
        <f t="shared" si="140"/>
        <v>0.4444335072679001</v>
      </c>
      <c r="BM34">
        <f t="shared" si="141"/>
        <v>2.556</v>
      </c>
      <c r="BN34">
        <f t="shared" si="142"/>
        <v>1.2150000000000001</v>
      </c>
      <c r="BO34">
        <f t="shared" si="143"/>
        <v>3.1481240000000001</v>
      </c>
      <c r="BP34">
        <f t="shared" si="144"/>
        <v>5.8518144927320996</v>
      </c>
      <c r="BQ34">
        <f t="shared" si="94"/>
        <v>2.7036904927320999</v>
      </c>
      <c r="BR34" t="str">
        <f t="shared" si="95"/>
        <v>No Curl</v>
      </c>
      <c r="BS34">
        <f t="shared" si="145"/>
        <v>3.6018941000000009</v>
      </c>
      <c r="BT34">
        <f t="shared" si="146"/>
        <v>0</v>
      </c>
      <c r="BU34">
        <f t="shared" si="96"/>
        <v>5.6535890480082065</v>
      </c>
      <c r="BV34">
        <v>0</v>
      </c>
      <c r="BW34">
        <f t="shared" si="147"/>
        <v>0</v>
      </c>
      <c r="BX34">
        <f t="shared" si="148"/>
        <v>0.8588259206854939</v>
      </c>
      <c r="BY34">
        <f t="shared" ca="1" si="149"/>
        <v>0.20789390779965189</v>
      </c>
      <c r="BZ34">
        <f t="shared" ca="1" si="150"/>
        <v>0.20789390779965189</v>
      </c>
      <c r="CB34">
        <f t="shared" si="151"/>
        <v>-9.8612716046347831E-2</v>
      </c>
      <c r="CC34">
        <f t="shared" si="152"/>
        <v>2.6977499999999996</v>
      </c>
      <c r="CD34">
        <f t="shared" si="153"/>
        <v>1.26</v>
      </c>
      <c r="CE34">
        <f t="shared" si="154"/>
        <v>3.1856484999999997</v>
      </c>
      <c r="CF34">
        <f t="shared" si="155"/>
        <v>6.4699097160463479</v>
      </c>
      <c r="CG34">
        <f t="shared" si="100"/>
        <v>3.2842612160463478</v>
      </c>
      <c r="CH34" t="str">
        <f t="shared" si="101"/>
        <v>No Curl</v>
      </c>
      <c r="CI34">
        <f t="shared" si="156"/>
        <v>3.6507042000000003</v>
      </c>
      <c r="CJ34">
        <f t="shared" si="157"/>
        <v>0</v>
      </c>
      <c r="CK34">
        <f t="shared" si="102"/>
        <v>6.2495050060983983</v>
      </c>
      <c r="CL34">
        <v>0</v>
      </c>
      <c r="CM34">
        <f t="shared" si="158"/>
        <v>0</v>
      </c>
      <c r="CN34">
        <f t="shared" si="159"/>
        <v>1.0309553034637526</v>
      </c>
      <c r="CO34">
        <f t="shared" ca="1" si="160"/>
        <v>0.28961243874097581</v>
      </c>
      <c r="CP34">
        <f t="shared" ca="1" si="161"/>
        <v>0.28961243874097581</v>
      </c>
      <c r="CR34">
        <f t="shared" si="162"/>
        <v>-0.67623165512009742</v>
      </c>
      <c r="CS34">
        <f t="shared" si="163"/>
        <v>2.3427899999999999</v>
      </c>
      <c r="CT34">
        <f t="shared" si="164"/>
        <v>1.3050000000000002</v>
      </c>
      <c r="CU34">
        <f t="shared" si="165"/>
        <v>3.1361929999999987</v>
      </c>
      <c r="CV34">
        <f t="shared" si="166"/>
        <v>6.9486176551200955</v>
      </c>
      <c r="CW34">
        <f t="shared" si="106"/>
        <v>3.8124246551200964</v>
      </c>
      <c r="CX34" t="str">
        <f t="shared" si="107"/>
        <v>No Curl</v>
      </c>
      <c r="CY34">
        <f t="shared" si="167"/>
        <v>3.5842716000000001</v>
      </c>
      <c r="CZ34">
        <f t="shared" si="168"/>
        <v>0</v>
      </c>
      <c r="DA34">
        <f t="shared" si="108"/>
        <v>6.7141308393060202</v>
      </c>
      <c r="DB34">
        <v>0</v>
      </c>
      <c r="DC34">
        <f t="shared" si="169"/>
        <v>0</v>
      </c>
      <c r="DD34">
        <f t="shared" si="170"/>
        <v>1.2156218240140508</v>
      </c>
      <c r="DE34">
        <f t="shared" ca="1" si="171"/>
        <v>0.39566096473815304</v>
      </c>
      <c r="DF34">
        <f t="shared" ca="1" si="172"/>
        <v>0.39566096473815304</v>
      </c>
      <c r="DH34">
        <f t="shared" si="173"/>
        <v>-1.2465056119418327</v>
      </c>
      <c r="DI34">
        <f t="shared" si="174"/>
        <v>1.4039999999999999</v>
      </c>
      <c r="DJ34">
        <f t="shared" si="175"/>
        <v>1.3499999999999999</v>
      </c>
      <c r="DK34">
        <f t="shared" si="176"/>
        <v>2.9367345000000005</v>
      </c>
      <c r="DL34">
        <f t="shared" si="177"/>
        <v>7.1199746119418341</v>
      </c>
      <c r="DM34">
        <f t="shared" si="112"/>
        <v>4.1832401119418332</v>
      </c>
      <c r="DN34" t="str">
        <f t="shared" si="113"/>
        <v>No Curl</v>
      </c>
      <c r="DO34">
        <f t="shared" si="178"/>
        <v>3.3364368500000001</v>
      </c>
      <c r="DP34">
        <f t="shared" si="179"/>
        <v>0</v>
      </c>
      <c r="DQ34">
        <f t="shared" si="114"/>
        <v>6.8849302886323045</v>
      </c>
      <c r="DR34">
        <v>0</v>
      </c>
      <c r="DS34">
        <f t="shared" si="180"/>
        <v>0</v>
      </c>
      <c r="DT34">
        <f t="shared" si="181"/>
        <v>1.4244529466119027</v>
      </c>
      <c r="DU34">
        <f t="shared" ca="1" si="182"/>
        <v>0.53936675632724018</v>
      </c>
      <c r="DV34">
        <f t="shared" ca="1" si="183"/>
        <v>0.53936675632724018</v>
      </c>
    </row>
    <row r="35" spans="1:126" x14ac:dyDescent="0.25">
      <c r="A35">
        <v>-2.8</v>
      </c>
      <c r="B35">
        <f t="shared" si="5"/>
        <v>0.01</v>
      </c>
      <c r="C35">
        <f>(Overview!C3*10/C$13)*$B35</f>
        <v>0.9</v>
      </c>
      <c r="D35">
        <f>C35*ThreePoints!E35</f>
        <v>0.9</v>
      </c>
      <c r="H35">
        <f>ThreePoints!H35</f>
        <v>12</v>
      </c>
      <c r="I35">
        <f>ThreePoints!I35</f>
        <v>1.2</v>
      </c>
      <c r="J35">
        <f>ThreePoints!J35</f>
        <v>2.1199999999999983</v>
      </c>
      <c r="K35">
        <f>ThreePoints!K35</f>
        <v>0.6</v>
      </c>
      <c r="L35">
        <f>ThreePoints!L35</f>
        <v>0.99686520376175536</v>
      </c>
      <c r="M35" t="str">
        <f>ThreePoints!M35</f>
        <v>No Curl</v>
      </c>
      <c r="N35">
        <f>ThreePoints!N35</f>
        <v>2.5919999999999992</v>
      </c>
      <c r="P35">
        <f t="shared" si="184"/>
        <v>1.6660135123128947</v>
      </c>
      <c r="Q35">
        <f t="shared" si="185"/>
        <v>0.94500000000000006</v>
      </c>
      <c r="R35">
        <f t="shared" si="186"/>
        <v>1.0349999999999999</v>
      </c>
      <c r="S35">
        <f t="shared" si="187"/>
        <v>2.5979999999999985</v>
      </c>
      <c r="T35">
        <f t="shared" si="188"/>
        <v>3.5299864876871023</v>
      </c>
      <c r="U35">
        <f t="shared" si="115"/>
        <v>0.93198648768710379</v>
      </c>
      <c r="V35" t="str">
        <f t="shared" si="189"/>
        <v>No Curl</v>
      </c>
      <c r="W35">
        <f t="shared" si="116"/>
        <v>3.2033999999999994</v>
      </c>
      <c r="X35">
        <f t="shared" si="190"/>
        <v>0</v>
      </c>
      <c r="Y35">
        <f t="shared" si="195"/>
        <v>3.4368617929446259</v>
      </c>
      <c r="Z35">
        <v>0</v>
      </c>
      <c r="AA35">
        <f t="shared" si="191"/>
        <v>0</v>
      </c>
      <c r="AB35">
        <f t="shared" si="192"/>
        <v>0.35873228933298856</v>
      </c>
      <c r="AC35">
        <f t="shared" ca="1" si="193"/>
        <v>4.8615653276833225E-2</v>
      </c>
      <c r="AD35">
        <f t="shared" ca="1" si="194"/>
        <v>4.8615653276833225E-2</v>
      </c>
      <c r="AF35">
        <f t="shared" si="118"/>
        <v>1.3239923413673342</v>
      </c>
      <c r="AG35">
        <f t="shared" si="119"/>
        <v>1.2254399999999996</v>
      </c>
      <c r="AH35">
        <f t="shared" si="120"/>
        <v>1.08</v>
      </c>
      <c r="AI35">
        <f t="shared" si="121"/>
        <v>2.8108825000000004</v>
      </c>
      <c r="AJ35">
        <f t="shared" si="122"/>
        <v>4.2977726586326668</v>
      </c>
      <c r="AK35">
        <f t="shared" si="82"/>
        <v>1.4868901586326664</v>
      </c>
      <c r="AL35" t="str">
        <f t="shared" si="83"/>
        <v>No Curl</v>
      </c>
      <c r="AM35">
        <f t="shared" si="123"/>
        <v>3.4707914500000006</v>
      </c>
      <c r="AN35">
        <f t="shared" si="124"/>
        <v>0</v>
      </c>
      <c r="AO35">
        <f t="shared" si="84"/>
        <v>4.1654487476291262</v>
      </c>
      <c r="AP35">
        <v>0</v>
      </c>
      <c r="AQ35">
        <f t="shared" si="125"/>
        <v>0</v>
      </c>
      <c r="AR35">
        <f t="shared" si="126"/>
        <v>0.52897627653687629</v>
      </c>
      <c r="AS35">
        <f t="shared" ca="1" si="127"/>
        <v>9.7918594518196081E-2</v>
      </c>
      <c r="AT35">
        <f t="shared" ca="1" si="128"/>
        <v>9.7918594518196081E-2</v>
      </c>
      <c r="AV35">
        <f t="shared" si="129"/>
        <v>0.91762238636990512</v>
      </c>
      <c r="AW35">
        <f t="shared" si="130"/>
        <v>2.0187900000000001</v>
      </c>
      <c r="AX35">
        <f t="shared" si="131"/>
        <v>1.17</v>
      </c>
      <c r="AY35">
        <f t="shared" si="132"/>
        <v>3.0008934999999997</v>
      </c>
      <c r="AZ35">
        <f t="shared" si="133"/>
        <v>5.0841646136300946</v>
      </c>
      <c r="BA35">
        <f t="shared" si="88"/>
        <v>2.0832711136300945</v>
      </c>
      <c r="BB35" t="str">
        <f t="shared" si="89"/>
        <v>No Curl</v>
      </c>
      <c r="BC35">
        <f t="shared" si="134"/>
        <v>3.7377174499999999</v>
      </c>
      <c r="BD35">
        <f t="shared" si="135"/>
        <v>0</v>
      </c>
      <c r="BE35">
        <f t="shared" si="90"/>
        <v>4.9166653963423892</v>
      </c>
      <c r="BF35">
        <v>0</v>
      </c>
      <c r="BG35">
        <f t="shared" si="136"/>
        <v>0</v>
      </c>
      <c r="BH35">
        <f t="shared" si="137"/>
        <v>0.69421694359699693</v>
      </c>
      <c r="BI35">
        <f t="shared" ca="1" si="138"/>
        <v>0.15642023264072888</v>
      </c>
      <c r="BJ35">
        <f t="shared" ca="1" si="139"/>
        <v>0.15642023264072888</v>
      </c>
      <c r="BL35">
        <f t="shared" si="140"/>
        <v>0.44147033393012824</v>
      </c>
      <c r="BM35">
        <f t="shared" si="141"/>
        <v>2.5631099999999996</v>
      </c>
      <c r="BN35">
        <f t="shared" si="142"/>
        <v>1.2150000000000001</v>
      </c>
      <c r="BO35">
        <f t="shared" si="143"/>
        <v>3.1271344999999999</v>
      </c>
      <c r="BP35">
        <f t="shared" si="144"/>
        <v>5.8127986660698712</v>
      </c>
      <c r="BQ35">
        <f t="shared" si="94"/>
        <v>2.6856641660698717</v>
      </c>
      <c r="BR35" t="str">
        <f t="shared" si="95"/>
        <v>No Curl</v>
      </c>
      <c r="BS35">
        <f t="shared" si="145"/>
        <v>3.916706500000001</v>
      </c>
      <c r="BT35">
        <f t="shared" si="146"/>
        <v>0</v>
      </c>
      <c r="BU35">
        <f t="shared" si="96"/>
        <v>5.6158948506630031</v>
      </c>
      <c r="BV35">
        <v>0</v>
      </c>
      <c r="BW35">
        <f t="shared" si="147"/>
        <v>0</v>
      </c>
      <c r="BX35">
        <f t="shared" si="148"/>
        <v>0.8588259206854939</v>
      </c>
      <c r="BY35">
        <f t="shared" ca="1" si="149"/>
        <v>0.22679335396325662</v>
      </c>
      <c r="BZ35">
        <f t="shared" ca="1" si="150"/>
        <v>0.22679335396325662</v>
      </c>
      <c r="CB35">
        <f t="shared" si="151"/>
        <v>-9.7932086311438571E-2</v>
      </c>
      <c r="CC35">
        <f t="shared" si="152"/>
        <v>2.6977499999999996</v>
      </c>
      <c r="CD35">
        <f t="shared" si="153"/>
        <v>1.26</v>
      </c>
      <c r="CE35">
        <f t="shared" si="154"/>
        <v>3.1636609999999998</v>
      </c>
      <c r="CF35">
        <f t="shared" si="155"/>
        <v>6.4252540863114387</v>
      </c>
      <c r="CG35">
        <f t="shared" si="100"/>
        <v>3.2615930863114384</v>
      </c>
      <c r="CH35" t="str">
        <f t="shared" si="101"/>
        <v>No Curl</v>
      </c>
      <c r="CI35">
        <f t="shared" si="156"/>
        <v>3.9692690500000003</v>
      </c>
      <c r="CJ35">
        <f t="shared" si="157"/>
        <v>0</v>
      </c>
      <c r="CK35">
        <f t="shared" si="102"/>
        <v>6.2063706203299773</v>
      </c>
      <c r="CL35">
        <v>0</v>
      </c>
      <c r="CM35">
        <f t="shared" si="158"/>
        <v>0</v>
      </c>
      <c r="CN35">
        <f t="shared" si="159"/>
        <v>1.0309553034637524</v>
      </c>
      <c r="CO35">
        <f t="shared" ca="1" si="160"/>
        <v>0.31594084226288272</v>
      </c>
      <c r="CP35">
        <f t="shared" ca="1" si="161"/>
        <v>0.31594084226288272</v>
      </c>
      <c r="CR35">
        <f t="shared" si="162"/>
        <v>-0.67186197104554068</v>
      </c>
      <c r="CS35">
        <f t="shared" si="163"/>
        <v>2.3427899999999999</v>
      </c>
      <c r="CT35">
        <f t="shared" si="164"/>
        <v>1.3050000000000002</v>
      </c>
      <c r="CU35">
        <f t="shared" si="165"/>
        <v>3.1159274999999989</v>
      </c>
      <c r="CV35">
        <f t="shared" si="166"/>
        <v>6.9037169710455393</v>
      </c>
      <c r="CW35">
        <f t="shared" si="106"/>
        <v>3.78778947104554</v>
      </c>
      <c r="CX35" t="str">
        <f t="shared" si="107"/>
        <v>No Curl</v>
      </c>
      <c r="CY35">
        <f t="shared" si="167"/>
        <v>3.8978909000000002</v>
      </c>
      <c r="CZ35">
        <f t="shared" si="168"/>
        <v>0</v>
      </c>
      <c r="DA35">
        <f t="shared" si="108"/>
        <v>6.6707453657321825</v>
      </c>
      <c r="DB35">
        <v>0</v>
      </c>
      <c r="DC35">
        <f t="shared" si="169"/>
        <v>0</v>
      </c>
      <c r="DD35">
        <f t="shared" si="170"/>
        <v>1.2156218240140508</v>
      </c>
      <c r="DE35">
        <f t="shared" ca="1" si="171"/>
        <v>0.43163014335071243</v>
      </c>
      <c r="DF35">
        <f t="shared" ca="1" si="172"/>
        <v>0.43163014335071243</v>
      </c>
      <c r="DH35">
        <f t="shared" si="173"/>
        <v>-1.2400114818586707</v>
      </c>
      <c r="DI35">
        <f t="shared" si="174"/>
        <v>1.4039999999999999</v>
      </c>
      <c r="DJ35">
        <f t="shared" si="175"/>
        <v>1.3499999999999999</v>
      </c>
      <c r="DK35">
        <f t="shared" si="176"/>
        <v>2.9214345000000006</v>
      </c>
      <c r="DL35">
        <f t="shared" si="177"/>
        <v>7.0828804818586724</v>
      </c>
      <c r="DM35">
        <f t="shared" si="112"/>
        <v>4.1614459818586713</v>
      </c>
      <c r="DN35" t="str">
        <f t="shared" si="113"/>
        <v>No Curl</v>
      </c>
      <c r="DO35">
        <f t="shared" si="178"/>
        <v>3.6301103000000001</v>
      </c>
      <c r="DP35">
        <f t="shared" si="179"/>
        <v>0</v>
      </c>
      <c r="DQ35">
        <f t="shared" si="114"/>
        <v>6.8490607085200841</v>
      </c>
      <c r="DR35">
        <v>0</v>
      </c>
      <c r="DS35">
        <f t="shared" si="180"/>
        <v>0</v>
      </c>
      <c r="DT35">
        <f t="shared" si="181"/>
        <v>1.4244529466119027</v>
      </c>
      <c r="DU35">
        <f t="shared" ca="1" si="182"/>
        <v>0.58840009781153479</v>
      </c>
      <c r="DV35">
        <f t="shared" ca="1" si="183"/>
        <v>0.58840009781153479</v>
      </c>
    </row>
    <row r="36" spans="1:126" x14ac:dyDescent="0.25">
      <c r="A36">
        <v>-2.79</v>
      </c>
      <c r="B36">
        <f t="shared" si="5"/>
        <v>0.01</v>
      </c>
      <c r="C36">
        <f>(Overview!C3*10/C$13)*$B36</f>
        <v>0.9</v>
      </c>
      <c r="D36">
        <f>C36*ThreePoints!E36</f>
        <v>0.9</v>
      </c>
      <c r="H36">
        <f>ThreePoints!H36</f>
        <v>13</v>
      </c>
      <c r="I36">
        <f>ThreePoints!I36</f>
        <v>1.3</v>
      </c>
      <c r="J36">
        <f>ThreePoints!J36</f>
        <v>2.1133333333333315</v>
      </c>
      <c r="K36">
        <f>ThreePoints!K36</f>
        <v>0.6</v>
      </c>
      <c r="L36">
        <f>ThreePoints!L36</f>
        <v>0.99685534591194958</v>
      </c>
      <c r="M36" t="str">
        <f>ThreePoints!M36</f>
        <v>No Curl</v>
      </c>
      <c r="N36">
        <f>ThreePoints!N36</f>
        <v>2.8036666666666656</v>
      </c>
      <c r="P36">
        <f t="shared" si="184"/>
        <v>1.6589595674955575</v>
      </c>
      <c r="Q36">
        <f t="shared" si="185"/>
        <v>0.94500000000000006</v>
      </c>
      <c r="R36">
        <f t="shared" si="186"/>
        <v>1.0349999999999999</v>
      </c>
      <c r="S36">
        <f t="shared" si="187"/>
        <v>2.5869999999999984</v>
      </c>
      <c r="T36">
        <f t="shared" si="188"/>
        <v>3.5150404325044393</v>
      </c>
      <c r="U36">
        <f t="shared" si="115"/>
        <v>0.9280404325044409</v>
      </c>
      <c r="V36" t="str">
        <f t="shared" si="189"/>
        <v>No Curl</v>
      </c>
      <c r="W36">
        <f t="shared" si="116"/>
        <v>3.4631999999999992</v>
      </c>
      <c r="X36">
        <f t="shared" si="190"/>
        <v>0</v>
      </c>
      <c r="Y36">
        <f t="shared" si="195"/>
        <v>3.4223100301569462</v>
      </c>
      <c r="Z36">
        <v>0</v>
      </c>
      <c r="AA36">
        <f t="shared" si="191"/>
        <v>0</v>
      </c>
      <c r="AB36">
        <f t="shared" si="192"/>
        <v>0.35873228933298856</v>
      </c>
      <c r="AC36">
        <f t="shared" ca="1" si="193"/>
        <v>5.2666957716569325E-2</v>
      </c>
      <c r="AD36">
        <f t="shared" ca="1" si="194"/>
        <v>5.2666957716569325E-2</v>
      </c>
      <c r="AF36">
        <f t="shared" si="118"/>
        <v>1.3178994139924769</v>
      </c>
      <c r="AG36">
        <f t="shared" si="119"/>
        <v>1.2483899999999999</v>
      </c>
      <c r="AH36">
        <f t="shared" si="120"/>
        <v>1.08</v>
      </c>
      <c r="AI36">
        <f t="shared" si="121"/>
        <v>2.7979470000000002</v>
      </c>
      <c r="AJ36">
        <f t="shared" si="122"/>
        <v>4.2779945860075239</v>
      </c>
      <c r="AK36">
        <f t="shared" si="82"/>
        <v>1.4800475860075235</v>
      </c>
      <c r="AL36" t="str">
        <f t="shared" si="83"/>
        <v>No Curl</v>
      </c>
      <c r="AM36">
        <f t="shared" si="123"/>
        <v>3.7518797000000008</v>
      </c>
      <c r="AN36">
        <f t="shared" si="124"/>
        <v>0</v>
      </c>
      <c r="AO36">
        <f t="shared" si="84"/>
        <v>4.146279621109267</v>
      </c>
      <c r="AP36">
        <v>0</v>
      </c>
      <c r="AQ36">
        <f t="shared" si="125"/>
        <v>0</v>
      </c>
      <c r="AR36">
        <f t="shared" si="126"/>
        <v>0.52897627653687629</v>
      </c>
      <c r="AS36">
        <f t="shared" ca="1" si="127"/>
        <v>0.10607847739471242</v>
      </c>
      <c r="AT36">
        <f t="shared" ca="1" si="128"/>
        <v>0.10607847739471242</v>
      </c>
      <c r="AV36">
        <f t="shared" si="129"/>
        <v>0.91220528663419775</v>
      </c>
      <c r="AW36">
        <f t="shared" si="130"/>
        <v>2.0187900000000001</v>
      </c>
      <c r="AX36">
        <f t="shared" si="131"/>
        <v>1.17</v>
      </c>
      <c r="AY36">
        <f t="shared" si="132"/>
        <v>2.9831779999999997</v>
      </c>
      <c r="AZ36">
        <f t="shared" si="133"/>
        <v>5.0541507133658019</v>
      </c>
      <c r="BA36">
        <f t="shared" si="88"/>
        <v>2.0709727133658022</v>
      </c>
      <c r="BB36" t="str">
        <f t="shared" si="89"/>
        <v>No Curl</v>
      </c>
      <c r="BC36">
        <f t="shared" si="134"/>
        <v>4.0378068000000003</v>
      </c>
      <c r="BD36">
        <f t="shared" si="135"/>
        <v>0</v>
      </c>
      <c r="BE36">
        <f t="shared" si="90"/>
        <v>4.8876403123702641</v>
      </c>
      <c r="BF36">
        <v>0</v>
      </c>
      <c r="BG36">
        <f t="shared" si="136"/>
        <v>0</v>
      </c>
      <c r="BH36">
        <f t="shared" si="137"/>
        <v>0.69421694359699704</v>
      </c>
      <c r="BI36">
        <f t="shared" ca="1" si="138"/>
        <v>0.16945525202745629</v>
      </c>
      <c r="BJ36">
        <f t="shared" ca="1" si="139"/>
        <v>0.16945525202745629</v>
      </c>
      <c r="BL36">
        <f t="shared" si="140"/>
        <v>0.43850716059235639</v>
      </c>
      <c r="BM36">
        <f t="shared" si="141"/>
        <v>2.5631099999999996</v>
      </c>
      <c r="BN36">
        <f t="shared" si="142"/>
        <v>1.2150000000000001</v>
      </c>
      <c r="BO36">
        <f t="shared" si="143"/>
        <v>3.1061449999999997</v>
      </c>
      <c r="BP36">
        <f t="shared" si="144"/>
        <v>5.7737828394076427</v>
      </c>
      <c r="BQ36">
        <f t="shared" si="94"/>
        <v>2.667637839407643</v>
      </c>
      <c r="BR36" t="str">
        <f t="shared" si="95"/>
        <v>No Curl</v>
      </c>
      <c r="BS36">
        <f t="shared" si="145"/>
        <v>4.2294199500000014</v>
      </c>
      <c r="BT36">
        <f t="shared" si="146"/>
        <v>0</v>
      </c>
      <c r="BU36">
        <f t="shared" si="96"/>
        <v>5.5782006533178006</v>
      </c>
      <c r="BV36">
        <v>0</v>
      </c>
      <c r="BW36">
        <f t="shared" si="147"/>
        <v>0</v>
      </c>
      <c r="BX36">
        <f t="shared" si="148"/>
        <v>0.85882592068549379</v>
      </c>
      <c r="BY36">
        <f t="shared" ca="1" si="149"/>
        <v>0.24569280012686134</v>
      </c>
      <c r="BZ36">
        <f t="shared" ca="1" si="150"/>
        <v>0.24569280012686134</v>
      </c>
      <c r="CB36">
        <f t="shared" si="151"/>
        <v>-9.725145657652931E-2</v>
      </c>
      <c r="CC36">
        <f t="shared" si="152"/>
        <v>2.6977499999999996</v>
      </c>
      <c r="CD36">
        <f t="shared" si="153"/>
        <v>1.26</v>
      </c>
      <c r="CE36">
        <f t="shared" si="154"/>
        <v>3.1416735</v>
      </c>
      <c r="CF36">
        <f t="shared" si="155"/>
        <v>6.3805984565765295</v>
      </c>
      <c r="CG36">
        <f t="shared" si="100"/>
        <v>3.2389249565765295</v>
      </c>
      <c r="CH36" t="str">
        <f t="shared" si="101"/>
        <v>No Curl</v>
      </c>
      <c r="CI36">
        <f t="shared" si="156"/>
        <v>4.2856351500000001</v>
      </c>
      <c r="CJ36">
        <f t="shared" si="157"/>
        <v>0</v>
      </c>
      <c r="CK36">
        <f t="shared" si="102"/>
        <v>6.163236234561559</v>
      </c>
      <c r="CL36">
        <v>0</v>
      </c>
      <c r="CM36">
        <f t="shared" si="158"/>
        <v>0</v>
      </c>
      <c r="CN36">
        <f t="shared" si="159"/>
        <v>1.0309553034637524</v>
      </c>
      <c r="CO36">
        <f t="shared" ca="1" si="160"/>
        <v>0.34226924578478962</v>
      </c>
      <c r="CP36">
        <f t="shared" ca="1" si="161"/>
        <v>0.34226924578478962</v>
      </c>
      <c r="CR36">
        <f t="shared" si="162"/>
        <v>-0.66747881060698311</v>
      </c>
      <c r="CS36">
        <f t="shared" si="163"/>
        <v>2.3540399999999999</v>
      </c>
      <c r="CT36">
        <f t="shared" si="164"/>
        <v>1.3050000000000002</v>
      </c>
      <c r="CU36">
        <f t="shared" si="165"/>
        <v>3.0955994999999987</v>
      </c>
      <c r="CV36">
        <f t="shared" si="166"/>
        <v>6.8586778106069817</v>
      </c>
      <c r="CW36">
        <f t="shared" si="106"/>
        <v>3.7630783106069825</v>
      </c>
      <c r="CX36" t="str">
        <f t="shared" si="107"/>
        <v>No Curl</v>
      </c>
      <c r="CY36">
        <f t="shared" si="167"/>
        <v>4.2094836500000001</v>
      </c>
      <c r="CZ36">
        <f t="shared" si="168"/>
        <v>0</v>
      </c>
      <c r="DA36">
        <f t="shared" si="108"/>
        <v>6.6272260887930994</v>
      </c>
      <c r="DB36">
        <v>0</v>
      </c>
      <c r="DC36">
        <f t="shared" si="169"/>
        <v>0</v>
      </c>
      <c r="DD36">
        <f t="shared" si="170"/>
        <v>1.2156218240140508</v>
      </c>
      <c r="DE36">
        <f t="shared" ca="1" si="171"/>
        <v>0.46759932196327181</v>
      </c>
      <c r="DF36">
        <f t="shared" ca="1" si="172"/>
        <v>0.46759932196327181</v>
      </c>
      <c r="DH36">
        <f t="shared" si="173"/>
        <v>-1.2334666296483885</v>
      </c>
      <c r="DI36">
        <f t="shared" si="174"/>
        <v>1.4255099999999998</v>
      </c>
      <c r="DJ36">
        <f t="shared" si="175"/>
        <v>1.3499999999999999</v>
      </c>
      <c r="DK36">
        <f t="shared" si="176"/>
        <v>2.9060150000000005</v>
      </c>
      <c r="DL36">
        <f t="shared" si="177"/>
        <v>7.0454966296483894</v>
      </c>
      <c r="DM36">
        <f t="shared" si="112"/>
        <v>4.1394816296483885</v>
      </c>
      <c r="DN36" t="str">
        <f t="shared" si="113"/>
        <v>No Curl</v>
      </c>
      <c r="DO36">
        <f t="shared" si="178"/>
        <v>3.9222537500000003</v>
      </c>
      <c r="DP36">
        <f t="shared" si="179"/>
        <v>0</v>
      </c>
      <c r="DQ36">
        <f t="shared" si="114"/>
        <v>6.8129109705762652</v>
      </c>
      <c r="DR36">
        <v>0</v>
      </c>
      <c r="DS36">
        <f t="shared" si="180"/>
        <v>0</v>
      </c>
      <c r="DT36">
        <f t="shared" si="181"/>
        <v>1.4244529466119025</v>
      </c>
      <c r="DU36">
        <f t="shared" ca="1" si="182"/>
        <v>0.63743343929582941</v>
      </c>
      <c r="DV36">
        <f t="shared" ca="1" si="183"/>
        <v>0.63743343929582941</v>
      </c>
    </row>
    <row r="37" spans="1:126" x14ac:dyDescent="0.25">
      <c r="A37">
        <v>-2.78</v>
      </c>
      <c r="B37">
        <f t="shared" si="5"/>
        <v>0.01</v>
      </c>
      <c r="C37">
        <f>(Overview!C3*10/C$13)*$B37</f>
        <v>0.9</v>
      </c>
      <c r="D37">
        <f>C37*ThreePoints!E37</f>
        <v>0.9</v>
      </c>
      <c r="H37">
        <f>ThreePoints!H37</f>
        <v>14</v>
      </c>
      <c r="I37">
        <f>ThreePoints!I37</f>
        <v>1.4</v>
      </c>
      <c r="J37">
        <f>ThreePoints!J37</f>
        <v>2.1066666666666647</v>
      </c>
      <c r="K37">
        <f>ThreePoints!K37</f>
        <v>0.6</v>
      </c>
      <c r="L37">
        <f>ThreePoints!L37</f>
        <v>0.9968454258675078</v>
      </c>
      <c r="M37" t="str">
        <f>ThreePoints!M37</f>
        <v>No Curl</v>
      </c>
      <c r="N37">
        <f>ThreePoints!N37</f>
        <v>3.0146666666666655</v>
      </c>
      <c r="P37">
        <f t="shared" si="184"/>
        <v>1.6519056226782203</v>
      </c>
      <c r="Q37">
        <f t="shared" si="185"/>
        <v>0.94500000000000006</v>
      </c>
      <c r="R37">
        <f t="shared" si="186"/>
        <v>1.0349999999999999</v>
      </c>
      <c r="S37">
        <f t="shared" si="187"/>
        <v>2.5759999999999983</v>
      </c>
      <c r="T37">
        <f t="shared" si="188"/>
        <v>3.5000943773217763</v>
      </c>
      <c r="U37">
        <f t="shared" si="115"/>
        <v>0.92409437732177802</v>
      </c>
      <c r="V37" t="str">
        <f t="shared" si="189"/>
        <v>No Curl</v>
      </c>
      <c r="W37">
        <f t="shared" si="116"/>
        <v>3.7218999999999989</v>
      </c>
      <c r="X37">
        <f t="shared" si="190"/>
        <v>0</v>
      </c>
      <c r="Y37">
        <f t="shared" si="195"/>
        <v>3.407758267369267</v>
      </c>
      <c r="Z37">
        <v>0</v>
      </c>
      <c r="AA37">
        <f t="shared" si="191"/>
        <v>0</v>
      </c>
      <c r="AB37">
        <f t="shared" si="192"/>
        <v>0.35873228933298862</v>
      </c>
      <c r="AC37">
        <f t="shared" ca="1" si="193"/>
        <v>5.6718262156305432E-2</v>
      </c>
      <c r="AD37">
        <f t="shared" ca="1" si="194"/>
        <v>5.6718262156305432E-2</v>
      </c>
      <c r="AF37">
        <f t="shared" si="118"/>
        <v>1.3118064866176196</v>
      </c>
      <c r="AG37">
        <f t="shared" si="119"/>
        <v>1.2483899999999999</v>
      </c>
      <c r="AH37">
        <f t="shared" si="120"/>
        <v>1.08</v>
      </c>
      <c r="AI37">
        <f t="shared" si="121"/>
        <v>2.7850115</v>
      </c>
      <c r="AJ37">
        <f t="shared" si="122"/>
        <v>4.2582165133823811</v>
      </c>
      <c r="AK37">
        <f t="shared" si="82"/>
        <v>1.4732050133823806</v>
      </c>
      <c r="AL37" t="str">
        <f t="shared" si="83"/>
        <v>No Curl</v>
      </c>
      <c r="AM37">
        <f t="shared" si="123"/>
        <v>4.0316744000000009</v>
      </c>
      <c r="AN37">
        <f t="shared" si="124"/>
        <v>0</v>
      </c>
      <c r="AO37">
        <f t="shared" si="84"/>
        <v>4.1271104945894077</v>
      </c>
      <c r="AP37">
        <v>0</v>
      </c>
      <c r="AQ37">
        <f t="shared" si="125"/>
        <v>0</v>
      </c>
      <c r="AR37">
        <f t="shared" si="126"/>
        <v>0.52897627653687629</v>
      </c>
      <c r="AS37">
        <f t="shared" ca="1" si="127"/>
        <v>0.11423836027122876</v>
      </c>
      <c r="AT37">
        <f t="shared" ca="1" si="128"/>
        <v>0.11423836027122876</v>
      </c>
      <c r="AV37">
        <f t="shared" si="129"/>
        <v>0.90676173666411142</v>
      </c>
      <c r="AW37">
        <f t="shared" si="130"/>
        <v>2.0343599999999999</v>
      </c>
      <c r="AX37">
        <f t="shared" si="131"/>
        <v>1.17</v>
      </c>
      <c r="AY37">
        <f t="shared" si="132"/>
        <v>2.9653759999999996</v>
      </c>
      <c r="AZ37">
        <f t="shared" si="133"/>
        <v>5.0239902633358877</v>
      </c>
      <c r="BA37">
        <f t="shared" si="88"/>
        <v>2.0586142633358882</v>
      </c>
      <c r="BB37" t="str">
        <f t="shared" si="89"/>
        <v>No Curl</v>
      </c>
      <c r="BC37">
        <f t="shared" si="134"/>
        <v>4.3361245999999998</v>
      </c>
      <c r="BD37">
        <f t="shared" si="135"/>
        <v>0</v>
      </c>
      <c r="BE37">
        <f t="shared" si="90"/>
        <v>4.8584735067553071</v>
      </c>
      <c r="BF37">
        <v>0</v>
      </c>
      <c r="BG37">
        <f t="shared" si="136"/>
        <v>0</v>
      </c>
      <c r="BH37">
        <f t="shared" si="137"/>
        <v>0.69421694359699693</v>
      </c>
      <c r="BI37">
        <f t="shared" ca="1" si="138"/>
        <v>0.1824902714141837</v>
      </c>
      <c r="BJ37">
        <f t="shared" ca="1" si="139"/>
        <v>0.1824902714141837</v>
      </c>
      <c r="BL37">
        <f t="shared" si="140"/>
        <v>0.43554398725458454</v>
      </c>
      <c r="BM37">
        <f t="shared" si="141"/>
        <v>2.5631099999999996</v>
      </c>
      <c r="BN37">
        <f t="shared" si="142"/>
        <v>1.2150000000000001</v>
      </c>
      <c r="BO37">
        <f t="shared" si="143"/>
        <v>3.0851554999999995</v>
      </c>
      <c r="BP37">
        <f t="shared" si="144"/>
        <v>5.7347670127454142</v>
      </c>
      <c r="BQ37">
        <f t="shared" si="94"/>
        <v>2.6496115127454147</v>
      </c>
      <c r="BR37" t="str">
        <f t="shared" si="95"/>
        <v>No Curl</v>
      </c>
      <c r="BS37">
        <f t="shared" si="145"/>
        <v>4.5400344500000012</v>
      </c>
      <c r="BT37">
        <f t="shared" si="146"/>
        <v>0</v>
      </c>
      <c r="BU37">
        <f t="shared" si="96"/>
        <v>5.5405064559725972</v>
      </c>
      <c r="BV37">
        <v>0</v>
      </c>
      <c r="BW37">
        <f t="shared" si="147"/>
        <v>0</v>
      </c>
      <c r="BX37">
        <f t="shared" si="148"/>
        <v>0.8588259206854939</v>
      </c>
      <c r="BY37">
        <f t="shared" ca="1" si="149"/>
        <v>0.26459224629046607</v>
      </c>
      <c r="BZ37">
        <f t="shared" ca="1" si="150"/>
        <v>0.26459224629046607</v>
      </c>
      <c r="CB37">
        <f t="shared" si="151"/>
        <v>-9.6570826841620064E-2</v>
      </c>
      <c r="CC37">
        <f t="shared" si="152"/>
        <v>2.6977499999999996</v>
      </c>
      <c r="CD37">
        <f t="shared" si="153"/>
        <v>1.26</v>
      </c>
      <c r="CE37">
        <f t="shared" si="154"/>
        <v>3.1196860000000002</v>
      </c>
      <c r="CF37">
        <f t="shared" si="155"/>
        <v>6.3359428268416211</v>
      </c>
      <c r="CG37">
        <f t="shared" si="100"/>
        <v>3.2162568268416205</v>
      </c>
      <c r="CH37" t="str">
        <f t="shared" si="101"/>
        <v>No Curl</v>
      </c>
      <c r="CI37">
        <f t="shared" si="156"/>
        <v>4.5998025</v>
      </c>
      <c r="CJ37">
        <f t="shared" si="157"/>
        <v>0</v>
      </c>
      <c r="CK37">
        <f t="shared" si="102"/>
        <v>6.120101848793138</v>
      </c>
      <c r="CL37">
        <v>0</v>
      </c>
      <c r="CM37">
        <f t="shared" si="158"/>
        <v>0</v>
      </c>
      <c r="CN37">
        <f t="shared" si="159"/>
        <v>1.0309553034637526</v>
      </c>
      <c r="CO37">
        <f t="shared" ca="1" si="160"/>
        <v>0.36859764930669653</v>
      </c>
      <c r="CP37">
        <f t="shared" ca="1" si="161"/>
        <v>0.36859764930669653</v>
      </c>
      <c r="CR37">
        <f t="shared" si="162"/>
        <v>-0.66309565016842542</v>
      </c>
      <c r="CS37">
        <f t="shared" si="163"/>
        <v>2.3540399999999999</v>
      </c>
      <c r="CT37">
        <f t="shared" si="164"/>
        <v>1.3050000000000002</v>
      </c>
      <c r="CU37">
        <f t="shared" si="165"/>
        <v>3.0752714999999986</v>
      </c>
      <c r="CV37">
        <f t="shared" si="166"/>
        <v>6.8136386501684241</v>
      </c>
      <c r="CW37">
        <f t="shared" si="106"/>
        <v>3.7383671501684246</v>
      </c>
      <c r="CX37" t="str">
        <f t="shared" si="107"/>
        <v>No Curl</v>
      </c>
      <c r="CY37">
        <f t="shared" si="167"/>
        <v>4.5190435999999998</v>
      </c>
      <c r="CZ37">
        <f t="shared" si="168"/>
        <v>0</v>
      </c>
      <c r="DA37">
        <f t="shared" si="108"/>
        <v>6.5837068118540172</v>
      </c>
      <c r="DB37">
        <v>0</v>
      </c>
      <c r="DC37">
        <f t="shared" si="169"/>
        <v>0</v>
      </c>
      <c r="DD37">
        <f t="shared" si="170"/>
        <v>1.2156218240140508</v>
      </c>
      <c r="DE37">
        <f t="shared" ca="1" si="171"/>
        <v>0.50356850057583114</v>
      </c>
      <c r="DF37">
        <f t="shared" ca="1" si="172"/>
        <v>0.50356850057583114</v>
      </c>
      <c r="DH37">
        <f t="shared" si="173"/>
        <v>-1.2268714797639328</v>
      </c>
      <c r="DI37">
        <f t="shared" si="174"/>
        <v>1.4468399999999999</v>
      </c>
      <c r="DJ37">
        <f t="shared" si="175"/>
        <v>1.3499999999999999</v>
      </c>
      <c r="DK37">
        <f t="shared" si="176"/>
        <v>2.8904770000000006</v>
      </c>
      <c r="DL37">
        <f t="shared" si="177"/>
        <v>7.0078254797639339</v>
      </c>
      <c r="DM37">
        <f t="shared" si="112"/>
        <v>4.1173484797639333</v>
      </c>
      <c r="DN37" t="str">
        <f t="shared" si="113"/>
        <v>No Curl</v>
      </c>
      <c r="DO37">
        <f t="shared" si="178"/>
        <v>4.2128552500000005</v>
      </c>
      <c r="DP37">
        <f t="shared" si="179"/>
        <v>0</v>
      </c>
      <c r="DQ37">
        <f t="shared" si="114"/>
        <v>6.7764834192178549</v>
      </c>
      <c r="DR37">
        <v>0</v>
      </c>
      <c r="DS37">
        <f t="shared" si="180"/>
        <v>0</v>
      </c>
      <c r="DT37">
        <f t="shared" si="181"/>
        <v>1.4244529466119027</v>
      </c>
      <c r="DU37">
        <f t="shared" ca="1" si="182"/>
        <v>0.68646678078012402</v>
      </c>
      <c r="DV37">
        <f t="shared" ca="1" si="183"/>
        <v>0.68646678078012402</v>
      </c>
    </row>
    <row r="38" spans="1:126" x14ac:dyDescent="0.25">
      <c r="A38">
        <v>-2.77</v>
      </c>
      <c r="B38">
        <f t="shared" si="5"/>
        <v>0.01</v>
      </c>
      <c r="C38">
        <f>(Overview!C3*10/C$13)*$B38</f>
        <v>0.9</v>
      </c>
      <c r="D38">
        <f>C38*ThreePoints!E38</f>
        <v>0.9</v>
      </c>
      <c r="H38">
        <f>ThreePoints!H38</f>
        <v>15</v>
      </c>
      <c r="I38">
        <f>ThreePoints!I38</f>
        <v>1.5</v>
      </c>
      <c r="J38">
        <f>ThreePoints!J38</f>
        <v>2.0999999999999979</v>
      </c>
      <c r="K38">
        <f>ThreePoints!K38</f>
        <v>0.6</v>
      </c>
      <c r="L38">
        <f>ThreePoints!L38</f>
        <v>0.99683544303797456</v>
      </c>
      <c r="M38" t="str">
        <f>ThreePoints!M38</f>
        <v>No Curl</v>
      </c>
      <c r="N38">
        <f>ThreePoints!N38</f>
        <v>3.2249999999999988</v>
      </c>
      <c r="P38">
        <f t="shared" si="184"/>
        <v>1.64501199478855</v>
      </c>
      <c r="Q38">
        <f t="shared" si="185"/>
        <v>0.94500000000000006</v>
      </c>
      <c r="R38">
        <f t="shared" si="186"/>
        <v>0.99</v>
      </c>
      <c r="S38">
        <f t="shared" si="187"/>
        <v>2.5652499999999985</v>
      </c>
      <c r="T38">
        <f t="shared" si="188"/>
        <v>3.485488005211447</v>
      </c>
      <c r="U38">
        <f t="shared" si="115"/>
        <v>0.9202380052114485</v>
      </c>
      <c r="V38" t="str">
        <f t="shared" si="189"/>
        <v>No Curl</v>
      </c>
      <c r="W38">
        <f t="shared" si="116"/>
        <v>3.9794999999999989</v>
      </c>
      <c r="X38">
        <f t="shared" si="190"/>
        <v>0</v>
      </c>
      <c r="Y38">
        <f t="shared" si="195"/>
        <v>3.3935372264631263</v>
      </c>
      <c r="Z38">
        <v>0</v>
      </c>
      <c r="AA38">
        <f t="shared" si="191"/>
        <v>0</v>
      </c>
      <c r="AB38">
        <f t="shared" si="192"/>
        <v>0.35873228933298862</v>
      </c>
      <c r="AC38">
        <f t="shared" ca="1" si="193"/>
        <v>6.0769566596041533E-2</v>
      </c>
      <c r="AD38">
        <f t="shared" ca="1" si="194"/>
        <v>6.0769566596041533E-2</v>
      </c>
      <c r="AF38">
        <f t="shared" si="118"/>
        <v>1.3056539747417442</v>
      </c>
      <c r="AG38">
        <f t="shared" si="119"/>
        <v>1.2711599999999998</v>
      </c>
      <c r="AH38">
        <f t="shared" si="120"/>
        <v>1.08</v>
      </c>
      <c r="AI38">
        <f t="shared" si="121"/>
        <v>2.7719494999999998</v>
      </c>
      <c r="AJ38">
        <f t="shared" si="122"/>
        <v>4.238245025258256</v>
      </c>
      <c r="AK38">
        <f t="shared" si="82"/>
        <v>1.4662955252582559</v>
      </c>
      <c r="AL38" t="str">
        <f t="shared" si="83"/>
        <v>No Curl</v>
      </c>
      <c r="AM38">
        <f t="shared" si="123"/>
        <v>4.3101755500000012</v>
      </c>
      <c r="AN38">
        <f t="shared" si="124"/>
        <v>0</v>
      </c>
      <c r="AO38">
        <f t="shared" si="84"/>
        <v>4.107753907630852</v>
      </c>
      <c r="AP38">
        <v>0</v>
      </c>
      <c r="AQ38">
        <f t="shared" si="125"/>
        <v>0</v>
      </c>
      <c r="AR38">
        <f t="shared" si="126"/>
        <v>0.52897627653687629</v>
      </c>
      <c r="AS38">
        <f t="shared" ca="1" si="127"/>
        <v>0.1223982431477451</v>
      </c>
      <c r="AT38">
        <f t="shared" ca="1" si="128"/>
        <v>0.1223982431477451</v>
      </c>
      <c r="AV38">
        <f t="shared" si="129"/>
        <v>0.90131818669402508</v>
      </c>
      <c r="AW38">
        <f t="shared" si="130"/>
        <v>2.0343599999999999</v>
      </c>
      <c r="AX38">
        <f t="shared" si="131"/>
        <v>1.17</v>
      </c>
      <c r="AY38">
        <f t="shared" si="132"/>
        <v>2.9475739999999995</v>
      </c>
      <c r="AZ38">
        <f t="shared" si="133"/>
        <v>4.9938298133059735</v>
      </c>
      <c r="BA38">
        <f t="shared" si="88"/>
        <v>2.0462558133059741</v>
      </c>
      <c r="BB38" t="str">
        <f t="shared" si="89"/>
        <v>No Curl</v>
      </c>
      <c r="BC38">
        <f t="shared" si="134"/>
        <v>4.6326621999999995</v>
      </c>
      <c r="BD38">
        <f t="shared" si="135"/>
        <v>0</v>
      </c>
      <c r="BE38">
        <f t="shared" si="90"/>
        <v>4.8293067011403501</v>
      </c>
      <c r="BF38">
        <v>0</v>
      </c>
      <c r="BG38">
        <f t="shared" si="136"/>
        <v>0</v>
      </c>
      <c r="BH38">
        <f t="shared" si="137"/>
        <v>0.69421694359699682</v>
      </c>
      <c r="BI38">
        <f t="shared" ca="1" si="138"/>
        <v>0.19552529080091111</v>
      </c>
      <c r="BJ38">
        <f t="shared" ca="1" si="139"/>
        <v>0.19552529080091111</v>
      </c>
      <c r="BL38">
        <f t="shared" si="140"/>
        <v>0.43258081391681269</v>
      </c>
      <c r="BM38">
        <f t="shared" si="141"/>
        <v>2.5631099999999996</v>
      </c>
      <c r="BN38">
        <f t="shared" si="142"/>
        <v>1.2150000000000001</v>
      </c>
      <c r="BO38">
        <f t="shared" si="143"/>
        <v>3.0641659999999993</v>
      </c>
      <c r="BP38">
        <f t="shared" si="144"/>
        <v>5.6957511860831858</v>
      </c>
      <c r="BQ38">
        <f t="shared" si="94"/>
        <v>2.6315851860831865</v>
      </c>
      <c r="BR38" t="str">
        <f t="shared" si="95"/>
        <v>No Curl</v>
      </c>
      <c r="BS38">
        <f t="shared" si="145"/>
        <v>4.8485500000000012</v>
      </c>
      <c r="BT38">
        <f t="shared" si="146"/>
        <v>0</v>
      </c>
      <c r="BU38">
        <f t="shared" si="96"/>
        <v>5.5028122586273946</v>
      </c>
      <c r="BV38">
        <v>0</v>
      </c>
      <c r="BW38">
        <f t="shared" si="147"/>
        <v>0</v>
      </c>
      <c r="BX38">
        <f t="shared" si="148"/>
        <v>0.8588259206854939</v>
      </c>
      <c r="BY38">
        <f t="shared" ca="1" si="149"/>
        <v>0.2834916924540708</v>
      </c>
      <c r="BZ38">
        <f t="shared" ca="1" si="150"/>
        <v>0.2834916924540708</v>
      </c>
      <c r="CB38">
        <f t="shared" si="151"/>
        <v>-9.5890197106710817E-2</v>
      </c>
      <c r="CC38">
        <f t="shared" si="152"/>
        <v>2.6977499999999996</v>
      </c>
      <c r="CD38">
        <f t="shared" si="153"/>
        <v>1.26</v>
      </c>
      <c r="CE38">
        <f t="shared" si="154"/>
        <v>3.0976985000000004</v>
      </c>
      <c r="CF38">
        <f t="shared" si="155"/>
        <v>6.2912871971067119</v>
      </c>
      <c r="CG38">
        <f t="shared" si="100"/>
        <v>3.1935886971067116</v>
      </c>
      <c r="CH38" t="str">
        <f t="shared" si="101"/>
        <v>No Curl</v>
      </c>
      <c r="CI38">
        <f t="shared" si="156"/>
        <v>4.9117711000000002</v>
      </c>
      <c r="CJ38">
        <f t="shared" si="157"/>
        <v>0</v>
      </c>
      <c r="CK38">
        <f t="shared" si="102"/>
        <v>6.0769674630247188</v>
      </c>
      <c r="CL38">
        <v>0</v>
      </c>
      <c r="CM38">
        <f t="shared" si="158"/>
        <v>0</v>
      </c>
      <c r="CN38">
        <f t="shared" si="159"/>
        <v>1.0309553034637526</v>
      </c>
      <c r="CO38">
        <f t="shared" ca="1" si="160"/>
        <v>0.39492605282860344</v>
      </c>
      <c r="CP38">
        <f t="shared" ca="1" si="161"/>
        <v>0.39492605282860344</v>
      </c>
      <c r="CR38">
        <f t="shared" si="162"/>
        <v>-0.65869922898769095</v>
      </c>
      <c r="CS38">
        <f t="shared" si="163"/>
        <v>2.36511</v>
      </c>
      <c r="CT38">
        <f t="shared" si="164"/>
        <v>1.3050000000000002</v>
      </c>
      <c r="CU38">
        <f t="shared" si="165"/>
        <v>3.0548819999999988</v>
      </c>
      <c r="CV38">
        <f t="shared" si="166"/>
        <v>6.7684632289876898</v>
      </c>
      <c r="CW38">
        <f t="shared" si="106"/>
        <v>3.7135812289876906</v>
      </c>
      <c r="CX38" t="str">
        <f t="shared" si="107"/>
        <v>No Curl</v>
      </c>
      <c r="CY38">
        <f t="shared" si="167"/>
        <v>4.8265707500000001</v>
      </c>
      <c r="CZ38">
        <f t="shared" si="168"/>
        <v>0</v>
      </c>
      <c r="DA38">
        <f t="shared" si="108"/>
        <v>6.540055872403534</v>
      </c>
      <c r="DB38">
        <v>0</v>
      </c>
      <c r="DC38">
        <f t="shared" si="169"/>
        <v>0</v>
      </c>
      <c r="DD38">
        <f t="shared" si="170"/>
        <v>1.2156218240140511</v>
      </c>
      <c r="DE38">
        <f t="shared" ca="1" si="171"/>
        <v>0.53953767918839046</v>
      </c>
      <c r="DF38">
        <f t="shared" ca="1" si="172"/>
        <v>0.53953767918839046</v>
      </c>
      <c r="DH38">
        <f t="shared" si="173"/>
        <v>-1.2203824431161301</v>
      </c>
      <c r="DI38">
        <f t="shared" si="174"/>
        <v>1.4468399999999999</v>
      </c>
      <c r="DJ38">
        <f t="shared" si="175"/>
        <v>1.3050000000000002</v>
      </c>
      <c r="DK38">
        <f t="shared" si="176"/>
        <v>2.8751890000000007</v>
      </c>
      <c r="DL38">
        <f t="shared" si="177"/>
        <v>6.9707604431161316</v>
      </c>
      <c r="DM38">
        <f t="shared" si="112"/>
        <v>4.095571443116131</v>
      </c>
      <c r="DN38" t="str">
        <f t="shared" si="113"/>
        <v>No Curl</v>
      </c>
      <c r="DO38">
        <f t="shared" si="178"/>
        <v>4.5019029500000007</v>
      </c>
      <c r="DP38">
        <f t="shared" si="179"/>
        <v>0</v>
      </c>
      <c r="DQ38">
        <f t="shared" si="114"/>
        <v>6.7406419721096436</v>
      </c>
      <c r="DR38">
        <v>0</v>
      </c>
      <c r="DS38">
        <f t="shared" si="180"/>
        <v>0</v>
      </c>
      <c r="DT38">
        <f t="shared" si="181"/>
        <v>1.4244529466119027</v>
      </c>
      <c r="DU38">
        <f t="shared" ca="1" si="182"/>
        <v>0.73550012226441863</v>
      </c>
      <c r="DV38">
        <f t="shared" ca="1" si="183"/>
        <v>0.73550012226441863</v>
      </c>
    </row>
    <row r="39" spans="1:126" x14ac:dyDescent="0.25">
      <c r="A39">
        <v>-2.76</v>
      </c>
      <c r="B39">
        <f t="shared" si="5"/>
        <v>0.01</v>
      </c>
      <c r="C39">
        <f>(Overview!C3*10/C$13)*$B39</f>
        <v>0.9</v>
      </c>
      <c r="D39">
        <f>C39*ThreePoints!E39</f>
        <v>0.9</v>
      </c>
      <c r="H39">
        <f>ThreePoints!H39</f>
        <v>16</v>
      </c>
      <c r="I39">
        <f>ThreePoints!I39</f>
        <v>1.6</v>
      </c>
      <c r="J39">
        <f>ThreePoints!J39</f>
        <v>2.093333333333331</v>
      </c>
      <c r="K39">
        <f>ThreePoints!K39</f>
        <v>0.6</v>
      </c>
      <c r="L39">
        <f>ThreePoints!L39</f>
        <v>0.99682539682539673</v>
      </c>
      <c r="M39" t="str">
        <f>ThreePoints!M39</f>
        <v>No Curl</v>
      </c>
      <c r="N39">
        <f>ThreePoints!N39</f>
        <v>3.434666666666665</v>
      </c>
      <c r="P39">
        <f t="shared" si="184"/>
        <v>1.6381183668988797</v>
      </c>
      <c r="Q39">
        <f t="shared" si="185"/>
        <v>0.94500000000000006</v>
      </c>
      <c r="R39">
        <f t="shared" si="186"/>
        <v>0.99</v>
      </c>
      <c r="S39">
        <f t="shared" si="187"/>
        <v>2.5544999999999987</v>
      </c>
      <c r="T39">
        <f t="shared" si="188"/>
        <v>3.4708816331011176</v>
      </c>
      <c r="U39">
        <f t="shared" si="115"/>
        <v>0.91638163310111898</v>
      </c>
      <c r="V39" t="str">
        <f t="shared" si="189"/>
        <v>No Curl</v>
      </c>
      <c r="W39">
        <f t="shared" si="116"/>
        <v>4.2360249999999988</v>
      </c>
      <c r="X39">
        <f t="shared" si="190"/>
        <v>0</v>
      </c>
      <c r="Y39">
        <f t="shared" si="195"/>
        <v>3.3793161855569851</v>
      </c>
      <c r="Z39">
        <v>0</v>
      </c>
      <c r="AA39">
        <f t="shared" si="191"/>
        <v>0</v>
      </c>
      <c r="AB39">
        <f t="shared" si="192"/>
        <v>0.35873228933298862</v>
      </c>
      <c r="AC39">
        <f t="shared" ca="1" si="193"/>
        <v>6.4820871035777633E-2</v>
      </c>
      <c r="AD39">
        <f t="shared" ca="1" si="194"/>
        <v>6.4820871035777633E-2</v>
      </c>
      <c r="AF39">
        <f t="shared" si="118"/>
        <v>1.2995014628658688</v>
      </c>
      <c r="AG39">
        <f t="shared" si="119"/>
        <v>1.2711599999999998</v>
      </c>
      <c r="AH39">
        <f t="shared" si="120"/>
        <v>1.08</v>
      </c>
      <c r="AI39">
        <f t="shared" si="121"/>
        <v>2.7588874999999997</v>
      </c>
      <c r="AJ39">
        <f t="shared" si="122"/>
        <v>4.2182735371341309</v>
      </c>
      <c r="AK39">
        <f t="shared" si="82"/>
        <v>1.4593860371341312</v>
      </c>
      <c r="AL39" t="str">
        <f t="shared" si="83"/>
        <v>No Curl</v>
      </c>
      <c r="AM39">
        <f t="shared" si="123"/>
        <v>4.5873705000000013</v>
      </c>
      <c r="AN39">
        <f t="shared" si="124"/>
        <v>0</v>
      </c>
      <c r="AO39">
        <f t="shared" si="84"/>
        <v>4.0883973206722972</v>
      </c>
      <c r="AP39">
        <v>0</v>
      </c>
      <c r="AQ39">
        <f t="shared" si="125"/>
        <v>0</v>
      </c>
      <c r="AR39">
        <f t="shared" si="126"/>
        <v>0.52897627653687629</v>
      </c>
      <c r="AS39">
        <f t="shared" ca="1" si="127"/>
        <v>0.13055812602426145</v>
      </c>
      <c r="AT39">
        <f t="shared" ca="1" si="128"/>
        <v>0.13055812602426145</v>
      </c>
      <c r="AV39">
        <f t="shared" si="129"/>
        <v>0.89584849227261631</v>
      </c>
      <c r="AW39">
        <f t="shared" si="130"/>
        <v>2.04975</v>
      </c>
      <c r="AX39">
        <f t="shared" si="131"/>
        <v>1.17</v>
      </c>
      <c r="AY39">
        <f t="shared" si="132"/>
        <v>2.9296864999999994</v>
      </c>
      <c r="AZ39">
        <f t="shared" si="133"/>
        <v>4.9635245077273824</v>
      </c>
      <c r="BA39">
        <f t="shared" si="88"/>
        <v>2.033838007727383</v>
      </c>
      <c r="BB39" t="str">
        <f t="shared" si="89"/>
        <v>No Curl</v>
      </c>
      <c r="BC39">
        <f t="shared" si="134"/>
        <v>4.9274195999999995</v>
      </c>
      <c r="BD39">
        <f t="shared" si="135"/>
        <v>0</v>
      </c>
      <c r="BE39">
        <f t="shared" si="90"/>
        <v>4.7999998122830565</v>
      </c>
      <c r="BF39">
        <v>0</v>
      </c>
      <c r="BG39">
        <f t="shared" si="136"/>
        <v>0</v>
      </c>
      <c r="BH39">
        <f t="shared" si="137"/>
        <v>0.69421694359699693</v>
      </c>
      <c r="BI39">
        <f t="shared" ca="1" si="138"/>
        <v>0.20856031018763851</v>
      </c>
      <c r="BJ39">
        <f t="shared" ca="1" si="139"/>
        <v>0.20856031018763851</v>
      </c>
      <c r="BL39">
        <f t="shared" si="140"/>
        <v>0.4296122053769873</v>
      </c>
      <c r="BM39">
        <f t="shared" si="141"/>
        <v>2.5700399999999997</v>
      </c>
      <c r="BN39">
        <f t="shared" si="142"/>
        <v>1.2150000000000001</v>
      </c>
      <c r="BO39">
        <f t="shared" si="143"/>
        <v>3.0431379999999995</v>
      </c>
      <c r="BP39">
        <f t="shared" si="144"/>
        <v>5.6566637946230118</v>
      </c>
      <c r="BQ39">
        <f t="shared" si="94"/>
        <v>2.6135257946230124</v>
      </c>
      <c r="BR39" t="str">
        <f t="shared" si="95"/>
        <v>No Curl</v>
      </c>
      <c r="BS39">
        <f t="shared" si="145"/>
        <v>5.1549666000000016</v>
      </c>
      <c r="BT39">
        <f t="shared" si="146"/>
        <v>0</v>
      </c>
      <c r="BU39">
        <f t="shared" si="96"/>
        <v>5.4650489206834267</v>
      </c>
      <c r="BV39">
        <v>0</v>
      </c>
      <c r="BW39">
        <f t="shared" si="147"/>
        <v>0</v>
      </c>
      <c r="BX39">
        <f t="shared" si="148"/>
        <v>0.85882592068549402</v>
      </c>
      <c r="BY39">
        <f t="shared" ca="1" si="149"/>
        <v>0.30239113861767553</v>
      </c>
      <c r="BZ39">
        <f t="shared" ca="1" si="150"/>
        <v>0.30239113861767553</v>
      </c>
      <c r="CB39">
        <f t="shared" si="151"/>
        <v>-9.5209567371801571E-2</v>
      </c>
      <c r="CC39">
        <f t="shared" si="152"/>
        <v>2.6977499999999996</v>
      </c>
      <c r="CD39">
        <f t="shared" si="153"/>
        <v>1.26</v>
      </c>
      <c r="CE39">
        <f t="shared" si="154"/>
        <v>3.0757110000000005</v>
      </c>
      <c r="CF39">
        <f t="shared" si="155"/>
        <v>6.2466315673718027</v>
      </c>
      <c r="CG39">
        <f t="shared" si="100"/>
        <v>3.1709205673718022</v>
      </c>
      <c r="CH39" t="str">
        <f t="shared" si="101"/>
        <v>No Curl</v>
      </c>
      <c r="CI39">
        <f t="shared" si="156"/>
        <v>5.2215409500000005</v>
      </c>
      <c r="CJ39">
        <f t="shared" si="157"/>
        <v>0</v>
      </c>
      <c r="CK39">
        <f t="shared" si="102"/>
        <v>6.0338330772562987</v>
      </c>
      <c r="CL39">
        <v>0</v>
      </c>
      <c r="CM39">
        <f t="shared" si="158"/>
        <v>0</v>
      </c>
      <c r="CN39">
        <f t="shared" si="159"/>
        <v>1.0309553034637524</v>
      </c>
      <c r="CO39">
        <f t="shared" ca="1" si="160"/>
        <v>0.42125445635051034</v>
      </c>
      <c r="CP39">
        <f t="shared" ca="1" si="161"/>
        <v>0.42125445635051034</v>
      </c>
      <c r="CR39">
        <f t="shared" si="162"/>
        <v>-0.65430280780695649</v>
      </c>
      <c r="CS39">
        <f t="shared" si="163"/>
        <v>2.36511</v>
      </c>
      <c r="CT39">
        <f t="shared" si="164"/>
        <v>1.3050000000000002</v>
      </c>
      <c r="CU39">
        <f t="shared" si="165"/>
        <v>3.0344924999999989</v>
      </c>
      <c r="CV39">
        <f t="shared" si="166"/>
        <v>6.7232878078069556</v>
      </c>
      <c r="CW39">
        <f t="shared" si="106"/>
        <v>3.6887953078069562</v>
      </c>
      <c r="CX39" t="str">
        <f t="shared" si="107"/>
        <v>No Curl</v>
      </c>
      <c r="CY39">
        <f t="shared" si="167"/>
        <v>5.1320589500000002</v>
      </c>
      <c r="CZ39">
        <f t="shared" si="168"/>
        <v>0</v>
      </c>
      <c r="DA39">
        <f t="shared" si="108"/>
        <v>6.4964049329530509</v>
      </c>
      <c r="DB39">
        <v>0</v>
      </c>
      <c r="DC39">
        <f t="shared" si="169"/>
        <v>0</v>
      </c>
      <c r="DD39">
        <f t="shared" si="170"/>
        <v>1.2156218240140511</v>
      </c>
      <c r="DE39">
        <f t="shared" ca="1" si="171"/>
        <v>0.57550685780094979</v>
      </c>
      <c r="DF39">
        <f t="shared" ca="1" si="172"/>
        <v>0.57550685780094979</v>
      </c>
      <c r="DH39">
        <f t="shared" si="173"/>
        <v>-1.2138435332471005</v>
      </c>
      <c r="DI39">
        <f t="shared" si="174"/>
        <v>1.4679899999999999</v>
      </c>
      <c r="DJ39">
        <f t="shared" si="175"/>
        <v>1.3050000000000002</v>
      </c>
      <c r="DK39">
        <f t="shared" si="176"/>
        <v>2.8597835000000007</v>
      </c>
      <c r="DL39">
        <f t="shared" si="177"/>
        <v>6.9334105332471019</v>
      </c>
      <c r="DM39">
        <f t="shared" si="112"/>
        <v>4.0736270332471012</v>
      </c>
      <c r="DN39" t="str">
        <f t="shared" si="113"/>
        <v>No Curl</v>
      </c>
      <c r="DO39">
        <f t="shared" si="178"/>
        <v>4.789421850000001</v>
      </c>
      <c r="DP39">
        <f t="shared" si="179"/>
        <v>0</v>
      </c>
      <c r="DQ39">
        <f t="shared" si="114"/>
        <v>6.7045250560038383</v>
      </c>
      <c r="DR39">
        <v>0</v>
      </c>
      <c r="DS39">
        <f t="shared" si="180"/>
        <v>0</v>
      </c>
      <c r="DT39">
        <f t="shared" si="181"/>
        <v>1.4244529466119027</v>
      </c>
      <c r="DU39">
        <f t="shared" ca="1" si="182"/>
        <v>0.78453346374871324</v>
      </c>
      <c r="DV39">
        <f t="shared" ca="1" si="183"/>
        <v>0.78453346374871324</v>
      </c>
    </row>
    <row r="40" spans="1:126" x14ac:dyDescent="0.25">
      <c r="A40">
        <v>-2.75</v>
      </c>
      <c r="B40">
        <f t="shared" si="5"/>
        <v>0.01</v>
      </c>
      <c r="C40">
        <f>(Overview!C3*10/C$13)*$B40</f>
        <v>0.9</v>
      </c>
      <c r="D40">
        <f>C40*ThreePoints!E40</f>
        <v>0.9</v>
      </c>
      <c r="H40">
        <f>ThreePoints!H40</f>
        <v>17</v>
      </c>
      <c r="I40">
        <f>ThreePoints!I40</f>
        <v>1.7</v>
      </c>
      <c r="J40">
        <f>ThreePoints!J40</f>
        <v>2.0866666666666642</v>
      </c>
      <c r="K40">
        <f>ThreePoints!K40</f>
        <v>0.6</v>
      </c>
      <c r="L40">
        <f>ThreePoints!L40</f>
        <v>0.99681528662420371</v>
      </c>
      <c r="M40" t="str">
        <f>ThreePoints!M40</f>
        <v>No Curl</v>
      </c>
      <c r="N40">
        <f>ThreePoints!N40</f>
        <v>3.6436666666666646</v>
      </c>
      <c r="P40">
        <f t="shared" si="184"/>
        <v>1.6312247390092094</v>
      </c>
      <c r="Q40">
        <f t="shared" si="185"/>
        <v>0.94500000000000006</v>
      </c>
      <c r="R40">
        <f t="shared" si="186"/>
        <v>0.99</v>
      </c>
      <c r="S40">
        <f t="shared" si="187"/>
        <v>2.5437499999999988</v>
      </c>
      <c r="T40">
        <f t="shared" si="188"/>
        <v>3.4562752609907883</v>
      </c>
      <c r="U40">
        <f t="shared" si="115"/>
        <v>0.91252526099078946</v>
      </c>
      <c r="V40" t="str">
        <f t="shared" si="189"/>
        <v>No Curl</v>
      </c>
      <c r="W40">
        <f t="shared" si="116"/>
        <v>4.4914749999999986</v>
      </c>
      <c r="X40">
        <f t="shared" si="190"/>
        <v>0</v>
      </c>
      <c r="Y40">
        <f t="shared" si="195"/>
        <v>3.3650951446508439</v>
      </c>
      <c r="Z40">
        <v>0</v>
      </c>
      <c r="AA40">
        <f t="shared" si="191"/>
        <v>0</v>
      </c>
      <c r="AB40">
        <f t="shared" si="192"/>
        <v>0.35873228933298867</v>
      </c>
      <c r="AC40">
        <f t="shared" ca="1" si="193"/>
        <v>6.8872175475513733E-2</v>
      </c>
      <c r="AD40">
        <f t="shared" ca="1" si="194"/>
        <v>6.8872175475513733E-2</v>
      </c>
      <c r="AF40">
        <f t="shared" si="118"/>
        <v>1.2932898375126989</v>
      </c>
      <c r="AG40">
        <f t="shared" ref="AG40:AG103" si="196">VLOOKUP(ROUND(AF39,2),$A30:$C1430,3)</f>
        <v>1.29375</v>
      </c>
      <c r="AH40">
        <f t="shared" si="120"/>
        <v>1.08</v>
      </c>
      <c r="AI40">
        <f t="shared" si="121"/>
        <v>2.7456999999999998</v>
      </c>
      <c r="AJ40">
        <f t="shared" si="122"/>
        <v>4.1981101624873016</v>
      </c>
      <c r="AK40">
        <f t="shared" si="82"/>
        <v>1.4524101624873014</v>
      </c>
      <c r="AL40" t="str">
        <f t="shared" si="83"/>
        <v>No Curl</v>
      </c>
      <c r="AM40">
        <f t="shared" si="123"/>
        <v>4.8632592500000014</v>
      </c>
      <c r="AN40">
        <f t="shared" si="124"/>
        <v>0</v>
      </c>
      <c r="AO40">
        <f t="shared" si="84"/>
        <v>4.0688547551757468</v>
      </c>
      <c r="AP40">
        <v>0</v>
      </c>
      <c r="AQ40">
        <f t="shared" si="125"/>
        <v>0</v>
      </c>
      <c r="AR40">
        <f t="shared" si="126"/>
        <v>0.5289762765368764</v>
      </c>
      <c r="AS40">
        <f t="shared" ca="1" si="127"/>
        <v>0.13871800890077779</v>
      </c>
      <c r="AT40">
        <f t="shared" ca="1" si="128"/>
        <v>0.13871800890077779</v>
      </c>
      <c r="AV40">
        <f t="shared" si="129"/>
        <v>0.89045524361530826</v>
      </c>
      <c r="AW40">
        <f t="shared" ref="AW40:AW103" si="197">VLOOKUP(ROUND(AV39,2),$A30:$C1430,3)</f>
        <v>2.04975</v>
      </c>
      <c r="AX40">
        <f t="shared" si="131"/>
        <v>1.125</v>
      </c>
      <c r="AY40">
        <f t="shared" si="132"/>
        <v>2.9120489999999992</v>
      </c>
      <c r="AZ40">
        <f t="shared" si="133"/>
        <v>4.9336427563846899</v>
      </c>
      <c r="BA40">
        <f t="shared" si="88"/>
        <v>2.0215937563846906</v>
      </c>
      <c r="BB40" t="str">
        <f t="shared" si="89"/>
        <v>No Curl</v>
      </c>
      <c r="BC40">
        <f t="shared" si="134"/>
        <v>5.2203882499999992</v>
      </c>
      <c r="BD40">
        <f t="shared" si="135"/>
        <v>0</v>
      </c>
      <c r="BE40">
        <f t="shared" si="90"/>
        <v>4.7711025235495539</v>
      </c>
      <c r="BF40">
        <v>0</v>
      </c>
      <c r="BG40">
        <f t="shared" si="136"/>
        <v>0</v>
      </c>
      <c r="BH40">
        <f t="shared" si="137"/>
        <v>0.69421694359699693</v>
      </c>
      <c r="BI40">
        <f t="shared" ca="1" si="138"/>
        <v>0.22159532957436592</v>
      </c>
      <c r="BJ40">
        <f t="shared" ca="1" si="139"/>
        <v>0.22159532957436592</v>
      </c>
      <c r="BL40">
        <f t="shared" si="140"/>
        <v>0.42664359683716191</v>
      </c>
      <c r="BM40">
        <f t="shared" ref="BM40:BM103" si="198">VLOOKUP(ROUND(BL39,2),$A30:$C1430,3)</f>
        <v>2.5700399999999997</v>
      </c>
      <c r="BN40">
        <f t="shared" si="142"/>
        <v>1.2150000000000001</v>
      </c>
      <c r="BO40">
        <f t="shared" si="143"/>
        <v>3.0221099999999996</v>
      </c>
      <c r="BP40">
        <f t="shared" si="144"/>
        <v>5.6175764031628379</v>
      </c>
      <c r="BQ40">
        <f t="shared" si="94"/>
        <v>2.5954664031628378</v>
      </c>
      <c r="BR40" t="str">
        <f t="shared" si="95"/>
        <v>No Curl</v>
      </c>
      <c r="BS40">
        <f t="shared" si="145"/>
        <v>5.4592804000000017</v>
      </c>
      <c r="BT40">
        <f t="shared" si="146"/>
        <v>0</v>
      </c>
      <c r="BU40">
        <f t="shared" si="96"/>
        <v>5.4272855827394597</v>
      </c>
      <c r="BV40">
        <v>0</v>
      </c>
      <c r="BW40">
        <f t="shared" si="147"/>
        <v>0</v>
      </c>
      <c r="BX40">
        <f t="shared" si="148"/>
        <v>0.8588259206854939</v>
      </c>
      <c r="BY40">
        <f t="shared" ca="1" si="149"/>
        <v>0.32129058478128025</v>
      </c>
      <c r="BZ40">
        <f t="shared" ca="1" si="150"/>
        <v>0.32129058478128025</v>
      </c>
      <c r="CB40">
        <f t="shared" si="151"/>
        <v>-9.452893763689231E-2</v>
      </c>
      <c r="CC40">
        <f t="shared" ref="CC40:CC103" si="199">VLOOKUP(ROUND(CB39,2),$A30:$C1430,3)</f>
        <v>2.6977499999999996</v>
      </c>
      <c r="CD40">
        <f t="shared" si="153"/>
        <v>1.26</v>
      </c>
      <c r="CE40">
        <f t="shared" si="154"/>
        <v>3.0537235000000007</v>
      </c>
      <c r="CF40">
        <f t="shared" si="155"/>
        <v>6.2019759376368935</v>
      </c>
      <c r="CG40">
        <f t="shared" si="100"/>
        <v>3.1482524376368928</v>
      </c>
      <c r="CH40" t="str">
        <f t="shared" si="101"/>
        <v>No Curl</v>
      </c>
      <c r="CI40">
        <f t="shared" si="156"/>
        <v>5.5291120500000002</v>
      </c>
      <c r="CJ40">
        <f t="shared" si="157"/>
        <v>0</v>
      </c>
      <c r="CK40">
        <f t="shared" si="102"/>
        <v>5.9906986914878795</v>
      </c>
      <c r="CL40">
        <v>0</v>
      </c>
      <c r="CM40">
        <f t="shared" si="158"/>
        <v>0</v>
      </c>
      <c r="CN40">
        <f t="shared" si="159"/>
        <v>1.0309553034637524</v>
      </c>
      <c r="CO40">
        <f t="shared" ca="1" si="160"/>
        <v>0.44758285987241725</v>
      </c>
      <c r="CP40">
        <f t="shared" ca="1" si="161"/>
        <v>0.44758285987241725</v>
      </c>
      <c r="CR40">
        <f t="shared" si="162"/>
        <v>-0.64989334150586919</v>
      </c>
      <c r="CS40">
        <f t="shared" ref="CS40:CS103" si="200">VLOOKUP(ROUND(CR39,2),$A30:$C1430,3)</f>
        <v>2.3759999999999999</v>
      </c>
      <c r="CT40">
        <f t="shared" si="164"/>
        <v>1.3050000000000002</v>
      </c>
      <c r="CU40">
        <f t="shared" si="165"/>
        <v>3.0140424999999991</v>
      </c>
      <c r="CV40">
        <f t="shared" si="166"/>
        <v>6.6779783415058684</v>
      </c>
      <c r="CW40">
        <f t="shared" si="106"/>
        <v>3.6639358415058689</v>
      </c>
      <c r="CX40" t="str">
        <f t="shared" si="107"/>
        <v>No Curl</v>
      </c>
      <c r="CY40">
        <f t="shared" si="167"/>
        <v>5.4355082000000001</v>
      </c>
      <c r="CZ40">
        <f t="shared" si="168"/>
        <v>0</v>
      </c>
      <c r="DA40">
        <f t="shared" si="108"/>
        <v>6.4526244718450094</v>
      </c>
      <c r="DB40">
        <v>0</v>
      </c>
      <c r="DC40">
        <f t="shared" si="169"/>
        <v>0</v>
      </c>
      <c r="DD40">
        <f t="shared" si="170"/>
        <v>1.2156218240140508</v>
      </c>
      <c r="DE40">
        <f t="shared" ca="1" si="171"/>
        <v>0.61147603641350912</v>
      </c>
      <c r="DF40">
        <f t="shared" ca="1" si="172"/>
        <v>0.61147603641350912</v>
      </c>
      <c r="DH40">
        <f t="shared" si="173"/>
        <v>-1.2072551746097906</v>
      </c>
      <c r="DI40">
        <f t="shared" ref="DI40:DI103" si="201">VLOOKUP(ROUND(DH39,2),$A30:$C1430,3)</f>
        <v>1.4889600000000001</v>
      </c>
      <c r="DJ40">
        <f t="shared" si="175"/>
        <v>1.3050000000000002</v>
      </c>
      <c r="DK40">
        <f t="shared" si="176"/>
        <v>2.8442615000000009</v>
      </c>
      <c r="DL40">
        <f t="shared" si="177"/>
        <v>6.8957781746097924</v>
      </c>
      <c r="DM40">
        <f t="shared" si="112"/>
        <v>4.0515166746097915</v>
      </c>
      <c r="DN40" t="str">
        <f t="shared" si="113"/>
        <v>No Curl</v>
      </c>
      <c r="DO40">
        <f t="shared" si="178"/>
        <v>5.0754002000000007</v>
      </c>
      <c r="DP40">
        <f t="shared" si="179"/>
        <v>0</v>
      </c>
      <c r="DQ40">
        <f t="shared" si="114"/>
        <v>6.668135015317441</v>
      </c>
      <c r="DR40">
        <v>0</v>
      </c>
      <c r="DS40">
        <f t="shared" si="180"/>
        <v>0</v>
      </c>
      <c r="DT40">
        <f t="shared" si="181"/>
        <v>1.4244529466119027</v>
      </c>
      <c r="DU40">
        <f t="shared" ca="1" si="182"/>
        <v>0.83356680523300786</v>
      </c>
      <c r="DV40">
        <f t="shared" ca="1" si="183"/>
        <v>0.83356680523300786</v>
      </c>
    </row>
    <row r="41" spans="1:126" x14ac:dyDescent="0.25">
      <c r="A41">
        <v>-2.74</v>
      </c>
      <c r="B41">
        <f t="shared" si="5"/>
        <v>0.01</v>
      </c>
      <c r="C41">
        <f>(Overview!C3*10/C$13)*$B41</f>
        <v>0.9</v>
      </c>
      <c r="D41">
        <f>C41*ThreePoints!E41</f>
        <v>0.9</v>
      </c>
      <c r="H41">
        <f>ThreePoints!H41</f>
        <v>18</v>
      </c>
      <c r="I41">
        <f>ThreePoints!I41</f>
        <v>1.8</v>
      </c>
      <c r="J41">
        <f>ThreePoints!J41</f>
        <v>2.0799999999999974</v>
      </c>
      <c r="K41">
        <f>ThreePoints!K41</f>
        <v>0.6</v>
      </c>
      <c r="L41">
        <f>ThreePoints!L41</f>
        <v>0.99680511182108622</v>
      </c>
      <c r="M41" t="str">
        <f>ThreePoints!M41</f>
        <v>No Curl</v>
      </c>
      <c r="N41">
        <f>ThreePoints!N41</f>
        <v>3.8519999999999976</v>
      </c>
      <c r="P41">
        <f t="shared" si="184"/>
        <v>1.6243311111195393</v>
      </c>
      <c r="Q41">
        <f t="shared" si="185"/>
        <v>0.94500000000000006</v>
      </c>
      <c r="R41">
        <f t="shared" si="186"/>
        <v>0.99</v>
      </c>
      <c r="S41">
        <f t="shared" si="187"/>
        <v>2.532999999999999</v>
      </c>
      <c r="T41">
        <f t="shared" si="188"/>
        <v>3.441668888880459</v>
      </c>
      <c r="U41">
        <f t="shared" si="115"/>
        <v>0.90866888888045982</v>
      </c>
      <c r="V41" t="str">
        <f t="shared" si="189"/>
        <v>No Curl</v>
      </c>
      <c r="W41">
        <f t="shared" si="116"/>
        <v>4.7458499999999981</v>
      </c>
      <c r="X41">
        <f t="shared" si="190"/>
        <v>0</v>
      </c>
      <c r="Y41">
        <f t="shared" si="195"/>
        <v>3.3508741037447032</v>
      </c>
      <c r="Z41">
        <v>0</v>
      </c>
      <c r="AA41">
        <f t="shared" si="191"/>
        <v>0</v>
      </c>
      <c r="AB41">
        <f t="shared" si="192"/>
        <v>0.35873228933298862</v>
      </c>
      <c r="AC41">
        <f t="shared" ca="1" si="193"/>
        <v>7.2923479915249834E-2</v>
      </c>
      <c r="AD41">
        <f t="shared" ca="1" si="194"/>
        <v>7.2923479915249834E-2</v>
      </c>
      <c r="AF41">
        <f t="shared" si="118"/>
        <v>1.2870195697059577</v>
      </c>
      <c r="AG41">
        <f t="shared" si="196"/>
        <v>1.3161599999999998</v>
      </c>
      <c r="AH41">
        <f t="shared" si="120"/>
        <v>1.08</v>
      </c>
      <c r="AI41">
        <f t="shared" si="121"/>
        <v>2.7323879999999998</v>
      </c>
      <c r="AJ41">
        <f t="shared" si="122"/>
        <v>4.1777564302940426</v>
      </c>
      <c r="AK41">
        <f t="shared" si="82"/>
        <v>1.4453684302940424</v>
      </c>
      <c r="AL41" t="str">
        <f t="shared" si="83"/>
        <v>No Curl</v>
      </c>
      <c r="AM41">
        <f t="shared" si="123"/>
        <v>5.1378292500000011</v>
      </c>
      <c r="AN41">
        <f t="shared" si="124"/>
        <v>0</v>
      </c>
      <c r="AO41">
        <f t="shared" si="84"/>
        <v>4.0491276930419007</v>
      </c>
      <c r="AP41">
        <v>0</v>
      </c>
      <c r="AQ41">
        <f t="shared" si="125"/>
        <v>0</v>
      </c>
      <c r="AR41">
        <f t="shared" si="126"/>
        <v>0.52897627653687629</v>
      </c>
      <c r="AS41">
        <f t="shared" ca="1" si="127"/>
        <v>0.14687789177729413</v>
      </c>
      <c r="AT41">
        <f t="shared" ca="1" si="128"/>
        <v>0.14687789177729413</v>
      </c>
      <c r="AV41">
        <f t="shared" si="129"/>
        <v>0.8850361562897342</v>
      </c>
      <c r="AW41">
        <f t="shared" si="197"/>
        <v>2.0649600000000001</v>
      </c>
      <c r="AX41">
        <f t="shared" si="131"/>
        <v>1.125</v>
      </c>
      <c r="AY41">
        <f t="shared" si="132"/>
        <v>2.8943269999999992</v>
      </c>
      <c r="AZ41">
        <f t="shared" si="133"/>
        <v>4.903617843710264</v>
      </c>
      <c r="BA41">
        <f t="shared" si="88"/>
        <v>2.0092908437102648</v>
      </c>
      <c r="BB41" t="str">
        <f t="shared" si="89"/>
        <v>No Curl</v>
      </c>
      <c r="BC41">
        <f t="shared" si="134"/>
        <v>5.5115931499999995</v>
      </c>
      <c r="BD41">
        <f t="shared" si="135"/>
        <v>0</v>
      </c>
      <c r="BE41">
        <f t="shared" si="90"/>
        <v>4.7420667899742108</v>
      </c>
      <c r="BF41">
        <v>0</v>
      </c>
      <c r="BG41">
        <f t="shared" si="136"/>
        <v>0</v>
      </c>
      <c r="BH41">
        <f t="shared" si="137"/>
        <v>0.69421694359699693</v>
      </c>
      <c r="BI41">
        <f t="shared" ca="1" si="138"/>
        <v>0.23463034896109333</v>
      </c>
      <c r="BJ41">
        <f t="shared" ca="1" si="139"/>
        <v>0.23463034896109333</v>
      </c>
      <c r="BL41">
        <f t="shared" si="140"/>
        <v>0.42367498829733652</v>
      </c>
      <c r="BM41">
        <f t="shared" si="198"/>
        <v>2.5700399999999997</v>
      </c>
      <c r="BN41">
        <f t="shared" si="142"/>
        <v>1.2150000000000001</v>
      </c>
      <c r="BO41">
        <f t="shared" si="143"/>
        <v>3.0010819999999998</v>
      </c>
      <c r="BP41">
        <f t="shared" si="144"/>
        <v>5.578489011702664</v>
      </c>
      <c r="BQ41">
        <f t="shared" si="94"/>
        <v>2.5774070117026637</v>
      </c>
      <c r="BR41" t="str">
        <f t="shared" si="95"/>
        <v>No Curl</v>
      </c>
      <c r="BS41">
        <f t="shared" si="145"/>
        <v>5.7614914000000015</v>
      </c>
      <c r="BT41">
        <f t="shared" si="146"/>
        <v>0</v>
      </c>
      <c r="BU41">
        <f t="shared" si="96"/>
        <v>5.3895222447954918</v>
      </c>
      <c r="BV41">
        <v>0</v>
      </c>
      <c r="BW41">
        <f t="shared" si="147"/>
        <v>0</v>
      </c>
      <c r="BX41">
        <f t="shared" si="148"/>
        <v>0.85882592068549402</v>
      </c>
      <c r="BY41">
        <f t="shared" ca="1" si="149"/>
        <v>0.34019003094488498</v>
      </c>
      <c r="BZ41">
        <f t="shared" ca="1" si="150"/>
        <v>0.34019003094488498</v>
      </c>
      <c r="CB41">
        <f t="shared" si="151"/>
        <v>-9.3848168603117468E-2</v>
      </c>
      <c r="CC41">
        <f t="shared" si="199"/>
        <v>2.6985600000000001</v>
      </c>
      <c r="CD41">
        <f t="shared" si="153"/>
        <v>1.26</v>
      </c>
      <c r="CE41">
        <f t="shared" si="154"/>
        <v>3.0317315000000007</v>
      </c>
      <c r="CF41">
        <f t="shared" si="155"/>
        <v>6.1573111686031181</v>
      </c>
      <c r="CG41">
        <f t="shared" si="100"/>
        <v>3.1255796686031179</v>
      </c>
      <c r="CH41" t="str">
        <f t="shared" si="101"/>
        <v>No Curl</v>
      </c>
      <c r="CI41">
        <f t="shared" si="156"/>
        <v>5.8344844</v>
      </c>
      <c r="CJ41">
        <f t="shared" si="157"/>
        <v>0</v>
      </c>
      <c r="CK41">
        <f t="shared" si="102"/>
        <v>5.9475554777610293</v>
      </c>
      <c r="CL41">
        <v>0</v>
      </c>
      <c r="CM41">
        <f t="shared" si="158"/>
        <v>0</v>
      </c>
      <c r="CN41">
        <f t="shared" si="159"/>
        <v>1.0309553034637524</v>
      </c>
      <c r="CO41">
        <f t="shared" ca="1" si="160"/>
        <v>0.47391126339432416</v>
      </c>
      <c r="CP41">
        <f t="shared" ca="1" si="161"/>
        <v>0.47391126339432416</v>
      </c>
      <c r="CR41">
        <f t="shared" si="162"/>
        <v>-0.6454838752047819</v>
      </c>
      <c r="CS41">
        <f t="shared" si="200"/>
        <v>2.3759999999999999</v>
      </c>
      <c r="CT41">
        <f t="shared" si="164"/>
        <v>1.3050000000000002</v>
      </c>
      <c r="CU41">
        <f t="shared" si="165"/>
        <v>2.9935924999999992</v>
      </c>
      <c r="CV41">
        <f t="shared" si="166"/>
        <v>6.6326688752047813</v>
      </c>
      <c r="CW41">
        <f t="shared" si="106"/>
        <v>3.6390763752047817</v>
      </c>
      <c r="CX41" t="str">
        <f t="shared" si="107"/>
        <v>No Curl</v>
      </c>
      <c r="CY41">
        <f t="shared" si="167"/>
        <v>5.7369124500000002</v>
      </c>
      <c r="CZ41">
        <f t="shared" si="168"/>
        <v>0</v>
      </c>
      <c r="DA41">
        <f t="shared" si="108"/>
        <v>6.4088440107369706</v>
      </c>
      <c r="DB41">
        <v>0</v>
      </c>
      <c r="DC41">
        <f t="shared" si="169"/>
        <v>0</v>
      </c>
      <c r="DD41">
        <f t="shared" si="170"/>
        <v>1.2156218240140508</v>
      </c>
      <c r="DE41">
        <f t="shared" ca="1" si="171"/>
        <v>0.64744521502606844</v>
      </c>
      <c r="DF41">
        <f t="shared" ca="1" si="172"/>
        <v>0.64744521502606844</v>
      </c>
      <c r="DH41">
        <f t="shared" si="173"/>
        <v>-1.2006668159724807</v>
      </c>
      <c r="DI41">
        <f t="shared" si="201"/>
        <v>1.4889600000000001</v>
      </c>
      <c r="DJ41">
        <f t="shared" si="175"/>
        <v>1.3050000000000002</v>
      </c>
      <c r="DK41">
        <f t="shared" si="176"/>
        <v>2.8287395000000011</v>
      </c>
      <c r="DL41">
        <f t="shared" si="177"/>
        <v>6.8581458159724829</v>
      </c>
      <c r="DM41">
        <f t="shared" si="112"/>
        <v>4.0294063159724818</v>
      </c>
      <c r="DN41" t="str">
        <f t="shared" si="113"/>
        <v>No Curl</v>
      </c>
      <c r="DO41">
        <f t="shared" si="178"/>
        <v>5.3598263500000005</v>
      </c>
      <c r="DP41">
        <f t="shared" si="179"/>
        <v>0</v>
      </c>
      <c r="DQ41">
        <f t="shared" si="114"/>
        <v>6.631744974631042</v>
      </c>
      <c r="DR41">
        <v>0</v>
      </c>
      <c r="DS41">
        <f t="shared" si="180"/>
        <v>0</v>
      </c>
      <c r="DT41">
        <f t="shared" si="181"/>
        <v>1.4244529466119027</v>
      </c>
      <c r="DU41">
        <f t="shared" ca="1" si="182"/>
        <v>0.88260014671730247</v>
      </c>
      <c r="DV41">
        <f t="shared" ca="1" si="183"/>
        <v>0.88260014671730247</v>
      </c>
    </row>
    <row r="42" spans="1:126" x14ac:dyDescent="0.25">
      <c r="A42">
        <v>-2.73</v>
      </c>
      <c r="B42">
        <f t="shared" si="5"/>
        <v>0.01</v>
      </c>
      <c r="C42">
        <f>(Overview!C3*10/C$13)*$B42</f>
        <v>0.9</v>
      </c>
      <c r="D42">
        <f>C42*ThreePoints!E42</f>
        <v>0.9</v>
      </c>
      <c r="H42">
        <f>ThreePoints!H42</f>
        <v>19</v>
      </c>
      <c r="I42">
        <f>ThreePoints!I42</f>
        <v>1.9</v>
      </c>
      <c r="J42">
        <f>ThreePoints!J42</f>
        <v>2.0733333333333306</v>
      </c>
      <c r="K42">
        <f>ThreePoints!K42</f>
        <v>0.6</v>
      </c>
      <c r="L42">
        <f>ThreePoints!L42</f>
        <v>0.9967948717948717</v>
      </c>
      <c r="M42" t="str">
        <f>ThreePoints!M42</f>
        <v>No Curl</v>
      </c>
      <c r="N42">
        <f>ThreePoints!N42</f>
        <v>4.0596666666666641</v>
      </c>
      <c r="P42">
        <f t="shared" si="184"/>
        <v>1.617437483229869</v>
      </c>
      <c r="Q42">
        <f t="shared" si="185"/>
        <v>0.94500000000000006</v>
      </c>
      <c r="R42">
        <f t="shared" si="186"/>
        <v>0.99</v>
      </c>
      <c r="S42">
        <f t="shared" si="187"/>
        <v>2.5222499999999992</v>
      </c>
      <c r="T42">
        <f t="shared" si="188"/>
        <v>3.4270625167701296</v>
      </c>
      <c r="U42">
        <f t="shared" si="115"/>
        <v>0.9048125167701303</v>
      </c>
      <c r="V42" t="str">
        <f t="shared" si="189"/>
        <v>No Curl</v>
      </c>
      <c r="W42">
        <f t="shared" si="116"/>
        <v>4.9991499999999984</v>
      </c>
      <c r="X42">
        <f t="shared" si="190"/>
        <v>0</v>
      </c>
      <c r="Y42">
        <f t="shared" si="195"/>
        <v>3.336653062838562</v>
      </c>
      <c r="Z42">
        <v>0</v>
      </c>
      <c r="AA42">
        <f t="shared" si="191"/>
        <v>0</v>
      </c>
      <c r="AB42">
        <f t="shared" si="192"/>
        <v>0.35873228933298862</v>
      </c>
      <c r="AC42">
        <f t="shared" ca="1" si="193"/>
        <v>7.6974784354985934E-2</v>
      </c>
      <c r="AD42">
        <f t="shared" ca="1" si="194"/>
        <v>7.6974784354985934E-2</v>
      </c>
      <c r="AF42">
        <f t="shared" si="118"/>
        <v>1.2807493018992167</v>
      </c>
      <c r="AG42">
        <f t="shared" si="196"/>
        <v>1.3161599999999998</v>
      </c>
      <c r="AH42">
        <f t="shared" si="120"/>
        <v>1.08</v>
      </c>
      <c r="AI42">
        <f t="shared" si="121"/>
        <v>2.7190759999999998</v>
      </c>
      <c r="AJ42">
        <f t="shared" si="122"/>
        <v>4.1574026981007837</v>
      </c>
      <c r="AK42">
        <f t="shared" si="82"/>
        <v>1.4383266981007834</v>
      </c>
      <c r="AL42" t="str">
        <f t="shared" si="83"/>
        <v>No Curl</v>
      </c>
      <c r="AM42">
        <f t="shared" si="123"/>
        <v>5.4110680500000008</v>
      </c>
      <c r="AN42">
        <f t="shared" si="124"/>
        <v>0</v>
      </c>
      <c r="AO42">
        <f t="shared" si="84"/>
        <v>4.0294006309080554</v>
      </c>
      <c r="AP42">
        <v>0</v>
      </c>
      <c r="AQ42">
        <f t="shared" si="125"/>
        <v>0</v>
      </c>
      <c r="AR42">
        <f t="shared" si="126"/>
        <v>0.52897627653687629</v>
      </c>
      <c r="AS42">
        <f t="shared" ca="1" si="127"/>
        <v>0.15503777465381047</v>
      </c>
      <c r="AT42">
        <f t="shared" ca="1" si="128"/>
        <v>0.15503777465381047</v>
      </c>
      <c r="AV42">
        <f t="shared" si="129"/>
        <v>0.87961706896416014</v>
      </c>
      <c r="AW42">
        <f t="shared" si="197"/>
        <v>2.0649600000000001</v>
      </c>
      <c r="AX42">
        <f t="shared" si="131"/>
        <v>1.125</v>
      </c>
      <c r="AY42">
        <f t="shared" si="132"/>
        <v>2.8766049999999992</v>
      </c>
      <c r="AZ42">
        <f t="shared" si="133"/>
        <v>4.8735929310358381</v>
      </c>
      <c r="BA42">
        <f t="shared" si="88"/>
        <v>1.9969879310358389</v>
      </c>
      <c r="BB42" t="str">
        <f t="shared" si="89"/>
        <v>No Curl</v>
      </c>
      <c r="BC42">
        <f t="shared" si="134"/>
        <v>5.8010258499999994</v>
      </c>
      <c r="BD42">
        <f t="shared" si="135"/>
        <v>0</v>
      </c>
      <c r="BE42">
        <f t="shared" si="90"/>
        <v>4.7130310563988669</v>
      </c>
      <c r="BF42">
        <v>0</v>
      </c>
      <c r="BG42">
        <f t="shared" si="136"/>
        <v>0</v>
      </c>
      <c r="BH42">
        <f t="shared" si="137"/>
        <v>0.69421694359699693</v>
      </c>
      <c r="BI42">
        <f t="shared" ca="1" si="138"/>
        <v>0.24766536834782074</v>
      </c>
      <c r="BJ42">
        <f t="shared" ca="1" si="139"/>
        <v>0.24766536834782074</v>
      </c>
      <c r="BL42">
        <f t="shared" si="140"/>
        <v>0.42070108572953674</v>
      </c>
      <c r="BM42">
        <f t="shared" si="198"/>
        <v>2.5767899999999999</v>
      </c>
      <c r="BN42">
        <f t="shared" si="142"/>
        <v>1.2150000000000001</v>
      </c>
      <c r="BO42">
        <f t="shared" si="143"/>
        <v>2.9800164999999996</v>
      </c>
      <c r="BP42">
        <f t="shared" si="144"/>
        <v>5.5393319142704636</v>
      </c>
      <c r="BQ42">
        <f t="shared" si="94"/>
        <v>2.5593154142704635</v>
      </c>
      <c r="BR42" t="str">
        <f t="shared" si="95"/>
        <v>No Curl</v>
      </c>
      <c r="BS42">
        <f t="shared" si="145"/>
        <v>6.0615996000000019</v>
      </c>
      <c r="BT42">
        <f t="shared" si="146"/>
        <v>0</v>
      </c>
      <c r="BU42">
        <f t="shared" si="96"/>
        <v>5.3516915621124665</v>
      </c>
      <c r="BV42">
        <v>0</v>
      </c>
      <c r="BW42">
        <f t="shared" si="147"/>
        <v>0</v>
      </c>
      <c r="BX42">
        <f t="shared" si="148"/>
        <v>0.85882592068549413</v>
      </c>
      <c r="BY42">
        <f t="shared" ca="1" si="149"/>
        <v>0.35908947710848971</v>
      </c>
      <c r="BZ42">
        <f t="shared" ca="1" si="150"/>
        <v>0.35908947710848971</v>
      </c>
      <c r="CB42">
        <f t="shared" si="151"/>
        <v>-9.3167399569342627E-2</v>
      </c>
      <c r="CC42">
        <f t="shared" si="199"/>
        <v>2.6985600000000001</v>
      </c>
      <c r="CD42">
        <f t="shared" si="153"/>
        <v>1.26</v>
      </c>
      <c r="CE42">
        <f t="shared" si="154"/>
        <v>3.0097395000000007</v>
      </c>
      <c r="CF42">
        <f t="shared" si="155"/>
        <v>6.1126463995693436</v>
      </c>
      <c r="CG42">
        <f t="shared" si="100"/>
        <v>3.102906899569343</v>
      </c>
      <c r="CH42" t="str">
        <f t="shared" si="101"/>
        <v>No Curl</v>
      </c>
      <c r="CI42">
        <f t="shared" si="156"/>
        <v>6.1376575500000001</v>
      </c>
      <c r="CJ42">
        <f t="shared" si="157"/>
        <v>0</v>
      </c>
      <c r="CK42">
        <f t="shared" si="102"/>
        <v>5.904412264034181</v>
      </c>
      <c r="CL42">
        <v>0</v>
      </c>
      <c r="CM42">
        <f t="shared" si="158"/>
        <v>0</v>
      </c>
      <c r="CN42">
        <f t="shared" si="159"/>
        <v>1.0309553034637524</v>
      </c>
      <c r="CO42">
        <f t="shared" ca="1" si="160"/>
        <v>0.50023966691623101</v>
      </c>
      <c r="CP42">
        <f t="shared" ca="1" si="161"/>
        <v>0.50023966691623101</v>
      </c>
      <c r="CR42">
        <f t="shared" si="162"/>
        <v>-0.6410744089036946</v>
      </c>
      <c r="CS42">
        <f t="shared" si="200"/>
        <v>2.3759999999999999</v>
      </c>
      <c r="CT42">
        <f t="shared" si="164"/>
        <v>1.3050000000000002</v>
      </c>
      <c r="CU42">
        <f t="shared" si="165"/>
        <v>2.9731424999999994</v>
      </c>
      <c r="CV42">
        <f t="shared" si="166"/>
        <v>6.5873594089036942</v>
      </c>
      <c r="CW42">
        <f t="shared" si="106"/>
        <v>3.6142169089036944</v>
      </c>
      <c r="CX42" t="str">
        <f t="shared" si="107"/>
        <v>No Curl</v>
      </c>
      <c r="CY42">
        <f t="shared" si="167"/>
        <v>6.0362717000000004</v>
      </c>
      <c r="CZ42">
        <f t="shared" si="168"/>
        <v>0</v>
      </c>
      <c r="DA42">
        <f t="shared" si="108"/>
        <v>6.3650635496289301</v>
      </c>
      <c r="DB42">
        <v>0</v>
      </c>
      <c r="DC42">
        <f t="shared" si="169"/>
        <v>0</v>
      </c>
      <c r="DD42">
        <f t="shared" si="170"/>
        <v>1.2156218240140508</v>
      </c>
      <c r="DE42">
        <f t="shared" ca="1" si="171"/>
        <v>0.68341439363862777</v>
      </c>
      <c r="DF42">
        <f t="shared" ca="1" si="172"/>
        <v>0.68341439363862777</v>
      </c>
      <c r="DH42">
        <f t="shared" si="173"/>
        <v>-1.1940294330198371</v>
      </c>
      <c r="DI42">
        <f t="shared" si="201"/>
        <v>1.5097499999999999</v>
      </c>
      <c r="DJ42">
        <f t="shared" si="175"/>
        <v>1.3050000000000002</v>
      </c>
      <c r="DK42">
        <f t="shared" si="176"/>
        <v>2.8131020000000011</v>
      </c>
      <c r="DL42">
        <f t="shared" si="177"/>
        <v>6.8202334330198395</v>
      </c>
      <c r="DM42">
        <f t="shared" si="112"/>
        <v>4.007131433019838</v>
      </c>
      <c r="DN42" t="str">
        <f t="shared" si="113"/>
        <v>No Curl</v>
      </c>
      <c r="DO42">
        <f t="shared" si="178"/>
        <v>5.6427003000000004</v>
      </c>
      <c r="DP42">
        <f t="shared" si="179"/>
        <v>0</v>
      </c>
      <c r="DQ42">
        <f t="shared" si="114"/>
        <v>6.595084153781051</v>
      </c>
      <c r="DR42">
        <v>0</v>
      </c>
      <c r="DS42">
        <f t="shared" si="180"/>
        <v>0</v>
      </c>
      <c r="DT42">
        <f t="shared" si="181"/>
        <v>1.4244529466119027</v>
      </c>
      <c r="DU42">
        <f t="shared" ca="1" si="182"/>
        <v>0.93163348820159708</v>
      </c>
      <c r="DV42">
        <f t="shared" ca="1" si="183"/>
        <v>0.93163348820159708</v>
      </c>
    </row>
    <row r="43" spans="1:126" x14ac:dyDescent="0.25">
      <c r="A43">
        <v>-2.72</v>
      </c>
      <c r="B43">
        <f t="shared" si="5"/>
        <v>0.01</v>
      </c>
      <c r="C43">
        <f>(Overview!C3*10/C$13)*$B43</f>
        <v>0.9</v>
      </c>
      <c r="D43">
        <f>C43*ThreePoints!E43</f>
        <v>0.9</v>
      </c>
      <c r="H43">
        <f>ThreePoints!H43</f>
        <v>20</v>
      </c>
      <c r="I43">
        <f>ThreePoints!I43</f>
        <v>2</v>
      </c>
      <c r="J43">
        <f>ThreePoints!J43</f>
        <v>2.0666666666666638</v>
      </c>
      <c r="K43">
        <f>ThreePoints!K43</f>
        <v>0.6</v>
      </c>
      <c r="L43">
        <f>ThreePoints!L43</f>
        <v>0.99678456591639863</v>
      </c>
      <c r="M43" t="str">
        <f>ThreePoints!M43</f>
        <v>No Curl</v>
      </c>
      <c r="N43">
        <f>ThreePoints!N43</f>
        <v>4.2666666666666639</v>
      </c>
      <c r="P43">
        <f t="shared" si="184"/>
        <v>1.6105438553401987</v>
      </c>
      <c r="Q43">
        <f t="shared" si="185"/>
        <v>0.94500000000000006</v>
      </c>
      <c r="R43">
        <f t="shared" si="186"/>
        <v>0.99</v>
      </c>
      <c r="S43">
        <f t="shared" si="187"/>
        <v>2.5114999999999994</v>
      </c>
      <c r="T43">
        <f t="shared" si="188"/>
        <v>3.4124561446598003</v>
      </c>
      <c r="U43">
        <f t="shared" si="115"/>
        <v>0.90095614465980078</v>
      </c>
      <c r="V43" t="str">
        <f t="shared" si="189"/>
        <v>No Curl</v>
      </c>
      <c r="W43">
        <f t="shared" si="116"/>
        <v>5.2513749999999986</v>
      </c>
      <c r="X43">
        <f t="shared" si="190"/>
        <v>0</v>
      </c>
      <c r="Y43">
        <f t="shared" si="195"/>
        <v>3.3224320219324213</v>
      </c>
      <c r="Z43">
        <v>0</v>
      </c>
      <c r="AA43">
        <f t="shared" si="191"/>
        <v>0</v>
      </c>
      <c r="AB43">
        <f t="shared" si="192"/>
        <v>0.35873228933298867</v>
      </c>
      <c r="AC43">
        <f t="shared" ca="1" si="193"/>
        <v>8.1026088794722034E-2</v>
      </c>
      <c r="AD43">
        <f t="shared" ca="1" si="194"/>
        <v>8.1026088794722034E-2</v>
      </c>
      <c r="AF43">
        <f t="shared" si="118"/>
        <v>1.2744208626626279</v>
      </c>
      <c r="AG43">
        <f t="shared" si="196"/>
        <v>1.33839</v>
      </c>
      <c r="AH43">
        <f t="shared" si="120"/>
        <v>1.08</v>
      </c>
      <c r="AI43">
        <f t="shared" si="121"/>
        <v>2.7056404999999999</v>
      </c>
      <c r="AJ43">
        <f t="shared" si="122"/>
        <v>4.1368601373373721</v>
      </c>
      <c r="AK43">
        <f t="shared" si="82"/>
        <v>1.4312196373373722</v>
      </c>
      <c r="AL43" t="str">
        <f t="shared" si="83"/>
        <v>No Curl</v>
      </c>
      <c r="AM43">
        <f t="shared" si="123"/>
        <v>5.6829756500000004</v>
      </c>
      <c r="AN43">
        <f t="shared" si="124"/>
        <v>0</v>
      </c>
      <c r="AO43">
        <f t="shared" si="84"/>
        <v>4.0094905540376162</v>
      </c>
      <c r="AP43">
        <v>0</v>
      </c>
      <c r="AQ43">
        <f t="shared" si="125"/>
        <v>0</v>
      </c>
      <c r="AR43">
        <f t="shared" si="126"/>
        <v>0.52897627653687629</v>
      </c>
      <c r="AS43">
        <f t="shared" ca="1" si="127"/>
        <v>0.16319765753032681</v>
      </c>
      <c r="AT43">
        <f t="shared" ca="1" si="128"/>
        <v>0.16319765753032681</v>
      </c>
      <c r="AV43">
        <f t="shared" si="129"/>
        <v>0.87417244875337641</v>
      </c>
      <c r="AW43">
        <f t="shared" si="197"/>
        <v>2.07999</v>
      </c>
      <c r="AX43">
        <f t="shared" si="131"/>
        <v>1.125</v>
      </c>
      <c r="AY43">
        <f t="shared" si="132"/>
        <v>2.858799499999999</v>
      </c>
      <c r="AZ43">
        <f t="shared" si="133"/>
        <v>4.8434265512466217</v>
      </c>
      <c r="BA43">
        <f t="shared" si="88"/>
        <v>1.9846270512466226</v>
      </c>
      <c r="BB43" t="str">
        <f t="shared" si="89"/>
        <v>No Curl</v>
      </c>
      <c r="BC43">
        <f t="shared" si="134"/>
        <v>6.0886863499999997</v>
      </c>
      <c r="BD43">
        <f t="shared" si="135"/>
        <v>0</v>
      </c>
      <c r="BE43">
        <f t="shared" si="90"/>
        <v>4.6838585163821769</v>
      </c>
      <c r="BF43">
        <v>0</v>
      </c>
      <c r="BG43">
        <f t="shared" si="136"/>
        <v>0</v>
      </c>
      <c r="BH43">
        <f t="shared" si="137"/>
        <v>0.69421694359699704</v>
      </c>
      <c r="BI43">
        <f t="shared" ca="1" si="138"/>
        <v>0.26070038773454812</v>
      </c>
      <c r="BJ43">
        <f t="shared" ca="1" si="139"/>
        <v>0.26070038773454812</v>
      </c>
      <c r="BL43">
        <f t="shared" si="140"/>
        <v>0.41772718316173701</v>
      </c>
      <c r="BM43">
        <f t="shared" si="198"/>
        <v>2.5767899999999999</v>
      </c>
      <c r="BN43">
        <f t="shared" si="142"/>
        <v>1.2150000000000001</v>
      </c>
      <c r="BO43">
        <f t="shared" si="143"/>
        <v>2.9589509999999994</v>
      </c>
      <c r="BP43">
        <f t="shared" si="144"/>
        <v>5.5001748168382631</v>
      </c>
      <c r="BQ43">
        <f t="shared" si="94"/>
        <v>2.5412238168382633</v>
      </c>
      <c r="BR43" t="str">
        <f t="shared" si="95"/>
        <v>No Curl</v>
      </c>
      <c r="BS43">
        <f t="shared" si="145"/>
        <v>6.3596012500000016</v>
      </c>
      <c r="BT43">
        <f t="shared" si="146"/>
        <v>0</v>
      </c>
      <c r="BU43">
        <f t="shared" si="96"/>
        <v>5.3138608794294413</v>
      </c>
      <c r="BV43">
        <v>0</v>
      </c>
      <c r="BW43">
        <f t="shared" si="147"/>
        <v>0</v>
      </c>
      <c r="BX43">
        <f t="shared" si="148"/>
        <v>0.85882592068549424</v>
      </c>
      <c r="BY43">
        <f t="shared" ca="1" si="149"/>
        <v>0.37798892327209443</v>
      </c>
      <c r="BZ43">
        <f t="shared" ca="1" si="150"/>
        <v>0.37798892327209443</v>
      </c>
      <c r="CB43">
        <f t="shared" si="151"/>
        <v>-9.2486630535567785E-2</v>
      </c>
      <c r="CC43">
        <f t="shared" si="199"/>
        <v>2.6985600000000001</v>
      </c>
      <c r="CD43">
        <f t="shared" si="153"/>
        <v>1.26</v>
      </c>
      <c r="CE43">
        <f t="shared" si="154"/>
        <v>2.9877475000000007</v>
      </c>
      <c r="CF43">
        <f t="shared" si="155"/>
        <v>6.0679816305355683</v>
      </c>
      <c r="CG43">
        <f t="shared" si="100"/>
        <v>3.080234130535568</v>
      </c>
      <c r="CH43" t="str">
        <f t="shared" si="101"/>
        <v>No Curl</v>
      </c>
      <c r="CI43">
        <f t="shared" si="156"/>
        <v>6.4386315000000005</v>
      </c>
      <c r="CJ43">
        <f t="shared" si="157"/>
        <v>0</v>
      </c>
      <c r="CK43">
        <f t="shared" si="102"/>
        <v>5.8612690503073317</v>
      </c>
      <c r="CL43">
        <v>0</v>
      </c>
      <c r="CM43">
        <f t="shared" si="158"/>
        <v>0</v>
      </c>
      <c r="CN43">
        <f t="shared" si="159"/>
        <v>1.0309553034637524</v>
      </c>
      <c r="CO43">
        <f t="shared" ca="1" si="160"/>
        <v>0.52656807043813791</v>
      </c>
      <c r="CP43">
        <f t="shared" ca="1" si="161"/>
        <v>0.52656807043813791</v>
      </c>
      <c r="CR43">
        <f t="shared" si="162"/>
        <v>-0.63665211310407832</v>
      </c>
      <c r="CS43">
        <f t="shared" si="200"/>
        <v>2.3867099999999999</v>
      </c>
      <c r="CT43">
        <f t="shared" si="164"/>
        <v>1.3050000000000002</v>
      </c>
      <c r="CU43">
        <f t="shared" si="165"/>
        <v>2.9526329999999992</v>
      </c>
      <c r="CV43">
        <f t="shared" si="166"/>
        <v>6.5419181131040771</v>
      </c>
      <c r="CW43">
        <f t="shared" si="106"/>
        <v>3.5892851131040775</v>
      </c>
      <c r="CX43" t="str">
        <f t="shared" si="107"/>
        <v>No Curl</v>
      </c>
      <c r="CY43">
        <f t="shared" si="167"/>
        <v>6.3335859500000007</v>
      </c>
      <c r="CZ43">
        <f t="shared" si="168"/>
        <v>0</v>
      </c>
      <c r="DA43">
        <f t="shared" si="108"/>
        <v>6.3211557077171765</v>
      </c>
      <c r="DB43">
        <v>0</v>
      </c>
      <c r="DC43">
        <f t="shared" si="169"/>
        <v>0</v>
      </c>
      <c r="DD43">
        <f t="shared" si="170"/>
        <v>1.2156218240140506</v>
      </c>
      <c r="DE43">
        <f t="shared" ca="1" si="171"/>
        <v>0.7193835722511871</v>
      </c>
      <c r="DF43">
        <f t="shared" ca="1" si="172"/>
        <v>0.7193835722511871</v>
      </c>
      <c r="DH43">
        <f t="shared" si="173"/>
        <v>-1.1873434502048064</v>
      </c>
      <c r="DI43">
        <f t="shared" si="201"/>
        <v>1.5303599999999999</v>
      </c>
      <c r="DJ43">
        <f t="shared" si="175"/>
        <v>1.3050000000000002</v>
      </c>
      <c r="DK43">
        <f t="shared" si="176"/>
        <v>2.7973500000000011</v>
      </c>
      <c r="DL43">
        <f t="shared" si="177"/>
        <v>6.7820434502048084</v>
      </c>
      <c r="DM43">
        <f t="shared" si="112"/>
        <v>3.9846934502048073</v>
      </c>
      <c r="DN43" t="str">
        <f t="shared" si="113"/>
        <v>No Curl</v>
      </c>
      <c r="DO43">
        <f t="shared" si="178"/>
        <v>5.9240105000000005</v>
      </c>
      <c r="DP43">
        <f t="shared" si="179"/>
        <v>0</v>
      </c>
      <c r="DQ43">
        <f t="shared" si="114"/>
        <v>6.558154897184469</v>
      </c>
      <c r="DR43">
        <v>0</v>
      </c>
      <c r="DS43">
        <f t="shared" si="180"/>
        <v>0</v>
      </c>
      <c r="DT43">
        <f t="shared" si="181"/>
        <v>1.4244529466119025</v>
      </c>
      <c r="DU43">
        <f t="shared" ca="1" si="182"/>
        <v>0.98066682968589158</v>
      </c>
      <c r="DV43">
        <f t="shared" ca="1" si="183"/>
        <v>0.98066682968589158</v>
      </c>
    </row>
    <row r="44" spans="1:126" x14ac:dyDescent="0.25">
      <c r="A44">
        <v>-2.71</v>
      </c>
      <c r="B44">
        <f t="shared" si="5"/>
        <v>0.01</v>
      </c>
      <c r="C44">
        <f>(Overview!C3*10/C$13)*$B44</f>
        <v>0.9</v>
      </c>
      <c r="D44">
        <f>C44*ThreePoints!E44</f>
        <v>0.9</v>
      </c>
      <c r="H44">
        <f>ThreePoints!H44</f>
        <v>21</v>
      </c>
      <c r="I44">
        <f>ThreePoints!I44</f>
        <v>2.1</v>
      </c>
      <c r="J44">
        <f>ThreePoints!J44</f>
        <v>2.0599999999999969</v>
      </c>
      <c r="K44">
        <f>ThreePoints!K44</f>
        <v>0.6</v>
      </c>
      <c r="L44">
        <f>ThreePoints!L44</f>
        <v>0.99677419354838703</v>
      </c>
      <c r="M44" t="str">
        <f>ThreePoints!M44</f>
        <v>No Curl</v>
      </c>
      <c r="N44">
        <f>ThreePoints!N44</f>
        <v>4.4729999999999972</v>
      </c>
      <c r="P44">
        <f t="shared" si="184"/>
        <v>1.6036502274505287</v>
      </c>
      <c r="Q44">
        <f t="shared" si="185"/>
        <v>0.94500000000000006</v>
      </c>
      <c r="R44">
        <f t="shared" si="186"/>
        <v>0.99</v>
      </c>
      <c r="S44">
        <f t="shared" si="187"/>
        <v>2.5007499999999996</v>
      </c>
      <c r="T44">
        <f t="shared" si="188"/>
        <v>3.397849772549471</v>
      </c>
      <c r="U44">
        <f t="shared" si="115"/>
        <v>0.89709977254947115</v>
      </c>
      <c r="V44" t="str">
        <f t="shared" si="189"/>
        <v>No Curl</v>
      </c>
      <c r="W44">
        <f t="shared" si="116"/>
        <v>5.5025249999999986</v>
      </c>
      <c r="X44">
        <f t="shared" si="190"/>
        <v>0</v>
      </c>
      <c r="Y44">
        <f t="shared" si="195"/>
        <v>3.3082109810262805</v>
      </c>
      <c r="Z44">
        <v>0</v>
      </c>
      <c r="AA44">
        <f t="shared" si="191"/>
        <v>0</v>
      </c>
      <c r="AB44">
        <f t="shared" si="192"/>
        <v>0.35873228933298862</v>
      </c>
      <c r="AC44">
        <f t="shared" ca="1" si="193"/>
        <v>8.5077393234458135E-2</v>
      </c>
      <c r="AD44">
        <f t="shared" ca="1" si="194"/>
        <v>8.5077393234458135E-2</v>
      </c>
      <c r="AF44">
        <f t="shared" si="118"/>
        <v>1.2680347230199147</v>
      </c>
      <c r="AG44">
        <f t="shared" si="196"/>
        <v>1.3604399999999999</v>
      </c>
      <c r="AH44">
        <f t="shared" si="120"/>
        <v>1.08</v>
      </c>
      <c r="AI44">
        <f t="shared" si="121"/>
        <v>2.6920824999999997</v>
      </c>
      <c r="AJ44">
        <f t="shared" si="122"/>
        <v>4.1161302769800852</v>
      </c>
      <c r="AK44">
        <f t="shared" si="82"/>
        <v>1.4240477769800852</v>
      </c>
      <c r="AL44" t="str">
        <f t="shared" si="83"/>
        <v>No Curl</v>
      </c>
      <c r="AM44">
        <f t="shared" si="123"/>
        <v>5.9535397000000003</v>
      </c>
      <c r="AN44">
        <f t="shared" si="124"/>
        <v>0</v>
      </c>
      <c r="AO44">
        <f t="shared" si="84"/>
        <v>3.9893989443312852</v>
      </c>
      <c r="AP44">
        <v>0</v>
      </c>
      <c r="AQ44">
        <f t="shared" si="125"/>
        <v>0</v>
      </c>
      <c r="AR44">
        <f t="shared" si="126"/>
        <v>0.52897627653687629</v>
      </c>
      <c r="AS44">
        <f t="shared" ca="1" si="127"/>
        <v>0.17135754040684315</v>
      </c>
      <c r="AT44">
        <f t="shared" ca="1" si="128"/>
        <v>0.17135754040684315</v>
      </c>
      <c r="AV44">
        <f t="shared" si="129"/>
        <v>0.86870260144043954</v>
      </c>
      <c r="AW44">
        <f t="shared" si="197"/>
        <v>2.09484</v>
      </c>
      <c r="AX44">
        <f t="shared" si="131"/>
        <v>1.125</v>
      </c>
      <c r="AY44">
        <f t="shared" si="132"/>
        <v>2.8409114999999989</v>
      </c>
      <c r="AZ44">
        <f t="shared" si="133"/>
        <v>4.8131203985595583</v>
      </c>
      <c r="BA44">
        <f t="shared" si="88"/>
        <v>1.9722088985595594</v>
      </c>
      <c r="BB44" t="str">
        <f t="shared" si="89"/>
        <v>No Curl</v>
      </c>
      <c r="BC44">
        <f t="shared" si="134"/>
        <v>6.3745662999999997</v>
      </c>
      <c r="BD44">
        <f t="shared" si="135"/>
        <v>0</v>
      </c>
      <c r="BE44">
        <f t="shared" si="90"/>
        <v>4.6545508083246352</v>
      </c>
      <c r="BF44">
        <v>0</v>
      </c>
      <c r="BG44">
        <f t="shared" si="136"/>
        <v>0</v>
      </c>
      <c r="BH44">
        <f t="shared" si="137"/>
        <v>0.69421694359699704</v>
      </c>
      <c r="BI44">
        <f t="shared" ca="1" si="138"/>
        <v>0.27373540712127553</v>
      </c>
      <c r="BJ44">
        <f t="shared" ca="1" si="139"/>
        <v>0.27373540712127553</v>
      </c>
      <c r="BL44">
        <f t="shared" si="140"/>
        <v>0.41478857411376591</v>
      </c>
      <c r="BM44">
        <f t="shared" si="198"/>
        <v>2.5767899999999999</v>
      </c>
      <c r="BN44">
        <f t="shared" si="142"/>
        <v>1.17</v>
      </c>
      <c r="BO44">
        <f t="shared" si="143"/>
        <v>2.9381354999999996</v>
      </c>
      <c r="BP44">
        <f t="shared" si="144"/>
        <v>5.461482425886234</v>
      </c>
      <c r="BQ44">
        <f t="shared" si="94"/>
        <v>2.523346925886234</v>
      </c>
      <c r="BR44" t="str">
        <f t="shared" si="95"/>
        <v>No Curl</v>
      </c>
      <c r="BS44">
        <f t="shared" si="145"/>
        <v>6.6554963500000017</v>
      </c>
      <c r="BT44">
        <f t="shared" si="146"/>
        <v>0</v>
      </c>
      <c r="BU44">
        <f t="shared" si="96"/>
        <v>5.276479161673465</v>
      </c>
      <c r="BV44">
        <v>0</v>
      </c>
      <c r="BW44">
        <f t="shared" si="147"/>
        <v>0</v>
      </c>
      <c r="BX44">
        <f t="shared" si="148"/>
        <v>0.85882592068549402</v>
      </c>
      <c r="BY44">
        <f t="shared" ca="1" si="149"/>
        <v>0.39688836943569916</v>
      </c>
      <c r="BZ44">
        <f t="shared" ca="1" si="150"/>
        <v>0.39688836943569916</v>
      </c>
      <c r="CB44">
        <f t="shared" si="151"/>
        <v>-9.1805861501792943E-2</v>
      </c>
      <c r="CC44">
        <f t="shared" si="199"/>
        <v>2.6985600000000001</v>
      </c>
      <c r="CD44">
        <f t="shared" si="153"/>
        <v>1.26</v>
      </c>
      <c r="CE44">
        <f t="shared" si="154"/>
        <v>2.9657555000000007</v>
      </c>
      <c r="CF44">
        <f t="shared" si="155"/>
        <v>6.0233168615017938</v>
      </c>
      <c r="CG44">
        <f t="shared" si="100"/>
        <v>3.0575613615017936</v>
      </c>
      <c r="CH44" t="str">
        <f t="shared" si="101"/>
        <v>No Curl</v>
      </c>
      <c r="CI44">
        <f t="shared" si="156"/>
        <v>6.7374062500000003</v>
      </c>
      <c r="CJ44">
        <f t="shared" si="157"/>
        <v>0</v>
      </c>
      <c r="CK44">
        <f t="shared" si="102"/>
        <v>5.8181258365804833</v>
      </c>
      <c r="CL44">
        <v>0</v>
      </c>
      <c r="CM44">
        <f t="shared" si="158"/>
        <v>0</v>
      </c>
      <c r="CN44">
        <f t="shared" si="159"/>
        <v>1.0309553034637524</v>
      </c>
      <c r="CO44">
        <f t="shared" ca="1" si="160"/>
        <v>0.55289647396004482</v>
      </c>
      <c r="CP44">
        <f t="shared" ca="1" si="161"/>
        <v>0.55289647396004482</v>
      </c>
      <c r="CR44">
        <f t="shared" si="162"/>
        <v>-0.63222981730446215</v>
      </c>
      <c r="CS44">
        <f t="shared" si="200"/>
        <v>2.3867099999999999</v>
      </c>
      <c r="CT44">
        <f t="shared" si="164"/>
        <v>1.3050000000000002</v>
      </c>
      <c r="CU44">
        <f t="shared" si="165"/>
        <v>2.932123499999999</v>
      </c>
      <c r="CV44">
        <f t="shared" si="166"/>
        <v>6.49647681730446</v>
      </c>
      <c r="CW44">
        <f t="shared" si="106"/>
        <v>3.564353317304461</v>
      </c>
      <c r="CX44" t="str">
        <f t="shared" si="107"/>
        <v>No Curl</v>
      </c>
      <c r="CY44">
        <f t="shared" si="167"/>
        <v>6.6288492500000009</v>
      </c>
      <c r="CZ44">
        <f t="shared" si="168"/>
        <v>0</v>
      </c>
      <c r="DA44">
        <f t="shared" si="108"/>
        <v>6.2772478658054229</v>
      </c>
      <c r="DB44">
        <v>0</v>
      </c>
      <c r="DC44">
        <f t="shared" si="169"/>
        <v>0</v>
      </c>
      <c r="DD44">
        <f t="shared" si="170"/>
        <v>1.2156218240140506</v>
      </c>
      <c r="DE44">
        <f t="shared" ca="1" si="171"/>
        <v>0.75535275086374642</v>
      </c>
      <c r="DF44">
        <f t="shared" ca="1" si="172"/>
        <v>0.75535275086374642</v>
      </c>
      <c r="DH44">
        <f t="shared" si="173"/>
        <v>-1.1806574673897756</v>
      </c>
      <c r="DI44">
        <f t="shared" si="201"/>
        <v>1.5303599999999999</v>
      </c>
      <c r="DJ44">
        <f t="shared" si="175"/>
        <v>1.3050000000000002</v>
      </c>
      <c r="DK44">
        <f t="shared" si="176"/>
        <v>2.7815980000000011</v>
      </c>
      <c r="DL44">
        <f t="shared" si="177"/>
        <v>6.7438534673897781</v>
      </c>
      <c r="DM44">
        <f t="shared" si="112"/>
        <v>3.962255467389777</v>
      </c>
      <c r="DN44" t="str">
        <f t="shared" si="113"/>
        <v>No Curl</v>
      </c>
      <c r="DO44">
        <f t="shared" si="178"/>
        <v>6.203745500000001</v>
      </c>
      <c r="DP44">
        <f t="shared" si="179"/>
        <v>0</v>
      </c>
      <c r="DQ44">
        <f t="shared" si="114"/>
        <v>6.521225640587887</v>
      </c>
      <c r="DR44">
        <v>0</v>
      </c>
      <c r="DS44">
        <f t="shared" si="180"/>
        <v>0</v>
      </c>
      <c r="DT44">
        <f t="shared" si="181"/>
        <v>1.4244529466119027</v>
      </c>
      <c r="DU44">
        <f t="shared" ca="1" si="182"/>
        <v>1.0297001711701861</v>
      </c>
      <c r="DV44">
        <f t="shared" ca="1" si="183"/>
        <v>1.0297001711701861</v>
      </c>
    </row>
    <row r="45" spans="1:126" x14ac:dyDescent="0.25">
      <c r="A45">
        <v>-2.7</v>
      </c>
      <c r="B45">
        <f t="shared" si="5"/>
        <v>0.01</v>
      </c>
      <c r="C45">
        <f>(Overview!C3*10/C$13)*$B45</f>
        <v>0.9</v>
      </c>
      <c r="D45">
        <f>C45*ThreePoints!E45</f>
        <v>0.9</v>
      </c>
      <c r="H45">
        <f>ThreePoints!H45</f>
        <v>22</v>
      </c>
      <c r="I45">
        <f>ThreePoints!I45</f>
        <v>2.2000000000000002</v>
      </c>
      <c r="J45">
        <f>ThreePoints!J45</f>
        <v>2.0533333333333301</v>
      </c>
      <c r="K45">
        <f>ThreePoints!K45</f>
        <v>0.6</v>
      </c>
      <c r="L45">
        <f>ThreePoints!L45</f>
        <v>0.99676375404530737</v>
      </c>
      <c r="M45" t="str">
        <f>ThreePoints!M45</f>
        <v>No Curl</v>
      </c>
      <c r="N45">
        <f>ThreePoints!N45</f>
        <v>4.6786666666666639</v>
      </c>
      <c r="P45">
        <f t="shared" si="184"/>
        <v>1.5965962826331914</v>
      </c>
      <c r="Q45">
        <f t="shared" si="185"/>
        <v>0.99</v>
      </c>
      <c r="R45">
        <f t="shared" si="186"/>
        <v>0.99</v>
      </c>
      <c r="S45">
        <f t="shared" si="187"/>
        <v>2.4897499999999995</v>
      </c>
      <c r="T45">
        <f t="shared" si="188"/>
        <v>3.3829037173668079</v>
      </c>
      <c r="U45">
        <f t="shared" si="115"/>
        <v>0.89315371736680826</v>
      </c>
      <c r="V45" t="str">
        <f t="shared" si="189"/>
        <v>No Curl</v>
      </c>
      <c r="W45">
        <f t="shared" si="116"/>
        <v>5.7525999999999984</v>
      </c>
      <c r="X45">
        <f t="shared" si="190"/>
        <v>0</v>
      </c>
      <c r="Y45">
        <f t="shared" si="195"/>
        <v>3.2936592182386009</v>
      </c>
      <c r="Z45">
        <v>0</v>
      </c>
      <c r="AA45">
        <f t="shared" si="191"/>
        <v>0</v>
      </c>
      <c r="AB45">
        <f t="shared" si="192"/>
        <v>0.35873228933298862</v>
      </c>
      <c r="AC45">
        <f t="shared" ca="1" si="193"/>
        <v>8.9128697674194235E-2</v>
      </c>
      <c r="AD45">
        <f t="shared" ca="1" si="194"/>
        <v>8.9128697674194235E-2</v>
      </c>
      <c r="AF45">
        <f t="shared" si="118"/>
        <v>1.2616485833772018</v>
      </c>
      <c r="AG45">
        <f t="shared" si="196"/>
        <v>1.3604399999999999</v>
      </c>
      <c r="AH45">
        <f t="shared" si="120"/>
        <v>1.08</v>
      </c>
      <c r="AI45">
        <f t="shared" si="121"/>
        <v>2.6785244999999995</v>
      </c>
      <c r="AJ45">
        <f t="shared" si="122"/>
        <v>4.0954004166227982</v>
      </c>
      <c r="AK45">
        <f t="shared" si="82"/>
        <v>1.4168759166227982</v>
      </c>
      <c r="AL45" t="str">
        <f t="shared" si="83"/>
        <v>No Curl</v>
      </c>
      <c r="AM45">
        <f t="shared" si="123"/>
        <v>6.2227479500000005</v>
      </c>
      <c r="AN45">
        <f t="shared" si="124"/>
        <v>0</v>
      </c>
      <c r="AO45">
        <f t="shared" si="84"/>
        <v>3.9693073346249546</v>
      </c>
      <c r="AP45">
        <v>0</v>
      </c>
      <c r="AQ45">
        <f t="shared" si="125"/>
        <v>0</v>
      </c>
      <c r="AR45">
        <f t="shared" si="126"/>
        <v>0.5289762765368764</v>
      </c>
      <c r="AS45">
        <f t="shared" ca="1" si="127"/>
        <v>0.17951742328335948</v>
      </c>
      <c r="AT45">
        <f t="shared" ca="1" si="128"/>
        <v>0.17951742328335948</v>
      </c>
      <c r="AV45">
        <f t="shared" si="129"/>
        <v>0.86323275412750256</v>
      </c>
      <c r="AW45">
        <f t="shared" si="197"/>
        <v>2.09484</v>
      </c>
      <c r="AX45">
        <f t="shared" si="131"/>
        <v>1.125</v>
      </c>
      <c r="AY45">
        <f t="shared" si="132"/>
        <v>2.8230234999999988</v>
      </c>
      <c r="AZ45">
        <f t="shared" si="133"/>
        <v>4.7828142458724949</v>
      </c>
      <c r="BA45">
        <f t="shared" si="88"/>
        <v>1.9597907458724961</v>
      </c>
      <c r="BB45" t="str">
        <f t="shared" si="89"/>
        <v>No Curl</v>
      </c>
      <c r="BC45">
        <f t="shared" si="134"/>
        <v>6.6586574499999998</v>
      </c>
      <c r="BD45">
        <f t="shared" si="135"/>
        <v>0</v>
      </c>
      <c r="BE45">
        <f t="shared" si="90"/>
        <v>4.6252431002670944</v>
      </c>
      <c r="BF45">
        <v>0</v>
      </c>
      <c r="BG45">
        <f t="shared" si="136"/>
        <v>0</v>
      </c>
      <c r="BH45">
        <f t="shared" si="137"/>
        <v>0.69421694359699693</v>
      </c>
      <c r="BI45">
        <f t="shared" ca="1" si="138"/>
        <v>0.28677042650800294</v>
      </c>
      <c r="BJ45">
        <f t="shared" ca="1" si="139"/>
        <v>0.28677042650800294</v>
      </c>
      <c r="BL45">
        <f t="shared" si="140"/>
        <v>0.41184481221189984</v>
      </c>
      <c r="BM45">
        <f t="shared" si="198"/>
        <v>2.5833599999999999</v>
      </c>
      <c r="BN45">
        <f t="shared" si="142"/>
        <v>1.17</v>
      </c>
      <c r="BO45">
        <f t="shared" si="143"/>
        <v>2.9172834999999995</v>
      </c>
      <c r="BP45">
        <f t="shared" si="144"/>
        <v>5.4227221877881</v>
      </c>
      <c r="BQ45">
        <f t="shared" si="94"/>
        <v>2.5054386877881001</v>
      </c>
      <c r="BR45" t="str">
        <f t="shared" si="95"/>
        <v>No Curl</v>
      </c>
      <c r="BS45">
        <f t="shared" si="145"/>
        <v>6.949309900000002</v>
      </c>
      <c r="BT45">
        <f t="shared" si="146"/>
        <v>0</v>
      </c>
      <c r="BU45">
        <f t="shared" si="96"/>
        <v>5.2390318950381394</v>
      </c>
      <c r="BV45">
        <v>0</v>
      </c>
      <c r="BW45">
        <f t="shared" si="147"/>
        <v>0</v>
      </c>
      <c r="BX45">
        <f t="shared" si="148"/>
        <v>0.85882592068549402</v>
      </c>
      <c r="BY45">
        <f t="shared" ca="1" si="149"/>
        <v>0.41578781559930389</v>
      </c>
      <c r="BZ45">
        <f t="shared" ca="1" si="150"/>
        <v>0.41578781559930389</v>
      </c>
      <c r="CB45">
        <f t="shared" si="151"/>
        <v>-9.1125092468018101E-2</v>
      </c>
      <c r="CC45">
        <f t="shared" si="199"/>
        <v>2.6985600000000001</v>
      </c>
      <c r="CD45">
        <f t="shared" si="153"/>
        <v>1.26</v>
      </c>
      <c r="CE45">
        <f t="shared" si="154"/>
        <v>2.9437635000000006</v>
      </c>
      <c r="CF45">
        <f t="shared" si="155"/>
        <v>5.9786520924680184</v>
      </c>
      <c r="CG45">
        <f t="shared" si="100"/>
        <v>3.0348885924680182</v>
      </c>
      <c r="CH45" t="str">
        <f t="shared" si="101"/>
        <v>No Curl</v>
      </c>
      <c r="CI45">
        <f t="shared" si="156"/>
        <v>7.0339818000000003</v>
      </c>
      <c r="CJ45">
        <f t="shared" si="157"/>
        <v>0</v>
      </c>
      <c r="CK45">
        <f t="shared" si="102"/>
        <v>5.7749826228536332</v>
      </c>
      <c r="CL45">
        <v>0</v>
      </c>
      <c r="CM45">
        <f t="shared" si="158"/>
        <v>0</v>
      </c>
      <c r="CN45">
        <f t="shared" si="159"/>
        <v>1.0309553034637522</v>
      </c>
      <c r="CO45">
        <f t="shared" ca="1" si="160"/>
        <v>0.57922487748195173</v>
      </c>
      <c r="CP45">
        <f t="shared" ca="1" si="161"/>
        <v>0.57922487748195173</v>
      </c>
      <c r="CR45">
        <f t="shared" si="162"/>
        <v>-0.62784881308414464</v>
      </c>
      <c r="CS45">
        <f t="shared" si="200"/>
        <v>2.39724</v>
      </c>
      <c r="CT45">
        <f t="shared" si="164"/>
        <v>1.26</v>
      </c>
      <c r="CU45">
        <f t="shared" si="165"/>
        <v>2.9118054999999989</v>
      </c>
      <c r="CV45">
        <f t="shared" si="166"/>
        <v>6.4514598130841421</v>
      </c>
      <c r="CW45">
        <f t="shared" si="106"/>
        <v>3.5396543130841431</v>
      </c>
      <c r="CX45" t="str">
        <f t="shared" si="107"/>
        <v>No Curl</v>
      </c>
      <c r="CY45">
        <f t="shared" si="167"/>
        <v>6.922061600000001</v>
      </c>
      <c r="CZ45">
        <f t="shared" si="168"/>
        <v>0</v>
      </c>
      <c r="DA45">
        <f t="shared" si="108"/>
        <v>6.2337499974047796</v>
      </c>
      <c r="DB45">
        <v>0</v>
      </c>
      <c r="DC45">
        <f t="shared" si="169"/>
        <v>0</v>
      </c>
      <c r="DD45">
        <f t="shared" si="170"/>
        <v>1.2156218240140506</v>
      </c>
      <c r="DE45">
        <f t="shared" ca="1" si="171"/>
        <v>0.79132192947630575</v>
      </c>
      <c r="DF45">
        <f t="shared" ca="1" si="172"/>
        <v>0.79132192947630575</v>
      </c>
      <c r="DH45">
        <f t="shared" si="173"/>
        <v>-1.1739233091653045</v>
      </c>
      <c r="DI45">
        <f t="shared" si="201"/>
        <v>1.5507900000000003</v>
      </c>
      <c r="DJ45">
        <f t="shared" si="175"/>
        <v>1.3050000000000002</v>
      </c>
      <c r="DK45">
        <f t="shared" si="176"/>
        <v>2.7657325000000013</v>
      </c>
      <c r="DL45">
        <f t="shared" si="177"/>
        <v>6.7053883091653077</v>
      </c>
      <c r="DM45">
        <f t="shared" si="112"/>
        <v>3.939655809165306</v>
      </c>
      <c r="DN45" t="str">
        <f t="shared" si="113"/>
        <v>No Curl</v>
      </c>
      <c r="DO45">
        <f t="shared" si="178"/>
        <v>6.4819053000000011</v>
      </c>
      <c r="DP45">
        <f t="shared" si="179"/>
        <v>0</v>
      </c>
      <c r="DQ45">
        <f t="shared" si="114"/>
        <v>6.4840302926617133</v>
      </c>
      <c r="DR45">
        <v>0</v>
      </c>
      <c r="DS45">
        <f t="shared" si="180"/>
        <v>0</v>
      </c>
      <c r="DT45">
        <f t="shared" si="181"/>
        <v>1.4244529466119027</v>
      </c>
      <c r="DU45">
        <f t="shared" ca="1" si="182"/>
        <v>1.0787335126544806</v>
      </c>
      <c r="DV45">
        <f t="shared" ca="1" si="183"/>
        <v>1.0787335126544806</v>
      </c>
    </row>
    <row r="46" spans="1:126" x14ac:dyDescent="0.25">
      <c r="A46">
        <v>-2.69</v>
      </c>
      <c r="B46">
        <f t="shared" si="5"/>
        <v>0.01</v>
      </c>
      <c r="C46">
        <f>(Overview!C3*10/C$13)*$B46</f>
        <v>0.9</v>
      </c>
      <c r="D46">
        <f>C46*ThreePoints!E46</f>
        <v>0.9</v>
      </c>
      <c r="H46">
        <f>ThreePoints!H46</f>
        <v>23</v>
      </c>
      <c r="I46">
        <f>ThreePoints!I46</f>
        <v>2.2999999999999998</v>
      </c>
      <c r="J46">
        <f>ThreePoints!J46</f>
        <v>2.0466666666666633</v>
      </c>
      <c r="K46">
        <f>ThreePoints!K46</f>
        <v>0.6</v>
      </c>
      <c r="L46">
        <f>ThreePoints!L46</f>
        <v>0.99675324675324672</v>
      </c>
      <c r="M46" t="str">
        <f>ThreePoints!M46</f>
        <v>No Curl</v>
      </c>
      <c r="N46">
        <f>ThreePoints!N46</f>
        <v>4.8836666666666639</v>
      </c>
      <c r="P46">
        <f t="shared" si="184"/>
        <v>1.5895423378158542</v>
      </c>
      <c r="Q46">
        <f t="shared" si="185"/>
        <v>0.99</v>
      </c>
      <c r="R46">
        <f t="shared" si="186"/>
        <v>0.99</v>
      </c>
      <c r="S46">
        <f t="shared" si="187"/>
        <v>2.4787499999999993</v>
      </c>
      <c r="T46">
        <f t="shared" si="188"/>
        <v>3.3679576621841449</v>
      </c>
      <c r="U46">
        <f t="shared" si="115"/>
        <v>0.88920766218414538</v>
      </c>
      <c r="V46" t="str">
        <f t="shared" si="189"/>
        <v>No Curl</v>
      </c>
      <c r="W46">
        <f t="shared" si="116"/>
        <v>6.0015749999999981</v>
      </c>
      <c r="X46">
        <f t="shared" si="190"/>
        <v>0</v>
      </c>
      <c r="Y46">
        <f t="shared" si="195"/>
        <v>3.2791074554509216</v>
      </c>
      <c r="Z46">
        <v>0</v>
      </c>
      <c r="AA46">
        <f t="shared" si="191"/>
        <v>0</v>
      </c>
      <c r="AB46">
        <f t="shared" si="192"/>
        <v>0.35873228933298867</v>
      </c>
      <c r="AC46">
        <f t="shared" ca="1" si="193"/>
        <v>9.3180002113930335E-2</v>
      </c>
      <c r="AD46">
        <f t="shared" ca="1" si="194"/>
        <v>9.3180002113930335E-2</v>
      </c>
      <c r="AF46">
        <f t="shared" si="118"/>
        <v>1.255205214352088</v>
      </c>
      <c r="AG46">
        <f t="shared" si="196"/>
        <v>1.3823099999999999</v>
      </c>
      <c r="AH46">
        <f t="shared" si="120"/>
        <v>1.08</v>
      </c>
      <c r="AI46">
        <f t="shared" si="121"/>
        <v>2.6648449999999997</v>
      </c>
      <c r="AJ46">
        <f t="shared" si="122"/>
        <v>4.0744847856479121</v>
      </c>
      <c r="AK46">
        <f t="shared" si="82"/>
        <v>1.4096397856479119</v>
      </c>
      <c r="AL46" t="str">
        <f t="shared" si="83"/>
        <v>No Curl</v>
      </c>
      <c r="AM46">
        <f t="shared" si="123"/>
        <v>6.4906004000000008</v>
      </c>
      <c r="AN46">
        <f t="shared" si="124"/>
        <v>0</v>
      </c>
      <c r="AO46">
        <f t="shared" si="84"/>
        <v>3.9490356739834325</v>
      </c>
      <c r="AP46">
        <v>0</v>
      </c>
      <c r="AQ46">
        <f t="shared" si="125"/>
        <v>0</v>
      </c>
      <c r="AR46">
        <f t="shared" si="126"/>
        <v>0.52897627653687629</v>
      </c>
      <c r="AS46">
        <f t="shared" ca="1" si="127"/>
        <v>0.18767730615987582</v>
      </c>
      <c r="AT46">
        <f t="shared" ca="1" si="128"/>
        <v>0.18767730615987582</v>
      </c>
      <c r="AV46">
        <f t="shared" si="129"/>
        <v>0.85773798549546887</v>
      </c>
      <c r="AW46">
        <f t="shared" si="197"/>
        <v>2.1095100000000002</v>
      </c>
      <c r="AX46">
        <f t="shared" si="131"/>
        <v>1.125</v>
      </c>
      <c r="AY46">
        <f t="shared" si="132"/>
        <v>2.8050539999999988</v>
      </c>
      <c r="AZ46">
        <f t="shared" si="133"/>
        <v>4.7523700145045291</v>
      </c>
      <c r="BA46">
        <f t="shared" si="88"/>
        <v>1.9473160145045301</v>
      </c>
      <c r="BB46" t="str">
        <f t="shared" si="89"/>
        <v>No Curl</v>
      </c>
      <c r="BC46">
        <f t="shared" si="134"/>
        <v>6.9409597999999999</v>
      </c>
      <c r="BD46">
        <f t="shared" si="135"/>
        <v>0</v>
      </c>
      <c r="BE46">
        <f t="shared" si="90"/>
        <v>4.5958018625691972</v>
      </c>
      <c r="BF46">
        <v>0</v>
      </c>
      <c r="BG46">
        <f t="shared" si="136"/>
        <v>0</v>
      </c>
      <c r="BH46">
        <f t="shared" si="137"/>
        <v>0.69421694359699704</v>
      </c>
      <c r="BI46">
        <f t="shared" ca="1" si="138"/>
        <v>0.29980544589473035</v>
      </c>
      <c r="BJ46">
        <f t="shared" ca="1" si="139"/>
        <v>0.29980544589473035</v>
      </c>
      <c r="BL46">
        <f t="shared" si="140"/>
        <v>0.40890105031003376</v>
      </c>
      <c r="BM46">
        <f t="shared" si="198"/>
        <v>2.5833599999999999</v>
      </c>
      <c r="BN46">
        <f t="shared" si="142"/>
        <v>1.17</v>
      </c>
      <c r="BO46">
        <f t="shared" si="143"/>
        <v>2.8964314999999994</v>
      </c>
      <c r="BP46">
        <f t="shared" si="144"/>
        <v>5.383961949689966</v>
      </c>
      <c r="BQ46">
        <f t="shared" si="94"/>
        <v>2.4875304496899662</v>
      </c>
      <c r="BR46" t="str">
        <f t="shared" si="95"/>
        <v>No Curl</v>
      </c>
      <c r="BS46">
        <f t="shared" si="145"/>
        <v>7.2410382500000017</v>
      </c>
      <c r="BT46">
        <f t="shared" si="146"/>
        <v>0</v>
      </c>
      <c r="BU46">
        <f t="shared" si="96"/>
        <v>5.2015846284028129</v>
      </c>
      <c r="BV46">
        <v>0</v>
      </c>
      <c r="BW46">
        <f t="shared" si="147"/>
        <v>0</v>
      </c>
      <c r="BX46">
        <f t="shared" si="148"/>
        <v>0.85882592068549413</v>
      </c>
      <c r="BY46">
        <f t="shared" ca="1" si="149"/>
        <v>0.43468726176290862</v>
      </c>
      <c r="BZ46">
        <f t="shared" ca="1" si="150"/>
        <v>0.43468726176290862</v>
      </c>
      <c r="CB46">
        <f t="shared" si="151"/>
        <v>-9.0452062260109198E-2</v>
      </c>
      <c r="CC46">
        <f t="shared" si="199"/>
        <v>2.6985600000000001</v>
      </c>
      <c r="CD46">
        <f t="shared" si="153"/>
        <v>1.2150000000000001</v>
      </c>
      <c r="CE46">
        <f t="shared" si="154"/>
        <v>2.9220215000000005</v>
      </c>
      <c r="CF46">
        <f t="shared" si="155"/>
        <v>5.9344950622601091</v>
      </c>
      <c r="CG46">
        <f t="shared" si="100"/>
        <v>3.0124735622601091</v>
      </c>
      <c r="CH46" t="str">
        <f t="shared" si="101"/>
        <v>No Curl</v>
      </c>
      <c r="CI46">
        <f t="shared" si="156"/>
        <v>7.3283581500000006</v>
      </c>
      <c r="CJ46">
        <f t="shared" si="157"/>
        <v>0</v>
      </c>
      <c r="CK46">
        <f t="shared" si="102"/>
        <v>5.7323298512617296</v>
      </c>
      <c r="CL46">
        <v>0</v>
      </c>
      <c r="CM46">
        <f t="shared" si="158"/>
        <v>0</v>
      </c>
      <c r="CN46">
        <f t="shared" si="159"/>
        <v>1.0309553034637522</v>
      </c>
      <c r="CO46">
        <f t="shared" ca="1" si="160"/>
        <v>0.60555328100385863</v>
      </c>
      <c r="CP46">
        <f t="shared" ca="1" si="161"/>
        <v>0.60555328100385863</v>
      </c>
      <c r="CR46">
        <f t="shared" si="162"/>
        <v>-0.62346780886382713</v>
      </c>
      <c r="CS46">
        <f t="shared" si="200"/>
        <v>2.39724</v>
      </c>
      <c r="CT46">
        <f t="shared" si="164"/>
        <v>1.26</v>
      </c>
      <c r="CU46">
        <f t="shared" si="165"/>
        <v>2.8914874999999989</v>
      </c>
      <c r="CV46">
        <f t="shared" si="166"/>
        <v>6.4064428088638241</v>
      </c>
      <c r="CW46">
        <f t="shared" si="106"/>
        <v>3.5149553088638257</v>
      </c>
      <c r="CX46" t="str">
        <f t="shared" si="107"/>
        <v>No Curl</v>
      </c>
      <c r="CY46">
        <f t="shared" si="167"/>
        <v>7.213242150000001</v>
      </c>
      <c r="CZ46">
        <f t="shared" si="168"/>
        <v>0</v>
      </c>
      <c r="DA46">
        <f t="shared" si="108"/>
        <v>6.1902521290041355</v>
      </c>
      <c r="DB46">
        <v>0</v>
      </c>
      <c r="DC46">
        <f t="shared" si="169"/>
        <v>0</v>
      </c>
      <c r="DD46">
        <f t="shared" si="170"/>
        <v>1.2156218240140506</v>
      </c>
      <c r="DE46">
        <f t="shared" ca="1" si="171"/>
        <v>0.82729110808886508</v>
      </c>
      <c r="DF46">
        <f t="shared" ca="1" si="172"/>
        <v>0.82729110808886508</v>
      </c>
      <c r="DH46">
        <f t="shared" si="173"/>
        <v>-1.1671413999843396</v>
      </c>
      <c r="DI46">
        <f t="shared" si="201"/>
        <v>1.57104</v>
      </c>
      <c r="DJ46">
        <f t="shared" si="175"/>
        <v>1.3050000000000002</v>
      </c>
      <c r="DK46">
        <f t="shared" si="176"/>
        <v>2.7497545000000012</v>
      </c>
      <c r="DL46">
        <f t="shared" si="177"/>
        <v>6.6666503999843432</v>
      </c>
      <c r="DM46">
        <f t="shared" si="112"/>
        <v>3.9168958999843415</v>
      </c>
      <c r="DN46" t="str">
        <f t="shared" si="113"/>
        <v>No Curl</v>
      </c>
      <c r="DO46">
        <f t="shared" si="178"/>
        <v>6.7584785500000013</v>
      </c>
      <c r="DP46">
        <f t="shared" si="179"/>
        <v>0</v>
      </c>
      <c r="DQ46">
        <f t="shared" si="114"/>
        <v>6.4465711978229514</v>
      </c>
      <c r="DR46">
        <v>0</v>
      </c>
      <c r="DS46">
        <f t="shared" si="180"/>
        <v>0</v>
      </c>
      <c r="DT46">
        <f t="shared" si="181"/>
        <v>1.4244529466119029</v>
      </c>
      <c r="DU46">
        <f t="shared" ca="1" si="182"/>
        <v>1.1277668541387751</v>
      </c>
      <c r="DV46">
        <f t="shared" ca="1" si="183"/>
        <v>1.1277668541387751</v>
      </c>
    </row>
    <row r="47" spans="1:126" x14ac:dyDescent="0.25">
      <c r="A47">
        <v>-2.68</v>
      </c>
      <c r="B47">
        <f t="shared" ref="B47:B65" si="202">0.01</f>
        <v>0.01</v>
      </c>
      <c r="C47">
        <f>(Overview!C3*10/C$13)*$B47</f>
        <v>0.9</v>
      </c>
      <c r="D47">
        <f>C47*ThreePoints!E47</f>
        <v>0.9</v>
      </c>
      <c r="H47">
        <f>ThreePoints!H47</f>
        <v>24</v>
      </c>
      <c r="I47">
        <f>ThreePoints!I47</f>
        <v>2.4</v>
      </c>
      <c r="J47">
        <f>ThreePoints!J47</f>
        <v>2.0399999999999965</v>
      </c>
      <c r="K47">
        <f>ThreePoints!K47</f>
        <v>0.6</v>
      </c>
      <c r="L47">
        <f>ThreePoints!L47</f>
        <v>0.99674267100977187</v>
      </c>
      <c r="M47" t="str">
        <f>ThreePoints!M47</f>
        <v>No Curl</v>
      </c>
      <c r="N47">
        <f>ThreePoints!N47</f>
        <v>5.0879999999999965</v>
      </c>
      <c r="P47">
        <f t="shared" si="184"/>
        <v>1.582488392998517</v>
      </c>
      <c r="Q47">
        <f t="shared" si="185"/>
        <v>0.99</v>
      </c>
      <c r="R47">
        <f t="shared" si="186"/>
        <v>0.99</v>
      </c>
      <c r="S47">
        <f t="shared" si="187"/>
        <v>2.4677499999999992</v>
      </c>
      <c r="T47">
        <f t="shared" si="188"/>
        <v>3.3530116070014819</v>
      </c>
      <c r="U47">
        <f t="shared" si="115"/>
        <v>0.88526160700148249</v>
      </c>
      <c r="V47" t="str">
        <f t="shared" si="189"/>
        <v>No Curl</v>
      </c>
      <c r="W47">
        <f t="shared" si="116"/>
        <v>6.2494499999999977</v>
      </c>
      <c r="X47">
        <f t="shared" si="190"/>
        <v>0</v>
      </c>
      <c r="Y47">
        <f t="shared" si="195"/>
        <v>3.264555692663242</v>
      </c>
      <c r="Z47">
        <v>0</v>
      </c>
      <c r="AA47">
        <f t="shared" si="191"/>
        <v>0</v>
      </c>
      <c r="AB47">
        <f t="shared" si="192"/>
        <v>0.35873228933298867</v>
      </c>
      <c r="AC47">
        <f t="shared" ca="1" si="193"/>
        <v>9.7231306553666436E-2</v>
      </c>
      <c r="AD47">
        <f t="shared" ca="1" si="194"/>
        <v>9.7231306553666436E-2</v>
      </c>
      <c r="AF47">
        <f t="shared" si="118"/>
        <v>1.2487618453269742</v>
      </c>
      <c r="AG47">
        <f t="shared" si="196"/>
        <v>1.3823099999999999</v>
      </c>
      <c r="AH47">
        <f t="shared" si="120"/>
        <v>1.08</v>
      </c>
      <c r="AI47">
        <f t="shared" si="121"/>
        <v>2.6511654999999998</v>
      </c>
      <c r="AJ47">
        <f t="shared" si="122"/>
        <v>4.0535691546730259</v>
      </c>
      <c r="AK47">
        <f t="shared" si="82"/>
        <v>1.4024036546730259</v>
      </c>
      <c r="AL47" t="str">
        <f t="shared" si="83"/>
        <v>No Curl</v>
      </c>
      <c r="AM47">
        <f t="shared" si="123"/>
        <v>6.7570849000000006</v>
      </c>
      <c r="AN47">
        <f t="shared" si="124"/>
        <v>0</v>
      </c>
      <c r="AO47">
        <f t="shared" si="84"/>
        <v>3.9287640133419108</v>
      </c>
      <c r="AP47">
        <v>0</v>
      </c>
      <c r="AQ47">
        <f t="shared" si="125"/>
        <v>0</v>
      </c>
      <c r="AR47">
        <f t="shared" si="126"/>
        <v>0.52897627653687629</v>
      </c>
      <c r="AS47">
        <f t="shared" ca="1" si="127"/>
        <v>0.19583718903639216</v>
      </c>
      <c r="AT47">
        <f t="shared" ca="1" si="128"/>
        <v>0.19583718903639216</v>
      </c>
      <c r="AV47">
        <f t="shared" si="129"/>
        <v>0.85224321686343507</v>
      </c>
      <c r="AW47">
        <f t="shared" si="197"/>
        <v>2.1095100000000002</v>
      </c>
      <c r="AX47">
        <f t="shared" si="131"/>
        <v>1.125</v>
      </c>
      <c r="AY47">
        <f t="shared" si="132"/>
        <v>2.7870844999999989</v>
      </c>
      <c r="AZ47">
        <f t="shared" si="133"/>
        <v>4.7219257831365624</v>
      </c>
      <c r="BA47">
        <f t="shared" si="88"/>
        <v>1.9348412831365636</v>
      </c>
      <c r="BB47" t="str">
        <f t="shared" si="89"/>
        <v>No Curl</v>
      </c>
      <c r="BC47">
        <f t="shared" si="134"/>
        <v>7.2214651999999999</v>
      </c>
      <c r="BD47">
        <f t="shared" si="135"/>
        <v>0</v>
      </c>
      <c r="BE47">
        <f t="shared" si="90"/>
        <v>4.5663606248713</v>
      </c>
      <c r="BF47">
        <v>0</v>
      </c>
      <c r="BG47">
        <f t="shared" si="136"/>
        <v>0</v>
      </c>
      <c r="BH47">
        <f t="shared" si="137"/>
        <v>0.69421694359699693</v>
      </c>
      <c r="BI47">
        <f t="shared" ca="1" si="138"/>
        <v>0.31284046528145776</v>
      </c>
      <c r="BJ47">
        <f t="shared" ca="1" si="139"/>
        <v>0.31284046528145776</v>
      </c>
      <c r="BL47">
        <f t="shared" si="140"/>
        <v>0.40595728840816764</v>
      </c>
      <c r="BM47">
        <f t="shared" si="198"/>
        <v>2.5833599999999999</v>
      </c>
      <c r="BN47">
        <f t="shared" si="142"/>
        <v>1.17</v>
      </c>
      <c r="BO47">
        <f t="shared" si="143"/>
        <v>2.8755794999999993</v>
      </c>
      <c r="BP47">
        <f t="shared" si="144"/>
        <v>5.345201711591832</v>
      </c>
      <c r="BQ47">
        <f t="shared" si="94"/>
        <v>2.4696222115918323</v>
      </c>
      <c r="BR47" t="str">
        <f t="shared" si="95"/>
        <v>No Curl</v>
      </c>
      <c r="BS47">
        <f t="shared" si="145"/>
        <v>7.5306814000000015</v>
      </c>
      <c r="BT47">
        <f t="shared" si="146"/>
        <v>0</v>
      </c>
      <c r="BU47">
        <f t="shared" si="96"/>
        <v>5.1641373617674873</v>
      </c>
      <c r="BV47">
        <v>0</v>
      </c>
      <c r="BW47">
        <f t="shared" si="147"/>
        <v>0</v>
      </c>
      <c r="BX47">
        <f t="shared" si="148"/>
        <v>0.85882592068549413</v>
      </c>
      <c r="BY47">
        <f t="shared" ca="1" si="149"/>
        <v>0.45358670792651334</v>
      </c>
      <c r="BZ47">
        <f t="shared" ca="1" si="150"/>
        <v>0.45358670792651334</v>
      </c>
      <c r="CB47">
        <f t="shared" si="151"/>
        <v>-8.977903205220028E-2</v>
      </c>
      <c r="CC47">
        <f t="shared" si="199"/>
        <v>2.6985600000000001</v>
      </c>
      <c r="CD47">
        <f t="shared" si="153"/>
        <v>1.2150000000000001</v>
      </c>
      <c r="CE47">
        <f t="shared" si="154"/>
        <v>2.9002795000000003</v>
      </c>
      <c r="CF47">
        <f t="shared" si="155"/>
        <v>5.8903380320521999</v>
      </c>
      <c r="CG47">
        <f t="shared" si="100"/>
        <v>2.9900585320522</v>
      </c>
      <c r="CH47" t="str">
        <f t="shared" si="101"/>
        <v>No Curl</v>
      </c>
      <c r="CI47">
        <f t="shared" si="156"/>
        <v>7.6205603000000011</v>
      </c>
      <c r="CJ47">
        <f t="shared" si="157"/>
        <v>0</v>
      </c>
      <c r="CK47">
        <f t="shared" si="102"/>
        <v>5.6896770796698251</v>
      </c>
      <c r="CL47">
        <v>0</v>
      </c>
      <c r="CM47">
        <f t="shared" si="158"/>
        <v>0</v>
      </c>
      <c r="CN47">
        <f t="shared" si="159"/>
        <v>1.0309553034637522</v>
      </c>
      <c r="CO47">
        <f t="shared" ca="1" si="160"/>
        <v>0.63188168452576554</v>
      </c>
      <c r="CP47">
        <f t="shared" ca="1" si="161"/>
        <v>0.63188168452576554</v>
      </c>
      <c r="CR47">
        <f t="shared" si="162"/>
        <v>-0.61907440638862887</v>
      </c>
      <c r="CS47">
        <f t="shared" si="200"/>
        <v>2.4075899999999999</v>
      </c>
      <c r="CT47">
        <f t="shared" si="164"/>
        <v>1.26</v>
      </c>
      <c r="CU47">
        <f t="shared" si="165"/>
        <v>2.8711119999999988</v>
      </c>
      <c r="CV47">
        <f t="shared" si="166"/>
        <v>6.3612984063886255</v>
      </c>
      <c r="CW47">
        <f t="shared" si="106"/>
        <v>3.4901864063886272</v>
      </c>
      <c r="CX47" t="str">
        <f t="shared" si="107"/>
        <v>No Curl</v>
      </c>
      <c r="CY47">
        <f t="shared" si="167"/>
        <v>7.5023909000000009</v>
      </c>
      <c r="CZ47">
        <f t="shared" si="168"/>
        <v>0</v>
      </c>
      <c r="DA47">
        <f t="shared" si="108"/>
        <v>6.1466311615074662</v>
      </c>
      <c r="DB47">
        <v>0</v>
      </c>
      <c r="DC47">
        <f t="shared" si="169"/>
        <v>0</v>
      </c>
      <c r="DD47">
        <f t="shared" si="170"/>
        <v>1.2156218240140506</v>
      </c>
      <c r="DE47">
        <f t="shared" ca="1" si="171"/>
        <v>0.86326028670142441</v>
      </c>
      <c r="DF47">
        <f t="shared" ca="1" si="172"/>
        <v>0.86326028670142441</v>
      </c>
      <c r="DH47">
        <f t="shared" si="173"/>
        <v>-1.1603594908033745</v>
      </c>
      <c r="DI47">
        <f t="shared" si="201"/>
        <v>1.57104</v>
      </c>
      <c r="DJ47">
        <f t="shared" si="175"/>
        <v>1.3050000000000002</v>
      </c>
      <c r="DK47">
        <f t="shared" si="176"/>
        <v>2.7337765000000012</v>
      </c>
      <c r="DL47">
        <f t="shared" si="177"/>
        <v>6.6279124908033777</v>
      </c>
      <c r="DM47">
        <f t="shared" si="112"/>
        <v>3.8941359908033761</v>
      </c>
      <c r="DN47" t="str">
        <f t="shared" si="113"/>
        <v>No Curl</v>
      </c>
      <c r="DO47">
        <f t="shared" si="178"/>
        <v>7.0334540000000016</v>
      </c>
      <c r="DP47">
        <f t="shared" si="179"/>
        <v>0</v>
      </c>
      <c r="DQ47">
        <f t="shared" si="114"/>
        <v>6.4091121029841878</v>
      </c>
      <c r="DR47">
        <v>0</v>
      </c>
      <c r="DS47">
        <f t="shared" si="180"/>
        <v>0</v>
      </c>
      <c r="DT47">
        <f t="shared" si="181"/>
        <v>1.4244529466119027</v>
      </c>
      <c r="DU47">
        <f t="shared" ca="1" si="182"/>
        <v>1.1768001956230696</v>
      </c>
      <c r="DV47">
        <f t="shared" ca="1" si="183"/>
        <v>1.1768001956230696</v>
      </c>
    </row>
    <row r="48" spans="1:126" x14ac:dyDescent="0.25">
      <c r="A48">
        <v>-2.67</v>
      </c>
      <c r="B48">
        <f t="shared" si="202"/>
        <v>0.01</v>
      </c>
      <c r="C48">
        <f>(Overview!C3*10/C$13)*$B48</f>
        <v>0.9</v>
      </c>
      <c r="D48">
        <f>C48*ThreePoints!E48</f>
        <v>0.9</v>
      </c>
      <c r="H48">
        <f>ThreePoints!H48</f>
        <v>25</v>
      </c>
      <c r="I48">
        <f>ThreePoints!I48</f>
        <v>2.5</v>
      </c>
      <c r="J48">
        <f>ThreePoints!J48</f>
        <v>2.0333333333333297</v>
      </c>
      <c r="K48">
        <f>ThreePoints!K48</f>
        <v>0.6</v>
      </c>
      <c r="L48">
        <f>ThreePoints!L48</f>
        <v>0.99673202614379075</v>
      </c>
      <c r="M48" t="str">
        <f>ThreePoints!M48</f>
        <v>No Curl</v>
      </c>
      <c r="N48">
        <f>ThreePoints!N48</f>
        <v>5.2916666666666625</v>
      </c>
      <c r="P48">
        <f t="shared" si="184"/>
        <v>1.5754344481811797</v>
      </c>
      <c r="Q48">
        <f t="shared" si="185"/>
        <v>0.99</v>
      </c>
      <c r="R48">
        <f t="shared" si="186"/>
        <v>0.99</v>
      </c>
      <c r="S48">
        <f t="shared" si="187"/>
        <v>2.4567499999999991</v>
      </c>
      <c r="T48">
        <f t="shared" si="188"/>
        <v>3.3380655518188189</v>
      </c>
      <c r="U48">
        <f t="shared" si="115"/>
        <v>0.8813155518188196</v>
      </c>
      <c r="V48" t="str">
        <f t="shared" si="189"/>
        <v>No Curl</v>
      </c>
      <c r="W48">
        <f t="shared" si="116"/>
        <v>6.4962249999999973</v>
      </c>
      <c r="X48">
        <f t="shared" si="190"/>
        <v>0</v>
      </c>
      <c r="Y48">
        <f t="shared" si="195"/>
        <v>3.2500039298755627</v>
      </c>
      <c r="Z48">
        <v>0</v>
      </c>
      <c r="AA48">
        <f t="shared" si="191"/>
        <v>0</v>
      </c>
      <c r="AB48">
        <f t="shared" si="192"/>
        <v>0.35873228933298867</v>
      </c>
      <c r="AC48">
        <f t="shared" ca="1" si="193"/>
        <v>0.10128261099340254</v>
      </c>
      <c r="AD48">
        <f t="shared" ca="1" si="194"/>
        <v>0.10128261099340254</v>
      </c>
      <c r="AF48">
        <f t="shared" si="118"/>
        <v>1.2422617179431832</v>
      </c>
      <c r="AG48">
        <f t="shared" si="196"/>
        <v>1.4039999999999999</v>
      </c>
      <c r="AH48">
        <f t="shared" si="120"/>
        <v>1.08</v>
      </c>
      <c r="AI48">
        <f t="shared" si="121"/>
        <v>2.6373655</v>
      </c>
      <c r="AJ48">
        <f t="shared" si="122"/>
        <v>4.0324692820568169</v>
      </c>
      <c r="AK48">
        <f t="shared" si="82"/>
        <v>1.3951037820568168</v>
      </c>
      <c r="AL48" t="str">
        <f t="shared" si="83"/>
        <v>No Curl</v>
      </c>
      <c r="AM48">
        <f t="shared" si="123"/>
        <v>7.0222014500000007</v>
      </c>
      <c r="AN48">
        <f t="shared" si="124"/>
        <v>0</v>
      </c>
      <c r="AO48">
        <f t="shared" si="84"/>
        <v>3.9083137836658994</v>
      </c>
      <c r="AP48">
        <v>0</v>
      </c>
      <c r="AQ48">
        <f t="shared" si="125"/>
        <v>0</v>
      </c>
      <c r="AR48">
        <f t="shared" si="126"/>
        <v>0.52897627653687618</v>
      </c>
      <c r="AS48">
        <f t="shared" ca="1" si="127"/>
        <v>0.2039970719129085</v>
      </c>
      <c r="AT48">
        <f t="shared" ca="1" si="128"/>
        <v>0.2039970719129085</v>
      </c>
      <c r="AV48">
        <f t="shared" si="129"/>
        <v>0.84672383269536089</v>
      </c>
      <c r="AW48">
        <f t="shared" si="197"/>
        <v>2.1240000000000001</v>
      </c>
      <c r="AX48">
        <f t="shared" si="131"/>
        <v>1.125</v>
      </c>
      <c r="AY48">
        <f t="shared" si="132"/>
        <v>2.7690344999999987</v>
      </c>
      <c r="AZ48">
        <f t="shared" si="133"/>
        <v>4.6913451673046369</v>
      </c>
      <c r="BA48">
        <f t="shared" si="88"/>
        <v>1.922310667304638</v>
      </c>
      <c r="BB48" t="str">
        <f t="shared" si="89"/>
        <v>No Curl</v>
      </c>
      <c r="BC48">
        <f t="shared" si="134"/>
        <v>7.5001736499999998</v>
      </c>
      <c r="BD48">
        <f t="shared" si="135"/>
        <v>0</v>
      </c>
      <c r="BE48">
        <f t="shared" si="90"/>
        <v>4.5367874959335426</v>
      </c>
      <c r="BF48">
        <v>0</v>
      </c>
      <c r="BG48">
        <f t="shared" si="136"/>
        <v>0</v>
      </c>
      <c r="BH48">
        <f t="shared" si="137"/>
        <v>0.69421694359699704</v>
      </c>
      <c r="BI48">
        <f t="shared" ca="1" si="138"/>
        <v>0.32587548466818517</v>
      </c>
      <c r="BJ48">
        <f t="shared" ca="1" si="139"/>
        <v>0.32587548466818517</v>
      </c>
      <c r="BL48">
        <f t="shared" si="140"/>
        <v>0.40301352650630157</v>
      </c>
      <c r="BM48">
        <f t="shared" si="198"/>
        <v>2.5833599999999999</v>
      </c>
      <c r="BN48">
        <f t="shared" si="142"/>
        <v>1.17</v>
      </c>
      <c r="BO48">
        <f t="shared" si="143"/>
        <v>2.8547274999999992</v>
      </c>
      <c r="BP48">
        <f t="shared" si="144"/>
        <v>5.306441473493698</v>
      </c>
      <c r="BQ48">
        <f t="shared" si="94"/>
        <v>2.4517139734936984</v>
      </c>
      <c r="BR48" t="str">
        <f t="shared" si="95"/>
        <v>No Curl</v>
      </c>
      <c r="BS48">
        <f t="shared" si="145"/>
        <v>7.8182393500000016</v>
      </c>
      <c r="BT48">
        <f t="shared" si="146"/>
        <v>0</v>
      </c>
      <c r="BU48">
        <f t="shared" si="96"/>
        <v>5.1266900951321626</v>
      </c>
      <c r="BV48">
        <v>0</v>
      </c>
      <c r="BW48">
        <f t="shared" si="147"/>
        <v>0</v>
      </c>
      <c r="BX48">
        <f t="shared" si="148"/>
        <v>0.85882592068549413</v>
      </c>
      <c r="BY48">
        <f t="shared" ca="1" si="149"/>
        <v>0.47248615409011807</v>
      </c>
      <c r="BZ48">
        <f t="shared" ca="1" si="150"/>
        <v>0.47248615409011807</v>
      </c>
      <c r="CB48">
        <f t="shared" si="151"/>
        <v>-8.9106001844291377E-2</v>
      </c>
      <c r="CC48">
        <f t="shared" si="199"/>
        <v>2.6985600000000001</v>
      </c>
      <c r="CD48">
        <f t="shared" si="153"/>
        <v>1.2150000000000001</v>
      </c>
      <c r="CE48">
        <f t="shared" si="154"/>
        <v>2.8785375000000002</v>
      </c>
      <c r="CF48">
        <f t="shared" si="155"/>
        <v>5.8461810018442906</v>
      </c>
      <c r="CG48">
        <f t="shared" si="100"/>
        <v>2.9676435018442908</v>
      </c>
      <c r="CH48" t="str">
        <f t="shared" si="101"/>
        <v>No Curl</v>
      </c>
      <c r="CI48">
        <f t="shared" si="156"/>
        <v>7.9105882500000009</v>
      </c>
      <c r="CJ48">
        <f t="shared" si="157"/>
        <v>0</v>
      </c>
      <c r="CK48">
        <f t="shared" si="102"/>
        <v>5.6470243080779214</v>
      </c>
      <c r="CL48">
        <v>0</v>
      </c>
      <c r="CM48">
        <f t="shared" si="158"/>
        <v>0</v>
      </c>
      <c r="CN48">
        <f t="shared" si="159"/>
        <v>1.0309553034637522</v>
      </c>
      <c r="CO48">
        <f t="shared" ca="1" si="160"/>
        <v>0.65821008804767245</v>
      </c>
      <c r="CP48">
        <f t="shared" ca="1" si="161"/>
        <v>0.65821008804767245</v>
      </c>
      <c r="CR48">
        <f t="shared" si="162"/>
        <v>-0.61468100391343061</v>
      </c>
      <c r="CS48">
        <f t="shared" si="200"/>
        <v>2.4075899999999999</v>
      </c>
      <c r="CT48">
        <f t="shared" si="164"/>
        <v>1.26</v>
      </c>
      <c r="CU48">
        <f t="shared" si="165"/>
        <v>2.8507364999999987</v>
      </c>
      <c r="CV48">
        <f t="shared" si="166"/>
        <v>6.316154003913427</v>
      </c>
      <c r="CW48">
        <f t="shared" si="106"/>
        <v>3.4654175039134287</v>
      </c>
      <c r="CX48" t="str">
        <f t="shared" si="107"/>
        <v>No Curl</v>
      </c>
      <c r="CY48">
        <f t="shared" si="167"/>
        <v>7.7895021000000009</v>
      </c>
      <c r="CZ48">
        <f t="shared" si="168"/>
        <v>0</v>
      </c>
      <c r="DA48">
        <f t="shared" si="108"/>
        <v>6.103010194010797</v>
      </c>
      <c r="DB48">
        <v>0</v>
      </c>
      <c r="DC48">
        <f t="shared" si="169"/>
        <v>0</v>
      </c>
      <c r="DD48">
        <f t="shared" si="170"/>
        <v>1.2156218240140506</v>
      </c>
      <c r="DE48">
        <f t="shared" ca="1" si="171"/>
        <v>0.89922946531398373</v>
      </c>
      <c r="DF48">
        <f t="shared" ca="1" si="172"/>
        <v>0.89922946531398373</v>
      </c>
      <c r="DH48">
        <f t="shared" si="173"/>
        <v>-1.1535302551188624</v>
      </c>
      <c r="DI48">
        <f t="shared" si="201"/>
        <v>1.59111</v>
      </c>
      <c r="DJ48">
        <f t="shared" si="175"/>
        <v>1.3050000000000002</v>
      </c>
      <c r="DK48">
        <f t="shared" si="176"/>
        <v>2.7176870000000011</v>
      </c>
      <c r="DL48">
        <f t="shared" si="177"/>
        <v>6.5889042551188659</v>
      </c>
      <c r="DM48">
        <f t="shared" si="112"/>
        <v>3.8712172551188644</v>
      </c>
      <c r="DN48" t="str">
        <f t="shared" si="113"/>
        <v>No Curl</v>
      </c>
      <c r="DO48">
        <f t="shared" si="178"/>
        <v>7.3068316500000021</v>
      </c>
      <c r="DP48">
        <f t="shared" si="179"/>
        <v>0</v>
      </c>
      <c r="DQ48">
        <f t="shared" si="114"/>
        <v>6.3713916056498361</v>
      </c>
      <c r="DR48">
        <v>0</v>
      </c>
      <c r="DS48">
        <f t="shared" si="180"/>
        <v>0</v>
      </c>
      <c r="DT48">
        <f t="shared" si="181"/>
        <v>1.4244529466119029</v>
      </c>
      <c r="DU48">
        <f t="shared" ca="1" si="182"/>
        <v>1.2258335371073641</v>
      </c>
      <c r="DV48">
        <f t="shared" ca="1" si="183"/>
        <v>1.2258335371073641</v>
      </c>
    </row>
    <row r="49" spans="1:126" x14ac:dyDescent="0.25">
      <c r="A49">
        <v>-2.66</v>
      </c>
      <c r="B49">
        <f t="shared" si="202"/>
        <v>0.01</v>
      </c>
      <c r="C49">
        <f>(Overview!C3*10/C$13)*$B49</f>
        <v>0.9</v>
      </c>
      <c r="D49">
        <f>C49*ThreePoints!E49</f>
        <v>0.9</v>
      </c>
      <c r="H49">
        <f>ThreePoints!H49</f>
        <v>26</v>
      </c>
      <c r="I49">
        <f>ThreePoints!I49</f>
        <v>2.6</v>
      </c>
      <c r="J49">
        <f>ThreePoints!J49</f>
        <v>2.0266666666666628</v>
      </c>
      <c r="K49">
        <f>ThreePoints!K49</f>
        <v>0.6</v>
      </c>
      <c r="L49">
        <f>ThreePoints!L49</f>
        <v>0.99672131147540977</v>
      </c>
      <c r="M49" t="str">
        <f>ThreePoints!M49</f>
        <v>No Curl</v>
      </c>
      <c r="N49">
        <f>ThreePoints!N49</f>
        <v>5.4946666666666619</v>
      </c>
      <c r="P49">
        <f t="shared" si="184"/>
        <v>1.5683805033638425</v>
      </c>
      <c r="Q49">
        <f t="shared" si="185"/>
        <v>0.99</v>
      </c>
      <c r="R49">
        <f t="shared" si="186"/>
        <v>0.99</v>
      </c>
      <c r="S49">
        <f t="shared" si="187"/>
        <v>2.445749999999999</v>
      </c>
      <c r="T49">
        <f t="shared" si="188"/>
        <v>3.3231194966361559</v>
      </c>
      <c r="U49">
        <f t="shared" si="115"/>
        <v>0.87736949663615671</v>
      </c>
      <c r="V49" t="str">
        <f t="shared" si="189"/>
        <v>No Curl</v>
      </c>
      <c r="W49">
        <f t="shared" si="116"/>
        <v>6.7418999999999976</v>
      </c>
      <c r="X49">
        <f t="shared" si="190"/>
        <v>0</v>
      </c>
      <c r="Y49">
        <f t="shared" si="195"/>
        <v>3.2354521670878831</v>
      </c>
      <c r="Z49">
        <v>0</v>
      </c>
      <c r="AA49">
        <f t="shared" si="191"/>
        <v>0</v>
      </c>
      <c r="AB49">
        <f t="shared" si="192"/>
        <v>0.35873228933298867</v>
      </c>
      <c r="AC49">
        <f t="shared" ca="1" si="193"/>
        <v>0.10533391543313864</v>
      </c>
      <c r="AD49">
        <f t="shared" ca="1" si="194"/>
        <v>0.10533391543313864</v>
      </c>
      <c r="AF49">
        <f t="shared" si="118"/>
        <v>1.2357053032244383</v>
      </c>
      <c r="AG49">
        <f t="shared" si="196"/>
        <v>1.4255099999999998</v>
      </c>
      <c r="AH49">
        <f t="shared" si="120"/>
        <v>1.08</v>
      </c>
      <c r="AI49">
        <f t="shared" si="121"/>
        <v>2.6234459999999999</v>
      </c>
      <c r="AJ49">
        <f t="shared" si="122"/>
        <v>4.0111866967755621</v>
      </c>
      <c r="AK49">
        <f t="shared" si="82"/>
        <v>1.3877406967755619</v>
      </c>
      <c r="AL49" t="str">
        <f t="shared" si="83"/>
        <v>No Curl</v>
      </c>
      <c r="AM49">
        <f t="shared" si="123"/>
        <v>7.2859380000000007</v>
      </c>
      <c r="AN49">
        <f t="shared" si="124"/>
        <v>0</v>
      </c>
      <c r="AO49">
        <f t="shared" si="84"/>
        <v>3.8876864668560986</v>
      </c>
      <c r="AP49">
        <v>0</v>
      </c>
      <c r="AQ49">
        <f t="shared" si="125"/>
        <v>0</v>
      </c>
      <c r="AR49">
        <f t="shared" si="126"/>
        <v>0.52897627653687629</v>
      </c>
      <c r="AS49">
        <f t="shared" ca="1" si="127"/>
        <v>0.21215695478942484</v>
      </c>
      <c r="AT49">
        <f t="shared" ca="1" si="128"/>
        <v>0.21215695478942484</v>
      </c>
      <c r="AV49">
        <f t="shared" si="129"/>
        <v>0.8412044485272866</v>
      </c>
      <c r="AW49">
        <f t="shared" si="197"/>
        <v>2.1240000000000001</v>
      </c>
      <c r="AX49">
        <f t="shared" si="131"/>
        <v>1.125</v>
      </c>
      <c r="AY49">
        <f t="shared" si="132"/>
        <v>2.7509844999999986</v>
      </c>
      <c r="AZ49">
        <f t="shared" si="133"/>
        <v>4.6607645514727105</v>
      </c>
      <c r="BA49">
        <f t="shared" si="88"/>
        <v>1.9097800514727119</v>
      </c>
      <c r="BB49" t="str">
        <f t="shared" si="89"/>
        <v>No Curl</v>
      </c>
      <c r="BC49">
        <f t="shared" si="134"/>
        <v>7.7770770999999996</v>
      </c>
      <c r="BD49">
        <f t="shared" si="135"/>
        <v>0</v>
      </c>
      <c r="BE49">
        <f t="shared" si="90"/>
        <v>4.5072143669957843</v>
      </c>
      <c r="BF49">
        <v>0</v>
      </c>
      <c r="BG49">
        <f t="shared" si="136"/>
        <v>0</v>
      </c>
      <c r="BH49">
        <f t="shared" si="137"/>
        <v>0.69421694359699693</v>
      </c>
      <c r="BI49">
        <f t="shared" ca="1" si="138"/>
        <v>0.33891050405491258</v>
      </c>
      <c r="BJ49">
        <f t="shared" ca="1" si="139"/>
        <v>0.33891050405491258</v>
      </c>
      <c r="BL49">
        <f t="shared" si="140"/>
        <v>0.40006475292461979</v>
      </c>
      <c r="BM49">
        <f t="shared" si="198"/>
        <v>2.58975</v>
      </c>
      <c r="BN49">
        <f t="shared" si="142"/>
        <v>1.17</v>
      </c>
      <c r="BO49">
        <f t="shared" si="143"/>
        <v>2.833839999999999</v>
      </c>
      <c r="BP49">
        <f t="shared" si="144"/>
        <v>5.267615247075379</v>
      </c>
      <c r="BQ49">
        <f t="shared" si="94"/>
        <v>2.4337752470753795</v>
      </c>
      <c r="BR49" t="str">
        <f t="shared" si="95"/>
        <v>No Curl</v>
      </c>
      <c r="BS49">
        <f t="shared" si="145"/>
        <v>8.103712100000001</v>
      </c>
      <c r="BT49">
        <f t="shared" si="146"/>
        <v>0</v>
      </c>
      <c r="BU49">
        <f t="shared" si="96"/>
        <v>5.0891790754771948</v>
      </c>
      <c r="BV49">
        <v>0</v>
      </c>
      <c r="BW49">
        <f t="shared" si="147"/>
        <v>0</v>
      </c>
      <c r="BX49">
        <f t="shared" si="148"/>
        <v>0.85882592068549402</v>
      </c>
      <c r="BY49">
        <f t="shared" ca="1" si="149"/>
        <v>0.4913856002537228</v>
      </c>
      <c r="BZ49">
        <f t="shared" ca="1" si="150"/>
        <v>0.4913856002537228</v>
      </c>
      <c r="CB49">
        <f t="shared" si="151"/>
        <v>-8.843297163638246E-2</v>
      </c>
      <c r="CC49">
        <f t="shared" si="199"/>
        <v>2.6985600000000001</v>
      </c>
      <c r="CD49">
        <f t="shared" si="153"/>
        <v>1.2150000000000001</v>
      </c>
      <c r="CE49">
        <f t="shared" si="154"/>
        <v>2.8567955</v>
      </c>
      <c r="CF49">
        <f t="shared" si="155"/>
        <v>5.8020239716363813</v>
      </c>
      <c r="CG49">
        <f t="shared" si="100"/>
        <v>2.9452284716363817</v>
      </c>
      <c r="CH49" t="str">
        <f t="shared" si="101"/>
        <v>No Curl</v>
      </c>
      <c r="CI49">
        <f t="shared" si="156"/>
        <v>8.198442</v>
      </c>
      <c r="CJ49">
        <f t="shared" si="157"/>
        <v>0</v>
      </c>
      <c r="CK49">
        <f t="shared" si="102"/>
        <v>5.604371536486016</v>
      </c>
      <c r="CL49">
        <v>0</v>
      </c>
      <c r="CM49">
        <f t="shared" si="158"/>
        <v>0</v>
      </c>
      <c r="CN49">
        <f t="shared" si="159"/>
        <v>1.0309553034637522</v>
      </c>
      <c r="CO49">
        <f t="shared" ca="1" si="160"/>
        <v>0.68453849156957935</v>
      </c>
      <c r="CP49">
        <f t="shared" ca="1" si="161"/>
        <v>0.68453849156957935</v>
      </c>
      <c r="CR49">
        <f t="shared" si="162"/>
        <v>-0.61027541880517555</v>
      </c>
      <c r="CS49">
        <f t="shared" si="200"/>
        <v>2.4177599999999999</v>
      </c>
      <c r="CT49">
        <f t="shared" si="164"/>
        <v>1.26</v>
      </c>
      <c r="CU49">
        <f t="shared" si="165"/>
        <v>2.8303044999999987</v>
      </c>
      <c r="CV49">
        <f t="shared" si="166"/>
        <v>6.2708844188051724</v>
      </c>
      <c r="CW49">
        <f t="shared" si="106"/>
        <v>3.4405799188051738</v>
      </c>
      <c r="CX49" t="str">
        <f t="shared" si="107"/>
        <v>No Curl</v>
      </c>
      <c r="CY49">
        <f t="shared" si="167"/>
        <v>8.0745757500000011</v>
      </c>
      <c r="CZ49">
        <f t="shared" si="168"/>
        <v>0</v>
      </c>
      <c r="DA49">
        <f t="shared" si="108"/>
        <v>6.0592682682719472</v>
      </c>
      <c r="DB49">
        <v>0</v>
      </c>
      <c r="DC49">
        <f t="shared" si="169"/>
        <v>0</v>
      </c>
      <c r="DD49">
        <f t="shared" si="170"/>
        <v>1.2156218240140506</v>
      </c>
      <c r="DE49">
        <f t="shared" ca="1" si="171"/>
        <v>0.93519864392654306</v>
      </c>
      <c r="DF49">
        <f t="shared" ca="1" si="172"/>
        <v>0.93519864392654306</v>
      </c>
      <c r="DH49">
        <f t="shared" si="173"/>
        <v>-1.1466541173837497</v>
      </c>
      <c r="DI49">
        <f t="shared" si="201"/>
        <v>1.611</v>
      </c>
      <c r="DJ49">
        <f t="shared" si="175"/>
        <v>1.3050000000000002</v>
      </c>
      <c r="DK49">
        <f t="shared" si="176"/>
        <v>2.7014870000000011</v>
      </c>
      <c r="DL49">
        <f t="shared" si="177"/>
        <v>6.5496281173837527</v>
      </c>
      <c r="DM49">
        <f t="shared" si="112"/>
        <v>3.8481411173837512</v>
      </c>
      <c r="DN49" t="str">
        <f t="shared" si="113"/>
        <v>No Curl</v>
      </c>
      <c r="DO49">
        <f t="shared" si="178"/>
        <v>7.5786003500000021</v>
      </c>
      <c r="DP49">
        <f t="shared" si="179"/>
        <v>0</v>
      </c>
      <c r="DQ49">
        <f t="shared" si="114"/>
        <v>6.3334120502368956</v>
      </c>
      <c r="DR49">
        <v>0</v>
      </c>
      <c r="DS49">
        <f t="shared" si="180"/>
        <v>0</v>
      </c>
      <c r="DT49">
        <f t="shared" si="181"/>
        <v>1.4244529466119029</v>
      </c>
      <c r="DU49">
        <f t="shared" ca="1" si="182"/>
        <v>1.2748668785916586</v>
      </c>
      <c r="DV49">
        <f t="shared" ca="1" si="183"/>
        <v>1.2748668785916586</v>
      </c>
    </row>
    <row r="50" spans="1:126" x14ac:dyDescent="0.25">
      <c r="A50">
        <v>-2.65</v>
      </c>
      <c r="B50">
        <f t="shared" si="202"/>
        <v>0.01</v>
      </c>
      <c r="C50">
        <f>(Overview!C3*10/C$13)*$B50</f>
        <v>0.9</v>
      </c>
      <c r="D50">
        <f>C50*ThreePoints!E50</f>
        <v>0.9</v>
      </c>
      <c r="H50">
        <f>ThreePoints!H50</f>
        <v>27</v>
      </c>
      <c r="I50">
        <f>ThreePoints!I50</f>
        <v>2.7</v>
      </c>
      <c r="J50">
        <f>ThreePoints!J50</f>
        <v>2.019999999999996</v>
      </c>
      <c r="K50">
        <f>ThreePoints!K50</f>
        <v>0.6</v>
      </c>
      <c r="L50">
        <f>ThreePoints!L50</f>
        <v>0.99671052631578938</v>
      </c>
      <c r="M50" t="str">
        <f>ThreePoints!M50</f>
        <v>No Curl</v>
      </c>
      <c r="N50">
        <f>ThreePoints!N50</f>
        <v>5.6969999999999947</v>
      </c>
      <c r="P50">
        <f t="shared" si="184"/>
        <v>1.5613265585465053</v>
      </c>
      <c r="Q50">
        <f t="shared" si="185"/>
        <v>0.99</v>
      </c>
      <c r="R50">
        <f t="shared" si="186"/>
        <v>0.99</v>
      </c>
      <c r="S50">
        <f t="shared" si="187"/>
        <v>2.4347499999999989</v>
      </c>
      <c r="T50">
        <f t="shared" si="188"/>
        <v>3.3081734414534929</v>
      </c>
      <c r="U50">
        <f t="shared" si="115"/>
        <v>0.87342344145349382</v>
      </c>
      <c r="V50" t="str">
        <f t="shared" si="189"/>
        <v>No Curl</v>
      </c>
      <c r="W50">
        <f t="shared" si="116"/>
        <v>6.9864749999999978</v>
      </c>
      <c r="X50">
        <f t="shared" si="190"/>
        <v>0</v>
      </c>
      <c r="Y50">
        <f t="shared" si="195"/>
        <v>3.2209004043002034</v>
      </c>
      <c r="Z50">
        <v>0</v>
      </c>
      <c r="AA50">
        <f t="shared" si="191"/>
        <v>0</v>
      </c>
      <c r="AB50">
        <f t="shared" si="192"/>
        <v>0.35873228933298867</v>
      </c>
      <c r="AC50">
        <f t="shared" ca="1" si="193"/>
        <v>0.10938521987287474</v>
      </c>
      <c r="AD50">
        <f t="shared" ca="1" si="194"/>
        <v>0.10938521987287474</v>
      </c>
      <c r="AF50">
        <f t="shared" si="118"/>
        <v>1.2291488885056934</v>
      </c>
      <c r="AG50">
        <f t="shared" si="196"/>
        <v>1.4255099999999998</v>
      </c>
      <c r="AH50">
        <f t="shared" si="120"/>
        <v>1.08</v>
      </c>
      <c r="AI50">
        <f t="shared" si="121"/>
        <v>2.6095264999999999</v>
      </c>
      <c r="AJ50">
        <f t="shared" si="122"/>
        <v>3.9899041114943072</v>
      </c>
      <c r="AK50">
        <f t="shared" si="82"/>
        <v>1.3803776114943069</v>
      </c>
      <c r="AL50" t="str">
        <f t="shared" si="83"/>
        <v>No Curl</v>
      </c>
      <c r="AM50">
        <f t="shared" si="123"/>
        <v>7.5482826000000003</v>
      </c>
      <c r="AN50">
        <f t="shared" si="124"/>
        <v>0</v>
      </c>
      <c r="AO50">
        <f t="shared" si="84"/>
        <v>3.8670591500462979</v>
      </c>
      <c r="AP50">
        <v>0</v>
      </c>
      <c r="AQ50">
        <f t="shared" si="125"/>
        <v>0</v>
      </c>
      <c r="AR50">
        <f t="shared" si="126"/>
        <v>0.52897627653687629</v>
      </c>
      <c r="AS50">
        <f t="shared" ca="1" si="127"/>
        <v>0.22031683766594118</v>
      </c>
      <c r="AT50">
        <f t="shared" ca="1" si="128"/>
        <v>0.22031683766594118</v>
      </c>
      <c r="AV50">
        <f t="shared" si="129"/>
        <v>0.83566075460622835</v>
      </c>
      <c r="AW50">
        <f t="shared" si="197"/>
        <v>2.1383099999999997</v>
      </c>
      <c r="AX50">
        <f t="shared" si="131"/>
        <v>1.125</v>
      </c>
      <c r="AY50">
        <f t="shared" si="132"/>
        <v>2.7328549999999985</v>
      </c>
      <c r="AZ50">
        <f t="shared" si="133"/>
        <v>4.6300492453937681</v>
      </c>
      <c r="BA50">
        <f t="shared" si="88"/>
        <v>1.8971942453937698</v>
      </c>
      <c r="BB50" t="str">
        <f t="shared" si="89"/>
        <v>No Curl</v>
      </c>
      <c r="BC50">
        <f t="shared" si="134"/>
        <v>8.0521755499999994</v>
      </c>
      <c r="BD50">
        <f t="shared" si="135"/>
        <v>0</v>
      </c>
      <c r="BE50">
        <f t="shared" si="90"/>
        <v>4.4775109852186592</v>
      </c>
      <c r="BF50">
        <v>0</v>
      </c>
      <c r="BG50">
        <f t="shared" si="136"/>
        <v>0</v>
      </c>
      <c r="BH50">
        <f t="shared" si="137"/>
        <v>0.69421694359699682</v>
      </c>
      <c r="BI50">
        <f t="shared" ca="1" si="138"/>
        <v>0.35194552344163998</v>
      </c>
      <c r="BJ50">
        <f t="shared" ca="1" si="139"/>
        <v>0.35194552344163998</v>
      </c>
      <c r="BL50">
        <f t="shared" si="140"/>
        <v>0.39711597934293802</v>
      </c>
      <c r="BM50">
        <f t="shared" si="198"/>
        <v>2.58975</v>
      </c>
      <c r="BN50">
        <f t="shared" si="142"/>
        <v>1.17</v>
      </c>
      <c r="BO50">
        <f t="shared" si="143"/>
        <v>2.8129524999999989</v>
      </c>
      <c r="BP50">
        <f t="shared" si="144"/>
        <v>5.22878902065706</v>
      </c>
      <c r="BQ50">
        <f t="shared" si="94"/>
        <v>2.4158365206570611</v>
      </c>
      <c r="BR50" t="str">
        <f t="shared" si="95"/>
        <v>No Curl</v>
      </c>
      <c r="BS50">
        <f t="shared" si="145"/>
        <v>8.3870961000000008</v>
      </c>
      <c r="BT50">
        <f t="shared" si="146"/>
        <v>0</v>
      </c>
      <c r="BU50">
        <f t="shared" si="96"/>
        <v>5.051668055822228</v>
      </c>
      <c r="BV50">
        <v>0</v>
      </c>
      <c r="BW50">
        <f t="shared" si="147"/>
        <v>0</v>
      </c>
      <c r="BX50">
        <f t="shared" si="148"/>
        <v>0.85882592068549402</v>
      </c>
      <c r="BY50">
        <f t="shared" ca="1" si="149"/>
        <v>0.51028504641732753</v>
      </c>
      <c r="BZ50">
        <f t="shared" ca="1" si="150"/>
        <v>0.51028504641732753</v>
      </c>
      <c r="CB50">
        <f t="shared" si="151"/>
        <v>-8.7759941428473542E-2</v>
      </c>
      <c r="CC50">
        <f t="shared" si="199"/>
        <v>2.6985600000000001</v>
      </c>
      <c r="CD50">
        <f t="shared" si="153"/>
        <v>1.2150000000000001</v>
      </c>
      <c r="CE50">
        <f t="shared" si="154"/>
        <v>2.8350534999999999</v>
      </c>
      <c r="CF50">
        <f t="shared" si="155"/>
        <v>5.757866941428472</v>
      </c>
      <c r="CG50">
        <f t="shared" si="100"/>
        <v>2.922813441428473</v>
      </c>
      <c r="CH50" t="str">
        <f t="shared" si="101"/>
        <v>No Curl</v>
      </c>
      <c r="CI50">
        <f t="shared" si="156"/>
        <v>8.4841215499999993</v>
      </c>
      <c r="CJ50">
        <f t="shared" si="157"/>
        <v>0</v>
      </c>
      <c r="CK50">
        <f t="shared" si="102"/>
        <v>5.5617187648941124</v>
      </c>
      <c r="CL50">
        <v>0</v>
      </c>
      <c r="CM50">
        <f t="shared" si="158"/>
        <v>0</v>
      </c>
      <c r="CN50">
        <f t="shared" si="159"/>
        <v>1.0309553034637524</v>
      </c>
      <c r="CO50">
        <f t="shared" ca="1" si="160"/>
        <v>0.71086689509148626</v>
      </c>
      <c r="CP50">
        <f t="shared" ca="1" si="161"/>
        <v>0.71086689509148626</v>
      </c>
      <c r="CR50">
        <f t="shared" si="162"/>
        <v>-0.60586983369692049</v>
      </c>
      <c r="CS50">
        <f t="shared" si="200"/>
        <v>2.4177599999999999</v>
      </c>
      <c r="CT50">
        <f t="shared" si="164"/>
        <v>1.26</v>
      </c>
      <c r="CU50">
        <f t="shared" si="165"/>
        <v>2.8098724999999987</v>
      </c>
      <c r="CV50">
        <f t="shared" si="166"/>
        <v>6.225614833696917</v>
      </c>
      <c r="CW50">
        <f t="shared" si="106"/>
        <v>3.4157423336969188</v>
      </c>
      <c r="CX50" t="str">
        <f t="shared" si="107"/>
        <v>No Curl</v>
      </c>
      <c r="CY50">
        <f t="shared" si="167"/>
        <v>8.3576062000000011</v>
      </c>
      <c r="CZ50">
        <f t="shared" si="168"/>
        <v>0</v>
      </c>
      <c r="DA50">
        <f t="shared" si="108"/>
        <v>6.0155263425330965</v>
      </c>
      <c r="DB50">
        <v>0</v>
      </c>
      <c r="DC50">
        <f t="shared" si="169"/>
        <v>0</v>
      </c>
      <c r="DD50">
        <f t="shared" si="170"/>
        <v>1.2156218240140506</v>
      </c>
      <c r="DE50">
        <f t="shared" ca="1" si="171"/>
        <v>0.97116782253910239</v>
      </c>
      <c r="DF50">
        <f t="shared" ca="1" si="172"/>
        <v>0.97116782253910239</v>
      </c>
      <c r="DH50">
        <f t="shared" si="173"/>
        <v>-1.1397779796486369</v>
      </c>
      <c r="DI50">
        <f t="shared" si="201"/>
        <v>1.611</v>
      </c>
      <c r="DJ50">
        <f t="shared" si="175"/>
        <v>1.3050000000000002</v>
      </c>
      <c r="DK50">
        <f t="shared" si="176"/>
        <v>2.6852870000000011</v>
      </c>
      <c r="DL50">
        <f t="shared" si="177"/>
        <v>6.5103519796486404</v>
      </c>
      <c r="DM50">
        <f t="shared" si="112"/>
        <v>3.8250649796486389</v>
      </c>
      <c r="DN50" t="str">
        <f t="shared" si="113"/>
        <v>No Curl</v>
      </c>
      <c r="DO50">
        <f t="shared" si="178"/>
        <v>7.8487490500000021</v>
      </c>
      <c r="DP50">
        <f t="shared" si="179"/>
        <v>0</v>
      </c>
      <c r="DQ50">
        <f t="shared" si="114"/>
        <v>6.2954324948239559</v>
      </c>
      <c r="DR50">
        <v>0</v>
      </c>
      <c r="DS50">
        <f t="shared" si="180"/>
        <v>0</v>
      </c>
      <c r="DT50">
        <f t="shared" si="181"/>
        <v>1.4244529466119031</v>
      </c>
      <c r="DU50">
        <f t="shared" ca="1" si="182"/>
        <v>1.3239002200759531</v>
      </c>
      <c r="DV50">
        <f t="shared" ca="1" si="183"/>
        <v>1.3239002200759531</v>
      </c>
    </row>
    <row r="51" spans="1:126" x14ac:dyDescent="0.25">
      <c r="A51">
        <v>-2.64</v>
      </c>
      <c r="B51">
        <f t="shared" si="202"/>
        <v>0.01</v>
      </c>
      <c r="C51">
        <f>(Overview!C3*10/C$13)*$B51</f>
        <v>0.9</v>
      </c>
      <c r="D51">
        <f>C51*ThreePoints!E51</f>
        <v>0.9</v>
      </c>
      <c r="H51">
        <f>ThreePoints!H51</f>
        <v>28</v>
      </c>
      <c r="I51">
        <f>ThreePoints!I51</f>
        <v>2.8</v>
      </c>
      <c r="J51">
        <f>ThreePoints!J51</f>
        <v>2.0133333333333292</v>
      </c>
      <c r="K51">
        <f>ThreePoints!K51</f>
        <v>0.6</v>
      </c>
      <c r="L51">
        <f>ThreePoints!L51</f>
        <v>0.99669966996699666</v>
      </c>
      <c r="M51" t="str">
        <f>ThreePoints!M51</f>
        <v>No Curl</v>
      </c>
      <c r="N51">
        <f>ThreePoints!N51</f>
        <v>5.898666666666661</v>
      </c>
      <c r="P51">
        <f t="shared" si="184"/>
        <v>1.554272613729168</v>
      </c>
      <c r="Q51">
        <f t="shared" si="185"/>
        <v>0.99</v>
      </c>
      <c r="R51">
        <f t="shared" si="186"/>
        <v>0.99</v>
      </c>
      <c r="S51">
        <f t="shared" si="187"/>
        <v>2.4237499999999987</v>
      </c>
      <c r="T51">
        <f t="shared" si="188"/>
        <v>3.2932273862708299</v>
      </c>
      <c r="U51">
        <f t="shared" si="115"/>
        <v>0.86947738627083093</v>
      </c>
      <c r="V51" t="str">
        <f t="shared" si="189"/>
        <v>No Curl</v>
      </c>
      <c r="W51">
        <f t="shared" si="116"/>
        <v>7.2299499999999979</v>
      </c>
      <c r="X51">
        <f t="shared" si="190"/>
        <v>0</v>
      </c>
      <c r="Y51">
        <f t="shared" si="195"/>
        <v>3.2063486415125237</v>
      </c>
      <c r="Z51">
        <v>0</v>
      </c>
      <c r="AA51">
        <f t="shared" si="191"/>
        <v>0</v>
      </c>
      <c r="AB51">
        <f t="shared" si="192"/>
        <v>0.35873228933298873</v>
      </c>
      <c r="AC51">
        <f t="shared" ca="1" si="193"/>
        <v>0.11343652431261084</v>
      </c>
      <c r="AD51">
        <f t="shared" ca="1" si="194"/>
        <v>0.11343652431261084</v>
      </c>
      <c r="AF51">
        <f t="shared" si="118"/>
        <v>1.2226544134065838</v>
      </c>
      <c r="AG51">
        <f t="shared" si="196"/>
        <v>1.4468399999999999</v>
      </c>
      <c r="AH51">
        <f t="shared" si="120"/>
        <v>1.0349999999999999</v>
      </c>
      <c r="AI51">
        <f t="shared" si="121"/>
        <v>2.5957384999999999</v>
      </c>
      <c r="AJ51">
        <f t="shared" si="122"/>
        <v>3.9688225865934168</v>
      </c>
      <c r="AK51">
        <f t="shared" si="82"/>
        <v>1.3730840865934164</v>
      </c>
      <c r="AL51" t="str">
        <f t="shared" si="83"/>
        <v>No Curl</v>
      </c>
      <c r="AM51">
        <f t="shared" si="123"/>
        <v>7.8092352500000004</v>
      </c>
      <c r="AN51">
        <f t="shared" si="124"/>
        <v>0</v>
      </c>
      <c r="AO51">
        <f t="shared" si="84"/>
        <v>3.8466267031787003</v>
      </c>
      <c r="AP51">
        <v>0</v>
      </c>
      <c r="AQ51">
        <f t="shared" si="125"/>
        <v>0</v>
      </c>
      <c r="AR51">
        <f t="shared" si="126"/>
        <v>0.52897627653687629</v>
      </c>
      <c r="AS51">
        <f t="shared" ca="1" si="127"/>
        <v>0.22847672054245752</v>
      </c>
      <c r="AT51">
        <f t="shared" ca="1" si="128"/>
        <v>0.22847672054245752</v>
      </c>
      <c r="AV51">
        <f t="shared" si="129"/>
        <v>0.83011706068517011</v>
      </c>
      <c r="AW51">
        <f t="shared" si="197"/>
        <v>2.1383099999999997</v>
      </c>
      <c r="AX51">
        <f t="shared" si="131"/>
        <v>1.125</v>
      </c>
      <c r="AY51">
        <f t="shared" si="132"/>
        <v>2.7147254999999983</v>
      </c>
      <c r="AZ51">
        <f t="shared" si="133"/>
        <v>4.5993339393148265</v>
      </c>
      <c r="BA51">
        <f t="shared" si="88"/>
        <v>1.8846084393148281</v>
      </c>
      <c r="BB51" t="str">
        <f t="shared" si="89"/>
        <v>No Curl</v>
      </c>
      <c r="BC51">
        <f t="shared" si="134"/>
        <v>8.3254610499999995</v>
      </c>
      <c r="BD51">
        <f t="shared" si="135"/>
        <v>0</v>
      </c>
      <c r="BE51">
        <f t="shared" si="90"/>
        <v>4.447807603441535</v>
      </c>
      <c r="BF51">
        <v>0</v>
      </c>
      <c r="BG51">
        <f t="shared" si="136"/>
        <v>0</v>
      </c>
      <c r="BH51">
        <f t="shared" si="137"/>
        <v>0.69421694359699693</v>
      </c>
      <c r="BI51">
        <f t="shared" ca="1" si="138"/>
        <v>0.36498054282836739</v>
      </c>
      <c r="BJ51">
        <f t="shared" ca="1" si="139"/>
        <v>0.36498054282836739</v>
      </c>
      <c r="BL51">
        <f t="shared" si="140"/>
        <v>0.39416720576125625</v>
      </c>
      <c r="BM51">
        <f t="shared" si="198"/>
        <v>2.58975</v>
      </c>
      <c r="BN51">
        <f t="shared" si="142"/>
        <v>1.17</v>
      </c>
      <c r="BO51">
        <f t="shared" si="143"/>
        <v>2.7920649999999987</v>
      </c>
      <c r="BP51">
        <f t="shared" si="144"/>
        <v>5.1899627942387418</v>
      </c>
      <c r="BQ51">
        <f t="shared" si="94"/>
        <v>2.3978977942387427</v>
      </c>
      <c r="BR51" t="str">
        <f t="shared" si="95"/>
        <v>No Curl</v>
      </c>
      <c r="BS51">
        <f t="shared" si="145"/>
        <v>8.6683913500000003</v>
      </c>
      <c r="BT51">
        <f t="shared" si="146"/>
        <v>0</v>
      </c>
      <c r="BU51">
        <f t="shared" si="96"/>
        <v>5.0141570361672612</v>
      </c>
      <c r="BV51">
        <v>0</v>
      </c>
      <c r="BW51">
        <f t="shared" si="147"/>
        <v>0</v>
      </c>
      <c r="BX51">
        <f t="shared" si="148"/>
        <v>0.85882592068549402</v>
      </c>
      <c r="BY51">
        <f t="shared" ca="1" si="149"/>
        <v>0.52918449258093225</v>
      </c>
      <c r="BZ51">
        <f t="shared" ca="1" si="150"/>
        <v>0.52918449258093225</v>
      </c>
      <c r="CB51">
        <f t="shared" si="151"/>
        <v>-8.7086911220564625E-2</v>
      </c>
      <c r="CC51">
        <f t="shared" si="199"/>
        <v>2.6985600000000001</v>
      </c>
      <c r="CD51">
        <f t="shared" si="153"/>
        <v>1.2150000000000001</v>
      </c>
      <c r="CE51">
        <f t="shared" si="154"/>
        <v>2.8133114999999997</v>
      </c>
      <c r="CF51">
        <f t="shared" si="155"/>
        <v>5.7137099112205627</v>
      </c>
      <c r="CG51">
        <f t="shared" si="100"/>
        <v>2.9003984112205639</v>
      </c>
      <c r="CH51" t="str">
        <f t="shared" si="101"/>
        <v>No Curl</v>
      </c>
      <c r="CI51">
        <f t="shared" si="156"/>
        <v>8.7676268999999998</v>
      </c>
      <c r="CJ51">
        <f t="shared" si="157"/>
        <v>0</v>
      </c>
      <c r="CK51">
        <f t="shared" si="102"/>
        <v>5.5190659933022088</v>
      </c>
      <c r="CL51">
        <v>0</v>
      </c>
      <c r="CM51">
        <f t="shared" si="158"/>
        <v>0</v>
      </c>
      <c r="CN51">
        <f t="shared" si="159"/>
        <v>1.0309553034637522</v>
      </c>
      <c r="CO51">
        <f t="shared" ca="1" si="160"/>
        <v>0.73719529861339317</v>
      </c>
      <c r="CP51">
        <f t="shared" ca="1" si="161"/>
        <v>0.73719529861339317</v>
      </c>
      <c r="CR51">
        <f t="shared" si="162"/>
        <v>-0.60146424858866543</v>
      </c>
      <c r="CS51">
        <f t="shared" si="200"/>
        <v>2.4177599999999999</v>
      </c>
      <c r="CT51">
        <f t="shared" si="164"/>
        <v>1.26</v>
      </c>
      <c r="CU51">
        <f t="shared" si="165"/>
        <v>2.7894404999999987</v>
      </c>
      <c r="CV51">
        <f t="shared" si="166"/>
        <v>6.1803452485886616</v>
      </c>
      <c r="CW51">
        <f t="shared" si="106"/>
        <v>3.3909047485886634</v>
      </c>
      <c r="CX51" t="str">
        <f t="shared" si="107"/>
        <v>No Curl</v>
      </c>
      <c r="CY51">
        <f t="shared" si="167"/>
        <v>8.6385934500000001</v>
      </c>
      <c r="CZ51">
        <f t="shared" si="168"/>
        <v>0</v>
      </c>
      <c r="DA51">
        <f t="shared" si="108"/>
        <v>5.9717844167942475</v>
      </c>
      <c r="DB51">
        <v>0</v>
      </c>
      <c r="DC51">
        <f t="shared" si="169"/>
        <v>0</v>
      </c>
      <c r="DD51">
        <f t="shared" si="170"/>
        <v>1.2156218240140506</v>
      </c>
      <c r="DE51">
        <f t="shared" ca="1" si="171"/>
        <v>1.0071370011516618</v>
      </c>
      <c r="DF51">
        <f t="shared" ca="1" si="172"/>
        <v>1.0071370011516618</v>
      </c>
      <c r="DH51">
        <f t="shared" si="173"/>
        <v>-1.132961477552523</v>
      </c>
      <c r="DI51">
        <f t="shared" si="201"/>
        <v>1.6307100000000003</v>
      </c>
      <c r="DJ51">
        <f t="shared" si="175"/>
        <v>1.26</v>
      </c>
      <c r="DK51">
        <f t="shared" si="176"/>
        <v>2.6692275000000012</v>
      </c>
      <c r="DL51">
        <f t="shared" si="177"/>
        <v>6.4714164775525269</v>
      </c>
      <c r="DM51">
        <f t="shared" si="112"/>
        <v>3.8021889775525248</v>
      </c>
      <c r="DN51" t="str">
        <f t="shared" si="113"/>
        <v>No Curl</v>
      </c>
      <c r="DO51">
        <f t="shared" si="178"/>
        <v>8.1172777500000031</v>
      </c>
      <c r="DP51">
        <f t="shared" si="179"/>
        <v>0</v>
      </c>
      <c r="DQ51">
        <f t="shared" si="114"/>
        <v>6.2577823299996274</v>
      </c>
      <c r="DR51">
        <v>0</v>
      </c>
      <c r="DS51">
        <f t="shared" si="180"/>
        <v>0</v>
      </c>
      <c r="DT51">
        <f t="shared" si="181"/>
        <v>1.4244529466119029</v>
      </c>
      <c r="DU51">
        <f t="shared" ca="1" si="182"/>
        <v>1.3729335615602476</v>
      </c>
      <c r="DV51">
        <f t="shared" ca="1" si="183"/>
        <v>1.3729335615602476</v>
      </c>
    </row>
    <row r="52" spans="1:126" x14ac:dyDescent="0.25">
      <c r="A52">
        <v>-2.63</v>
      </c>
      <c r="B52">
        <f t="shared" si="202"/>
        <v>0.01</v>
      </c>
      <c r="C52">
        <f>(Overview!C3*10/C$13)*$B52</f>
        <v>0.9</v>
      </c>
      <c r="D52">
        <f>C52*ThreePoints!E52</f>
        <v>0.9</v>
      </c>
      <c r="H52">
        <f>ThreePoints!H52</f>
        <v>29</v>
      </c>
      <c r="I52">
        <f>ThreePoints!I52</f>
        <v>2.9</v>
      </c>
      <c r="J52">
        <f>ThreePoints!J52</f>
        <v>2.0066666666666624</v>
      </c>
      <c r="K52">
        <f>ThreePoints!K52</f>
        <v>0.6</v>
      </c>
      <c r="L52">
        <f>ThreePoints!L52</f>
        <v>0.99668874172185418</v>
      </c>
      <c r="M52" t="str">
        <f>ThreePoints!M52</f>
        <v>No Curl</v>
      </c>
      <c r="N52">
        <f>ThreePoints!N52</f>
        <v>6.0996666666666606</v>
      </c>
      <c r="P52">
        <f t="shared" si="184"/>
        <v>1.5472186689118308</v>
      </c>
      <c r="Q52">
        <f t="shared" si="185"/>
        <v>0.99</v>
      </c>
      <c r="R52">
        <f t="shared" si="186"/>
        <v>0.99</v>
      </c>
      <c r="S52">
        <f t="shared" si="187"/>
        <v>2.4127499999999986</v>
      </c>
      <c r="T52">
        <f t="shared" si="188"/>
        <v>3.2782813310881669</v>
      </c>
      <c r="U52">
        <f t="shared" si="115"/>
        <v>0.86553133108816804</v>
      </c>
      <c r="V52" t="str">
        <f t="shared" si="189"/>
        <v>No Curl</v>
      </c>
      <c r="W52">
        <f t="shared" si="116"/>
        <v>7.4723249999999979</v>
      </c>
      <c r="X52">
        <f t="shared" si="190"/>
        <v>0</v>
      </c>
      <c r="Y52">
        <f t="shared" si="195"/>
        <v>3.191796878724845</v>
      </c>
      <c r="Z52">
        <v>0</v>
      </c>
      <c r="AA52">
        <f t="shared" si="191"/>
        <v>0</v>
      </c>
      <c r="AB52">
        <f t="shared" si="192"/>
        <v>0.35873228933298873</v>
      </c>
      <c r="AC52">
        <f t="shared" ca="1" si="193"/>
        <v>0.11748782875234694</v>
      </c>
      <c r="AD52">
        <f t="shared" ca="1" si="194"/>
        <v>0.11748782875234694</v>
      </c>
      <c r="AF52">
        <f t="shared" si="118"/>
        <v>1.2161045930199674</v>
      </c>
      <c r="AG52">
        <f t="shared" si="196"/>
        <v>1.4679899999999999</v>
      </c>
      <c r="AH52">
        <f t="shared" si="120"/>
        <v>1.0349999999999999</v>
      </c>
      <c r="AI52">
        <f t="shared" si="121"/>
        <v>2.581833</v>
      </c>
      <c r="AJ52">
        <f t="shared" si="122"/>
        <v>3.9475614069800335</v>
      </c>
      <c r="AK52">
        <f t="shared" si="82"/>
        <v>1.3657284069800331</v>
      </c>
      <c r="AL52" t="str">
        <f t="shared" si="83"/>
        <v>No Curl</v>
      </c>
      <c r="AM52">
        <f t="shared" si="123"/>
        <v>8.0688091000000011</v>
      </c>
      <c r="AN52">
        <f t="shared" si="124"/>
        <v>0</v>
      </c>
      <c r="AO52">
        <f t="shared" si="84"/>
        <v>3.8260201329787167</v>
      </c>
      <c r="AP52">
        <v>0</v>
      </c>
      <c r="AQ52">
        <f t="shared" si="125"/>
        <v>0</v>
      </c>
      <c r="AR52">
        <f t="shared" si="126"/>
        <v>0.52897627653687629</v>
      </c>
      <c r="AS52">
        <f t="shared" ca="1" si="127"/>
        <v>0.23663660341897386</v>
      </c>
      <c r="AT52">
        <f t="shared" ca="1" si="128"/>
        <v>0.23663660341897386</v>
      </c>
      <c r="AV52">
        <f t="shared" si="129"/>
        <v>0.82454936279418423</v>
      </c>
      <c r="AW52">
        <f t="shared" si="197"/>
        <v>2.1524399999999999</v>
      </c>
      <c r="AX52">
        <f t="shared" si="131"/>
        <v>1.125</v>
      </c>
      <c r="AY52">
        <f t="shared" si="132"/>
        <v>2.6965174999999983</v>
      </c>
      <c r="AZ52">
        <f t="shared" si="133"/>
        <v>4.5684856372058125</v>
      </c>
      <c r="BA52">
        <f t="shared" si="88"/>
        <v>1.8719681372058141</v>
      </c>
      <c r="BB52" t="str">
        <f t="shared" si="89"/>
        <v>No Curl</v>
      </c>
      <c r="BC52">
        <f t="shared" si="134"/>
        <v>8.5969335999999998</v>
      </c>
      <c r="BD52">
        <f t="shared" si="135"/>
        <v>0</v>
      </c>
      <c r="BE52">
        <f t="shared" si="90"/>
        <v>4.4179756072255412</v>
      </c>
      <c r="BF52">
        <v>0</v>
      </c>
      <c r="BG52">
        <f t="shared" si="136"/>
        <v>0</v>
      </c>
      <c r="BH52">
        <f t="shared" si="137"/>
        <v>0.69421694359699693</v>
      </c>
      <c r="BI52">
        <f t="shared" ca="1" si="138"/>
        <v>0.3780155622150948</v>
      </c>
      <c r="BJ52">
        <f t="shared" ca="1" si="139"/>
        <v>0.3780155622150948</v>
      </c>
      <c r="BL52">
        <f t="shared" si="140"/>
        <v>0.39121356167383814</v>
      </c>
      <c r="BM52">
        <f t="shared" si="198"/>
        <v>2.5959599999999998</v>
      </c>
      <c r="BN52">
        <f t="shared" si="142"/>
        <v>1.17</v>
      </c>
      <c r="BO52">
        <f t="shared" si="143"/>
        <v>2.7711429999999986</v>
      </c>
      <c r="BP52">
        <f t="shared" si="144"/>
        <v>5.1510724383261595</v>
      </c>
      <c r="BQ52">
        <f t="shared" si="94"/>
        <v>2.3799294383261609</v>
      </c>
      <c r="BR52" t="str">
        <f t="shared" si="95"/>
        <v>No Curl</v>
      </c>
      <c r="BS52">
        <f t="shared" si="145"/>
        <v>8.9475978499999993</v>
      </c>
      <c r="BT52">
        <f t="shared" si="146"/>
        <v>0</v>
      </c>
      <c r="BU52">
        <f t="shared" si="96"/>
        <v>4.976584059352362</v>
      </c>
      <c r="BV52">
        <v>0</v>
      </c>
      <c r="BW52">
        <f t="shared" si="147"/>
        <v>0</v>
      </c>
      <c r="BX52">
        <f t="shared" si="148"/>
        <v>0.85882592068549413</v>
      </c>
      <c r="BY52">
        <f t="shared" ca="1" si="149"/>
        <v>0.54808393874453698</v>
      </c>
      <c r="BZ52">
        <f t="shared" ca="1" si="150"/>
        <v>0.54808393874453698</v>
      </c>
      <c r="CB52">
        <f t="shared" si="151"/>
        <v>-8.6413881012655722E-2</v>
      </c>
      <c r="CC52">
        <f t="shared" si="199"/>
        <v>2.6985600000000001</v>
      </c>
      <c r="CD52">
        <f t="shared" si="153"/>
        <v>1.2150000000000001</v>
      </c>
      <c r="CE52">
        <f t="shared" si="154"/>
        <v>2.7915694999999996</v>
      </c>
      <c r="CF52">
        <f t="shared" si="155"/>
        <v>5.6695528810126534</v>
      </c>
      <c r="CG52">
        <f t="shared" si="100"/>
        <v>2.8779833810126547</v>
      </c>
      <c r="CH52" t="str">
        <f t="shared" si="101"/>
        <v>No Curl</v>
      </c>
      <c r="CI52">
        <f t="shared" si="156"/>
        <v>9.0489580499999995</v>
      </c>
      <c r="CJ52">
        <f t="shared" si="157"/>
        <v>0</v>
      </c>
      <c r="CK52">
        <f t="shared" si="102"/>
        <v>5.4764132217103034</v>
      </c>
      <c r="CL52">
        <v>0</v>
      </c>
      <c r="CM52">
        <f t="shared" si="158"/>
        <v>0</v>
      </c>
      <c r="CN52">
        <f t="shared" si="159"/>
        <v>1.0309553034637522</v>
      </c>
      <c r="CO52">
        <f t="shared" ca="1" si="160"/>
        <v>0.76352370213530008</v>
      </c>
      <c r="CP52">
        <f t="shared" ca="1" si="161"/>
        <v>0.76352370213530008</v>
      </c>
      <c r="CR52">
        <f t="shared" si="162"/>
        <v>-0.59704669646917752</v>
      </c>
      <c r="CS52">
        <f t="shared" si="200"/>
        <v>2.4277500000000001</v>
      </c>
      <c r="CT52">
        <f t="shared" si="164"/>
        <v>1.26</v>
      </c>
      <c r="CU52">
        <f t="shared" si="165"/>
        <v>2.7689529999999984</v>
      </c>
      <c r="CV52">
        <f t="shared" si="166"/>
        <v>6.1349526964691732</v>
      </c>
      <c r="CW52">
        <f t="shared" si="106"/>
        <v>3.3659996964691752</v>
      </c>
      <c r="CX52" t="str">
        <f t="shared" si="107"/>
        <v>No Curl</v>
      </c>
      <c r="CY52">
        <f t="shared" si="167"/>
        <v>8.9175374999999999</v>
      </c>
      <c r="CZ52">
        <f t="shared" si="168"/>
        <v>0</v>
      </c>
      <c r="DA52">
        <f t="shared" si="108"/>
        <v>5.9279236736670597</v>
      </c>
      <c r="DB52">
        <v>0</v>
      </c>
      <c r="DC52">
        <f t="shared" si="169"/>
        <v>0</v>
      </c>
      <c r="DD52">
        <f t="shared" si="170"/>
        <v>1.2156218240140504</v>
      </c>
      <c r="DE52">
        <f t="shared" ca="1" si="171"/>
        <v>1.0431061797642212</v>
      </c>
      <c r="DF52">
        <f t="shared" ca="1" si="172"/>
        <v>1.0431061797642212</v>
      </c>
      <c r="DH52">
        <f t="shared" si="173"/>
        <v>-1.1260989223117017</v>
      </c>
      <c r="DI52">
        <f t="shared" si="201"/>
        <v>1.6502400000000002</v>
      </c>
      <c r="DJ52">
        <f t="shared" si="175"/>
        <v>1.26</v>
      </c>
      <c r="DK52">
        <f t="shared" si="176"/>
        <v>2.6530595000000012</v>
      </c>
      <c r="DL52">
        <f t="shared" si="177"/>
        <v>6.4322179223117057</v>
      </c>
      <c r="DM52">
        <f t="shared" si="112"/>
        <v>3.7791584223117036</v>
      </c>
      <c r="DN52" t="str">
        <f t="shared" si="113"/>
        <v>No Curl</v>
      </c>
      <c r="DO52">
        <f t="shared" si="178"/>
        <v>8.3842005000000039</v>
      </c>
      <c r="DP52">
        <f t="shared" si="179"/>
        <v>0</v>
      </c>
      <c r="DQ52">
        <f t="shared" si="114"/>
        <v>6.2198777959307128</v>
      </c>
      <c r="DR52">
        <v>0</v>
      </c>
      <c r="DS52">
        <f t="shared" si="180"/>
        <v>0</v>
      </c>
      <c r="DT52">
        <f t="shared" si="181"/>
        <v>1.4244529466119029</v>
      </c>
      <c r="DU52">
        <f t="shared" ca="1" si="182"/>
        <v>1.4219669030445421</v>
      </c>
      <c r="DV52">
        <f t="shared" ca="1" si="183"/>
        <v>1.4219669030445421</v>
      </c>
    </row>
    <row r="53" spans="1:126" x14ac:dyDescent="0.25">
      <c r="A53">
        <v>-2.62</v>
      </c>
      <c r="B53">
        <f t="shared" si="202"/>
        <v>0.01</v>
      </c>
      <c r="C53">
        <f>(Overview!C3*10/C$13)*$B53</f>
        <v>0.9</v>
      </c>
      <c r="D53">
        <f>C53*ThreePoints!E53</f>
        <v>0.9</v>
      </c>
      <c r="H53">
        <f>ThreePoints!H53</f>
        <v>30</v>
      </c>
      <c r="I53">
        <f>ThreePoints!I53</f>
        <v>3</v>
      </c>
      <c r="J53">
        <f>ThreePoints!J53</f>
        <v>1.9999999999999958</v>
      </c>
      <c r="K53">
        <f>ThreePoints!K53</f>
        <v>0.6</v>
      </c>
      <c r="L53">
        <f>ThreePoints!L53</f>
        <v>0.99667774086378735</v>
      </c>
      <c r="M53" t="str">
        <f>ThreePoints!M53</f>
        <v>No Curl</v>
      </c>
      <c r="N53">
        <f>ThreePoints!N53</f>
        <v>6.2999999999999936</v>
      </c>
      <c r="P53">
        <f t="shared" si="184"/>
        <v>1.5401647240944936</v>
      </c>
      <c r="Q53">
        <f t="shared" si="185"/>
        <v>0.99</v>
      </c>
      <c r="R53">
        <f t="shared" si="186"/>
        <v>0.99</v>
      </c>
      <c r="S53">
        <f t="shared" si="187"/>
        <v>2.4017499999999985</v>
      </c>
      <c r="T53">
        <f t="shared" si="188"/>
        <v>3.2633352759055039</v>
      </c>
      <c r="U53">
        <f t="shared" si="115"/>
        <v>0.86158527590550515</v>
      </c>
      <c r="V53" t="str">
        <f t="shared" si="189"/>
        <v>No Curl</v>
      </c>
      <c r="W53">
        <f t="shared" si="116"/>
        <v>7.7135999999999978</v>
      </c>
      <c r="X53">
        <f t="shared" si="190"/>
        <v>0</v>
      </c>
      <c r="Y53">
        <f t="shared" si="195"/>
        <v>3.1772451159371653</v>
      </c>
      <c r="Z53">
        <v>0</v>
      </c>
      <c r="AA53">
        <f t="shared" si="191"/>
        <v>0</v>
      </c>
      <c r="AB53">
        <f t="shared" si="192"/>
        <v>0.35873228933298873</v>
      </c>
      <c r="AC53">
        <f t="shared" ca="1" si="193"/>
        <v>0.12153913319208304</v>
      </c>
      <c r="AD53">
        <f t="shared" ca="1" si="194"/>
        <v>0.12153913319208304</v>
      </c>
      <c r="AF53">
        <f t="shared" si="118"/>
        <v>1.2095547726333511</v>
      </c>
      <c r="AG53">
        <f t="shared" si="196"/>
        <v>1.4679899999999999</v>
      </c>
      <c r="AH53">
        <f t="shared" si="120"/>
        <v>1.0349999999999999</v>
      </c>
      <c r="AI53">
        <f t="shared" si="121"/>
        <v>2.5679275000000001</v>
      </c>
      <c r="AJ53">
        <f t="shared" si="122"/>
        <v>3.9263002273666503</v>
      </c>
      <c r="AK53">
        <f t="shared" si="82"/>
        <v>1.3583727273666497</v>
      </c>
      <c r="AL53" t="str">
        <f t="shared" si="83"/>
        <v>No Curl</v>
      </c>
      <c r="AM53">
        <f t="shared" si="123"/>
        <v>8.3269924000000017</v>
      </c>
      <c r="AN53">
        <f t="shared" si="124"/>
        <v>0</v>
      </c>
      <c r="AO53">
        <f t="shared" si="84"/>
        <v>3.8054135627787331</v>
      </c>
      <c r="AP53">
        <v>0</v>
      </c>
      <c r="AQ53">
        <f t="shared" si="125"/>
        <v>0</v>
      </c>
      <c r="AR53">
        <f t="shared" si="126"/>
        <v>0.5289762765368764</v>
      </c>
      <c r="AS53">
        <f t="shared" ca="1" si="127"/>
        <v>0.2447964862954902</v>
      </c>
      <c r="AT53">
        <f t="shared" ca="1" si="128"/>
        <v>0.2447964862954902</v>
      </c>
      <c r="AV53">
        <f t="shared" si="129"/>
        <v>0.81895796671632715</v>
      </c>
      <c r="AW53">
        <f t="shared" si="197"/>
        <v>2.1663900000000003</v>
      </c>
      <c r="AX53">
        <f t="shared" si="131"/>
        <v>1.125</v>
      </c>
      <c r="AY53">
        <f t="shared" si="132"/>
        <v>2.6782319999999982</v>
      </c>
      <c r="AZ53">
        <f t="shared" si="133"/>
        <v>4.5375060332836696</v>
      </c>
      <c r="BA53">
        <f t="shared" si="88"/>
        <v>1.8592740332836712</v>
      </c>
      <c r="BB53" t="str">
        <f t="shared" si="89"/>
        <v>No Curl</v>
      </c>
      <c r="BC53">
        <f t="shared" si="134"/>
        <v>8.8665853499999994</v>
      </c>
      <c r="BD53">
        <f t="shared" si="135"/>
        <v>0</v>
      </c>
      <c r="BE53">
        <f t="shared" si="90"/>
        <v>4.388016634971172</v>
      </c>
      <c r="BF53">
        <v>0</v>
      </c>
      <c r="BG53">
        <f t="shared" si="136"/>
        <v>0</v>
      </c>
      <c r="BH53">
        <f t="shared" si="137"/>
        <v>0.69421694359699704</v>
      </c>
      <c r="BI53">
        <f t="shared" ca="1" si="138"/>
        <v>0.39105058160182221</v>
      </c>
      <c r="BJ53">
        <f t="shared" ca="1" si="139"/>
        <v>0.39105058160182221</v>
      </c>
      <c r="BL53">
        <f t="shared" si="140"/>
        <v>0.38825991758642003</v>
      </c>
      <c r="BM53">
        <f t="shared" si="198"/>
        <v>2.5959599999999998</v>
      </c>
      <c r="BN53">
        <f t="shared" si="142"/>
        <v>1.17</v>
      </c>
      <c r="BO53">
        <f t="shared" si="143"/>
        <v>2.7502209999999985</v>
      </c>
      <c r="BP53">
        <f t="shared" si="144"/>
        <v>5.1121820824135771</v>
      </c>
      <c r="BQ53">
        <f t="shared" si="94"/>
        <v>2.3619610824135786</v>
      </c>
      <c r="BR53" t="str">
        <f t="shared" si="95"/>
        <v>No Curl</v>
      </c>
      <c r="BS53">
        <f t="shared" si="145"/>
        <v>9.2247121499999984</v>
      </c>
      <c r="BT53">
        <f t="shared" si="146"/>
        <v>0</v>
      </c>
      <c r="BU53">
        <f t="shared" si="96"/>
        <v>4.9390110825374629</v>
      </c>
      <c r="BV53">
        <v>0</v>
      </c>
      <c r="BW53">
        <f t="shared" si="147"/>
        <v>0</v>
      </c>
      <c r="BX53">
        <f t="shared" si="148"/>
        <v>0.85882592068549402</v>
      </c>
      <c r="BY53">
        <f t="shared" ca="1" si="149"/>
        <v>0.56698338490814171</v>
      </c>
      <c r="BZ53">
        <f t="shared" ca="1" si="150"/>
        <v>0.56698338490814171</v>
      </c>
      <c r="CB53">
        <f t="shared" si="151"/>
        <v>-8.5740850804746804E-2</v>
      </c>
      <c r="CC53">
        <f t="shared" si="199"/>
        <v>2.6985600000000001</v>
      </c>
      <c r="CD53">
        <f t="shared" si="153"/>
        <v>1.2150000000000001</v>
      </c>
      <c r="CE53">
        <f t="shared" si="154"/>
        <v>2.7698274999999994</v>
      </c>
      <c r="CF53">
        <f t="shared" si="155"/>
        <v>5.6253958508047441</v>
      </c>
      <c r="CG53">
        <f t="shared" si="100"/>
        <v>2.8555683508047456</v>
      </c>
      <c r="CH53" t="str">
        <f t="shared" si="101"/>
        <v>No Curl</v>
      </c>
      <c r="CI53">
        <f t="shared" si="156"/>
        <v>9.3281150000000004</v>
      </c>
      <c r="CJ53">
        <f t="shared" si="157"/>
        <v>0</v>
      </c>
      <c r="CK53">
        <f t="shared" si="102"/>
        <v>5.4337604501183998</v>
      </c>
      <c r="CL53">
        <v>0</v>
      </c>
      <c r="CM53">
        <f t="shared" si="158"/>
        <v>0</v>
      </c>
      <c r="CN53">
        <f t="shared" si="159"/>
        <v>1.0309553034637522</v>
      </c>
      <c r="CO53">
        <f t="shared" ca="1" si="160"/>
        <v>0.78985210565720698</v>
      </c>
      <c r="CP53">
        <f t="shared" ca="1" si="161"/>
        <v>0.78985210565720698</v>
      </c>
      <c r="CR53">
        <f t="shared" si="162"/>
        <v>-0.59262914434968961</v>
      </c>
      <c r="CS53">
        <f t="shared" si="200"/>
        <v>2.4277500000000001</v>
      </c>
      <c r="CT53">
        <f t="shared" si="164"/>
        <v>1.26</v>
      </c>
      <c r="CU53">
        <f t="shared" si="165"/>
        <v>2.7484654999999982</v>
      </c>
      <c r="CV53">
        <f t="shared" si="166"/>
        <v>6.0895601443496847</v>
      </c>
      <c r="CW53">
        <f t="shared" si="106"/>
        <v>3.3410946443496874</v>
      </c>
      <c r="CX53" t="str">
        <f t="shared" si="107"/>
        <v>No Curl</v>
      </c>
      <c r="CY53">
        <f t="shared" si="167"/>
        <v>9.1944327999999995</v>
      </c>
      <c r="CZ53">
        <f t="shared" si="168"/>
        <v>0</v>
      </c>
      <c r="DA53">
        <f t="shared" si="108"/>
        <v>5.8840629305398719</v>
      </c>
      <c r="DB53">
        <v>0</v>
      </c>
      <c r="DC53">
        <f t="shared" si="169"/>
        <v>0</v>
      </c>
      <c r="DD53">
        <f t="shared" si="170"/>
        <v>1.2156218240140506</v>
      </c>
      <c r="DE53">
        <f t="shared" ca="1" si="171"/>
        <v>1.0790753583767805</v>
      </c>
      <c r="DF53">
        <f t="shared" ca="1" si="172"/>
        <v>1.0790753583767805</v>
      </c>
      <c r="DH53">
        <f t="shared" si="173"/>
        <v>-1.1192363670708805</v>
      </c>
      <c r="DI53">
        <f t="shared" si="201"/>
        <v>1.6502400000000002</v>
      </c>
      <c r="DJ53">
        <f t="shared" si="175"/>
        <v>1.26</v>
      </c>
      <c r="DK53">
        <f t="shared" si="176"/>
        <v>2.6368915000000013</v>
      </c>
      <c r="DL53">
        <f t="shared" si="177"/>
        <v>6.3930193670708846</v>
      </c>
      <c r="DM53">
        <f t="shared" si="112"/>
        <v>3.7561278670708824</v>
      </c>
      <c r="DN53" t="str">
        <f t="shared" si="113"/>
        <v>No Curl</v>
      </c>
      <c r="DO53">
        <f t="shared" si="178"/>
        <v>8.6495064500000041</v>
      </c>
      <c r="DP53">
        <f t="shared" si="179"/>
        <v>0</v>
      </c>
      <c r="DQ53">
        <f t="shared" si="114"/>
        <v>6.1819732618617991</v>
      </c>
      <c r="DR53">
        <v>0</v>
      </c>
      <c r="DS53">
        <f t="shared" si="180"/>
        <v>0</v>
      </c>
      <c r="DT53">
        <f t="shared" si="181"/>
        <v>1.4244529466119029</v>
      </c>
      <c r="DU53">
        <f t="shared" ca="1" si="182"/>
        <v>1.4710002445288366</v>
      </c>
      <c r="DV53">
        <f t="shared" ca="1" si="183"/>
        <v>1.4710002445288366</v>
      </c>
    </row>
    <row r="54" spans="1:126" x14ac:dyDescent="0.25">
      <c r="A54">
        <v>-2.61</v>
      </c>
      <c r="B54">
        <f t="shared" si="202"/>
        <v>0.01</v>
      </c>
      <c r="C54">
        <f>(Overview!C3*10/C$13)*$B54</f>
        <v>0.9</v>
      </c>
      <c r="D54">
        <f>C54*ThreePoints!E54</f>
        <v>0.9</v>
      </c>
      <c r="H54">
        <f>ThreePoints!H54</f>
        <v>31</v>
      </c>
      <c r="I54">
        <f>ThreePoints!I54</f>
        <v>3.1</v>
      </c>
      <c r="J54">
        <f>ThreePoints!J54</f>
        <v>1.9933333333333292</v>
      </c>
      <c r="K54">
        <f>ThreePoints!K54</f>
        <v>0.6</v>
      </c>
      <c r="L54">
        <f>ThreePoints!L54</f>
        <v>0.9966666666666667</v>
      </c>
      <c r="M54" t="str">
        <f>ThreePoints!M54</f>
        <v>No Curl</v>
      </c>
      <c r="N54">
        <f>ThreePoints!N54</f>
        <v>6.49966666666666</v>
      </c>
      <c r="P54">
        <f t="shared" si="184"/>
        <v>1.5331107792771563</v>
      </c>
      <c r="Q54">
        <f t="shared" si="185"/>
        <v>0.99</v>
      </c>
      <c r="R54">
        <f t="shared" si="186"/>
        <v>0.99</v>
      </c>
      <c r="S54">
        <f t="shared" si="187"/>
        <v>2.3907499999999984</v>
      </c>
      <c r="T54">
        <f t="shared" si="188"/>
        <v>3.2483892207228409</v>
      </c>
      <c r="U54">
        <f t="shared" si="115"/>
        <v>0.85763922072284227</v>
      </c>
      <c r="V54" t="str">
        <f t="shared" si="189"/>
        <v>No Curl</v>
      </c>
      <c r="W54">
        <f t="shared" si="116"/>
        <v>7.9537749999999976</v>
      </c>
      <c r="X54">
        <f t="shared" si="190"/>
        <v>0</v>
      </c>
      <c r="Y54">
        <f t="shared" si="195"/>
        <v>3.1626933531494861</v>
      </c>
      <c r="Z54">
        <v>0</v>
      </c>
      <c r="AA54">
        <f t="shared" si="191"/>
        <v>0</v>
      </c>
      <c r="AB54">
        <f t="shared" si="192"/>
        <v>0.35873228933298873</v>
      </c>
      <c r="AC54">
        <f t="shared" ca="1" si="193"/>
        <v>0.12559043763181915</v>
      </c>
      <c r="AD54">
        <f t="shared" ca="1" si="194"/>
        <v>0.12559043763181915</v>
      </c>
      <c r="AF54">
        <f t="shared" si="118"/>
        <v>1.2029500779829509</v>
      </c>
      <c r="AG54">
        <f t="shared" si="196"/>
        <v>1.4889600000000001</v>
      </c>
      <c r="AH54">
        <f t="shared" si="120"/>
        <v>1.0349999999999999</v>
      </c>
      <c r="AI54">
        <f t="shared" si="121"/>
        <v>2.5539054999999999</v>
      </c>
      <c r="AJ54">
        <f t="shared" si="122"/>
        <v>3.9048609220170496</v>
      </c>
      <c r="AK54">
        <f t="shared" si="82"/>
        <v>1.3509554220170492</v>
      </c>
      <c r="AL54" t="str">
        <f t="shared" si="83"/>
        <v>No Curl</v>
      </c>
      <c r="AM54">
        <f t="shared" si="123"/>
        <v>8.5837851500000024</v>
      </c>
      <c r="AN54">
        <f t="shared" si="124"/>
        <v>0</v>
      </c>
      <c r="AO54">
        <f t="shared" si="84"/>
        <v>3.784634351147063</v>
      </c>
      <c r="AP54">
        <v>0</v>
      </c>
      <c r="AQ54">
        <f t="shared" si="125"/>
        <v>0</v>
      </c>
      <c r="AR54">
        <f t="shared" si="126"/>
        <v>0.52897627653687629</v>
      </c>
      <c r="AS54">
        <f t="shared" ca="1" si="127"/>
        <v>0.25295636917200653</v>
      </c>
      <c r="AT54">
        <f t="shared" ca="1" si="128"/>
        <v>0.25295636917200653</v>
      </c>
      <c r="AV54">
        <f t="shared" si="129"/>
        <v>0.81336657063846995</v>
      </c>
      <c r="AW54">
        <f t="shared" si="197"/>
        <v>2.1663900000000003</v>
      </c>
      <c r="AX54">
        <f t="shared" si="131"/>
        <v>1.125</v>
      </c>
      <c r="AY54">
        <f t="shared" si="132"/>
        <v>2.659946499999998</v>
      </c>
      <c r="AZ54">
        <f t="shared" si="133"/>
        <v>4.5065264293615259</v>
      </c>
      <c r="BA54">
        <f t="shared" si="88"/>
        <v>1.8465799293615279</v>
      </c>
      <c r="BB54" t="str">
        <f t="shared" si="89"/>
        <v>No Curl</v>
      </c>
      <c r="BC54">
        <f t="shared" si="134"/>
        <v>9.1344085499999998</v>
      </c>
      <c r="BD54">
        <f t="shared" si="135"/>
        <v>0</v>
      </c>
      <c r="BE54">
        <f t="shared" si="90"/>
        <v>4.3580576627168011</v>
      </c>
      <c r="BF54">
        <v>0</v>
      </c>
      <c r="BG54">
        <f t="shared" si="136"/>
        <v>0</v>
      </c>
      <c r="BH54">
        <f t="shared" si="137"/>
        <v>0.69421694359699693</v>
      </c>
      <c r="BI54">
        <f t="shared" ca="1" si="138"/>
        <v>0.40408560098854962</v>
      </c>
      <c r="BJ54">
        <f t="shared" ca="1" si="139"/>
        <v>0.40408560098854962</v>
      </c>
      <c r="BL54">
        <f t="shared" si="140"/>
        <v>0.38530627349900193</v>
      </c>
      <c r="BM54">
        <f t="shared" si="198"/>
        <v>2.5959599999999998</v>
      </c>
      <c r="BN54">
        <f t="shared" si="142"/>
        <v>1.17</v>
      </c>
      <c r="BO54">
        <f t="shared" si="143"/>
        <v>2.7292989999999984</v>
      </c>
      <c r="BP54">
        <f t="shared" si="144"/>
        <v>5.0732917265009947</v>
      </c>
      <c r="BQ54">
        <f t="shared" si="94"/>
        <v>2.3439927265009963</v>
      </c>
      <c r="BR54" t="str">
        <f t="shared" si="95"/>
        <v>No Curl</v>
      </c>
      <c r="BS54">
        <f t="shared" si="145"/>
        <v>9.4997342499999977</v>
      </c>
      <c r="BT54">
        <f t="shared" si="146"/>
        <v>0</v>
      </c>
      <c r="BU54">
        <f t="shared" si="96"/>
        <v>4.9014381057225638</v>
      </c>
      <c r="BV54">
        <v>0</v>
      </c>
      <c r="BW54">
        <f t="shared" si="147"/>
        <v>0</v>
      </c>
      <c r="BX54">
        <f t="shared" si="148"/>
        <v>0.8588259206854939</v>
      </c>
      <c r="BY54">
        <f t="shared" ca="1" si="149"/>
        <v>0.58588283107174643</v>
      </c>
      <c r="BZ54">
        <f t="shared" ca="1" si="150"/>
        <v>0.58588283107174643</v>
      </c>
      <c r="CB54">
        <f t="shared" si="151"/>
        <v>-8.5067820596837901E-2</v>
      </c>
      <c r="CC54">
        <f t="shared" si="199"/>
        <v>2.6985600000000001</v>
      </c>
      <c r="CD54">
        <f t="shared" si="153"/>
        <v>1.2150000000000001</v>
      </c>
      <c r="CE54">
        <f t="shared" si="154"/>
        <v>2.7480854999999993</v>
      </c>
      <c r="CF54">
        <f t="shared" si="155"/>
        <v>5.5812388205968348</v>
      </c>
      <c r="CG54">
        <f t="shared" si="100"/>
        <v>2.8331533205968364</v>
      </c>
      <c r="CH54" t="str">
        <f t="shared" si="101"/>
        <v>No Curl</v>
      </c>
      <c r="CI54">
        <f t="shared" si="156"/>
        <v>9.6050977500000005</v>
      </c>
      <c r="CJ54">
        <f t="shared" si="157"/>
        <v>0</v>
      </c>
      <c r="CK54">
        <f t="shared" si="102"/>
        <v>5.3911076785264953</v>
      </c>
      <c r="CL54">
        <v>0</v>
      </c>
      <c r="CM54">
        <f t="shared" si="158"/>
        <v>0</v>
      </c>
      <c r="CN54">
        <f t="shared" si="159"/>
        <v>1.0309553034637522</v>
      </c>
      <c r="CO54">
        <f t="shared" ca="1" si="160"/>
        <v>0.81618050917911389</v>
      </c>
      <c r="CP54">
        <f t="shared" ca="1" si="161"/>
        <v>0.81618050917911389</v>
      </c>
      <c r="CR54">
        <f t="shared" si="162"/>
        <v>-0.58819984084079302</v>
      </c>
      <c r="CS54">
        <f t="shared" si="200"/>
        <v>2.4375599999999999</v>
      </c>
      <c r="CT54">
        <f t="shared" si="164"/>
        <v>1.26</v>
      </c>
      <c r="CU54">
        <f t="shared" si="165"/>
        <v>2.7279234999999984</v>
      </c>
      <c r="CV54">
        <f t="shared" si="166"/>
        <v>6.0440468408407888</v>
      </c>
      <c r="CW54">
        <f t="shared" si="106"/>
        <v>3.3161233408407909</v>
      </c>
      <c r="CX54" t="str">
        <f t="shared" si="107"/>
        <v>No Curl</v>
      </c>
      <c r="CY54">
        <f t="shared" si="167"/>
        <v>9.469279349999999</v>
      </c>
      <c r="CZ54">
        <f t="shared" si="168"/>
        <v>0</v>
      </c>
      <c r="DA54">
        <f t="shared" si="108"/>
        <v>5.8400855108781924</v>
      </c>
      <c r="DB54">
        <v>0</v>
      </c>
      <c r="DC54">
        <f t="shared" si="169"/>
        <v>0</v>
      </c>
      <c r="DD54">
        <f t="shared" si="170"/>
        <v>1.2156218240140506</v>
      </c>
      <c r="DE54">
        <f t="shared" ca="1" si="171"/>
        <v>1.1150445369893398</v>
      </c>
      <c r="DF54">
        <f t="shared" ca="1" si="172"/>
        <v>1.1150445369893398</v>
      </c>
      <c r="DH54">
        <f t="shared" si="173"/>
        <v>-1.1123281831382985</v>
      </c>
      <c r="DI54">
        <f t="shared" si="201"/>
        <v>1.6695899999999999</v>
      </c>
      <c r="DJ54">
        <f t="shared" si="175"/>
        <v>1.26</v>
      </c>
      <c r="DK54">
        <f t="shared" si="176"/>
        <v>2.6206160000000014</v>
      </c>
      <c r="DL54">
        <f t="shared" si="177"/>
        <v>6.3535601831383026</v>
      </c>
      <c r="DM54">
        <f t="shared" si="112"/>
        <v>3.7329441831383008</v>
      </c>
      <c r="DN54" t="str">
        <f t="shared" si="113"/>
        <v>No Curl</v>
      </c>
      <c r="DO54">
        <f t="shared" si="178"/>
        <v>8.9131956000000034</v>
      </c>
      <c r="DP54">
        <f t="shared" si="179"/>
        <v>0</v>
      </c>
      <c r="DQ54">
        <f t="shared" si="114"/>
        <v>6.1438167029652986</v>
      </c>
      <c r="DR54">
        <v>0</v>
      </c>
      <c r="DS54">
        <f t="shared" si="180"/>
        <v>0</v>
      </c>
      <c r="DT54">
        <f t="shared" si="181"/>
        <v>1.4244529466119029</v>
      </c>
      <c r="DU54">
        <f t="shared" ca="1" si="182"/>
        <v>1.5200335860131311</v>
      </c>
      <c r="DV54">
        <f t="shared" ca="1" si="183"/>
        <v>1.5200335860131311</v>
      </c>
    </row>
    <row r="55" spans="1:126" x14ac:dyDescent="0.25">
      <c r="A55">
        <v>-2.6</v>
      </c>
      <c r="B55">
        <f t="shared" si="202"/>
        <v>0.01</v>
      </c>
      <c r="C55">
        <f>(Overview!C3*10/C$13)*$B55</f>
        <v>0.9</v>
      </c>
      <c r="D55">
        <f>C55*ThreePoints!E55</f>
        <v>0.9</v>
      </c>
      <c r="H55">
        <f>ThreePoints!H55</f>
        <v>32</v>
      </c>
      <c r="I55">
        <f>ThreePoints!I55</f>
        <v>3.2</v>
      </c>
      <c r="J55">
        <f>ThreePoints!J55</f>
        <v>1.9863333333333293</v>
      </c>
      <c r="K55">
        <f>ThreePoints!K55</f>
        <v>0.63</v>
      </c>
      <c r="L55">
        <f>ThreePoints!L55</f>
        <v>0.99648829431438135</v>
      </c>
      <c r="M55" t="str">
        <f>ThreePoints!M55</f>
        <v>No Curl</v>
      </c>
      <c r="N55">
        <f>ThreePoints!N55</f>
        <v>6.6986499999999927</v>
      </c>
      <c r="P55">
        <f t="shared" si="184"/>
        <v>1.5260568344598191</v>
      </c>
      <c r="Q55">
        <f t="shared" si="185"/>
        <v>0.99</v>
      </c>
      <c r="R55">
        <f t="shared" si="186"/>
        <v>0.99</v>
      </c>
      <c r="S55">
        <f t="shared" si="187"/>
        <v>2.3797499999999983</v>
      </c>
      <c r="T55">
        <f t="shared" si="188"/>
        <v>3.2334431655401779</v>
      </c>
      <c r="U55">
        <f t="shared" si="115"/>
        <v>0.85369316554017938</v>
      </c>
      <c r="V55" t="str">
        <f t="shared" si="189"/>
        <v>No Curl</v>
      </c>
      <c r="W55">
        <f t="shared" si="116"/>
        <v>8.1928499999999982</v>
      </c>
      <c r="X55">
        <f t="shared" si="190"/>
        <v>0</v>
      </c>
      <c r="Y55">
        <f t="shared" si="195"/>
        <v>3.1481415903618064</v>
      </c>
      <c r="Z55">
        <v>0</v>
      </c>
      <c r="AA55">
        <f t="shared" si="191"/>
        <v>0</v>
      </c>
      <c r="AB55">
        <f t="shared" si="192"/>
        <v>0.35873228933298879</v>
      </c>
      <c r="AC55">
        <f t="shared" ca="1" si="193"/>
        <v>0.12964174207155527</v>
      </c>
      <c r="AD55">
        <f t="shared" ca="1" si="194"/>
        <v>0.12964174207155527</v>
      </c>
      <c r="AF55">
        <f t="shared" si="118"/>
        <v>1.196290980092491</v>
      </c>
      <c r="AG55">
        <f t="shared" si="196"/>
        <v>1.5097499999999999</v>
      </c>
      <c r="AH55">
        <f t="shared" si="120"/>
        <v>1.0349999999999999</v>
      </c>
      <c r="AI55">
        <f t="shared" si="121"/>
        <v>2.539768</v>
      </c>
      <c r="AJ55">
        <f t="shared" si="122"/>
        <v>3.8832450199075095</v>
      </c>
      <c r="AK55">
        <f t="shared" si="82"/>
        <v>1.3434770199075092</v>
      </c>
      <c r="AL55" t="str">
        <f t="shared" si="83"/>
        <v>No Curl</v>
      </c>
      <c r="AM55">
        <f t="shared" si="123"/>
        <v>8.839175700000002</v>
      </c>
      <c r="AN55">
        <f t="shared" si="124"/>
        <v>0</v>
      </c>
      <c r="AO55">
        <f t="shared" si="84"/>
        <v>3.7636839799844095</v>
      </c>
      <c r="AP55">
        <v>0</v>
      </c>
      <c r="AQ55">
        <f t="shared" si="125"/>
        <v>0</v>
      </c>
      <c r="AR55">
        <f t="shared" si="126"/>
        <v>0.52897627653687629</v>
      </c>
      <c r="AS55">
        <f t="shared" ca="1" si="127"/>
        <v>0.2611162520485229</v>
      </c>
      <c r="AT55">
        <f t="shared" ca="1" si="128"/>
        <v>0.2611162520485229</v>
      </c>
      <c r="AV55">
        <f t="shared" si="129"/>
        <v>0.80775178215679788</v>
      </c>
      <c r="AW55">
        <f t="shared" si="197"/>
        <v>2.1801599999999999</v>
      </c>
      <c r="AX55">
        <f t="shared" si="131"/>
        <v>1.125</v>
      </c>
      <c r="AY55">
        <f t="shared" si="132"/>
        <v>2.6415844999999978</v>
      </c>
      <c r="AZ55">
        <f t="shared" si="133"/>
        <v>4.475417217843197</v>
      </c>
      <c r="BA55">
        <f t="shared" si="88"/>
        <v>1.8338327178431997</v>
      </c>
      <c r="BB55" t="str">
        <f t="shared" si="89"/>
        <v>No Curl</v>
      </c>
      <c r="BC55">
        <f t="shared" si="134"/>
        <v>9.4004031999999995</v>
      </c>
      <c r="BD55">
        <f t="shared" si="135"/>
        <v>0</v>
      </c>
      <c r="BE55">
        <f t="shared" si="90"/>
        <v>4.3279733528245501</v>
      </c>
      <c r="BF55">
        <v>0</v>
      </c>
      <c r="BG55">
        <f t="shared" si="136"/>
        <v>0</v>
      </c>
      <c r="BH55">
        <f t="shared" si="137"/>
        <v>0.69421694359699693</v>
      </c>
      <c r="BI55">
        <f t="shared" ca="1" si="138"/>
        <v>0.41712062037527703</v>
      </c>
      <c r="BJ55">
        <f t="shared" ca="1" si="139"/>
        <v>0.41712062037527703</v>
      </c>
      <c r="BL55">
        <f t="shared" si="140"/>
        <v>0.38235262941158382</v>
      </c>
      <c r="BM55">
        <f t="shared" si="198"/>
        <v>2.5959599999999998</v>
      </c>
      <c r="BN55">
        <f t="shared" si="142"/>
        <v>1.17</v>
      </c>
      <c r="BO55">
        <f t="shared" si="143"/>
        <v>2.7083769999999983</v>
      </c>
      <c r="BP55">
        <f t="shared" si="144"/>
        <v>5.0344013705884123</v>
      </c>
      <c r="BQ55">
        <f t="shared" si="94"/>
        <v>2.326024370588414</v>
      </c>
      <c r="BR55" t="str">
        <f t="shared" si="95"/>
        <v>No Curl</v>
      </c>
      <c r="BS55">
        <f t="shared" si="145"/>
        <v>9.7726641499999971</v>
      </c>
      <c r="BT55">
        <f t="shared" si="146"/>
        <v>0</v>
      </c>
      <c r="BU55">
        <f t="shared" si="96"/>
        <v>4.8638651289076638</v>
      </c>
      <c r="BV55">
        <v>0</v>
      </c>
      <c r="BW55">
        <f t="shared" si="147"/>
        <v>0</v>
      </c>
      <c r="BX55">
        <f t="shared" si="148"/>
        <v>0.85882592068549379</v>
      </c>
      <c r="BY55">
        <f t="shared" ca="1" si="149"/>
        <v>0.60478227723535116</v>
      </c>
      <c r="BZ55">
        <f t="shared" ca="1" si="150"/>
        <v>0.60478227723535116</v>
      </c>
      <c r="CB55">
        <f t="shared" si="151"/>
        <v>-8.4394790388928997E-2</v>
      </c>
      <c r="CC55">
        <f t="shared" si="199"/>
        <v>2.6985600000000001</v>
      </c>
      <c r="CD55">
        <f t="shared" si="153"/>
        <v>1.2150000000000001</v>
      </c>
      <c r="CE55">
        <f t="shared" si="154"/>
        <v>2.7263434999999991</v>
      </c>
      <c r="CF55">
        <f t="shared" si="155"/>
        <v>5.5370817903889256</v>
      </c>
      <c r="CG55">
        <f t="shared" si="100"/>
        <v>2.8107382903889273</v>
      </c>
      <c r="CH55" t="str">
        <f t="shared" si="101"/>
        <v>No Curl</v>
      </c>
      <c r="CI55">
        <f t="shared" si="156"/>
        <v>9.8799063</v>
      </c>
      <c r="CJ55">
        <f t="shared" si="157"/>
        <v>0</v>
      </c>
      <c r="CK55">
        <f t="shared" si="102"/>
        <v>5.3484549069345917</v>
      </c>
      <c r="CL55">
        <v>0</v>
      </c>
      <c r="CM55">
        <f t="shared" si="158"/>
        <v>0</v>
      </c>
      <c r="CN55">
        <f t="shared" si="159"/>
        <v>1.0309553034637522</v>
      </c>
      <c r="CO55">
        <f t="shared" ca="1" si="160"/>
        <v>0.8425089127010208</v>
      </c>
      <c r="CP55">
        <f t="shared" ca="1" si="161"/>
        <v>0.8425089127010208</v>
      </c>
      <c r="CR55">
        <f t="shared" si="162"/>
        <v>-0.58377053733189643</v>
      </c>
      <c r="CS55">
        <f t="shared" si="200"/>
        <v>2.4375599999999999</v>
      </c>
      <c r="CT55">
        <f t="shared" si="164"/>
        <v>1.26</v>
      </c>
      <c r="CU55">
        <f t="shared" si="165"/>
        <v>2.7073814999999986</v>
      </c>
      <c r="CV55">
        <f t="shared" si="166"/>
        <v>5.9985335373318929</v>
      </c>
      <c r="CW55">
        <f t="shared" si="106"/>
        <v>3.2911520373318948</v>
      </c>
      <c r="CX55" t="str">
        <f t="shared" si="107"/>
        <v>No Curl</v>
      </c>
      <c r="CY55">
        <f t="shared" si="167"/>
        <v>9.7420716999999986</v>
      </c>
      <c r="CZ55">
        <f t="shared" si="168"/>
        <v>0</v>
      </c>
      <c r="DA55">
        <f t="shared" si="108"/>
        <v>5.7961080912165128</v>
      </c>
      <c r="DB55">
        <v>0</v>
      </c>
      <c r="DC55">
        <f t="shared" si="169"/>
        <v>0</v>
      </c>
      <c r="DD55">
        <f t="shared" si="170"/>
        <v>1.2156218240140506</v>
      </c>
      <c r="DE55">
        <f t="shared" ca="1" si="171"/>
        <v>1.1510137156018991</v>
      </c>
      <c r="DF55">
        <f t="shared" ca="1" si="172"/>
        <v>1.1510137156018991</v>
      </c>
      <c r="DH55">
        <f t="shared" si="173"/>
        <v>-1.1053747949669024</v>
      </c>
      <c r="DI55">
        <f t="shared" si="201"/>
        <v>1.6887599999999996</v>
      </c>
      <c r="DJ55">
        <f t="shared" si="175"/>
        <v>1.26</v>
      </c>
      <c r="DK55">
        <f t="shared" si="176"/>
        <v>2.6042340000000013</v>
      </c>
      <c r="DL55">
        <f t="shared" si="177"/>
        <v>6.3138427949669058</v>
      </c>
      <c r="DM55">
        <f t="shared" si="112"/>
        <v>3.7096087949669041</v>
      </c>
      <c r="DN55" t="str">
        <f t="shared" si="113"/>
        <v>No Curl</v>
      </c>
      <c r="DO55">
        <f t="shared" si="178"/>
        <v>9.1752572000000043</v>
      </c>
      <c r="DP55">
        <f t="shared" si="179"/>
        <v>0</v>
      </c>
      <c r="DQ55">
        <f t="shared" si="114"/>
        <v>6.1054104636582123</v>
      </c>
      <c r="DR55">
        <v>0</v>
      </c>
      <c r="DS55">
        <f t="shared" si="180"/>
        <v>0</v>
      </c>
      <c r="DT55">
        <f t="shared" si="181"/>
        <v>1.4244529466119029</v>
      </c>
      <c r="DU55">
        <f t="shared" ca="1" si="182"/>
        <v>1.5690669274974256</v>
      </c>
      <c r="DV55">
        <f t="shared" ca="1" si="183"/>
        <v>1.5690669274974256</v>
      </c>
    </row>
    <row r="56" spans="1:126" x14ac:dyDescent="0.25">
      <c r="A56">
        <v>-2.59</v>
      </c>
      <c r="B56">
        <f t="shared" si="202"/>
        <v>0.01</v>
      </c>
      <c r="C56">
        <f>(Overview!C3*10/C$13)*$B56</f>
        <v>0.9</v>
      </c>
      <c r="D56">
        <f>C56*ThreePoints!E56</f>
        <v>0.9</v>
      </c>
      <c r="H56">
        <f>ThreePoints!H56</f>
        <v>33</v>
      </c>
      <c r="I56">
        <f>ThreePoints!I56</f>
        <v>3.3</v>
      </c>
      <c r="J56">
        <f>ThreePoints!J56</f>
        <v>1.9793333333333294</v>
      </c>
      <c r="K56">
        <f>ThreePoints!K56</f>
        <v>0.63</v>
      </c>
      <c r="L56">
        <f>ThreePoints!L56</f>
        <v>0.99647591877831854</v>
      </c>
      <c r="M56" t="str">
        <f>ThreePoints!M56</f>
        <v>No Curl</v>
      </c>
      <c r="N56">
        <f>ThreePoints!N56</f>
        <v>6.896933333333326</v>
      </c>
      <c r="P56">
        <f t="shared" si="184"/>
        <v>1.5190028896424819</v>
      </c>
      <c r="Q56">
        <f t="shared" si="185"/>
        <v>0.99</v>
      </c>
      <c r="R56">
        <f t="shared" si="186"/>
        <v>0.99</v>
      </c>
      <c r="S56">
        <f t="shared" si="187"/>
        <v>2.3687499999999981</v>
      </c>
      <c r="T56">
        <f t="shared" si="188"/>
        <v>3.2184971103575148</v>
      </c>
      <c r="U56">
        <f t="shared" si="115"/>
        <v>0.84974711035751649</v>
      </c>
      <c r="V56" t="str">
        <f t="shared" si="189"/>
        <v>No Curl</v>
      </c>
      <c r="W56">
        <f t="shared" si="116"/>
        <v>8.4308249999999987</v>
      </c>
      <c r="X56">
        <f t="shared" si="190"/>
        <v>0</v>
      </c>
      <c r="Y56">
        <f t="shared" si="195"/>
        <v>3.1335898275741263</v>
      </c>
      <c r="Z56">
        <v>0</v>
      </c>
      <c r="AA56">
        <f t="shared" si="191"/>
        <v>0</v>
      </c>
      <c r="AB56">
        <f t="shared" si="192"/>
        <v>0.35873228933298879</v>
      </c>
      <c r="AC56">
        <f t="shared" ca="1" si="193"/>
        <v>0.13369304651129138</v>
      </c>
      <c r="AD56">
        <f t="shared" ca="1" si="194"/>
        <v>0.13369304651129138</v>
      </c>
      <c r="AF56">
        <f t="shared" si="118"/>
        <v>1.1896318822020311</v>
      </c>
      <c r="AG56">
        <f t="shared" si="196"/>
        <v>1.5097499999999999</v>
      </c>
      <c r="AH56">
        <f t="shared" si="120"/>
        <v>1.0349999999999999</v>
      </c>
      <c r="AI56">
        <f t="shared" si="121"/>
        <v>2.5256305000000001</v>
      </c>
      <c r="AJ56">
        <f t="shared" si="122"/>
        <v>3.8616291177979694</v>
      </c>
      <c r="AK56">
        <f t="shared" si="82"/>
        <v>1.3359986177979692</v>
      </c>
      <c r="AL56" t="str">
        <f t="shared" si="83"/>
        <v>No Curl</v>
      </c>
      <c r="AM56">
        <f t="shared" si="123"/>
        <v>9.0931525000000022</v>
      </c>
      <c r="AN56">
        <f t="shared" si="124"/>
        <v>0</v>
      </c>
      <c r="AO56">
        <f t="shared" si="84"/>
        <v>3.7427336088217569</v>
      </c>
      <c r="AP56">
        <v>0</v>
      </c>
      <c r="AQ56">
        <f t="shared" si="125"/>
        <v>0</v>
      </c>
      <c r="AR56">
        <f t="shared" si="126"/>
        <v>0.52897627653687629</v>
      </c>
      <c r="AS56">
        <f t="shared" ca="1" si="127"/>
        <v>0.26927613492503927</v>
      </c>
      <c r="AT56">
        <f t="shared" ca="1" si="128"/>
        <v>0.26927613492503927</v>
      </c>
      <c r="AV56">
        <f t="shared" si="129"/>
        <v>0.80221343943922674</v>
      </c>
      <c r="AW56">
        <f t="shared" si="197"/>
        <v>2.1801599999999999</v>
      </c>
      <c r="AX56">
        <f t="shared" si="131"/>
        <v>1.08</v>
      </c>
      <c r="AY56">
        <f t="shared" si="132"/>
        <v>2.6234724999999979</v>
      </c>
      <c r="AZ56">
        <f t="shared" si="133"/>
        <v>4.4447315605607685</v>
      </c>
      <c r="BA56">
        <f t="shared" si="88"/>
        <v>1.8212590605607708</v>
      </c>
      <c r="BB56" t="str">
        <f t="shared" si="89"/>
        <v>No Curl</v>
      </c>
      <c r="BC56">
        <f t="shared" si="134"/>
        <v>9.6645616499999996</v>
      </c>
      <c r="BD56">
        <f t="shared" si="135"/>
        <v>0</v>
      </c>
      <c r="BE56">
        <f t="shared" si="90"/>
        <v>4.2982986430560928</v>
      </c>
      <c r="BF56">
        <v>0</v>
      </c>
      <c r="BG56">
        <f t="shared" si="136"/>
        <v>0</v>
      </c>
      <c r="BH56">
        <f t="shared" si="137"/>
        <v>0.69421694359699682</v>
      </c>
      <c r="BI56">
        <f t="shared" ca="1" si="138"/>
        <v>0.43015563976200444</v>
      </c>
      <c r="BJ56">
        <f t="shared" ca="1" si="139"/>
        <v>0.43015563976200444</v>
      </c>
      <c r="BL56">
        <f t="shared" si="140"/>
        <v>0.3793942559925087</v>
      </c>
      <c r="BM56">
        <f t="shared" si="198"/>
        <v>2.6019899999999998</v>
      </c>
      <c r="BN56">
        <f t="shared" si="142"/>
        <v>1.17</v>
      </c>
      <c r="BO56">
        <f t="shared" si="143"/>
        <v>2.6874214999999984</v>
      </c>
      <c r="BP56">
        <f t="shared" si="144"/>
        <v>4.9954487440074873</v>
      </c>
      <c r="BQ56">
        <f t="shared" si="94"/>
        <v>2.3080272440074894</v>
      </c>
      <c r="BR56" t="str">
        <f t="shared" si="95"/>
        <v>No Curl</v>
      </c>
      <c r="BS56">
        <f t="shared" si="145"/>
        <v>10.043501849999997</v>
      </c>
      <c r="BT56">
        <f t="shared" si="146"/>
        <v>0</v>
      </c>
      <c r="BU56">
        <f t="shared" si="96"/>
        <v>4.8262319907925404</v>
      </c>
      <c r="BV56">
        <v>0</v>
      </c>
      <c r="BW56">
        <f t="shared" si="147"/>
        <v>0</v>
      </c>
      <c r="BX56">
        <f t="shared" si="148"/>
        <v>0.85882592068549379</v>
      </c>
      <c r="BY56">
        <f t="shared" ca="1" si="149"/>
        <v>0.62368172339895589</v>
      </c>
      <c r="BZ56">
        <f t="shared" ca="1" si="150"/>
        <v>0.62368172339895589</v>
      </c>
      <c r="CB56">
        <f t="shared" si="151"/>
        <v>-8.3721651837457958E-2</v>
      </c>
      <c r="CC56">
        <f t="shared" si="199"/>
        <v>2.6991900000000002</v>
      </c>
      <c r="CD56">
        <f t="shared" si="153"/>
        <v>1.2150000000000001</v>
      </c>
      <c r="CE56">
        <f t="shared" si="154"/>
        <v>2.7045979999999989</v>
      </c>
      <c r="CF56">
        <f t="shared" si="155"/>
        <v>5.4929176518374536</v>
      </c>
      <c r="CG56">
        <f t="shared" si="100"/>
        <v>2.788319651837456</v>
      </c>
      <c r="CH56" t="str">
        <f t="shared" si="101"/>
        <v>No Curl</v>
      </c>
      <c r="CI56">
        <f t="shared" si="156"/>
        <v>10.152540650000001</v>
      </c>
      <c r="CJ56">
        <f t="shared" si="157"/>
        <v>0</v>
      </c>
      <c r="CK56">
        <f t="shared" si="102"/>
        <v>5.3057952691527976</v>
      </c>
      <c r="CL56">
        <v>0</v>
      </c>
      <c r="CM56">
        <f t="shared" si="158"/>
        <v>0</v>
      </c>
      <c r="CN56">
        <f t="shared" si="159"/>
        <v>1.0309553034637522</v>
      </c>
      <c r="CO56">
        <f t="shared" ca="1" si="160"/>
        <v>0.8688373162229277</v>
      </c>
      <c r="CP56">
        <f t="shared" ca="1" si="161"/>
        <v>0.8688373162229277</v>
      </c>
      <c r="CR56">
        <f t="shared" si="162"/>
        <v>-0.5793836035114186</v>
      </c>
      <c r="CS56">
        <f t="shared" si="200"/>
        <v>2.44719</v>
      </c>
      <c r="CT56">
        <f t="shared" si="164"/>
        <v>1.2150000000000001</v>
      </c>
      <c r="CU56">
        <f t="shared" si="165"/>
        <v>2.6870359999999986</v>
      </c>
      <c r="CV56">
        <f t="shared" si="166"/>
        <v>5.953455603511415</v>
      </c>
      <c r="CW56">
        <f t="shared" si="106"/>
        <v>3.2664196035114168</v>
      </c>
      <c r="CX56" t="str">
        <f t="shared" si="107"/>
        <v>No Curl</v>
      </c>
      <c r="CY56">
        <f t="shared" si="167"/>
        <v>10.012809849999998</v>
      </c>
      <c r="CZ56">
        <f t="shared" si="168"/>
        <v>0</v>
      </c>
      <c r="DA56">
        <f t="shared" si="108"/>
        <v>5.7525513493351621</v>
      </c>
      <c r="DB56">
        <v>0</v>
      </c>
      <c r="DC56">
        <f t="shared" si="169"/>
        <v>0</v>
      </c>
      <c r="DD56">
        <f t="shared" si="170"/>
        <v>1.2156218240140506</v>
      </c>
      <c r="DE56">
        <f t="shared" ca="1" si="171"/>
        <v>1.1869828942144585</v>
      </c>
      <c r="DF56">
        <f t="shared" ca="1" si="172"/>
        <v>1.1869828942144585</v>
      </c>
      <c r="DH56">
        <f t="shared" si="173"/>
        <v>-1.098421406795506</v>
      </c>
      <c r="DI56">
        <f t="shared" si="201"/>
        <v>1.6887599999999996</v>
      </c>
      <c r="DJ56">
        <f t="shared" si="175"/>
        <v>1.26</v>
      </c>
      <c r="DK56">
        <f t="shared" si="176"/>
        <v>2.5878520000000012</v>
      </c>
      <c r="DL56">
        <f t="shared" si="177"/>
        <v>6.274125406795509</v>
      </c>
      <c r="DM56">
        <f t="shared" si="112"/>
        <v>3.6862734067955074</v>
      </c>
      <c r="DN56" t="str">
        <f t="shared" si="113"/>
        <v>No Curl</v>
      </c>
      <c r="DO56">
        <f t="shared" si="178"/>
        <v>9.4356806000000049</v>
      </c>
      <c r="DP56">
        <f t="shared" si="179"/>
        <v>0</v>
      </c>
      <c r="DQ56">
        <f t="shared" si="114"/>
        <v>6.0670042243511269</v>
      </c>
      <c r="DR56">
        <v>0</v>
      </c>
      <c r="DS56">
        <f t="shared" si="180"/>
        <v>0</v>
      </c>
      <c r="DT56">
        <f t="shared" si="181"/>
        <v>1.4244529466119027</v>
      </c>
      <c r="DU56">
        <f t="shared" ca="1" si="182"/>
        <v>1.6181002689817201</v>
      </c>
      <c r="DV56">
        <f t="shared" ca="1" si="183"/>
        <v>1.6181002689817201</v>
      </c>
    </row>
    <row r="57" spans="1:126" x14ac:dyDescent="0.25">
      <c r="A57">
        <v>-2.58</v>
      </c>
      <c r="B57">
        <f t="shared" si="202"/>
        <v>0.01</v>
      </c>
      <c r="C57">
        <f>(Overview!C3*10/C$13)*$B57</f>
        <v>0.9</v>
      </c>
      <c r="D57">
        <f>C57*ThreePoints!E57</f>
        <v>0.9</v>
      </c>
      <c r="H57">
        <f>ThreePoints!H57</f>
        <v>34</v>
      </c>
      <c r="I57">
        <f>ThreePoints!I57</f>
        <v>3.4</v>
      </c>
      <c r="J57">
        <f>ThreePoints!J57</f>
        <v>1.9723333333333295</v>
      </c>
      <c r="K57">
        <f>ThreePoints!K57</f>
        <v>0.63</v>
      </c>
      <c r="L57">
        <f>ThreePoints!L57</f>
        <v>0.99646345570899297</v>
      </c>
      <c r="M57" t="str">
        <f>ThreePoints!M57</f>
        <v>No Curl</v>
      </c>
      <c r="N57">
        <f>ThreePoints!N57</f>
        <v>7.0945166666666593</v>
      </c>
      <c r="P57">
        <f t="shared" si="184"/>
        <v>1.5119489448251446</v>
      </c>
      <c r="Q57">
        <f t="shared" si="185"/>
        <v>0.99</v>
      </c>
      <c r="R57">
        <f t="shared" si="186"/>
        <v>0.99</v>
      </c>
      <c r="S57">
        <f t="shared" si="187"/>
        <v>2.357749999999998</v>
      </c>
      <c r="T57">
        <f t="shared" si="188"/>
        <v>3.2035510551748518</v>
      </c>
      <c r="U57">
        <f t="shared" si="115"/>
        <v>0.8458010551748536</v>
      </c>
      <c r="V57" t="str">
        <f t="shared" si="189"/>
        <v>No Curl</v>
      </c>
      <c r="W57">
        <f t="shared" si="116"/>
        <v>8.6676999999999982</v>
      </c>
      <c r="X57">
        <f t="shared" si="190"/>
        <v>0</v>
      </c>
      <c r="Y57">
        <f t="shared" si="195"/>
        <v>3.1190380647864471</v>
      </c>
      <c r="Z57">
        <v>0</v>
      </c>
      <c r="AA57">
        <f t="shared" si="191"/>
        <v>0</v>
      </c>
      <c r="AB57">
        <f t="shared" si="192"/>
        <v>0.35873228933298879</v>
      </c>
      <c r="AC57">
        <f t="shared" ca="1" si="193"/>
        <v>0.13774435095102749</v>
      </c>
      <c r="AD57">
        <f t="shared" ca="1" si="194"/>
        <v>0.13774435095102749</v>
      </c>
      <c r="AF57">
        <f t="shared" si="118"/>
        <v>1.1829188520952347</v>
      </c>
      <c r="AG57">
        <f t="shared" si="196"/>
        <v>1.5303599999999999</v>
      </c>
      <c r="AH57">
        <f t="shared" si="120"/>
        <v>1.0349999999999999</v>
      </c>
      <c r="AI57">
        <f t="shared" si="121"/>
        <v>2.5113785000000002</v>
      </c>
      <c r="AJ57">
        <f t="shared" si="122"/>
        <v>3.8398381479047661</v>
      </c>
      <c r="AK57">
        <f t="shared" si="82"/>
        <v>1.3284596479047657</v>
      </c>
      <c r="AL57" t="str">
        <f t="shared" si="83"/>
        <v>No Curl</v>
      </c>
      <c r="AM57">
        <f t="shared" si="123"/>
        <v>9.3457155500000013</v>
      </c>
      <c r="AN57">
        <f t="shared" si="124"/>
        <v>0</v>
      </c>
      <c r="AO57">
        <f t="shared" si="84"/>
        <v>3.7216135600288212</v>
      </c>
      <c r="AP57">
        <v>0</v>
      </c>
      <c r="AQ57">
        <f t="shared" si="125"/>
        <v>0</v>
      </c>
      <c r="AR57">
        <f t="shared" si="126"/>
        <v>0.52897627653687629</v>
      </c>
      <c r="AS57">
        <f t="shared" ca="1" si="127"/>
        <v>0.27743601780155563</v>
      </c>
      <c r="AT57">
        <f t="shared" ca="1" si="128"/>
        <v>0.27743601780155563</v>
      </c>
      <c r="AV57">
        <f t="shared" si="129"/>
        <v>0.79665201010089715</v>
      </c>
      <c r="AW57">
        <f t="shared" si="197"/>
        <v>2.1937500000000001</v>
      </c>
      <c r="AX57">
        <f t="shared" si="131"/>
        <v>1.08</v>
      </c>
      <c r="AY57">
        <f t="shared" si="132"/>
        <v>2.6052849999999981</v>
      </c>
      <c r="AZ57">
        <f t="shared" si="133"/>
        <v>4.4139179898990983</v>
      </c>
      <c r="BA57">
        <f t="shared" si="88"/>
        <v>1.8086329898991007</v>
      </c>
      <c r="BB57" t="str">
        <f t="shared" si="89"/>
        <v>No Curl</v>
      </c>
      <c r="BC57">
        <f t="shared" si="134"/>
        <v>9.926908899999999</v>
      </c>
      <c r="BD57">
        <f t="shared" si="135"/>
        <v>0</v>
      </c>
      <c r="BE57">
        <f t="shared" si="90"/>
        <v>4.2685002340502489</v>
      </c>
      <c r="BF57">
        <v>0</v>
      </c>
      <c r="BG57">
        <f t="shared" si="136"/>
        <v>0</v>
      </c>
      <c r="BH57">
        <f t="shared" si="137"/>
        <v>0.69421694359699693</v>
      </c>
      <c r="BI57">
        <f t="shared" ca="1" si="138"/>
        <v>0.44319065914873185</v>
      </c>
      <c r="BJ57">
        <f t="shared" ca="1" si="139"/>
        <v>0.44319065914873185</v>
      </c>
      <c r="BL57">
        <f t="shared" si="140"/>
        <v>0.37643588257343358</v>
      </c>
      <c r="BM57">
        <f t="shared" si="198"/>
        <v>2.6019899999999998</v>
      </c>
      <c r="BN57">
        <f t="shared" si="142"/>
        <v>1.17</v>
      </c>
      <c r="BO57">
        <f t="shared" si="143"/>
        <v>2.6664659999999984</v>
      </c>
      <c r="BP57">
        <f t="shared" si="144"/>
        <v>4.9564961174265623</v>
      </c>
      <c r="BQ57">
        <f t="shared" si="94"/>
        <v>2.2900301174265643</v>
      </c>
      <c r="BR57" t="str">
        <f t="shared" si="95"/>
        <v>No Curl</v>
      </c>
      <c r="BS57">
        <f t="shared" si="145"/>
        <v>10.312243999999996</v>
      </c>
      <c r="BT57">
        <f t="shared" si="146"/>
        <v>0</v>
      </c>
      <c r="BU57">
        <f t="shared" si="96"/>
        <v>4.7885988526774161</v>
      </c>
      <c r="BV57">
        <v>0</v>
      </c>
      <c r="BW57">
        <f t="shared" si="147"/>
        <v>0</v>
      </c>
      <c r="BX57">
        <f t="shared" si="148"/>
        <v>0.85882592068549368</v>
      </c>
      <c r="BY57">
        <f t="shared" ca="1" si="149"/>
        <v>0.64258116956256062</v>
      </c>
      <c r="BZ57">
        <f t="shared" ca="1" si="150"/>
        <v>0.64258116956256062</v>
      </c>
      <c r="CB57">
        <f t="shared" si="151"/>
        <v>-8.3056252111852871E-2</v>
      </c>
      <c r="CC57">
        <f t="shared" si="199"/>
        <v>2.6991900000000002</v>
      </c>
      <c r="CD57">
        <f t="shared" si="153"/>
        <v>1.17</v>
      </c>
      <c r="CE57">
        <f t="shared" si="154"/>
        <v>2.6831024999999991</v>
      </c>
      <c r="CF57">
        <f t="shared" si="155"/>
        <v>5.4492612521118486</v>
      </c>
      <c r="CG57">
        <f t="shared" si="100"/>
        <v>2.7661587521118509</v>
      </c>
      <c r="CH57" t="str">
        <f t="shared" si="101"/>
        <v>No Curl</v>
      </c>
      <c r="CI57">
        <f t="shared" si="156"/>
        <v>10.42300045</v>
      </c>
      <c r="CJ57">
        <f t="shared" si="157"/>
        <v>0</v>
      </c>
      <c r="CK57">
        <f t="shared" si="102"/>
        <v>5.2636260735059492</v>
      </c>
      <c r="CL57">
        <v>0</v>
      </c>
      <c r="CM57">
        <f t="shared" si="158"/>
        <v>0</v>
      </c>
      <c r="CN57">
        <f t="shared" si="159"/>
        <v>1.0309553034637522</v>
      </c>
      <c r="CO57">
        <f t="shared" ca="1" si="160"/>
        <v>0.89516571974483461</v>
      </c>
      <c r="CP57">
        <f t="shared" ca="1" si="161"/>
        <v>0.89516571974483461</v>
      </c>
      <c r="CR57">
        <f t="shared" si="162"/>
        <v>-0.57499666969094076</v>
      </c>
      <c r="CS57">
        <f t="shared" si="200"/>
        <v>2.44719</v>
      </c>
      <c r="CT57">
        <f t="shared" si="164"/>
        <v>1.2150000000000001</v>
      </c>
      <c r="CU57">
        <f t="shared" si="165"/>
        <v>2.6666904999999987</v>
      </c>
      <c r="CV57">
        <f t="shared" si="166"/>
        <v>5.9083776696909371</v>
      </c>
      <c r="CW57">
        <f t="shared" si="106"/>
        <v>3.2416871696909388</v>
      </c>
      <c r="CX57" t="str">
        <f t="shared" si="107"/>
        <v>No Curl</v>
      </c>
      <c r="CY57">
        <f t="shared" si="167"/>
        <v>10.281513449999998</v>
      </c>
      <c r="CZ57">
        <f t="shared" si="168"/>
        <v>0</v>
      </c>
      <c r="DA57">
        <f t="shared" si="108"/>
        <v>5.7089946074538096</v>
      </c>
      <c r="DB57">
        <v>0</v>
      </c>
      <c r="DC57">
        <f t="shared" si="169"/>
        <v>0</v>
      </c>
      <c r="DD57">
        <f t="shared" si="170"/>
        <v>1.2156218240140506</v>
      </c>
      <c r="DE57">
        <f t="shared" ca="1" si="171"/>
        <v>1.2229520728270178</v>
      </c>
      <c r="DF57">
        <f t="shared" ca="1" si="172"/>
        <v>1.2229520728270178</v>
      </c>
      <c r="DH57">
        <f t="shared" si="173"/>
        <v>-1.0914232388382423</v>
      </c>
      <c r="DI57">
        <f t="shared" si="201"/>
        <v>1.7077499999999999</v>
      </c>
      <c r="DJ57">
        <f t="shared" si="175"/>
        <v>1.26</v>
      </c>
      <c r="DK57">
        <f t="shared" si="176"/>
        <v>2.5713645000000009</v>
      </c>
      <c r="DL57">
        <f t="shared" si="177"/>
        <v>6.2341522388382451</v>
      </c>
      <c r="DM57">
        <f t="shared" si="112"/>
        <v>3.6627877388382437</v>
      </c>
      <c r="DN57" t="str">
        <f t="shared" si="113"/>
        <v>No Curl</v>
      </c>
      <c r="DO57">
        <f t="shared" si="178"/>
        <v>9.694465800000005</v>
      </c>
      <c r="DP57">
        <f t="shared" si="179"/>
        <v>0</v>
      </c>
      <c r="DQ57">
        <f t="shared" si="114"/>
        <v>6.0283506490504557</v>
      </c>
      <c r="DR57">
        <v>0</v>
      </c>
      <c r="DS57">
        <f t="shared" si="180"/>
        <v>0</v>
      </c>
      <c r="DT57">
        <f t="shared" si="181"/>
        <v>1.4244529466119029</v>
      </c>
      <c r="DU57">
        <f t="shared" ca="1" si="182"/>
        <v>1.6671336104660146</v>
      </c>
      <c r="DV57">
        <f t="shared" ca="1" si="183"/>
        <v>1.6671336104660146</v>
      </c>
    </row>
    <row r="58" spans="1:126" x14ac:dyDescent="0.25">
      <c r="A58">
        <v>-2.57</v>
      </c>
      <c r="B58">
        <f t="shared" si="202"/>
        <v>0.01</v>
      </c>
      <c r="C58">
        <f>(Overview!C3*10/C$13)*$B58</f>
        <v>0.9</v>
      </c>
      <c r="D58">
        <f>C58*ThreePoints!E58</f>
        <v>0.9</v>
      </c>
      <c r="H58">
        <f>ThreePoints!H58</f>
        <v>35</v>
      </c>
      <c r="I58">
        <f>ThreePoints!I58</f>
        <v>3.5</v>
      </c>
      <c r="J58">
        <f>ThreePoints!J58</f>
        <v>1.9653333333333296</v>
      </c>
      <c r="K58">
        <f>ThreePoints!K58</f>
        <v>0.63</v>
      </c>
      <c r="L58">
        <f>ThreePoints!L58</f>
        <v>0.99645090417441273</v>
      </c>
      <c r="M58" t="str">
        <f>ThreePoints!M58</f>
        <v>No Curl</v>
      </c>
      <c r="N58">
        <f>ThreePoints!N58</f>
        <v>7.2913999999999923</v>
      </c>
      <c r="P58">
        <f t="shared" si="184"/>
        <v>1.5048950000078074</v>
      </c>
      <c r="Q58">
        <f t="shared" si="185"/>
        <v>0.99</v>
      </c>
      <c r="R58">
        <f t="shared" si="186"/>
        <v>0.99</v>
      </c>
      <c r="S58">
        <f t="shared" si="187"/>
        <v>2.3467499999999979</v>
      </c>
      <c r="T58">
        <f t="shared" si="188"/>
        <v>3.1886049999921888</v>
      </c>
      <c r="U58">
        <f t="shared" si="115"/>
        <v>0.84185499999219071</v>
      </c>
      <c r="V58" t="str">
        <f t="shared" si="189"/>
        <v>No Curl</v>
      </c>
      <c r="W58">
        <f t="shared" si="116"/>
        <v>8.9034749999999985</v>
      </c>
      <c r="X58">
        <f t="shared" si="190"/>
        <v>0</v>
      </c>
      <c r="Y58">
        <f t="shared" si="195"/>
        <v>3.1044863019987674</v>
      </c>
      <c r="Z58">
        <v>0</v>
      </c>
      <c r="AA58">
        <f t="shared" si="191"/>
        <v>0</v>
      </c>
      <c r="AB58">
        <f t="shared" si="192"/>
        <v>0.35873228933298879</v>
      </c>
      <c r="AC58">
        <f t="shared" ca="1" si="193"/>
        <v>0.14179565539076361</v>
      </c>
      <c r="AD58">
        <f t="shared" ca="1" si="194"/>
        <v>0.14179565539076361</v>
      </c>
      <c r="AF58">
        <f t="shared" si="118"/>
        <v>1.1761523607958253</v>
      </c>
      <c r="AG58">
        <f t="shared" si="196"/>
        <v>1.5507900000000003</v>
      </c>
      <c r="AH58">
        <f t="shared" si="120"/>
        <v>1.0349999999999999</v>
      </c>
      <c r="AI58">
        <f t="shared" si="121"/>
        <v>2.4970130000000004</v>
      </c>
      <c r="AJ58">
        <f t="shared" si="122"/>
        <v>3.8178736392041759</v>
      </c>
      <c r="AK58">
        <f t="shared" si="82"/>
        <v>1.3208606392041753</v>
      </c>
      <c r="AL58" t="str">
        <f t="shared" si="83"/>
        <v>No Curl</v>
      </c>
      <c r="AM58">
        <f t="shared" si="123"/>
        <v>9.5968534000000005</v>
      </c>
      <c r="AN58">
        <f t="shared" si="124"/>
        <v>0</v>
      </c>
      <c r="AO58">
        <f t="shared" si="84"/>
        <v>3.7003253155063036</v>
      </c>
      <c r="AP58">
        <v>0</v>
      </c>
      <c r="AQ58">
        <f t="shared" si="125"/>
        <v>0</v>
      </c>
      <c r="AR58">
        <f t="shared" si="126"/>
        <v>0.52897627653687629</v>
      </c>
      <c r="AS58">
        <f t="shared" ca="1" si="127"/>
        <v>0.285595900678072</v>
      </c>
      <c r="AT58">
        <f t="shared" ca="1" si="128"/>
        <v>0.285595900678072</v>
      </c>
      <c r="AV58">
        <f t="shared" si="129"/>
        <v>0.79109058076256766</v>
      </c>
      <c r="AW58">
        <f t="shared" si="197"/>
        <v>2.1937500000000001</v>
      </c>
      <c r="AX58">
        <f t="shared" si="131"/>
        <v>1.08</v>
      </c>
      <c r="AY58">
        <f t="shared" si="132"/>
        <v>2.5870974999999983</v>
      </c>
      <c r="AZ58">
        <f t="shared" si="133"/>
        <v>4.3831044192374282</v>
      </c>
      <c r="BA58">
        <f t="shared" si="88"/>
        <v>1.7960069192374304</v>
      </c>
      <c r="BB58" t="str">
        <f t="shared" si="89"/>
        <v>No Curl</v>
      </c>
      <c r="BC58">
        <f t="shared" si="134"/>
        <v>10.187437399999999</v>
      </c>
      <c r="BD58">
        <f t="shared" si="135"/>
        <v>0</v>
      </c>
      <c r="BE58">
        <f t="shared" si="90"/>
        <v>4.238701825044406</v>
      </c>
      <c r="BF58">
        <v>0</v>
      </c>
      <c r="BG58">
        <f t="shared" si="136"/>
        <v>0</v>
      </c>
      <c r="BH58">
        <f t="shared" si="137"/>
        <v>0.69421694359699682</v>
      </c>
      <c r="BI58">
        <f t="shared" ca="1" si="138"/>
        <v>0.45622567853545926</v>
      </c>
      <c r="BJ58">
        <f t="shared" ca="1" si="139"/>
        <v>0.45622567853545926</v>
      </c>
      <c r="BL58">
        <f t="shared" si="140"/>
        <v>0.37351280267418707</v>
      </c>
      <c r="BM58">
        <f t="shared" si="198"/>
        <v>2.6019899999999998</v>
      </c>
      <c r="BN58">
        <f t="shared" si="142"/>
        <v>1.125</v>
      </c>
      <c r="BO58">
        <f t="shared" si="143"/>
        <v>2.6457604999999984</v>
      </c>
      <c r="BP58">
        <f t="shared" si="144"/>
        <v>4.9180081973258085</v>
      </c>
      <c r="BQ58">
        <f t="shared" si="94"/>
        <v>2.2722476973258106</v>
      </c>
      <c r="BR58" t="str">
        <f t="shared" si="95"/>
        <v>No Curl</v>
      </c>
      <c r="BS58">
        <f t="shared" si="145"/>
        <v>10.578890599999996</v>
      </c>
      <c r="BT58">
        <f t="shared" si="146"/>
        <v>0</v>
      </c>
      <c r="BU58">
        <f t="shared" si="96"/>
        <v>4.7514146794893417</v>
      </c>
      <c r="BV58">
        <v>0</v>
      </c>
      <c r="BW58">
        <f t="shared" si="147"/>
        <v>0</v>
      </c>
      <c r="BX58">
        <f t="shared" si="148"/>
        <v>0.85882592068549357</v>
      </c>
      <c r="BY58">
        <f t="shared" ca="1" si="149"/>
        <v>0.66148061572616534</v>
      </c>
      <c r="BZ58">
        <f t="shared" ca="1" si="150"/>
        <v>0.66148061572616534</v>
      </c>
      <c r="CB58">
        <f t="shared" si="151"/>
        <v>-8.2390852386247784E-2</v>
      </c>
      <c r="CC58">
        <f t="shared" si="199"/>
        <v>2.6991900000000002</v>
      </c>
      <c r="CD58">
        <f t="shared" si="153"/>
        <v>1.17</v>
      </c>
      <c r="CE58">
        <f t="shared" si="154"/>
        <v>2.6616069999999992</v>
      </c>
      <c r="CF58">
        <f t="shared" si="155"/>
        <v>5.4056048523862437</v>
      </c>
      <c r="CG58">
        <f t="shared" si="100"/>
        <v>2.7439978523862458</v>
      </c>
      <c r="CH58" t="str">
        <f t="shared" si="101"/>
        <v>No Curl</v>
      </c>
      <c r="CI58">
        <f t="shared" si="156"/>
        <v>10.691310700000001</v>
      </c>
      <c r="CJ58">
        <f t="shared" si="157"/>
        <v>0</v>
      </c>
      <c r="CK58">
        <f t="shared" si="102"/>
        <v>5.2214568778591017</v>
      </c>
      <c r="CL58">
        <v>0</v>
      </c>
      <c r="CM58">
        <f t="shared" si="158"/>
        <v>0</v>
      </c>
      <c r="CN58">
        <f t="shared" si="159"/>
        <v>1.030955303463752</v>
      </c>
      <c r="CO58">
        <f t="shared" ca="1" si="160"/>
        <v>0.92149412326674152</v>
      </c>
      <c r="CP58">
        <f t="shared" ca="1" si="161"/>
        <v>0.92149412326674152</v>
      </c>
      <c r="CR58">
        <f t="shared" si="162"/>
        <v>-0.57059841572470216</v>
      </c>
      <c r="CS58">
        <f t="shared" si="200"/>
        <v>2.4566400000000002</v>
      </c>
      <c r="CT58">
        <f t="shared" si="164"/>
        <v>1.2150000000000001</v>
      </c>
      <c r="CU58">
        <f t="shared" si="165"/>
        <v>2.6462924999999986</v>
      </c>
      <c r="CV58">
        <f t="shared" si="166"/>
        <v>5.8631834157246985</v>
      </c>
      <c r="CW58">
        <f t="shared" si="106"/>
        <v>3.2168909157247003</v>
      </c>
      <c r="CX58" t="str">
        <f t="shared" si="107"/>
        <v>No Curl</v>
      </c>
      <c r="CY58">
        <f t="shared" si="167"/>
        <v>10.548182499999998</v>
      </c>
      <c r="CZ58">
        <f t="shared" si="168"/>
        <v>0</v>
      </c>
      <c r="DA58">
        <f t="shared" si="108"/>
        <v>5.6653254707456533</v>
      </c>
      <c r="DB58">
        <v>0</v>
      </c>
      <c r="DC58">
        <f t="shared" si="169"/>
        <v>0</v>
      </c>
      <c r="DD58">
        <f t="shared" si="170"/>
        <v>1.2156218240140506</v>
      </c>
      <c r="DE58">
        <f t="shared" ca="1" si="171"/>
        <v>1.2589212514395771</v>
      </c>
      <c r="DF58">
        <f t="shared" ca="1" si="172"/>
        <v>1.2589212514395771</v>
      </c>
      <c r="DH58">
        <f t="shared" si="173"/>
        <v>-1.0843807155480576</v>
      </c>
      <c r="DI58">
        <f t="shared" si="201"/>
        <v>1.7265599999999999</v>
      </c>
      <c r="DJ58">
        <f t="shared" si="175"/>
        <v>1.26</v>
      </c>
      <c r="DK58">
        <f t="shared" si="176"/>
        <v>2.5547725000000008</v>
      </c>
      <c r="DL58">
        <f t="shared" si="177"/>
        <v>6.19392571554806</v>
      </c>
      <c r="DM58">
        <f t="shared" si="112"/>
        <v>3.6391532155480588</v>
      </c>
      <c r="DN58" t="str">
        <f t="shared" si="113"/>
        <v>No Curl</v>
      </c>
      <c r="DO58">
        <f t="shared" si="178"/>
        <v>9.9516022500000059</v>
      </c>
      <c r="DP58">
        <f t="shared" si="179"/>
        <v>0</v>
      </c>
      <c r="DQ58">
        <f t="shared" si="114"/>
        <v>5.9894520821732025</v>
      </c>
      <c r="DR58">
        <v>0</v>
      </c>
      <c r="DS58">
        <f t="shared" si="180"/>
        <v>0</v>
      </c>
      <c r="DT58">
        <f t="shared" si="181"/>
        <v>1.4244529466119029</v>
      </c>
      <c r="DU58">
        <f t="shared" ca="1" si="182"/>
        <v>1.7161669519503091</v>
      </c>
      <c r="DV58">
        <f t="shared" ca="1" si="183"/>
        <v>1.7161669519503091</v>
      </c>
    </row>
    <row r="59" spans="1:126" x14ac:dyDescent="0.25">
      <c r="A59">
        <v>-2.56</v>
      </c>
      <c r="B59">
        <f t="shared" si="202"/>
        <v>0.01</v>
      </c>
      <c r="C59">
        <f>(Overview!C3*10/C$13)*$B59</f>
        <v>0.9</v>
      </c>
      <c r="D59">
        <f>C59*ThreePoints!E59</f>
        <v>0.9</v>
      </c>
      <c r="H59">
        <f>ThreePoints!H59</f>
        <v>36</v>
      </c>
      <c r="I59">
        <f>ThreePoints!I59</f>
        <v>3.6</v>
      </c>
      <c r="J59">
        <f>ThreePoints!J59</f>
        <v>1.9583333333333297</v>
      </c>
      <c r="K59">
        <f>ThreePoints!K59</f>
        <v>0.63</v>
      </c>
      <c r="L59">
        <f>ThreePoints!L59</f>
        <v>0.99643826322930806</v>
      </c>
      <c r="M59" t="str">
        <f>ThreePoints!M59</f>
        <v>No Curl</v>
      </c>
      <c r="N59">
        <f>ThreePoints!N59</f>
        <v>7.4875833333333253</v>
      </c>
      <c r="P59">
        <f t="shared" si="184"/>
        <v>1.4978410551904702</v>
      </c>
      <c r="Q59">
        <f t="shared" si="185"/>
        <v>0.99</v>
      </c>
      <c r="R59">
        <f t="shared" si="186"/>
        <v>0.99</v>
      </c>
      <c r="S59">
        <f t="shared" si="187"/>
        <v>2.3357499999999978</v>
      </c>
      <c r="T59">
        <f t="shared" si="188"/>
        <v>3.1736589448095258</v>
      </c>
      <c r="U59">
        <f t="shared" si="115"/>
        <v>0.83790894480952782</v>
      </c>
      <c r="V59" t="str">
        <f t="shared" si="189"/>
        <v>No Curl</v>
      </c>
      <c r="W59">
        <f t="shared" si="116"/>
        <v>9.1381499999999978</v>
      </c>
      <c r="X59">
        <f t="shared" si="190"/>
        <v>0</v>
      </c>
      <c r="Y59">
        <f t="shared" si="195"/>
        <v>3.0899345392110886</v>
      </c>
      <c r="Z59">
        <v>0</v>
      </c>
      <c r="AA59">
        <f t="shared" si="191"/>
        <v>0</v>
      </c>
      <c r="AB59">
        <f t="shared" si="192"/>
        <v>0.35873228933298884</v>
      </c>
      <c r="AC59">
        <f t="shared" ca="1" si="193"/>
        <v>0.14584695983049972</v>
      </c>
      <c r="AD59">
        <f t="shared" ca="1" si="194"/>
        <v>0.14584695983049972</v>
      </c>
      <c r="AF59">
        <f t="shared" si="118"/>
        <v>1.1693858694964159</v>
      </c>
      <c r="AG59">
        <f t="shared" si="196"/>
        <v>1.5507900000000003</v>
      </c>
      <c r="AH59">
        <f t="shared" si="120"/>
        <v>1.0349999999999999</v>
      </c>
      <c r="AI59">
        <f t="shared" si="121"/>
        <v>2.4826475000000006</v>
      </c>
      <c r="AJ59">
        <f t="shared" si="122"/>
        <v>3.7959091305035857</v>
      </c>
      <c r="AK59">
        <f t="shared" si="82"/>
        <v>1.3132616305035849</v>
      </c>
      <c r="AL59" t="str">
        <f t="shared" si="83"/>
        <v>No Curl</v>
      </c>
      <c r="AM59">
        <f t="shared" si="123"/>
        <v>9.8465547000000004</v>
      </c>
      <c r="AN59">
        <f t="shared" si="124"/>
        <v>0</v>
      </c>
      <c r="AO59">
        <f t="shared" si="84"/>
        <v>3.6790370709837856</v>
      </c>
      <c r="AP59">
        <v>0</v>
      </c>
      <c r="AQ59">
        <f t="shared" si="125"/>
        <v>0</v>
      </c>
      <c r="AR59">
        <f t="shared" si="126"/>
        <v>0.52897627653687629</v>
      </c>
      <c r="AS59">
        <f t="shared" ca="1" si="127"/>
        <v>0.29375578355458837</v>
      </c>
      <c r="AT59">
        <f t="shared" ca="1" si="128"/>
        <v>0.29375578355458837</v>
      </c>
      <c r="AV59">
        <f t="shared" si="129"/>
        <v>0.78550637058653605</v>
      </c>
      <c r="AW59">
        <f t="shared" si="197"/>
        <v>2.2071599999999996</v>
      </c>
      <c r="AX59">
        <f t="shared" si="131"/>
        <v>1.08</v>
      </c>
      <c r="AY59">
        <f t="shared" si="132"/>
        <v>2.5688354999999983</v>
      </c>
      <c r="AZ59">
        <f t="shared" si="133"/>
        <v>4.3521646294134602</v>
      </c>
      <c r="BA59">
        <f t="shared" si="88"/>
        <v>1.7833291294134621</v>
      </c>
      <c r="BB59" t="str">
        <f t="shared" si="89"/>
        <v>No Curl</v>
      </c>
      <c r="BC59">
        <f t="shared" si="134"/>
        <v>10.446147149999998</v>
      </c>
      <c r="BD59">
        <f t="shared" si="135"/>
        <v>0</v>
      </c>
      <c r="BE59">
        <f t="shared" si="90"/>
        <v>4.2087813552016726</v>
      </c>
      <c r="BF59">
        <v>0</v>
      </c>
      <c r="BG59">
        <f t="shared" si="136"/>
        <v>0</v>
      </c>
      <c r="BH59">
        <f t="shared" si="137"/>
        <v>0.69421694359699693</v>
      </c>
      <c r="BI59">
        <f t="shared" ca="1" si="138"/>
        <v>0.46926069792218666</v>
      </c>
      <c r="BJ59">
        <f t="shared" ca="1" si="139"/>
        <v>0.46926069792218666</v>
      </c>
      <c r="BL59">
        <f t="shared" si="140"/>
        <v>0.37058513461736281</v>
      </c>
      <c r="BM59">
        <f t="shared" si="198"/>
        <v>2.6078399999999999</v>
      </c>
      <c r="BN59">
        <f t="shared" si="142"/>
        <v>1.125</v>
      </c>
      <c r="BO59">
        <f t="shared" si="143"/>
        <v>2.6250224999999983</v>
      </c>
      <c r="BP59">
        <f t="shared" si="144"/>
        <v>4.8794598653826329</v>
      </c>
      <c r="BQ59">
        <f t="shared" si="94"/>
        <v>2.2544373653826351</v>
      </c>
      <c r="BR59" t="str">
        <f t="shared" si="95"/>
        <v>No Curl</v>
      </c>
      <c r="BS59">
        <f t="shared" si="145"/>
        <v>10.843466649999996</v>
      </c>
      <c r="BT59">
        <f t="shared" si="146"/>
        <v>0</v>
      </c>
      <c r="BU59">
        <f t="shared" si="96"/>
        <v>4.7141721408607502</v>
      </c>
      <c r="BV59">
        <v>0</v>
      </c>
      <c r="BW59">
        <f t="shared" si="147"/>
        <v>0</v>
      </c>
      <c r="BX59">
        <f t="shared" si="148"/>
        <v>0.85882592068549379</v>
      </c>
      <c r="BY59">
        <f t="shared" ca="1" si="149"/>
        <v>0.68038006188977007</v>
      </c>
      <c r="BZ59">
        <f t="shared" ca="1" si="150"/>
        <v>0.68038006188977007</v>
      </c>
      <c r="CB59">
        <f t="shared" si="151"/>
        <v>-8.1725452660642697E-2</v>
      </c>
      <c r="CC59">
        <f t="shared" si="199"/>
        <v>2.6991900000000002</v>
      </c>
      <c r="CD59">
        <f t="shared" si="153"/>
        <v>1.17</v>
      </c>
      <c r="CE59">
        <f t="shared" si="154"/>
        <v>2.6401114999999993</v>
      </c>
      <c r="CF59">
        <f t="shared" si="155"/>
        <v>5.3619484526606387</v>
      </c>
      <c r="CG59">
        <f t="shared" si="100"/>
        <v>2.7218369526606407</v>
      </c>
      <c r="CH59" t="str">
        <f t="shared" si="101"/>
        <v>No Curl</v>
      </c>
      <c r="CI59">
        <f t="shared" si="156"/>
        <v>10.957471400000001</v>
      </c>
      <c r="CJ59">
        <f t="shared" si="157"/>
        <v>0</v>
      </c>
      <c r="CK59">
        <f t="shared" si="102"/>
        <v>5.1792876822122533</v>
      </c>
      <c r="CL59">
        <v>0</v>
      </c>
      <c r="CM59">
        <f t="shared" si="158"/>
        <v>0</v>
      </c>
      <c r="CN59">
        <f t="shared" si="159"/>
        <v>1.030955303463752</v>
      </c>
      <c r="CO59">
        <f t="shared" ca="1" si="160"/>
        <v>0.94782252678864842</v>
      </c>
      <c r="CP59">
        <f t="shared" ca="1" si="161"/>
        <v>0.94782252678864842</v>
      </c>
      <c r="CR59">
        <f t="shared" si="162"/>
        <v>-0.56620016175846355</v>
      </c>
      <c r="CS59">
        <f t="shared" si="200"/>
        <v>2.4566400000000002</v>
      </c>
      <c r="CT59">
        <f t="shared" si="164"/>
        <v>1.2150000000000001</v>
      </c>
      <c r="CU59">
        <f t="shared" si="165"/>
        <v>2.6258944999999985</v>
      </c>
      <c r="CV59">
        <f t="shared" si="166"/>
        <v>5.8179891617584598</v>
      </c>
      <c r="CW59">
        <f t="shared" si="106"/>
        <v>3.1920946617584618</v>
      </c>
      <c r="CX59" t="str">
        <f t="shared" si="107"/>
        <v>No Curl</v>
      </c>
      <c r="CY59">
        <f t="shared" si="167"/>
        <v>10.812811749999998</v>
      </c>
      <c r="CZ59">
        <f t="shared" si="168"/>
        <v>0</v>
      </c>
      <c r="DA59">
        <f t="shared" si="108"/>
        <v>5.621656334037497</v>
      </c>
      <c r="DB59">
        <v>0</v>
      </c>
      <c r="DC59">
        <f t="shared" si="169"/>
        <v>0</v>
      </c>
      <c r="DD59">
        <f t="shared" si="170"/>
        <v>1.2156218240140506</v>
      </c>
      <c r="DE59">
        <f t="shared" ca="1" si="171"/>
        <v>1.2948904300521364</v>
      </c>
      <c r="DF59">
        <f t="shared" ca="1" si="172"/>
        <v>1.2948904300521364</v>
      </c>
      <c r="DH59">
        <f t="shared" si="173"/>
        <v>-1.0772942613778986</v>
      </c>
      <c r="DI59">
        <f t="shared" si="201"/>
        <v>1.7451899999999998</v>
      </c>
      <c r="DJ59">
        <f t="shared" si="175"/>
        <v>1.26</v>
      </c>
      <c r="DK59">
        <f t="shared" si="176"/>
        <v>2.5380770000000008</v>
      </c>
      <c r="DL59">
        <f t="shared" si="177"/>
        <v>6.1534482613779007</v>
      </c>
      <c r="DM59">
        <f t="shared" si="112"/>
        <v>3.6153712613778994</v>
      </c>
      <c r="DN59" t="str">
        <f t="shared" si="113"/>
        <v>No Curl</v>
      </c>
      <c r="DO59">
        <f t="shared" si="178"/>
        <v>10.207079500000006</v>
      </c>
      <c r="DP59">
        <f t="shared" si="179"/>
        <v>0</v>
      </c>
      <c r="DQ59">
        <f t="shared" si="114"/>
        <v>5.9503108681363654</v>
      </c>
      <c r="DR59">
        <v>0</v>
      </c>
      <c r="DS59">
        <f t="shared" si="180"/>
        <v>0</v>
      </c>
      <c r="DT59">
        <f t="shared" si="181"/>
        <v>1.4244529466119027</v>
      </c>
      <c r="DU59">
        <f t="shared" ca="1" si="182"/>
        <v>1.7652002934346036</v>
      </c>
      <c r="DV59">
        <f t="shared" ca="1" si="183"/>
        <v>1.7652002934346036</v>
      </c>
    </row>
    <row r="60" spans="1:126" x14ac:dyDescent="0.25">
      <c r="A60">
        <v>-2.5499999999999998</v>
      </c>
      <c r="B60">
        <f t="shared" si="202"/>
        <v>0.01</v>
      </c>
      <c r="C60">
        <f>(Overview!C3*10/C$13)*$B60</f>
        <v>0.9</v>
      </c>
      <c r="D60">
        <f>C60*ThreePoints!E60</f>
        <v>0.9</v>
      </c>
      <c r="H60">
        <f>ThreePoints!H60</f>
        <v>37</v>
      </c>
      <c r="I60">
        <f>ThreePoints!I60</f>
        <v>3.7</v>
      </c>
      <c r="J60">
        <f>ThreePoints!J60</f>
        <v>1.9513333333333298</v>
      </c>
      <c r="K60">
        <f>ThreePoints!K60</f>
        <v>0.63</v>
      </c>
      <c r="L60">
        <f>ThreePoints!L60</f>
        <v>0.99642553191489369</v>
      </c>
      <c r="M60" t="str">
        <f>ThreePoints!M60</f>
        <v>No Curl</v>
      </c>
      <c r="N60">
        <f>ThreePoints!N60</f>
        <v>7.6830666666666581</v>
      </c>
      <c r="P60">
        <f t="shared" si="184"/>
        <v>1.4907871103731329</v>
      </c>
      <c r="Q60">
        <f t="shared" si="185"/>
        <v>0.99</v>
      </c>
      <c r="R60">
        <f t="shared" si="186"/>
        <v>0.99</v>
      </c>
      <c r="S60">
        <f t="shared" si="187"/>
        <v>2.3247499999999977</v>
      </c>
      <c r="T60">
        <f t="shared" si="188"/>
        <v>3.1587128896268628</v>
      </c>
      <c r="U60">
        <f t="shared" si="115"/>
        <v>0.83396288962686493</v>
      </c>
      <c r="V60" t="str">
        <f t="shared" si="189"/>
        <v>No Curl</v>
      </c>
      <c r="W60">
        <f t="shared" si="116"/>
        <v>9.3717249999999979</v>
      </c>
      <c r="X60">
        <f t="shared" si="190"/>
        <v>0</v>
      </c>
      <c r="Y60">
        <f t="shared" si="195"/>
        <v>3.075382776423409</v>
      </c>
      <c r="Z60">
        <v>0</v>
      </c>
      <c r="AA60">
        <f t="shared" si="191"/>
        <v>0</v>
      </c>
      <c r="AB60">
        <f t="shared" si="192"/>
        <v>0.35873228933298884</v>
      </c>
      <c r="AC60">
        <f t="shared" ca="1" si="193"/>
        <v>0.14989826427023584</v>
      </c>
      <c r="AD60">
        <f t="shared" ca="1" si="194"/>
        <v>0.14989826427023584</v>
      </c>
      <c r="AF60">
        <f t="shared" si="118"/>
        <v>1.1625663880281167</v>
      </c>
      <c r="AG60">
        <f t="shared" si="196"/>
        <v>1.57104</v>
      </c>
      <c r="AH60">
        <f t="shared" si="120"/>
        <v>1.0349999999999999</v>
      </c>
      <c r="AI60">
        <f t="shared" si="121"/>
        <v>2.4681695000000006</v>
      </c>
      <c r="AJ60">
        <f t="shared" si="122"/>
        <v>3.7737726119718848</v>
      </c>
      <c r="AK60">
        <f t="shared" si="82"/>
        <v>1.3056031119718841</v>
      </c>
      <c r="AL60" t="str">
        <f t="shared" si="83"/>
        <v>No Curl</v>
      </c>
      <c r="AM60">
        <f t="shared" si="123"/>
        <v>10.094819450000001</v>
      </c>
      <c r="AN60">
        <f t="shared" si="124"/>
        <v>0</v>
      </c>
      <c r="AO60">
        <f t="shared" si="84"/>
        <v>3.6575821126323875</v>
      </c>
      <c r="AP60">
        <v>0</v>
      </c>
      <c r="AQ60">
        <f t="shared" si="125"/>
        <v>0</v>
      </c>
      <c r="AR60">
        <f t="shared" si="126"/>
        <v>0.52897627653687629</v>
      </c>
      <c r="AS60">
        <f t="shared" ca="1" si="127"/>
        <v>0.30191566643110473</v>
      </c>
      <c r="AT60">
        <f t="shared" ca="1" si="128"/>
        <v>0.30191566643110473</v>
      </c>
      <c r="AV60">
        <f t="shared" si="129"/>
        <v>0.77992216041050444</v>
      </c>
      <c r="AW60">
        <f t="shared" si="197"/>
        <v>2.2071599999999996</v>
      </c>
      <c r="AX60">
        <f t="shared" si="131"/>
        <v>1.08</v>
      </c>
      <c r="AY60">
        <f t="shared" si="132"/>
        <v>2.5505734999999983</v>
      </c>
      <c r="AZ60">
        <f t="shared" si="133"/>
        <v>4.3212248395894921</v>
      </c>
      <c r="BA60">
        <f t="shared" si="88"/>
        <v>1.7706513395894938</v>
      </c>
      <c r="BB60" t="str">
        <f t="shared" si="89"/>
        <v>No Curl</v>
      </c>
      <c r="BC60">
        <f t="shared" si="134"/>
        <v>10.703030699999998</v>
      </c>
      <c r="BD60">
        <f t="shared" si="135"/>
        <v>0</v>
      </c>
      <c r="BE60">
        <f t="shared" si="90"/>
        <v>4.1788608853589393</v>
      </c>
      <c r="BF60">
        <v>0</v>
      </c>
      <c r="BG60">
        <f t="shared" si="136"/>
        <v>0</v>
      </c>
      <c r="BH60">
        <f t="shared" si="137"/>
        <v>0.69421694359699693</v>
      </c>
      <c r="BI60">
        <f t="shared" ca="1" si="138"/>
        <v>0.48229571730891407</v>
      </c>
      <c r="BJ60">
        <f t="shared" ca="1" si="139"/>
        <v>0.48229571730891407</v>
      </c>
      <c r="BL60">
        <f t="shared" si="140"/>
        <v>0.36765746656053855</v>
      </c>
      <c r="BM60">
        <f t="shared" si="198"/>
        <v>2.6078399999999999</v>
      </c>
      <c r="BN60">
        <f t="shared" si="142"/>
        <v>1.125</v>
      </c>
      <c r="BO60">
        <f t="shared" si="143"/>
        <v>2.6042844999999981</v>
      </c>
      <c r="BP60">
        <f t="shared" si="144"/>
        <v>4.8409115334394563</v>
      </c>
      <c r="BQ60">
        <f t="shared" si="94"/>
        <v>2.2366270334394587</v>
      </c>
      <c r="BR60" t="str">
        <f t="shared" si="95"/>
        <v>No Curl</v>
      </c>
      <c r="BS60">
        <f t="shared" si="145"/>
        <v>11.105968899999997</v>
      </c>
      <c r="BT60">
        <f t="shared" si="146"/>
        <v>0</v>
      </c>
      <c r="BU60">
        <f t="shared" si="96"/>
        <v>4.6769296022321587</v>
      </c>
      <c r="BV60">
        <v>0</v>
      </c>
      <c r="BW60">
        <f t="shared" si="147"/>
        <v>0</v>
      </c>
      <c r="BX60">
        <f t="shared" si="148"/>
        <v>0.85882592068549357</v>
      </c>
      <c r="BY60">
        <f t="shared" ca="1" si="149"/>
        <v>0.6992795080533748</v>
      </c>
      <c r="BZ60">
        <f t="shared" ca="1" si="150"/>
        <v>0.6992795080533748</v>
      </c>
      <c r="CB60">
        <f t="shared" si="151"/>
        <v>-8.106005293503761E-2</v>
      </c>
      <c r="CC60">
        <f t="shared" si="199"/>
        <v>2.6991900000000002</v>
      </c>
      <c r="CD60">
        <f t="shared" si="153"/>
        <v>1.17</v>
      </c>
      <c r="CE60">
        <f t="shared" si="154"/>
        <v>2.6186159999999994</v>
      </c>
      <c r="CF60">
        <f t="shared" si="155"/>
        <v>5.3182920529350337</v>
      </c>
      <c r="CG60">
        <f t="shared" si="100"/>
        <v>2.6996760529350357</v>
      </c>
      <c r="CH60" t="str">
        <f t="shared" si="101"/>
        <v>No Curl</v>
      </c>
      <c r="CI60">
        <f t="shared" si="156"/>
        <v>11.221482550000001</v>
      </c>
      <c r="CJ60">
        <f t="shared" si="157"/>
        <v>0</v>
      </c>
      <c r="CK60">
        <f t="shared" si="102"/>
        <v>5.1371184865654049</v>
      </c>
      <c r="CL60">
        <v>0</v>
      </c>
      <c r="CM60">
        <f t="shared" si="158"/>
        <v>0</v>
      </c>
      <c r="CN60">
        <f t="shared" si="159"/>
        <v>1.030955303463752</v>
      </c>
      <c r="CO60">
        <f t="shared" ca="1" si="160"/>
        <v>0.97415093031055533</v>
      </c>
      <c r="CP60">
        <f t="shared" ca="1" si="161"/>
        <v>0.97415093031055533</v>
      </c>
      <c r="CR60">
        <f t="shared" si="162"/>
        <v>-0.56180190779222494</v>
      </c>
      <c r="CS60">
        <f t="shared" si="200"/>
        <v>2.4566400000000002</v>
      </c>
      <c r="CT60">
        <f t="shared" si="164"/>
        <v>1.2150000000000001</v>
      </c>
      <c r="CU60">
        <f t="shared" si="165"/>
        <v>2.6054964999999983</v>
      </c>
      <c r="CV60">
        <f t="shared" si="166"/>
        <v>5.7727949077922203</v>
      </c>
      <c r="CW60">
        <f t="shared" si="106"/>
        <v>3.1672984077922228</v>
      </c>
      <c r="CX60" t="str">
        <f t="shared" si="107"/>
        <v>No Curl</v>
      </c>
      <c r="CY60">
        <f t="shared" si="167"/>
        <v>11.075401199999998</v>
      </c>
      <c r="CZ60">
        <f t="shared" si="168"/>
        <v>0</v>
      </c>
      <c r="DA60">
        <f t="shared" si="108"/>
        <v>5.5779871973293398</v>
      </c>
      <c r="DB60">
        <v>0</v>
      </c>
      <c r="DC60">
        <f t="shared" si="169"/>
        <v>0</v>
      </c>
      <c r="DD60">
        <f t="shared" si="170"/>
        <v>1.2156218240140506</v>
      </c>
      <c r="DE60">
        <f t="shared" ca="1" si="171"/>
        <v>1.3308596086646958</v>
      </c>
      <c r="DF60">
        <f t="shared" ca="1" si="172"/>
        <v>1.3308596086646958</v>
      </c>
      <c r="DH60">
        <f t="shared" si="173"/>
        <v>-1.0702078072077397</v>
      </c>
      <c r="DI60">
        <f t="shared" si="201"/>
        <v>1.7451899999999998</v>
      </c>
      <c r="DJ60">
        <f t="shared" si="175"/>
        <v>1.26</v>
      </c>
      <c r="DK60">
        <f t="shared" si="176"/>
        <v>2.5213815000000008</v>
      </c>
      <c r="DL60">
        <f t="shared" si="177"/>
        <v>6.1129708072077422</v>
      </c>
      <c r="DM60">
        <f t="shared" si="112"/>
        <v>3.5915893072077409</v>
      </c>
      <c r="DN60" t="str">
        <f t="shared" si="113"/>
        <v>No Curl</v>
      </c>
      <c r="DO60">
        <f t="shared" si="178"/>
        <v>10.460887200000005</v>
      </c>
      <c r="DP60">
        <f t="shared" si="179"/>
        <v>0</v>
      </c>
      <c r="DQ60">
        <f t="shared" si="114"/>
        <v>5.9111696540995311</v>
      </c>
      <c r="DR60">
        <v>0</v>
      </c>
      <c r="DS60">
        <f t="shared" si="180"/>
        <v>0</v>
      </c>
      <c r="DT60">
        <f t="shared" si="181"/>
        <v>1.4244529466119029</v>
      </c>
      <c r="DU60">
        <f t="shared" ca="1" si="182"/>
        <v>1.8142336349188981</v>
      </c>
      <c r="DV60">
        <f t="shared" ca="1" si="183"/>
        <v>1.8142336349188981</v>
      </c>
    </row>
    <row r="61" spans="1:126" x14ac:dyDescent="0.25">
      <c r="A61">
        <v>-2.54</v>
      </c>
      <c r="B61">
        <f t="shared" si="202"/>
        <v>0.01</v>
      </c>
      <c r="C61">
        <f>(Overview!C3*10/C$13)*$B61</f>
        <v>0.9</v>
      </c>
      <c r="D61">
        <f>C61*ThreePoints!E61</f>
        <v>0.9</v>
      </c>
      <c r="H61">
        <f>ThreePoints!H61</f>
        <v>38</v>
      </c>
      <c r="I61">
        <f>ThreePoints!I61</f>
        <v>3.8</v>
      </c>
      <c r="J61">
        <f>ThreePoints!J61</f>
        <v>1.9443333333333299</v>
      </c>
      <c r="K61">
        <f>ThreePoints!K61</f>
        <v>0.63</v>
      </c>
      <c r="L61">
        <f>ThreePoints!L61</f>
        <v>0.99641270925862657</v>
      </c>
      <c r="M61" t="str">
        <f>ThreePoints!M61</f>
        <v>No Curl</v>
      </c>
      <c r="N61">
        <f>ThreePoints!N61</f>
        <v>7.8778499999999907</v>
      </c>
      <c r="P61">
        <f t="shared" si="184"/>
        <v>1.4837331655557957</v>
      </c>
      <c r="Q61">
        <f t="shared" si="185"/>
        <v>0.99</v>
      </c>
      <c r="R61">
        <f t="shared" si="186"/>
        <v>0.99</v>
      </c>
      <c r="S61">
        <f t="shared" si="187"/>
        <v>2.3137499999999975</v>
      </c>
      <c r="T61">
        <f t="shared" si="188"/>
        <v>3.1437668344441998</v>
      </c>
      <c r="U61">
        <f t="shared" si="115"/>
        <v>0.83001683444420205</v>
      </c>
      <c r="V61" t="str">
        <f t="shared" si="189"/>
        <v>No Curl</v>
      </c>
      <c r="W61">
        <f t="shared" si="116"/>
        <v>9.604199999999997</v>
      </c>
      <c r="X61">
        <f t="shared" si="190"/>
        <v>0</v>
      </c>
      <c r="Y61">
        <f t="shared" si="195"/>
        <v>3.0608310136357297</v>
      </c>
      <c r="Z61">
        <v>0</v>
      </c>
      <c r="AA61">
        <f t="shared" si="191"/>
        <v>0</v>
      </c>
      <c r="AB61">
        <f t="shared" si="192"/>
        <v>0.35873228933298884</v>
      </c>
      <c r="AC61">
        <f t="shared" ca="1" si="193"/>
        <v>0.15394956870997195</v>
      </c>
      <c r="AD61">
        <f t="shared" ca="1" si="194"/>
        <v>0.15394956870997195</v>
      </c>
      <c r="AF61">
        <f t="shared" si="118"/>
        <v>1.1556943874146515</v>
      </c>
      <c r="AG61">
        <f t="shared" si="196"/>
        <v>1.59111</v>
      </c>
      <c r="AH61">
        <f t="shared" si="120"/>
        <v>1.0349999999999999</v>
      </c>
      <c r="AI61">
        <f t="shared" si="121"/>
        <v>2.4535800000000005</v>
      </c>
      <c r="AJ61">
        <f t="shared" si="122"/>
        <v>3.7514656125853501</v>
      </c>
      <c r="AK61">
        <f t="shared" si="82"/>
        <v>1.2978856125853493</v>
      </c>
      <c r="AL61" t="str">
        <f t="shared" si="83"/>
        <v>No Curl</v>
      </c>
      <c r="AM61">
        <f t="shared" si="123"/>
        <v>10.341636400000001</v>
      </c>
      <c r="AN61">
        <f t="shared" si="124"/>
        <v>0</v>
      </c>
      <c r="AO61">
        <f t="shared" si="84"/>
        <v>3.6359619223528101</v>
      </c>
      <c r="AP61">
        <v>0</v>
      </c>
      <c r="AQ61">
        <f t="shared" si="125"/>
        <v>0</v>
      </c>
      <c r="AR61">
        <f t="shared" si="126"/>
        <v>0.52897627653687629</v>
      </c>
      <c r="AS61">
        <f t="shared" ca="1" si="127"/>
        <v>0.3100755493076211</v>
      </c>
      <c r="AT61">
        <f t="shared" ca="1" si="128"/>
        <v>0.3100755493076211</v>
      </c>
      <c r="AV61">
        <f t="shared" si="129"/>
        <v>0.77431547517982713</v>
      </c>
      <c r="AW61">
        <f t="shared" si="197"/>
        <v>2.2203900000000001</v>
      </c>
      <c r="AX61">
        <f t="shared" si="131"/>
        <v>1.08</v>
      </c>
      <c r="AY61">
        <f t="shared" si="132"/>
        <v>2.5322379999999982</v>
      </c>
      <c r="AZ61">
        <f t="shared" si="133"/>
        <v>4.2901605248201697</v>
      </c>
      <c r="BA61">
        <f t="shared" si="88"/>
        <v>1.7579225248201713</v>
      </c>
      <c r="BB61" t="str">
        <f t="shared" si="89"/>
        <v>No Curl</v>
      </c>
      <c r="BC61">
        <f t="shared" si="134"/>
        <v>10.958088049999997</v>
      </c>
      <c r="BD61">
        <f t="shared" si="135"/>
        <v>0</v>
      </c>
      <c r="BE61">
        <f t="shared" si="90"/>
        <v>4.1488199930798109</v>
      </c>
      <c r="BF61">
        <v>0</v>
      </c>
      <c r="BG61">
        <f t="shared" si="136"/>
        <v>0</v>
      </c>
      <c r="BH61">
        <f t="shared" si="137"/>
        <v>0.69421694359699704</v>
      </c>
      <c r="BI61">
        <f t="shared" ca="1" si="138"/>
        <v>0.49533073669564148</v>
      </c>
      <c r="BJ61">
        <f t="shared" ca="1" si="139"/>
        <v>0.49533073669564148</v>
      </c>
      <c r="BL61">
        <f t="shared" si="140"/>
        <v>0.36472979850371429</v>
      </c>
      <c r="BM61">
        <f t="shared" si="198"/>
        <v>2.6078399999999999</v>
      </c>
      <c r="BN61">
        <f t="shared" si="142"/>
        <v>1.125</v>
      </c>
      <c r="BO61">
        <f t="shared" si="143"/>
        <v>2.583546499999998</v>
      </c>
      <c r="BP61">
        <f t="shared" si="144"/>
        <v>4.8023632014962798</v>
      </c>
      <c r="BQ61">
        <f t="shared" si="94"/>
        <v>2.2188167014962827</v>
      </c>
      <c r="BR61" t="str">
        <f t="shared" si="95"/>
        <v>No Curl</v>
      </c>
      <c r="BS61">
        <f t="shared" si="145"/>
        <v>11.366397349999996</v>
      </c>
      <c r="BT61">
        <f t="shared" si="146"/>
        <v>0</v>
      </c>
      <c r="BU61">
        <f t="shared" si="96"/>
        <v>4.6396870636035681</v>
      </c>
      <c r="BV61">
        <v>0</v>
      </c>
      <c r="BW61">
        <f t="shared" si="147"/>
        <v>0</v>
      </c>
      <c r="BX61">
        <f t="shared" si="148"/>
        <v>0.85882592068549357</v>
      </c>
      <c r="BY61">
        <f t="shared" ca="1" si="149"/>
        <v>0.71817895421697953</v>
      </c>
      <c r="BZ61">
        <f t="shared" ca="1" si="150"/>
        <v>0.71817895421697953</v>
      </c>
      <c r="CB61">
        <f t="shared" si="151"/>
        <v>-8.0394653209432523E-2</v>
      </c>
      <c r="CC61">
        <f t="shared" si="199"/>
        <v>2.6991900000000002</v>
      </c>
      <c r="CD61">
        <f t="shared" si="153"/>
        <v>1.17</v>
      </c>
      <c r="CE61">
        <f t="shared" si="154"/>
        <v>2.5971204999999995</v>
      </c>
      <c r="CF61">
        <f t="shared" si="155"/>
        <v>5.2746356532094287</v>
      </c>
      <c r="CG61">
        <f t="shared" si="100"/>
        <v>2.6775151532094306</v>
      </c>
      <c r="CH61" t="str">
        <f t="shared" si="101"/>
        <v>No Curl</v>
      </c>
      <c r="CI61">
        <f t="shared" si="156"/>
        <v>11.483344150000001</v>
      </c>
      <c r="CJ61">
        <f t="shared" si="157"/>
        <v>0</v>
      </c>
      <c r="CK61">
        <f t="shared" si="102"/>
        <v>5.0949492909185583</v>
      </c>
      <c r="CL61">
        <v>0</v>
      </c>
      <c r="CM61">
        <f t="shared" si="158"/>
        <v>0</v>
      </c>
      <c r="CN61">
        <f t="shared" si="159"/>
        <v>1.030955303463752</v>
      </c>
      <c r="CO61">
        <f t="shared" ca="1" si="160"/>
        <v>1.0004793338324622</v>
      </c>
      <c r="CP61">
        <f t="shared" ca="1" si="161"/>
        <v>1.0004793338324622</v>
      </c>
      <c r="CR61">
        <f t="shared" si="162"/>
        <v>-0.55739254930204962</v>
      </c>
      <c r="CS61">
        <f t="shared" si="200"/>
        <v>2.46591</v>
      </c>
      <c r="CT61">
        <f t="shared" si="164"/>
        <v>1.2150000000000001</v>
      </c>
      <c r="CU61">
        <f t="shared" si="165"/>
        <v>2.5850469999999985</v>
      </c>
      <c r="CV61">
        <f t="shared" si="166"/>
        <v>5.7274865493020455</v>
      </c>
      <c r="CW61">
        <f t="shared" si="106"/>
        <v>3.1424395493020474</v>
      </c>
      <c r="CX61" t="str">
        <f t="shared" si="107"/>
        <v>No Curl</v>
      </c>
      <c r="CY61">
        <f t="shared" si="167"/>
        <v>11.335950849999998</v>
      </c>
      <c r="CZ61">
        <f t="shared" si="168"/>
        <v>0</v>
      </c>
      <c r="DA61">
        <f t="shared" si="108"/>
        <v>5.5342078066482214</v>
      </c>
      <c r="DB61">
        <v>0</v>
      </c>
      <c r="DC61">
        <f t="shared" si="169"/>
        <v>0</v>
      </c>
      <c r="DD61">
        <f t="shared" si="170"/>
        <v>1.2156218240140504</v>
      </c>
      <c r="DE61">
        <f t="shared" ca="1" si="171"/>
        <v>1.3668287872772551</v>
      </c>
      <c r="DF61">
        <f t="shared" ca="1" si="172"/>
        <v>1.3668287872772551</v>
      </c>
      <c r="DH61">
        <f t="shared" si="173"/>
        <v>-1.0630778466105528</v>
      </c>
      <c r="DI61">
        <f t="shared" si="201"/>
        <v>1.7636399999999999</v>
      </c>
      <c r="DJ61">
        <f t="shared" si="175"/>
        <v>1.26</v>
      </c>
      <c r="DK61">
        <f t="shared" si="176"/>
        <v>2.5045835000000007</v>
      </c>
      <c r="DL61">
        <f t="shared" si="177"/>
        <v>6.0722448466105554</v>
      </c>
      <c r="DM61">
        <f t="shared" si="112"/>
        <v>3.5676613466105542</v>
      </c>
      <c r="DN61" t="str">
        <f t="shared" si="113"/>
        <v>No Curl</v>
      </c>
      <c r="DO61">
        <f t="shared" si="178"/>
        <v>10.713025350000006</v>
      </c>
      <c r="DP61">
        <f t="shared" si="179"/>
        <v>0</v>
      </c>
      <c r="DQ61">
        <f t="shared" si="114"/>
        <v>5.8717881373201131</v>
      </c>
      <c r="DR61">
        <v>0</v>
      </c>
      <c r="DS61">
        <f t="shared" si="180"/>
        <v>0</v>
      </c>
      <c r="DT61">
        <f t="shared" si="181"/>
        <v>1.4244529466119029</v>
      </c>
      <c r="DU61">
        <f t="shared" ca="1" si="182"/>
        <v>1.8632669764031926</v>
      </c>
      <c r="DV61">
        <f t="shared" ca="1" si="183"/>
        <v>1.8632669764031926</v>
      </c>
    </row>
    <row r="62" spans="1:126" x14ac:dyDescent="0.25">
      <c r="A62">
        <v>-2.5299999999999998</v>
      </c>
      <c r="B62">
        <f t="shared" si="202"/>
        <v>0.01</v>
      </c>
      <c r="C62">
        <f>(Overview!C3*10/C$13)*$B62</f>
        <v>0.9</v>
      </c>
      <c r="D62">
        <f>C62*ThreePoints!E62</f>
        <v>0.9</v>
      </c>
      <c r="H62">
        <f>ThreePoints!H62</f>
        <v>39</v>
      </c>
      <c r="I62">
        <f>ThreePoints!I62</f>
        <v>3.9</v>
      </c>
      <c r="J62">
        <f>ThreePoints!J62</f>
        <v>1.93733333333333</v>
      </c>
      <c r="K62">
        <f>ThreePoints!K62</f>
        <v>0.63</v>
      </c>
      <c r="L62">
        <f>ThreePoints!L62</f>
        <v>0.99639979427395853</v>
      </c>
      <c r="M62" t="str">
        <f>ThreePoints!M62</f>
        <v>No Curl</v>
      </c>
      <c r="N62">
        <f>ThreePoints!N62</f>
        <v>8.0719333333333232</v>
      </c>
      <c r="P62">
        <f t="shared" si="184"/>
        <v>1.4766792207384585</v>
      </c>
      <c r="Q62">
        <f t="shared" si="185"/>
        <v>0.99</v>
      </c>
      <c r="R62">
        <f t="shared" si="186"/>
        <v>0.99</v>
      </c>
      <c r="S62">
        <f t="shared" si="187"/>
        <v>2.3027499999999974</v>
      </c>
      <c r="T62">
        <f t="shared" si="188"/>
        <v>3.1288207792615368</v>
      </c>
      <c r="U62">
        <f t="shared" si="115"/>
        <v>0.82607077926153916</v>
      </c>
      <c r="V62" t="str">
        <f t="shared" si="189"/>
        <v>No Curl</v>
      </c>
      <c r="W62">
        <f t="shared" si="116"/>
        <v>9.8355749999999968</v>
      </c>
      <c r="X62">
        <f t="shared" si="190"/>
        <v>0</v>
      </c>
      <c r="Y62">
        <f t="shared" si="195"/>
        <v>3.0462792508480501</v>
      </c>
      <c r="Z62">
        <v>0</v>
      </c>
      <c r="AA62">
        <f t="shared" si="191"/>
        <v>0</v>
      </c>
      <c r="AB62">
        <f t="shared" si="192"/>
        <v>0.35873228933298884</v>
      </c>
      <c r="AC62">
        <f t="shared" ca="1" si="193"/>
        <v>0.15800087314970807</v>
      </c>
      <c r="AD62">
        <f t="shared" ca="1" si="194"/>
        <v>0.15800087314970807</v>
      </c>
      <c r="AF62">
        <f t="shared" si="118"/>
        <v>1.1488223868011862</v>
      </c>
      <c r="AG62">
        <f t="shared" si="196"/>
        <v>1.59111</v>
      </c>
      <c r="AH62">
        <f t="shared" si="120"/>
        <v>1.0349999999999999</v>
      </c>
      <c r="AI62">
        <f t="shared" si="121"/>
        <v>2.4389905000000005</v>
      </c>
      <c r="AJ62">
        <f t="shared" si="122"/>
        <v>3.7291586131988153</v>
      </c>
      <c r="AK62">
        <f t="shared" si="82"/>
        <v>1.2901681131988145</v>
      </c>
      <c r="AL62" t="str">
        <f t="shared" si="83"/>
        <v>No Curl</v>
      </c>
      <c r="AM62">
        <f t="shared" si="123"/>
        <v>10.5869944</v>
      </c>
      <c r="AN62">
        <f t="shared" si="124"/>
        <v>0</v>
      </c>
      <c r="AO62">
        <f t="shared" si="84"/>
        <v>3.6143417320732318</v>
      </c>
      <c r="AP62">
        <v>0</v>
      </c>
      <c r="AQ62">
        <f t="shared" si="125"/>
        <v>0</v>
      </c>
      <c r="AR62">
        <f t="shared" si="126"/>
        <v>0.52897627653687629</v>
      </c>
      <c r="AS62">
        <f t="shared" ca="1" si="127"/>
        <v>0.31823543218413747</v>
      </c>
      <c r="AT62">
        <f t="shared" ca="1" si="128"/>
        <v>0.31823543218413747</v>
      </c>
      <c r="AV62">
        <f t="shared" si="129"/>
        <v>0.76868662067756066</v>
      </c>
      <c r="AW62">
        <f t="shared" si="197"/>
        <v>2.2334399999999999</v>
      </c>
      <c r="AX62">
        <f t="shared" si="131"/>
        <v>1.08</v>
      </c>
      <c r="AY62">
        <f t="shared" si="132"/>
        <v>2.5138299999999982</v>
      </c>
      <c r="AZ62">
        <f t="shared" si="133"/>
        <v>4.2589733793224358</v>
      </c>
      <c r="BA62">
        <f t="shared" si="88"/>
        <v>1.7451433793224376</v>
      </c>
      <c r="BB62" t="str">
        <f t="shared" si="89"/>
        <v>No Curl</v>
      </c>
      <c r="BC62">
        <f t="shared" si="134"/>
        <v>11.211311849999998</v>
      </c>
      <c r="BD62">
        <f t="shared" si="135"/>
        <v>0</v>
      </c>
      <c r="BE62">
        <f t="shared" si="90"/>
        <v>4.1186603167647835</v>
      </c>
      <c r="BF62">
        <v>0</v>
      </c>
      <c r="BG62">
        <f t="shared" si="136"/>
        <v>0</v>
      </c>
      <c r="BH62">
        <f t="shared" si="137"/>
        <v>0.69421694359699693</v>
      </c>
      <c r="BI62">
        <f t="shared" ca="1" si="138"/>
        <v>0.50836575608236889</v>
      </c>
      <c r="BJ62">
        <f t="shared" ca="1" si="139"/>
        <v>0.50836575608236889</v>
      </c>
      <c r="BL62">
        <f t="shared" si="140"/>
        <v>0.36179768346339164</v>
      </c>
      <c r="BM62">
        <f t="shared" si="198"/>
        <v>2.6135099999999998</v>
      </c>
      <c r="BN62">
        <f t="shared" si="142"/>
        <v>1.125</v>
      </c>
      <c r="BO62">
        <f t="shared" si="143"/>
        <v>2.5627769999999979</v>
      </c>
      <c r="BP62">
        <f t="shared" si="144"/>
        <v>4.7637563165366021</v>
      </c>
      <c r="BQ62">
        <f t="shared" si="94"/>
        <v>2.2009793165366052</v>
      </c>
      <c r="BR62" t="str">
        <f t="shared" si="95"/>
        <v>No Curl</v>
      </c>
      <c r="BS62">
        <f t="shared" si="145"/>
        <v>11.624751999999996</v>
      </c>
      <c r="BT62">
        <f t="shared" si="146"/>
        <v>0</v>
      </c>
      <c r="BU62">
        <f t="shared" si="96"/>
        <v>4.6023879553941685</v>
      </c>
      <c r="BV62">
        <v>0</v>
      </c>
      <c r="BW62">
        <f t="shared" si="147"/>
        <v>0</v>
      </c>
      <c r="BX62">
        <f t="shared" si="148"/>
        <v>0.85882592068549346</v>
      </c>
      <c r="BY62">
        <f t="shared" ca="1" si="149"/>
        <v>0.73707840038058425</v>
      </c>
      <c r="BZ62">
        <f t="shared" ca="1" si="150"/>
        <v>0.73707840038058425</v>
      </c>
      <c r="CB62">
        <f t="shared" si="151"/>
        <v>-7.9729253483827436E-2</v>
      </c>
      <c r="CC62">
        <f t="shared" si="199"/>
        <v>2.6991900000000002</v>
      </c>
      <c r="CD62">
        <f t="shared" si="153"/>
        <v>1.17</v>
      </c>
      <c r="CE62">
        <f t="shared" si="154"/>
        <v>2.5756249999999996</v>
      </c>
      <c r="CF62">
        <f t="shared" si="155"/>
        <v>5.2309792534838238</v>
      </c>
      <c r="CG62">
        <f t="shared" si="100"/>
        <v>2.6553542534838255</v>
      </c>
      <c r="CH62" t="str">
        <f t="shared" si="101"/>
        <v>No Curl</v>
      </c>
      <c r="CI62">
        <f t="shared" si="156"/>
        <v>11.7430562</v>
      </c>
      <c r="CJ62">
        <f t="shared" si="157"/>
        <v>0</v>
      </c>
      <c r="CK62">
        <f t="shared" si="102"/>
        <v>5.0527800952717099</v>
      </c>
      <c r="CL62">
        <v>0</v>
      </c>
      <c r="CM62">
        <f t="shared" si="158"/>
        <v>0</v>
      </c>
      <c r="CN62">
        <f t="shared" si="159"/>
        <v>1.0309553034637517</v>
      </c>
      <c r="CO62">
        <f t="shared" ca="1" si="160"/>
        <v>1.0268077373543691</v>
      </c>
      <c r="CP62">
        <f t="shared" ca="1" si="161"/>
        <v>1.0268077373543691</v>
      </c>
      <c r="CR62">
        <f t="shared" si="162"/>
        <v>-0.55298319081187441</v>
      </c>
      <c r="CS62">
        <f t="shared" si="200"/>
        <v>2.46591</v>
      </c>
      <c r="CT62">
        <f t="shared" si="164"/>
        <v>1.2150000000000001</v>
      </c>
      <c r="CU62">
        <f t="shared" si="165"/>
        <v>2.5645974999999988</v>
      </c>
      <c r="CV62">
        <f t="shared" si="166"/>
        <v>5.6821781908118707</v>
      </c>
      <c r="CW62">
        <f t="shared" si="106"/>
        <v>3.1175806908118724</v>
      </c>
      <c r="CX62" t="str">
        <f t="shared" si="107"/>
        <v>No Curl</v>
      </c>
      <c r="CY62">
        <f t="shared" si="167"/>
        <v>11.594455549999998</v>
      </c>
      <c r="CZ62">
        <f t="shared" si="168"/>
        <v>0</v>
      </c>
      <c r="DA62">
        <f t="shared" si="108"/>
        <v>5.490428415967104</v>
      </c>
      <c r="DB62">
        <v>0</v>
      </c>
      <c r="DC62">
        <f t="shared" si="169"/>
        <v>0</v>
      </c>
      <c r="DD62">
        <f t="shared" si="170"/>
        <v>1.2156218240140506</v>
      </c>
      <c r="DE62">
        <f t="shared" ca="1" si="171"/>
        <v>1.4027979658898144</v>
      </c>
      <c r="DF62">
        <f t="shared" ca="1" si="172"/>
        <v>1.4027979658898144</v>
      </c>
      <c r="DH62">
        <f t="shared" si="173"/>
        <v>-1.0559048040392849</v>
      </c>
      <c r="DI62">
        <f t="shared" si="201"/>
        <v>1.7819099999999997</v>
      </c>
      <c r="DJ62">
        <f t="shared" si="175"/>
        <v>1.26</v>
      </c>
      <c r="DK62">
        <f t="shared" si="176"/>
        <v>2.4876840000000007</v>
      </c>
      <c r="DL62">
        <f t="shared" si="177"/>
        <v>6.0312728040392871</v>
      </c>
      <c r="DM62">
        <f t="shared" si="112"/>
        <v>3.543588804039286</v>
      </c>
      <c r="DN62" t="str">
        <f t="shared" si="113"/>
        <v>No Curl</v>
      </c>
      <c r="DO62">
        <f t="shared" si="178"/>
        <v>10.963483700000006</v>
      </c>
      <c r="DP62">
        <f t="shared" si="179"/>
        <v>0</v>
      </c>
      <c r="DQ62">
        <f t="shared" si="114"/>
        <v>5.8321686622151132</v>
      </c>
      <c r="DR62">
        <v>0</v>
      </c>
      <c r="DS62">
        <f t="shared" si="180"/>
        <v>0</v>
      </c>
      <c r="DT62">
        <f t="shared" si="181"/>
        <v>1.4244529466119029</v>
      </c>
      <c r="DU62">
        <f t="shared" ca="1" si="182"/>
        <v>1.9123003178874871</v>
      </c>
      <c r="DV62">
        <f t="shared" ca="1" si="183"/>
        <v>1.9123003178874871</v>
      </c>
    </row>
    <row r="63" spans="1:126" x14ac:dyDescent="0.25">
      <c r="A63">
        <v>-2.52</v>
      </c>
      <c r="B63">
        <f t="shared" si="202"/>
        <v>0.01</v>
      </c>
      <c r="C63">
        <f>(Overview!C3*10/C$13)*$B63</f>
        <v>0.9</v>
      </c>
      <c r="D63">
        <f>C63*ThreePoints!E63</f>
        <v>0.9</v>
      </c>
      <c r="H63">
        <f>ThreePoints!H63</f>
        <v>40</v>
      </c>
      <c r="I63">
        <f>ThreePoints!I63</f>
        <v>4</v>
      </c>
      <c r="J63">
        <f>ThreePoints!J63</f>
        <v>1.9303333333333301</v>
      </c>
      <c r="K63">
        <f>ThreePoints!K63</f>
        <v>0.63</v>
      </c>
      <c r="L63">
        <f>ThreePoints!L63</f>
        <v>0.99638678596008268</v>
      </c>
      <c r="M63" t="str">
        <f>ThreePoints!M63</f>
        <v>No Curl</v>
      </c>
      <c r="N63">
        <f>ThreePoints!N63</f>
        <v>8.2653166666666564</v>
      </c>
      <c r="P63">
        <f t="shared" si="184"/>
        <v>1.4696252759211212</v>
      </c>
      <c r="Q63">
        <f t="shared" si="185"/>
        <v>0.99</v>
      </c>
      <c r="R63">
        <f t="shared" si="186"/>
        <v>0.99</v>
      </c>
      <c r="S63">
        <f t="shared" si="187"/>
        <v>2.2917499999999973</v>
      </c>
      <c r="T63">
        <f t="shared" si="188"/>
        <v>3.1138747240788738</v>
      </c>
      <c r="U63">
        <f t="shared" si="115"/>
        <v>0.82212472407887627</v>
      </c>
      <c r="V63" t="str">
        <f t="shared" si="189"/>
        <v>No Curl</v>
      </c>
      <c r="W63">
        <f t="shared" si="116"/>
        <v>10.065849999999996</v>
      </c>
      <c r="X63">
        <f t="shared" si="190"/>
        <v>0</v>
      </c>
      <c r="Y63">
        <f t="shared" si="195"/>
        <v>3.0317274880603704</v>
      </c>
      <c r="Z63">
        <v>0</v>
      </c>
      <c r="AA63">
        <f t="shared" si="191"/>
        <v>0</v>
      </c>
      <c r="AB63">
        <f t="shared" si="192"/>
        <v>0.3587322893329889</v>
      </c>
      <c r="AC63">
        <f t="shared" ca="1" si="193"/>
        <v>0.16205217758944418</v>
      </c>
      <c r="AD63">
        <f t="shared" ca="1" si="194"/>
        <v>0.16205217758944418</v>
      </c>
      <c r="AF63">
        <f t="shared" si="118"/>
        <v>1.1418983380662784</v>
      </c>
      <c r="AG63">
        <f t="shared" si="196"/>
        <v>1.611</v>
      </c>
      <c r="AH63">
        <f t="shared" si="120"/>
        <v>1.0349999999999999</v>
      </c>
      <c r="AI63">
        <f t="shared" si="121"/>
        <v>2.4242905000000006</v>
      </c>
      <c r="AJ63">
        <f t="shared" si="122"/>
        <v>3.7066826619337232</v>
      </c>
      <c r="AK63">
        <f t="shared" si="82"/>
        <v>1.2823921619337224</v>
      </c>
      <c r="AL63" t="str">
        <f t="shared" si="83"/>
        <v>No Curl</v>
      </c>
      <c r="AM63">
        <f t="shared" si="123"/>
        <v>10.83089345</v>
      </c>
      <c r="AN63">
        <f t="shared" si="124"/>
        <v>0</v>
      </c>
      <c r="AO63">
        <f t="shared" si="84"/>
        <v>3.592557791766176</v>
      </c>
      <c r="AP63">
        <v>0</v>
      </c>
      <c r="AQ63">
        <f t="shared" si="125"/>
        <v>0</v>
      </c>
      <c r="AR63">
        <f t="shared" si="126"/>
        <v>0.52897627653687629</v>
      </c>
      <c r="AS63">
        <f t="shared" ca="1" si="127"/>
        <v>0.32639531506065383</v>
      </c>
      <c r="AT63">
        <f t="shared" ca="1" si="128"/>
        <v>0.32639531506065383</v>
      </c>
      <c r="AV63">
        <f t="shared" si="129"/>
        <v>0.76305776617529419</v>
      </c>
      <c r="AW63">
        <f t="shared" si="197"/>
        <v>2.2334399999999999</v>
      </c>
      <c r="AX63">
        <f t="shared" si="131"/>
        <v>1.08</v>
      </c>
      <c r="AY63">
        <f t="shared" si="132"/>
        <v>2.4954219999999983</v>
      </c>
      <c r="AZ63">
        <f t="shared" si="133"/>
        <v>4.2277862338247028</v>
      </c>
      <c r="BA63">
        <f t="shared" si="88"/>
        <v>1.7323642338247043</v>
      </c>
      <c r="BB63" t="str">
        <f t="shared" si="89"/>
        <v>No Curl</v>
      </c>
      <c r="BC63">
        <f t="shared" si="134"/>
        <v>11.462694849999998</v>
      </c>
      <c r="BD63">
        <f t="shared" si="135"/>
        <v>0</v>
      </c>
      <c r="BE63">
        <f t="shared" si="90"/>
        <v>4.0885006404497553</v>
      </c>
      <c r="BF63">
        <v>0</v>
      </c>
      <c r="BG63">
        <f t="shared" si="136"/>
        <v>0</v>
      </c>
      <c r="BH63">
        <f t="shared" si="137"/>
        <v>0.69421694359699704</v>
      </c>
      <c r="BI63">
        <f t="shared" ca="1" si="138"/>
        <v>0.52140077546909624</v>
      </c>
      <c r="BJ63">
        <f t="shared" ca="1" si="139"/>
        <v>0.52140077546909624</v>
      </c>
      <c r="BL63">
        <f t="shared" si="140"/>
        <v>0.35886556842306899</v>
      </c>
      <c r="BM63">
        <f t="shared" si="198"/>
        <v>2.6135099999999998</v>
      </c>
      <c r="BN63">
        <f t="shared" si="142"/>
        <v>1.125</v>
      </c>
      <c r="BO63">
        <f t="shared" si="143"/>
        <v>2.5420074999999978</v>
      </c>
      <c r="BP63">
        <f t="shared" si="144"/>
        <v>4.7251494315769245</v>
      </c>
      <c r="BQ63">
        <f t="shared" si="94"/>
        <v>2.1831419315769276</v>
      </c>
      <c r="BR63" t="str">
        <f t="shared" si="95"/>
        <v>No Curl</v>
      </c>
      <c r="BS63">
        <f t="shared" si="145"/>
        <v>11.881029699999996</v>
      </c>
      <c r="BT63">
        <f t="shared" si="146"/>
        <v>0</v>
      </c>
      <c r="BU63">
        <f t="shared" si="96"/>
        <v>4.5650888471847688</v>
      </c>
      <c r="BV63">
        <v>0</v>
      </c>
      <c r="BW63">
        <f t="shared" si="147"/>
        <v>0</v>
      </c>
      <c r="BX63">
        <f t="shared" si="148"/>
        <v>0.85882592068549346</v>
      </c>
      <c r="BY63">
        <f t="shared" ca="1" si="149"/>
        <v>0.75597784654418898</v>
      </c>
      <c r="BZ63">
        <f t="shared" ca="1" si="150"/>
        <v>0.75597784654418898</v>
      </c>
      <c r="CB63">
        <f t="shared" si="151"/>
        <v>-7.9063853758222349E-2</v>
      </c>
      <c r="CC63">
        <f t="shared" si="199"/>
        <v>2.6991900000000002</v>
      </c>
      <c r="CD63">
        <f t="shared" si="153"/>
        <v>1.17</v>
      </c>
      <c r="CE63">
        <f t="shared" si="154"/>
        <v>2.5541294999999997</v>
      </c>
      <c r="CF63">
        <f t="shared" si="155"/>
        <v>5.1873228537582188</v>
      </c>
      <c r="CG63">
        <f t="shared" si="100"/>
        <v>2.6331933537582204</v>
      </c>
      <c r="CH63" t="str">
        <f t="shared" si="101"/>
        <v>No Curl</v>
      </c>
      <c r="CI63">
        <f t="shared" si="156"/>
        <v>12.0006187</v>
      </c>
      <c r="CJ63">
        <f t="shared" si="157"/>
        <v>0</v>
      </c>
      <c r="CK63">
        <f t="shared" si="102"/>
        <v>5.0106108996248615</v>
      </c>
      <c r="CL63">
        <v>0</v>
      </c>
      <c r="CM63">
        <f t="shared" si="158"/>
        <v>0</v>
      </c>
      <c r="CN63">
        <f t="shared" si="159"/>
        <v>1.0309553034637517</v>
      </c>
      <c r="CO63">
        <f t="shared" ca="1" si="160"/>
        <v>1.0531361408762761</v>
      </c>
      <c r="CP63">
        <f t="shared" ca="1" si="161"/>
        <v>1.0531361408762761</v>
      </c>
      <c r="CR63">
        <f t="shared" si="162"/>
        <v>-0.54856294341958634</v>
      </c>
      <c r="CS63">
        <f t="shared" si="200"/>
        <v>2.4750000000000001</v>
      </c>
      <c r="CT63">
        <f t="shared" si="164"/>
        <v>1.2150000000000001</v>
      </c>
      <c r="CU63">
        <f t="shared" si="165"/>
        <v>2.5440974999999986</v>
      </c>
      <c r="CV63">
        <f t="shared" si="166"/>
        <v>5.6367579434195818</v>
      </c>
      <c r="CW63">
        <f t="shared" si="106"/>
        <v>3.0926604434195841</v>
      </c>
      <c r="CX63" t="str">
        <f t="shared" si="107"/>
        <v>No Curl</v>
      </c>
      <c r="CY63">
        <f t="shared" si="167"/>
        <v>11.850915299999997</v>
      </c>
      <c r="CZ63">
        <f t="shared" si="168"/>
        <v>0</v>
      </c>
      <c r="DA63">
        <f t="shared" si="108"/>
        <v>5.4465409121668671</v>
      </c>
      <c r="DB63">
        <v>0</v>
      </c>
      <c r="DC63">
        <f t="shared" si="169"/>
        <v>0</v>
      </c>
      <c r="DD63">
        <f t="shared" si="170"/>
        <v>1.2156218240140506</v>
      </c>
      <c r="DE63">
        <f t="shared" ca="1" si="171"/>
        <v>1.4387671445023738</v>
      </c>
      <c r="DF63">
        <f t="shared" ca="1" si="172"/>
        <v>1.4387671445023738</v>
      </c>
      <c r="DH63">
        <f t="shared" si="173"/>
        <v>-1.0487317614680169</v>
      </c>
      <c r="DI63">
        <f t="shared" si="201"/>
        <v>1.7819099999999997</v>
      </c>
      <c r="DJ63">
        <f t="shared" si="175"/>
        <v>1.26</v>
      </c>
      <c r="DK63">
        <f t="shared" si="176"/>
        <v>2.4707845000000006</v>
      </c>
      <c r="DL63">
        <f t="shared" si="177"/>
        <v>5.9903007614680188</v>
      </c>
      <c r="DM63">
        <f t="shared" si="112"/>
        <v>3.5195162614680178</v>
      </c>
      <c r="DN63" t="str">
        <f t="shared" si="113"/>
        <v>No Curl</v>
      </c>
      <c r="DO63">
        <f t="shared" si="178"/>
        <v>11.212252100000006</v>
      </c>
      <c r="DP63">
        <f t="shared" si="179"/>
        <v>0</v>
      </c>
      <c r="DQ63">
        <f t="shared" si="114"/>
        <v>5.7925491871101134</v>
      </c>
      <c r="DR63">
        <v>0</v>
      </c>
      <c r="DS63">
        <f t="shared" si="180"/>
        <v>0</v>
      </c>
      <c r="DT63">
        <f t="shared" si="181"/>
        <v>1.4244529466119027</v>
      </c>
      <c r="DU63">
        <f t="shared" ca="1" si="182"/>
        <v>1.9613336593717816</v>
      </c>
      <c r="DV63">
        <f t="shared" ca="1" si="183"/>
        <v>1.9613336593717816</v>
      </c>
    </row>
    <row r="64" spans="1:126" x14ac:dyDescent="0.25">
      <c r="A64">
        <v>-2.5099999999999998</v>
      </c>
      <c r="B64">
        <f t="shared" si="202"/>
        <v>0.01</v>
      </c>
      <c r="C64">
        <f>(Overview!C3*10/C$13)*$B64</f>
        <v>0.9</v>
      </c>
      <c r="D64">
        <f>C64*ThreePoints!E64</f>
        <v>0.9</v>
      </c>
      <c r="H64">
        <f>ThreePoints!H64</f>
        <v>41</v>
      </c>
      <c r="I64">
        <f>ThreePoints!I64</f>
        <v>4.0999999999999996</v>
      </c>
      <c r="J64">
        <f>ThreePoints!J64</f>
        <v>1.9233333333333302</v>
      </c>
      <c r="K64">
        <f>ThreePoints!K64</f>
        <v>0.63</v>
      </c>
      <c r="L64">
        <f>ThreePoints!L64</f>
        <v>0.99637368330167508</v>
      </c>
      <c r="M64" t="str">
        <f>ThreePoints!M64</f>
        <v>No Curl</v>
      </c>
      <c r="N64">
        <f>ThreePoints!N64</f>
        <v>8.4579999999999895</v>
      </c>
      <c r="P64">
        <f t="shared" si="184"/>
        <v>1.462571331103784</v>
      </c>
      <c r="Q64">
        <f t="shared" si="185"/>
        <v>0.99</v>
      </c>
      <c r="R64">
        <f t="shared" si="186"/>
        <v>0.99</v>
      </c>
      <c r="S64">
        <f t="shared" si="187"/>
        <v>2.2807499999999972</v>
      </c>
      <c r="T64">
        <f t="shared" si="188"/>
        <v>3.0989286688962108</v>
      </c>
      <c r="U64">
        <f t="shared" si="115"/>
        <v>0.81817866889621338</v>
      </c>
      <c r="V64" t="str">
        <f t="shared" si="189"/>
        <v>No Curl</v>
      </c>
      <c r="W64">
        <f t="shared" si="116"/>
        <v>10.295024999999995</v>
      </c>
      <c r="X64">
        <f t="shared" si="190"/>
        <v>0</v>
      </c>
      <c r="Y64">
        <f t="shared" si="195"/>
        <v>3.0171757252726912</v>
      </c>
      <c r="Z64">
        <v>0</v>
      </c>
      <c r="AA64">
        <f t="shared" si="191"/>
        <v>0</v>
      </c>
      <c r="AB64">
        <f t="shared" si="192"/>
        <v>0.3587322893329889</v>
      </c>
      <c r="AC64">
        <f t="shared" ca="1" si="193"/>
        <v>0.16610348202918029</v>
      </c>
      <c r="AD64">
        <f t="shared" ca="1" si="194"/>
        <v>0.16610348202918029</v>
      </c>
      <c r="AF64">
        <f t="shared" si="118"/>
        <v>1.1349227122336512</v>
      </c>
      <c r="AG64">
        <f t="shared" si="196"/>
        <v>1.6307100000000003</v>
      </c>
      <c r="AH64">
        <f t="shared" si="120"/>
        <v>1.0349999999999999</v>
      </c>
      <c r="AI64">
        <f t="shared" si="121"/>
        <v>2.4094810000000004</v>
      </c>
      <c r="AJ64">
        <f t="shared" si="122"/>
        <v>3.6840392877663501</v>
      </c>
      <c r="AK64">
        <f t="shared" si="82"/>
        <v>1.2745582877663495</v>
      </c>
      <c r="AL64" t="str">
        <f t="shared" si="83"/>
        <v>No Curl</v>
      </c>
      <c r="AM64">
        <f t="shared" si="123"/>
        <v>11.0733225</v>
      </c>
      <c r="AN64">
        <f t="shared" si="124"/>
        <v>0</v>
      </c>
      <c r="AO64">
        <f t="shared" si="84"/>
        <v>3.5706115833323429</v>
      </c>
      <c r="AP64">
        <v>0</v>
      </c>
      <c r="AQ64">
        <f t="shared" si="125"/>
        <v>0</v>
      </c>
      <c r="AR64">
        <f t="shared" si="126"/>
        <v>0.52897627653687629</v>
      </c>
      <c r="AS64">
        <f t="shared" ca="1" si="127"/>
        <v>0.3345551979371702</v>
      </c>
      <c r="AT64">
        <f t="shared" ca="1" si="128"/>
        <v>0.3345551979371702</v>
      </c>
      <c r="AV64">
        <f t="shared" si="129"/>
        <v>0.75740704818449478</v>
      </c>
      <c r="AW64">
        <f t="shared" si="197"/>
        <v>2.2463099999999998</v>
      </c>
      <c r="AX64">
        <f t="shared" si="131"/>
        <v>1.08</v>
      </c>
      <c r="AY64">
        <f t="shared" si="132"/>
        <v>2.476942499999998</v>
      </c>
      <c r="AZ64">
        <f t="shared" si="133"/>
        <v>4.1964779518155018</v>
      </c>
      <c r="BA64">
        <f t="shared" si="88"/>
        <v>1.7195354518155035</v>
      </c>
      <c r="BB64" t="str">
        <f t="shared" si="89"/>
        <v>No Curl</v>
      </c>
      <c r="BC64">
        <f t="shared" si="134"/>
        <v>11.712237049999999</v>
      </c>
      <c r="BD64">
        <f t="shared" si="135"/>
        <v>0</v>
      </c>
      <c r="BE64">
        <f t="shared" si="90"/>
        <v>4.0582238184993233</v>
      </c>
      <c r="BF64">
        <v>0</v>
      </c>
      <c r="BG64">
        <f t="shared" si="136"/>
        <v>0</v>
      </c>
      <c r="BH64">
        <f t="shared" si="137"/>
        <v>0.69421694359699704</v>
      </c>
      <c r="BI64">
        <f t="shared" ca="1" si="138"/>
        <v>0.5344357948558236</v>
      </c>
      <c r="BJ64">
        <f t="shared" ca="1" si="139"/>
        <v>0.5344357948558236</v>
      </c>
      <c r="BL64">
        <f t="shared" si="140"/>
        <v>0.35593345338274635</v>
      </c>
      <c r="BM64">
        <f t="shared" si="198"/>
        <v>2.6135099999999998</v>
      </c>
      <c r="BN64">
        <f t="shared" si="142"/>
        <v>1.125</v>
      </c>
      <c r="BO64">
        <f t="shared" si="143"/>
        <v>2.5212379999999976</v>
      </c>
      <c r="BP64">
        <f t="shared" si="144"/>
        <v>4.6865425466172468</v>
      </c>
      <c r="BQ64">
        <f t="shared" si="94"/>
        <v>2.16530454661725</v>
      </c>
      <c r="BR64" t="str">
        <f t="shared" si="95"/>
        <v>No Curl</v>
      </c>
      <c r="BS64">
        <f t="shared" si="145"/>
        <v>12.135230449999995</v>
      </c>
      <c r="BT64">
        <f t="shared" si="146"/>
        <v>0</v>
      </c>
      <c r="BU64">
        <f t="shared" si="96"/>
        <v>4.5277897389753701</v>
      </c>
      <c r="BV64">
        <v>0</v>
      </c>
      <c r="BW64">
        <f t="shared" si="147"/>
        <v>0</v>
      </c>
      <c r="BX64">
        <f t="shared" si="148"/>
        <v>0.85882592068549346</v>
      </c>
      <c r="BY64">
        <f t="shared" ca="1" si="149"/>
        <v>0.77487729270779371</v>
      </c>
      <c r="BZ64">
        <f t="shared" ca="1" si="150"/>
        <v>0.77487729270779371</v>
      </c>
      <c r="CB64">
        <f t="shared" si="151"/>
        <v>-7.8398454032617262E-2</v>
      </c>
      <c r="CC64">
        <f t="shared" si="199"/>
        <v>2.6991900000000002</v>
      </c>
      <c r="CD64">
        <f t="shared" si="153"/>
        <v>1.17</v>
      </c>
      <c r="CE64">
        <f t="shared" si="154"/>
        <v>2.5326339999999998</v>
      </c>
      <c r="CF64">
        <f t="shared" si="155"/>
        <v>5.1436664540326138</v>
      </c>
      <c r="CG64">
        <f t="shared" si="100"/>
        <v>2.6110324540326157</v>
      </c>
      <c r="CH64" t="str">
        <f t="shared" si="101"/>
        <v>No Curl</v>
      </c>
      <c r="CI64">
        <f t="shared" si="156"/>
        <v>12.256031650000001</v>
      </c>
      <c r="CJ64">
        <f t="shared" si="157"/>
        <v>0</v>
      </c>
      <c r="CK64">
        <f t="shared" si="102"/>
        <v>4.968441703978014</v>
      </c>
      <c r="CL64">
        <v>0</v>
      </c>
      <c r="CM64">
        <f t="shared" si="158"/>
        <v>0</v>
      </c>
      <c r="CN64">
        <f t="shared" si="159"/>
        <v>1.030955303463752</v>
      </c>
      <c r="CO64">
        <f t="shared" ca="1" si="160"/>
        <v>1.079464544398183</v>
      </c>
      <c r="CP64">
        <f t="shared" ca="1" si="161"/>
        <v>1.079464544398183</v>
      </c>
      <c r="CR64">
        <f t="shared" si="162"/>
        <v>-0.54414269602729826</v>
      </c>
      <c r="CS64">
        <f t="shared" si="200"/>
        <v>2.4750000000000001</v>
      </c>
      <c r="CT64">
        <f t="shared" si="164"/>
        <v>1.2150000000000001</v>
      </c>
      <c r="CU64">
        <f t="shared" si="165"/>
        <v>2.5235974999999984</v>
      </c>
      <c r="CV64">
        <f t="shared" si="166"/>
        <v>5.5913376960272938</v>
      </c>
      <c r="CW64">
        <f t="shared" si="106"/>
        <v>3.0677401960272959</v>
      </c>
      <c r="CX64" t="str">
        <f t="shared" si="107"/>
        <v>No Curl</v>
      </c>
      <c r="CY64">
        <f t="shared" si="167"/>
        <v>12.105325049999998</v>
      </c>
      <c r="CZ64">
        <f t="shared" si="168"/>
        <v>0</v>
      </c>
      <c r="DA64">
        <f t="shared" si="108"/>
        <v>5.4026534083666311</v>
      </c>
      <c r="DB64">
        <v>0</v>
      </c>
      <c r="DC64">
        <f t="shared" si="169"/>
        <v>0</v>
      </c>
      <c r="DD64">
        <f t="shared" si="170"/>
        <v>1.2156218240140506</v>
      </c>
      <c r="DE64">
        <f t="shared" ca="1" si="171"/>
        <v>1.4747363231149331</v>
      </c>
      <c r="DF64">
        <f t="shared" ca="1" si="172"/>
        <v>1.4747363231149331</v>
      </c>
      <c r="DH64">
        <f t="shared" si="173"/>
        <v>-1.0416221746122676</v>
      </c>
      <c r="DI64">
        <f t="shared" si="201"/>
        <v>1.7999999999999998</v>
      </c>
      <c r="DJ64">
        <f t="shared" si="175"/>
        <v>1.2150000000000001</v>
      </c>
      <c r="DK64">
        <f t="shared" si="176"/>
        <v>2.4540345000000006</v>
      </c>
      <c r="DL64">
        <f t="shared" si="177"/>
        <v>5.9496911746122692</v>
      </c>
      <c r="DM64">
        <f t="shared" si="112"/>
        <v>3.4956566746122686</v>
      </c>
      <c r="DN64" t="str">
        <f t="shared" si="113"/>
        <v>No Curl</v>
      </c>
      <c r="DO64">
        <f t="shared" si="178"/>
        <v>11.459330550000006</v>
      </c>
      <c r="DP64">
        <f t="shared" si="179"/>
        <v>0</v>
      </c>
      <c r="DQ64">
        <f t="shared" si="114"/>
        <v>5.7532802023467342</v>
      </c>
      <c r="DR64">
        <v>0</v>
      </c>
      <c r="DS64">
        <f t="shared" si="180"/>
        <v>0</v>
      </c>
      <c r="DT64">
        <f t="shared" si="181"/>
        <v>1.4244529466119029</v>
      </c>
      <c r="DU64">
        <f t="shared" ca="1" si="182"/>
        <v>2.0103670008560761</v>
      </c>
      <c r="DV64">
        <f t="shared" ca="1" si="183"/>
        <v>2.0103670008560761</v>
      </c>
    </row>
    <row r="65" spans="1:126" x14ac:dyDescent="0.25">
      <c r="A65">
        <v>-2.5</v>
      </c>
      <c r="B65">
        <f t="shared" si="202"/>
        <v>0.01</v>
      </c>
      <c r="C65">
        <f>(Overview!C3*10/C$13)*$B65</f>
        <v>0.9</v>
      </c>
      <c r="D65">
        <f>C65*ThreePoints!E65</f>
        <v>0.9</v>
      </c>
      <c r="H65">
        <f>ThreePoints!H65</f>
        <v>42</v>
      </c>
      <c r="I65">
        <f>ThreePoints!I65</f>
        <v>4.2</v>
      </c>
      <c r="J65">
        <f>ThreePoints!J65</f>
        <v>1.9163333333333303</v>
      </c>
      <c r="K65">
        <f>ThreePoints!K65</f>
        <v>0.63</v>
      </c>
      <c r="L65">
        <f>ThreePoints!L65</f>
        <v>0.99636048526863086</v>
      </c>
      <c r="M65" t="str">
        <f>ThreePoints!M65</f>
        <v>No Curl</v>
      </c>
      <c r="N65">
        <f>ThreePoints!N65</f>
        <v>8.6499833333333225</v>
      </c>
      <c r="P65">
        <f t="shared" si="184"/>
        <v>1.4555173862864468</v>
      </c>
      <c r="Q65">
        <f t="shared" si="185"/>
        <v>0.99</v>
      </c>
      <c r="R65">
        <f t="shared" si="186"/>
        <v>0.99</v>
      </c>
      <c r="S65">
        <f t="shared" si="187"/>
        <v>2.269749999999997</v>
      </c>
      <c r="T65">
        <f t="shared" si="188"/>
        <v>3.0839826137135478</v>
      </c>
      <c r="U65">
        <f t="shared" si="115"/>
        <v>0.81423261371355049</v>
      </c>
      <c r="V65" t="str">
        <f t="shared" si="189"/>
        <v>No Curl</v>
      </c>
      <c r="W65">
        <f t="shared" si="116"/>
        <v>10.523099999999996</v>
      </c>
      <c r="X65">
        <f t="shared" si="190"/>
        <v>0</v>
      </c>
      <c r="Y65">
        <f t="shared" si="195"/>
        <v>3.0026239624850115</v>
      </c>
      <c r="Z65">
        <v>0</v>
      </c>
      <c r="AA65">
        <f t="shared" si="191"/>
        <v>0</v>
      </c>
      <c r="AB65">
        <f t="shared" si="192"/>
        <v>0.3587322893329889</v>
      </c>
      <c r="AC65">
        <f t="shared" ca="1" si="193"/>
        <v>0.17015478646891641</v>
      </c>
      <c r="AD65">
        <f t="shared" ca="1" si="194"/>
        <v>0.17015478646891641</v>
      </c>
      <c r="AF65">
        <f t="shared" si="118"/>
        <v>1.1278959803270281</v>
      </c>
      <c r="AG65">
        <f t="shared" si="196"/>
        <v>1.6502400000000002</v>
      </c>
      <c r="AH65">
        <f t="shared" si="120"/>
        <v>1.0349999999999999</v>
      </c>
      <c r="AI65">
        <f t="shared" si="121"/>
        <v>2.3945630000000002</v>
      </c>
      <c r="AJ65">
        <f t="shared" si="122"/>
        <v>3.6612300196729728</v>
      </c>
      <c r="AK65">
        <f t="shared" si="82"/>
        <v>1.2666670196729723</v>
      </c>
      <c r="AL65" t="str">
        <f t="shared" si="83"/>
        <v>No Curl</v>
      </c>
      <c r="AM65">
        <f t="shared" si="123"/>
        <v>11.3142706</v>
      </c>
      <c r="AN65">
        <f t="shared" si="124"/>
        <v>0</v>
      </c>
      <c r="AO65">
        <f t="shared" si="84"/>
        <v>3.5485045886724338</v>
      </c>
      <c r="AP65">
        <v>0</v>
      </c>
      <c r="AQ65">
        <f t="shared" si="125"/>
        <v>0</v>
      </c>
      <c r="AR65">
        <f t="shared" si="126"/>
        <v>0.5289762765368764</v>
      </c>
      <c r="AS65">
        <f t="shared" ca="1" si="127"/>
        <v>0.34271508081368657</v>
      </c>
      <c r="AT65">
        <f t="shared" ca="1" si="128"/>
        <v>0.34271508081368657</v>
      </c>
      <c r="AV65">
        <f t="shared" si="129"/>
        <v>0.75175633019369548</v>
      </c>
      <c r="AW65">
        <f t="shared" si="197"/>
        <v>2.2463099999999998</v>
      </c>
      <c r="AX65">
        <f t="shared" si="131"/>
        <v>1.08</v>
      </c>
      <c r="AY65">
        <f t="shared" si="132"/>
        <v>2.4584629999999978</v>
      </c>
      <c r="AZ65">
        <f t="shared" si="133"/>
        <v>4.1651696698063008</v>
      </c>
      <c r="BA65">
        <f t="shared" si="88"/>
        <v>1.7067066698063027</v>
      </c>
      <c r="BB65" t="str">
        <f t="shared" si="89"/>
        <v>No Curl</v>
      </c>
      <c r="BC65">
        <f t="shared" si="134"/>
        <v>11.959931299999999</v>
      </c>
      <c r="BD65">
        <f t="shared" si="135"/>
        <v>0</v>
      </c>
      <c r="BE65">
        <f t="shared" si="90"/>
        <v>4.0279469965488905</v>
      </c>
      <c r="BF65">
        <v>0</v>
      </c>
      <c r="BG65">
        <f t="shared" si="136"/>
        <v>0</v>
      </c>
      <c r="BH65">
        <f t="shared" si="137"/>
        <v>0.69421694359699704</v>
      </c>
      <c r="BI65">
        <f t="shared" ca="1" si="138"/>
        <v>0.54747081424255095</v>
      </c>
      <c r="BJ65">
        <f t="shared" ca="1" si="139"/>
        <v>0.54747081424255095</v>
      </c>
      <c r="BL65">
        <f t="shared" si="140"/>
        <v>0.3530013383424237</v>
      </c>
      <c r="BM65">
        <f t="shared" si="198"/>
        <v>2.6135099999999998</v>
      </c>
      <c r="BN65">
        <f t="shared" si="142"/>
        <v>1.125</v>
      </c>
      <c r="BO65">
        <f t="shared" si="143"/>
        <v>2.5004684999999975</v>
      </c>
      <c r="BP65">
        <f t="shared" si="144"/>
        <v>4.6479356616575691</v>
      </c>
      <c r="BQ65">
        <f t="shared" si="94"/>
        <v>2.1474671616575729</v>
      </c>
      <c r="BR65" t="str">
        <f t="shared" si="95"/>
        <v>No Curl</v>
      </c>
      <c r="BS65">
        <f t="shared" si="145"/>
        <v>12.387354249999994</v>
      </c>
      <c r="BT65">
        <f t="shared" si="146"/>
        <v>0</v>
      </c>
      <c r="BU65">
        <f t="shared" si="96"/>
        <v>4.4904906307659704</v>
      </c>
      <c r="BV65">
        <v>0</v>
      </c>
      <c r="BW65">
        <f t="shared" si="147"/>
        <v>0</v>
      </c>
      <c r="BX65">
        <f t="shared" si="148"/>
        <v>0.85882592068549357</v>
      </c>
      <c r="BY65">
        <f t="shared" ca="1" si="149"/>
        <v>0.79377673887139844</v>
      </c>
      <c r="BZ65">
        <f t="shared" ca="1" si="150"/>
        <v>0.79377673887139844</v>
      </c>
      <c r="CB65">
        <f t="shared" si="151"/>
        <v>-7.7733054307012175E-2</v>
      </c>
      <c r="CC65">
        <f t="shared" si="199"/>
        <v>2.6991900000000002</v>
      </c>
      <c r="CD65">
        <f t="shared" si="153"/>
        <v>1.17</v>
      </c>
      <c r="CE65">
        <f t="shared" si="154"/>
        <v>2.5111384999999999</v>
      </c>
      <c r="CF65">
        <f t="shared" si="155"/>
        <v>5.1000100543070088</v>
      </c>
      <c r="CG65">
        <f t="shared" si="100"/>
        <v>2.5888715543070107</v>
      </c>
      <c r="CH65" t="str">
        <f t="shared" si="101"/>
        <v>No Curl</v>
      </c>
      <c r="CI65">
        <f t="shared" si="156"/>
        <v>12.50929505</v>
      </c>
      <c r="CJ65">
        <f t="shared" si="157"/>
        <v>0</v>
      </c>
      <c r="CK65">
        <f t="shared" si="102"/>
        <v>4.9262725083311665</v>
      </c>
      <c r="CL65">
        <v>0</v>
      </c>
      <c r="CM65">
        <f t="shared" si="158"/>
        <v>0</v>
      </c>
      <c r="CN65">
        <f t="shared" si="159"/>
        <v>1.030955303463752</v>
      </c>
      <c r="CO65">
        <f t="shared" ca="1" si="160"/>
        <v>1.1057929479200899</v>
      </c>
      <c r="CP65">
        <f t="shared" ca="1" si="161"/>
        <v>1.1057929479200899</v>
      </c>
      <c r="CR65">
        <f t="shared" si="162"/>
        <v>-0.53971177535472159</v>
      </c>
      <c r="CS65">
        <f t="shared" si="200"/>
        <v>2.4839099999999998</v>
      </c>
      <c r="CT65">
        <f t="shared" si="164"/>
        <v>1.2150000000000001</v>
      </c>
      <c r="CU65">
        <f t="shared" si="165"/>
        <v>2.5030479999999984</v>
      </c>
      <c r="CV65">
        <f t="shared" si="166"/>
        <v>5.5458077753547173</v>
      </c>
      <c r="CW65">
        <f t="shared" si="106"/>
        <v>3.0427597753547193</v>
      </c>
      <c r="CX65" t="str">
        <f t="shared" si="107"/>
        <v>No Curl</v>
      </c>
      <c r="CY65">
        <f t="shared" si="167"/>
        <v>12.357684799999998</v>
      </c>
      <c r="CZ65">
        <f t="shared" si="168"/>
        <v>0</v>
      </c>
      <c r="DA65">
        <f t="shared" si="108"/>
        <v>5.358659932301121</v>
      </c>
      <c r="DB65">
        <v>0</v>
      </c>
      <c r="DC65">
        <f t="shared" si="169"/>
        <v>0</v>
      </c>
      <c r="DD65">
        <f t="shared" si="170"/>
        <v>1.2156218240140506</v>
      </c>
      <c r="DE65">
        <f t="shared" ca="1" si="171"/>
        <v>1.5107055017274924</v>
      </c>
      <c r="DF65">
        <f t="shared" ca="1" si="172"/>
        <v>1.5107055017274924</v>
      </c>
      <c r="DH65">
        <f t="shared" si="173"/>
        <v>-1.0344703546883303</v>
      </c>
      <c r="DI65">
        <f t="shared" si="201"/>
        <v>1.8179099999999999</v>
      </c>
      <c r="DJ65">
        <f t="shared" si="175"/>
        <v>1.2150000000000001</v>
      </c>
      <c r="DK65">
        <f t="shared" si="176"/>
        <v>2.4371850000000004</v>
      </c>
      <c r="DL65">
        <f t="shared" si="177"/>
        <v>5.9088403546883308</v>
      </c>
      <c r="DM65">
        <f t="shared" si="112"/>
        <v>3.4716553546883304</v>
      </c>
      <c r="DN65" t="str">
        <f t="shared" si="113"/>
        <v>No Curl</v>
      </c>
      <c r="DO65">
        <f t="shared" si="178"/>
        <v>11.704734000000006</v>
      </c>
      <c r="DP65">
        <f t="shared" si="179"/>
        <v>0</v>
      </c>
      <c r="DQ65">
        <f t="shared" si="114"/>
        <v>5.7137779480917743</v>
      </c>
      <c r="DR65">
        <v>0</v>
      </c>
      <c r="DS65">
        <f t="shared" si="180"/>
        <v>0</v>
      </c>
      <c r="DT65">
        <f t="shared" si="181"/>
        <v>1.4244529466119027</v>
      </c>
      <c r="DU65">
        <f t="shared" ca="1" si="182"/>
        <v>2.0594003423403708</v>
      </c>
      <c r="DV65">
        <f t="shared" ca="1" si="183"/>
        <v>2.0594003423403708</v>
      </c>
    </row>
    <row r="66" spans="1:126" x14ac:dyDescent="0.25">
      <c r="A66">
        <v>-2.4900000000000002</v>
      </c>
      <c r="B66">
        <f t="shared" ref="B66:B97" si="203">0.0105</f>
        <v>1.0500000000000001E-2</v>
      </c>
      <c r="C66">
        <f>(Overview!C3*10/C$13)*$B66</f>
        <v>0.94500000000000006</v>
      </c>
      <c r="D66">
        <f>C66*ThreePoints!E66</f>
        <v>0.89861111111111114</v>
      </c>
      <c r="H66">
        <f>ThreePoints!H66</f>
        <v>43</v>
      </c>
      <c r="I66">
        <f>ThreePoints!I66</f>
        <v>4.3</v>
      </c>
      <c r="J66">
        <f>ThreePoints!J66</f>
        <v>1.9093333333333304</v>
      </c>
      <c r="K66">
        <f>ThreePoints!K66</f>
        <v>0.63</v>
      </c>
      <c r="L66">
        <f>ThreePoints!L66</f>
        <v>0.99634719081579415</v>
      </c>
      <c r="M66" t="str">
        <f>ThreePoints!M66</f>
        <v>No Curl</v>
      </c>
      <c r="N66">
        <f>ThreePoints!N66</f>
        <v>8.8412666666666553</v>
      </c>
      <c r="P66">
        <f t="shared" si="184"/>
        <v>1.4484634414691095</v>
      </c>
      <c r="Q66">
        <f t="shared" si="185"/>
        <v>0.99</v>
      </c>
      <c r="R66">
        <f t="shared" si="186"/>
        <v>0.99</v>
      </c>
      <c r="S66">
        <f t="shared" si="187"/>
        <v>2.2587499999999969</v>
      </c>
      <c r="T66">
        <f t="shared" si="188"/>
        <v>3.0690365585308848</v>
      </c>
      <c r="U66">
        <f t="shared" si="115"/>
        <v>0.8102865585308876</v>
      </c>
      <c r="V66" t="str">
        <f t="shared" si="189"/>
        <v>No Curl</v>
      </c>
      <c r="W66">
        <f t="shared" si="116"/>
        <v>10.750074999999995</v>
      </c>
      <c r="X66">
        <f t="shared" si="190"/>
        <v>0</v>
      </c>
      <c r="Y66">
        <f t="shared" si="195"/>
        <v>2.9880721996973318</v>
      </c>
      <c r="Z66">
        <v>0</v>
      </c>
      <c r="AA66">
        <f t="shared" si="191"/>
        <v>0</v>
      </c>
      <c r="AB66">
        <f t="shared" si="192"/>
        <v>0.3587322893329889</v>
      </c>
      <c r="AC66">
        <f t="shared" ca="1" si="193"/>
        <v>0.17420609090865252</v>
      </c>
      <c r="AD66">
        <f t="shared" ca="1" si="194"/>
        <v>0.17420609090865252</v>
      </c>
      <c r="AF66">
        <f t="shared" si="118"/>
        <v>1.120869248420405</v>
      </c>
      <c r="AG66">
        <f t="shared" si="196"/>
        <v>1.6502400000000002</v>
      </c>
      <c r="AH66">
        <f t="shared" si="120"/>
        <v>1.0349999999999999</v>
      </c>
      <c r="AI66">
        <f t="shared" si="121"/>
        <v>2.379645</v>
      </c>
      <c r="AJ66">
        <f t="shared" si="122"/>
        <v>3.6384207515795954</v>
      </c>
      <c r="AK66">
        <f t="shared" si="82"/>
        <v>1.2587757515795952</v>
      </c>
      <c r="AL66" t="str">
        <f t="shared" si="83"/>
        <v>No Curl</v>
      </c>
      <c r="AM66">
        <f t="shared" si="123"/>
        <v>11.553726900000001</v>
      </c>
      <c r="AN66">
        <f t="shared" si="124"/>
        <v>0</v>
      </c>
      <c r="AO66">
        <f t="shared" si="84"/>
        <v>3.5263975940125247</v>
      </c>
      <c r="AP66">
        <v>0</v>
      </c>
      <c r="AQ66">
        <f t="shared" si="125"/>
        <v>0</v>
      </c>
      <c r="AR66">
        <f t="shared" si="126"/>
        <v>0.5289762765368764</v>
      </c>
      <c r="AS66">
        <f t="shared" ca="1" si="127"/>
        <v>0.35087496369020293</v>
      </c>
      <c r="AT66">
        <f t="shared" ca="1" si="128"/>
        <v>0.35087496369020293</v>
      </c>
      <c r="AV66">
        <f t="shared" si="129"/>
        <v>0.74608405449741977</v>
      </c>
      <c r="AW66">
        <f t="shared" si="197"/>
        <v>2.2589999999999999</v>
      </c>
      <c r="AX66">
        <f t="shared" si="131"/>
        <v>1.08</v>
      </c>
      <c r="AY66">
        <f t="shared" si="132"/>
        <v>2.439912999999998</v>
      </c>
      <c r="AZ66">
        <f t="shared" si="133"/>
        <v>4.1337419455025763</v>
      </c>
      <c r="BA66">
        <f t="shared" si="88"/>
        <v>1.6938289455025783</v>
      </c>
      <c r="BB66" t="str">
        <f t="shared" si="89"/>
        <v>No Curl</v>
      </c>
      <c r="BC66">
        <f t="shared" si="134"/>
        <v>12.205777599999999</v>
      </c>
      <c r="BD66">
        <f t="shared" si="135"/>
        <v>0</v>
      </c>
      <c r="BE66">
        <f t="shared" si="90"/>
        <v>3.9975546673635498</v>
      </c>
      <c r="BF66">
        <v>0</v>
      </c>
      <c r="BG66">
        <f t="shared" si="136"/>
        <v>0</v>
      </c>
      <c r="BH66">
        <f t="shared" si="137"/>
        <v>0.69421694359699704</v>
      </c>
      <c r="BI66">
        <f t="shared" ca="1" si="138"/>
        <v>0.5605058336292783</v>
      </c>
      <c r="BJ66">
        <f t="shared" ca="1" si="139"/>
        <v>0.5605058336292783</v>
      </c>
      <c r="BL66">
        <f t="shared" si="140"/>
        <v>0.35006491749268198</v>
      </c>
      <c r="BM66">
        <f t="shared" si="198"/>
        <v>2.6189999999999998</v>
      </c>
      <c r="BN66">
        <f t="shared" si="142"/>
        <v>1.125</v>
      </c>
      <c r="BO66">
        <f t="shared" si="143"/>
        <v>2.4796684999999976</v>
      </c>
      <c r="BP66">
        <f t="shared" si="144"/>
        <v>4.609272082507311</v>
      </c>
      <c r="BQ66">
        <f t="shared" si="94"/>
        <v>2.1296035825073147</v>
      </c>
      <c r="BR66" t="str">
        <f t="shared" si="95"/>
        <v>No Curl</v>
      </c>
      <c r="BS66">
        <f t="shared" si="145"/>
        <v>12.637401099999995</v>
      </c>
      <c r="BT66">
        <f t="shared" si="146"/>
        <v>0</v>
      </c>
      <c r="BU66">
        <f t="shared" si="96"/>
        <v>4.4531367488354716</v>
      </c>
      <c r="BV66">
        <v>0</v>
      </c>
      <c r="BW66">
        <f t="shared" si="147"/>
        <v>0</v>
      </c>
      <c r="BX66">
        <f t="shared" si="148"/>
        <v>0.85882592068549357</v>
      </c>
      <c r="BY66">
        <f t="shared" ca="1" si="149"/>
        <v>0.81267618503500316</v>
      </c>
      <c r="BZ66">
        <f t="shared" ca="1" si="150"/>
        <v>0.81267618503500316</v>
      </c>
      <c r="CB66">
        <f t="shared" si="151"/>
        <v>-7.7067654581407088E-2</v>
      </c>
      <c r="CC66">
        <f t="shared" si="199"/>
        <v>2.6991900000000002</v>
      </c>
      <c r="CD66">
        <f t="shared" si="153"/>
        <v>1.17</v>
      </c>
      <c r="CE66">
        <f t="shared" si="154"/>
        <v>2.4896430000000001</v>
      </c>
      <c r="CF66">
        <f t="shared" si="155"/>
        <v>5.0563536545814038</v>
      </c>
      <c r="CG66">
        <f t="shared" si="100"/>
        <v>2.5667106545814056</v>
      </c>
      <c r="CH66" t="str">
        <f t="shared" si="101"/>
        <v>No Curl</v>
      </c>
      <c r="CI66">
        <f t="shared" si="156"/>
        <v>12.7604089</v>
      </c>
      <c r="CJ66">
        <f t="shared" si="157"/>
        <v>0</v>
      </c>
      <c r="CK66">
        <f t="shared" si="102"/>
        <v>4.8841033126843172</v>
      </c>
      <c r="CL66">
        <v>0</v>
      </c>
      <c r="CM66">
        <f t="shared" si="158"/>
        <v>0</v>
      </c>
      <c r="CN66">
        <f t="shared" si="159"/>
        <v>1.0309553034637517</v>
      </c>
      <c r="CO66">
        <f t="shared" ca="1" si="160"/>
        <v>1.1321213514419968</v>
      </c>
      <c r="CP66">
        <f t="shared" ca="1" si="161"/>
        <v>1.1321213514419968</v>
      </c>
      <c r="CR66">
        <f t="shared" si="162"/>
        <v>-0.53528085468214481</v>
      </c>
      <c r="CS66">
        <f t="shared" si="200"/>
        <v>2.4839099999999998</v>
      </c>
      <c r="CT66">
        <f t="shared" si="164"/>
        <v>1.2150000000000001</v>
      </c>
      <c r="CU66">
        <f t="shared" si="165"/>
        <v>2.4824984999999984</v>
      </c>
      <c r="CV66">
        <f t="shared" si="166"/>
        <v>5.5002778546821407</v>
      </c>
      <c r="CW66">
        <f t="shared" si="106"/>
        <v>3.0177793546821428</v>
      </c>
      <c r="CX66" t="str">
        <f t="shared" si="107"/>
        <v>No Curl</v>
      </c>
      <c r="CY66">
        <f t="shared" si="167"/>
        <v>12.607989599999998</v>
      </c>
      <c r="CZ66">
        <f t="shared" si="168"/>
        <v>0</v>
      </c>
      <c r="DA66">
        <f t="shared" si="108"/>
        <v>5.3146664562356118</v>
      </c>
      <c r="DB66">
        <v>0</v>
      </c>
      <c r="DC66">
        <f t="shared" si="169"/>
        <v>0</v>
      </c>
      <c r="DD66">
        <f t="shared" si="170"/>
        <v>1.2156218240140506</v>
      </c>
      <c r="DE66">
        <f t="shared" ca="1" si="171"/>
        <v>1.5466746803400517</v>
      </c>
      <c r="DF66">
        <f t="shared" ca="1" si="172"/>
        <v>1.5466746803400517</v>
      </c>
      <c r="DH66">
        <f t="shared" si="173"/>
        <v>-1.0272767261491516</v>
      </c>
      <c r="DI66">
        <f t="shared" si="201"/>
        <v>1.8356399999999997</v>
      </c>
      <c r="DJ66">
        <f t="shared" si="175"/>
        <v>1.2150000000000001</v>
      </c>
      <c r="DK66">
        <f t="shared" si="176"/>
        <v>2.4202370000000002</v>
      </c>
      <c r="DL66">
        <f t="shared" si="177"/>
        <v>5.8677507261491515</v>
      </c>
      <c r="DM66">
        <f t="shared" si="112"/>
        <v>3.4475137261491513</v>
      </c>
      <c r="DN66" t="str">
        <f t="shared" si="113"/>
        <v>No Curl</v>
      </c>
      <c r="DO66">
        <f t="shared" si="178"/>
        <v>11.948452500000005</v>
      </c>
      <c r="DP66">
        <f t="shared" si="179"/>
        <v>0</v>
      </c>
      <c r="DQ66">
        <f t="shared" si="114"/>
        <v>5.6740447687622355</v>
      </c>
      <c r="DR66">
        <v>0</v>
      </c>
      <c r="DS66">
        <f t="shared" si="180"/>
        <v>0</v>
      </c>
      <c r="DT66">
        <f t="shared" si="181"/>
        <v>1.4244529466119025</v>
      </c>
      <c r="DU66">
        <f t="shared" ca="1" si="182"/>
        <v>2.1084336838246656</v>
      </c>
      <c r="DV66">
        <f t="shared" ca="1" si="183"/>
        <v>2.1084336838246656</v>
      </c>
    </row>
    <row r="67" spans="1:126" x14ac:dyDescent="0.25">
      <c r="A67">
        <v>-2.48</v>
      </c>
      <c r="B67">
        <f t="shared" si="203"/>
        <v>1.0500000000000001E-2</v>
      </c>
      <c r="C67">
        <f>(Overview!C3*10/C$13)*$B67</f>
        <v>0.94500000000000006</v>
      </c>
      <c r="D67">
        <f>C67*ThreePoints!E67</f>
        <v>0.89722222222222237</v>
      </c>
      <c r="H67">
        <f>ThreePoints!H67</f>
        <v>44</v>
      </c>
      <c r="I67">
        <f>ThreePoints!I67</f>
        <v>4.4000000000000004</v>
      </c>
      <c r="J67">
        <f>ThreePoints!J67</f>
        <v>1.9023333333333305</v>
      </c>
      <c r="K67">
        <f>ThreePoints!K67</f>
        <v>0.63</v>
      </c>
      <c r="L67">
        <f>ThreePoints!L67</f>
        <v>0.99633379888268159</v>
      </c>
      <c r="M67" t="str">
        <f>ThreePoints!M67</f>
        <v>No Curl</v>
      </c>
      <c r="N67">
        <f>ThreePoints!N67</f>
        <v>9.0318499999999879</v>
      </c>
      <c r="P67">
        <f t="shared" si="184"/>
        <v>1.4414094966517723</v>
      </c>
      <c r="Q67">
        <f t="shared" si="185"/>
        <v>0.99</v>
      </c>
      <c r="R67">
        <f t="shared" si="186"/>
        <v>0.99</v>
      </c>
      <c r="S67">
        <f t="shared" si="187"/>
        <v>2.2477499999999968</v>
      </c>
      <c r="T67">
        <f t="shared" si="188"/>
        <v>3.0540905033482217</v>
      </c>
      <c r="U67">
        <f t="shared" si="115"/>
        <v>0.80634050334822471</v>
      </c>
      <c r="V67" t="str">
        <f t="shared" si="189"/>
        <v>No Curl</v>
      </c>
      <c r="W67">
        <f t="shared" si="116"/>
        <v>10.975949999999996</v>
      </c>
      <c r="X67">
        <f t="shared" si="190"/>
        <v>0</v>
      </c>
      <c r="Y67">
        <f t="shared" si="195"/>
        <v>2.9735204369096526</v>
      </c>
      <c r="Z67">
        <v>0</v>
      </c>
      <c r="AA67">
        <f t="shared" si="191"/>
        <v>0</v>
      </c>
      <c r="AB67">
        <f t="shared" si="192"/>
        <v>0.35873228933298895</v>
      </c>
      <c r="AC67">
        <f t="shared" ca="1" si="193"/>
        <v>0.17825739534838864</v>
      </c>
      <c r="AD67">
        <f t="shared" ca="1" si="194"/>
        <v>0.17825739534838864</v>
      </c>
      <c r="AF67">
        <f t="shared" si="118"/>
        <v>1.1137918814635097</v>
      </c>
      <c r="AG67">
        <f t="shared" si="196"/>
        <v>1.6695899999999999</v>
      </c>
      <c r="AH67">
        <f t="shared" si="120"/>
        <v>1.0349999999999999</v>
      </c>
      <c r="AI67">
        <f t="shared" si="121"/>
        <v>2.3646194999999999</v>
      </c>
      <c r="AJ67">
        <f t="shared" si="122"/>
        <v>3.61544711853649</v>
      </c>
      <c r="AK67">
        <f t="shared" si="82"/>
        <v>1.2508276185364902</v>
      </c>
      <c r="AL67" t="str">
        <f t="shared" si="83"/>
        <v>No Curl</v>
      </c>
      <c r="AM67">
        <f t="shared" si="123"/>
        <v>11.791691400000001</v>
      </c>
      <c r="AN67">
        <f t="shared" si="124"/>
        <v>0</v>
      </c>
      <c r="AO67">
        <f t="shared" si="84"/>
        <v>3.5041312950272405</v>
      </c>
      <c r="AP67">
        <v>0</v>
      </c>
      <c r="AQ67">
        <f t="shared" si="125"/>
        <v>0</v>
      </c>
      <c r="AR67">
        <f t="shared" si="126"/>
        <v>0.52897627653687629</v>
      </c>
      <c r="AS67">
        <f t="shared" ca="1" si="127"/>
        <v>0.3590348465667193</v>
      </c>
      <c r="AT67">
        <f t="shared" ca="1" si="128"/>
        <v>0.3590348465667193</v>
      </c>
      <c r="AV67">
        <f t="shared" si="129"/>
        <v>0.74041177880114406</v>
      </c>
      <c r="AW67">
        <f t="shared" si="197"/>
        <v>2.2589999999999999</v>
      </c>
      <c r="AX67">
        <f t="shared" si="131"/>
        <v>1.08</v>
      </c>
      <c r="AY67">
        <f t="shared" si="132"/>
        <v>2.4213629999999982</v>
      </c>
      <c r="AZ67">
        <f t="shared" si="133"/>
        <v>4.1023142211988519</v>
      </c>
      <c r="BA67">
        <f t="shared" si="88"/>
        <v>1.680951221198854</v>
      </c>
      <c r="BB67" t="str">
        <f t="shared" si="89"/>
        <v>No Curl</v>
      </c>
      <c r="BC67">
        <f t="shared" si="134"/>
        <v>12.449768899999999</v>
      </c>
      <c r="BD67">
        <f t="shared" si="135"/>
        <v>0</v>
      </c>
      <c r="BE67">
        <f t="shared" si="90"/>
        <v>3.9671623381782082</v>
      </c>
      <c r="BF67">
        <v>0</v>
      </c>
      <c r="BG67">
        <f t="shared" si="136"/>
        <v>0</v>
      </c>
      <c r="BH67">
        <f t="shared" si="137"/>
        <v>0.69421694359699693</v>
      </c>
      <c r="BI67">
        <f t="shared" ca="1" si="138"/>
        <v>0.57354085301600566</v>
      </c>
      <c r="BJ67">
        <f t="shared" ca="1" si="139"/>
        <v>0.57354085301600566</v>
      </c>
      <c r="BL67">
        <f t="shared" si="140"/>
        <v>0.34712849664294027</v>
      </c>
      <c r="BM67">
        <f t="shared" si="198"/>
        <v>2.6189999999999998</v>
      </c>
      <c r="BN67">
        <f t="shared" si="142"/>
        <v>1.125</v>
      </c>
      <c r="BO67">
        <f t="shared" si="143"/>
        <v>2.4588684999999977</v>
      </c>
      <c r="BP67">
        <f t="shared" si="144"/>
        <v>4.5706085033570529</v>
      </c>
      <c r="BQ67">
        <f t="shared" si="94"/>
        <v>2.1117400033570561</v>
      </c>
      <c r="BR67" t="str">
        <f t="shared" si="95"/>
        <v>No Curl</v>
      </c>
      <c r="BS67">
        <f t="shared" si="145"/>
        <v>12.885367949999994</v>
      </c>
      <c r="BT67">
        <f t="shared" si="146"/>
        <v>0</v>
      </c>
      <c r="BU67">
        <f t="shared" si="96"/>
        <v>4.4157828669049728</v>
      </c>
      <c r="BV67">
        <v>0</v>
      </c>
      <c r="BW67">
        <f t="shared" si="147"/>
        <v>0</v>
      </c>
      <c r="BX67">
        <f t="shared" si="148"/>
        <v>0.85882592068549335</v>
      </c>
      <c r="BY67">
        <f t="shared" ca="1" si="149"/>
        <v>0.83157563119860789</v>
      </c>
      <c r="BZ67">
        <f t="shared" ca="1" si="150"/>
        <v>0.83157563119860789</v>
      </c>
      <c r="CB67">
        <f t="shared" si="151"/>
        <v>-7.6402254855802001E-2</v>
      </c>
      <c r="CC67">
        <f t="shared" si="199"/>
        <v>2.6991900000000002</v>
      </c>
      <c r="CD67">
        <f t="shared" si="153"/>
        <v>1.17</v>
      </c>
      <c r="CE67">
        <f t="shared" si="154"/>
        <v>2.4681475000000002</v>
      </c>
      <c r="CF67">
        <f t="shared" si="155"/>
        <v>5.0126972548557989</v>
      </c>
      <c r="CG67">
        <f t="shared" si="100"/>
        <v>2.5445497548558005</v>
      </c>
      <c r="CH67" t="str">
        <f t="shared" si="101"/>
        <v>No Curl</v>
      </c>
      <c r="CI67">
        <f t="shared" si="156"/>
        <v>13.009373200000001</v>
      </c>
      <c r="CJ67">
        <f t="shared" si="157"/>
        <v>0</v>
      </c>
      <c r="CK67">
        <f t="shared" si="102"/>
        <v>4.8419341170374697</v>
      </c>
      <c r="CL67">
        <v>0</v>
      </c>
      <c r="CM67">
        <f t="shared" si="158"/>
        <v>0</v>
      </c>
      <c r="CN67">
        <f t="shared" si="159"/>
        <v>1.0309553034637517</v>
      </c>
      <c r="CO67">
        <f t="shared" ca="1" si="160"/>
        <v>1.1584497549639037</v>
      </c>
      <c r="CP67">
        <f t="shared" ca="1" si="161"/>
        <v>1.1584497549639037</v>
      </c>
      <c r="CR67">
        <f t="shared" si="162"/>
        <v>-0.53090383946557151</v>
      </c>
      <c r="CS67">
        <f t="shared" si="200"/>
        <v>2.4839099999999998</v>
      </c>
      <c r="CT67">
        <f t="shared" si="164"/>
        <v>1.17</v>
      </c>
      <c r="CU67">
        <f t="shared" si="165"/>
        <v>2.4621989999999983</v>
      </c>
      <c r="CV67">
        <f t="shared" si="166"/>
        <v>5.4553018394655677</v>
      </c>
      <c r="CW67">
        <f t="shared" si="106"/>
        <v>2.9931028394655694</v>
      </c>
      <c r="CX67" t="str">
        <f t="shared" si="107"/>
        <v>No Curl</v>
      </c>
      <c r="CY67">
        <f t="shared" si="167"/>
        <v>12.856239449999999</v>
      </c>
      <c r="CZ67">
        <f t="shared" si="168"/>
        <v>0</v>
      </c>
      <c r="DA67">
        <f t="shared" si="108"/>
        <v>5.2712081936310797</v>
      </c>
      <c r="DB67">
        <v>0</v>
      </c>
      <c r="DC67">
        <f t="shared" si="169"/>
        <v>0</v>
      </c>
      <c r="DD67">
        <f t="shared" si="170"/>
        <v>1.2156218240140506</v>
      </c>
      <c r="DE67">
        <f t="shared" ca="1" si="171"/>
        <v>1.5826438589526111</v>
      </c>
      <c r="DF67">
        <f t="shared" ca="1" si="172"/>
        <v>1.5826438589526111</v>
      </c>
      <c r="DH67">
        <f t="shared" si="173"/>
        <v>-1.0200830976099731</v>
      </c>
      <c r="DI67">
        <f t="shared" si="201"/>
        <v>1.8356399999999997</v>
      </c>
      <c r="DJ67">
        <f t="shared" si="175"/>
        <v>1.2150000000000001</v>
      </c>
      <c r="DK67">
        <f t="shared" si="176"/>
        <v>2.403289</v>
      </c>
      <c r="DL67">
        <f t="shared" si="177"/>
        <v>5.8266610976099731</v>
      </c>
      <c r="DM67">
        <f t="shared" si="112"/>
        <v>3.4233720976099731</v>
      </c>
      <c r="DN67" t="str">
        <f t="shared" si="113"/>
        <v>No Curl</v>
      </c>
      <c r="DO67">
        <f t="shared" si="178"/>
        <v>12.190476200000006</v>
      </c>
      <c r="DP67">
        <f t="shared" si="179"/>
        <v>0</v>
      </c>
      <c r="DQ67">
        <f t="shared" si="114"/>
        <v>5.6343115894326976</v>
      </c>
      <c r="DR67">
        <v>0</v>
      </c>
      <c r="DS67">
        <f t="shared" si="180"/>
        <v>0</v>
      </c>
      <c r="DT67">
        <f t="shared" si="181"/>
        <v>1.4244529466119027</v>
      </c>
      <c r="DU67">
        <f t="shared" ca="1" si="182"/>
        <v>2.1574670253089603</v>
      </c>
      <c r="DV67">
        <f t="shared" ca="1" si="183"/>
        <v>2.1574670253089603</v>
      </c>
    </row>
    <row r="68" spans="1:126" x14ac:dyDescent="0.25">
      <c r="A68">
        <v>-2.4700000000000002</v>
      </c>
      <c r="B68">
        <f t="shared" si="203"/>
        <v>1.0500000000000001E-2</v>
      </c>
      <c r="C68">
        <f>(Overview!C3*10/C$13)*$B68</f>
        <v>0.94500000000000006</v>
      </c>
      <c r="D68">
        <f>C68*ThreePoints!E68</f>
        <v>0.89583333333333359</v>
      </c>
      <c r="H68">
        <f>ThreePoints!H68</f>
        <v>45</v>
      </c>
      <c r="I68">
        <f>ThreePoints!I68</f>
        <v>4.5</v>
      </c>
      <c r="J68">
        <f>ThreePoints!J68</f>
        <v>1.8953333333333306</v>
      </c>
      <c r="K68">
        <f>ThreePoints!K68</f>
        <v>0.63</v>
      </c>
      <c r="L68">
        <f>ThreePoints!L68</f>
        <v>0.9963203083932014</v>
      </c>
      <c r="M68" t="str">
        <f>ThreePoints!M68</f>
        <v>No Curl</v>
      </c>
      <c r="N68">
        <f>ThreePoints!N68</f>
        <v>9.2217333333333205</v>
      </c>
      <c r="P68">
        <f t="shared" si="184"/>
        <v>1.4343555518344351</v>
      </c>
      <c r="Q68">
        <f t="shared" si="185"/>
        <v>0.99</v>
      </c>
      <c r="R68">
        <f t="shared" si="186"/>
        <v>0.99</v>
      </c>
      <c r="S68">
        <f t="shared" si="187"/>
        <v>2.2367499999999967</v>
      </c>
      <c r="T68">
        <f t="shared" si="188"/>
        <v>3.0391444481655587</v>
      </c>
      <c r="U68">
        <f t="shared" si="115"/>
        <v>0.80239444816556182</v>
      </c>
      <c r="V68" t="str">
        <f t="shared" si="189"/>
        <v>No Curl</v>
      </c>
      <c r="W68">
        <f t="shared" si="116"/>
        <v>11.200724999999995</v>
      </c>
      <c r="X68">
        <f t="shared" si="190"/>
        <v>0</v>
      </c>
      <c r="Y68">
        <f t="shared" si="195"/>
        <v>2.9589686741219734</v>
      </c>
      <c r="Z68">
        <v>0</v>
      </c>
      <c r="AA68">
        <f t="shared" si="191"/>
        <v>0</v>
      </c>
      <c r="AB68">
        <f t="shared" si="192"/>
        <v>0.35873228933298895</v>
      </c>
      <c r="AC68">
        <f t="shared" ca="1" si="193"/>
        <v>0.18230869978812475</v>
      </c>
      <c r="AD68">
        <f t="shared" ca="1" si="194"/>
        <v>0.18230869978812475</v>
      </c>
      <c r="AF68">
        <f t="shared" si="118"/>
        <v>1.1066643504800657</v>
      </c>
      <c r="AG68">
        <f t="shared" si="196"/>
        <v>1.6887599999999996</v>
      </c>
      <c r="AH68">
        <f t="shared" si="120"/>
        <v>1.0349999999999999</v>
      </c>
      <c r="AI68">
        <f t="shared" si="121"/>
        <v>2.3494875</v>
      </c>
      <c r="AJ68">
        <f t="shared" si="122"/>
        <v>3.5923106495199342</v>
      </c>
      <c r="AK68">
        <f t="shared" si="82"/>
        <v>1.2428231495199342</v>
      </c>
      <c r="AL68" t="str">
        <f t="shared" si="83"/>
        <v>No Curl</v>
      </c>
      <c r="AM68">
        <f t="shared" si="123"/>
        <v>12.028153350000002</v>
      </c>
      <c r="AN68">
        <f t="shared" si="124"/>
        <v>0</v>
      </c>
      <c r="AO68">
        <f t="shared" si="84"/>
        <v>3.4817071736172838</v>
      </c>
      <c r="AP68">
        <v>0</v>
      </c>
      <c r="AQ68">
        <f t="shared" si="125"/>
        <v>0</v>
      </c>
      <c r="AR68">
        <f t="shared" si="126"/>
        <v>0.52897627653687629</v>
      </c>
      <c r="AS68">
        <f t="shared" ca="1" si="127"/>
        <v>0.36719472944323567</v>
      </c>
      <c r="AT68">
        <f t="shared" ca="1" si="128"/>
        <v>0.36719472944323567</v>
      </c>
      <c r="AV68">
        <f t="shared" si="129"/>
        <v>0.73471825118244838</v>
      </c>
      <c r="AW68">
        <f t="shared" si="197"/>
        <v>2.2715099999999997</v>
      </c>
      <c r="AX68">
        <f t="shared" si="131"/>
        <v>1.08</v>
      </c>
      <c r="AY68">
        <f t="shared" si="132"/>
        <v>2.4027434999999984</v>
      </c>
      <c r="AZ68">
        <f t="shared" si="133"/>
        <v>4.0707687488175477</v>
      </c>
      <c r="BA68">
        <f t="shared" si="88"/>
        <v>1.6680252488175498</v>
      </c>
      <c r="BB68" t="str">
        <f t="shared" si="89"/>
        <v>No Curl</v>
      </c>
      <c r="BC68">
        <f t="shared" si="134"/>
        <v>12.691905199999999</v>
      </c>
      <c r="BD68">
        <f t="shared" si="135"/>
        <v>0</v>
      </c>
      <c r="BE68">
        <f t="shared" si="90"/>
        <v>3.936656140158453</v>
      </c>
      <c r="BF68">
        <v>0</v>
      </c>
      <c r="BG68">
        <f t="shared" si="136"/>
        <v>0</v>
      </c>
      <c r="BH68">
        <f t="shared" si="137"/>
        <v>0.69421694359699693</v>
      </c>
      <c r="BI68">
        <f t="shared" ca="1" si="138"/>
        <v>0.58657587240273301</v>
      </c>
      <c r="BJ68">
        <f t="shared" ca="1" si="139"/>
        <v>0.58657587240273301</v>
      </c>
      <c r="BL68">
        <f t="shared" si="140"/>
        <v>0.34419207579319855</v>
      </c>
      <c r="BM68">
        <f t="shared" si="198"/>
        <v>2.6189999999999998</v>
      </c>
      <c r="BN68">
        <f t="shared" si="142"/>
        <v>1.125</v>
      </c>
      <c r="BO68">
        <f t="shared" si="143"/>
        <v>2.4380684999999978</v>
      </c>
      <c r="BP68">
        <f t="shared" si="144"/>
        <v>4.5319449242067948</v>
      </c>
      <c r="BQ68">
        <f t="shared" si="94"/>
        <v>2.093876424206798</v>
      </c>
      <c r="BR68" t="str">
        <f t="shared" si="95"/>
        <v>No Curl</v>
      </c>
      <c r="BS68">
        <f t="shared" si="145"/>
        <v>13.131254799999994</v>
      </c>
      <c r="BT68">
        <f t="shared" si="146"/>
        <v>0</v>
      </c>
      <c r="BU68">
        <f t="shared" si="96"/>
        <v>4.3784289849744731</v>
      </c>
      <c r="BV68">
        <v>0</v>
      </c>
      <c r="BW68">
        <f t="shared" si="147"/>
        <v>0</v>
      </c>
      <c r="BX68">
        <f t="shared" si="148"/>
        <v>0.85882592068549346</v>
      </c>
      <c r="BY68">
        <f t="shared" ca="1" si="149"/>
        <v>0.85047507736221262</v>
      </c>
      <c r="BZ68">
        <f t="shared" ca="1" si="150"/>
        <v>0.85047507736221262</v>
      </c>
      <c r="CB68">
        <f t="shared" si="151"/>
        <v>-7.5736855130196915E-2</v>
      </c>
      <c r="CC68">
        <f t="shared" si="199"/>
        <v>2.6991900000000002</v>
      </c>
      <c r="CD68">
        <f t="shared" si="153"/>
        <v>1.17</v>
      </c>
      <c r="CE68">
        <f t="shared" si="154"/>
        <v>2.4466520000000003</v>
      </c>
      <c r="CF68">
        <f t="shared" si="155"/>
        <v>4.9690408551301939</v>
      </c>
      <c r="CG68">
        <f t="shared" si="100"/>
        <v>2.5223888551301954</v>
      </c>
      <c r="CH68" t="str">
        <f t="shared" si="101"/>
        <v>No Curl</v>
      </c>
      <c r="CI68">
        <f t="shared" si="156"/>
        <v>13.256187950000001</v>
      </c>
      <c r="CJ68">
        <f t="shared" si="157"/>
        <v>0</v>
      </c>
      <c r="CK68">
        <f t="shared" si="102"/>
        <v>4.7997649213906222</v>
      </c>
      <c r="CL68">
        <v>0</v>
      </c>
      <c r="CM68">
        <f t="shared" si="158"/>
        <v>0</v>
      </c>
      <c r="CN68">
        <f t="shared" si="159"/>
        <v>1.0309553034637517</v>
      </c>
      <c r="CO68">
        <f t="shared" ca="1" si="160"/>
        <v>1.1847781584858106</v>
      </c>
      <c r="CP68">
        <f t="shared" ca="1" si="161"/>
        <v>1.1847781584858106</v>
      </c>
      <c r="CR68">
        <f t="shared" si="162"/>
        <v>-0.52651636659053358</v>
      </c>
      <c r="CS68">
        <f t="shared" si="200"/>
        <v>2.4926399999999997</v>
      </c>
      <c r="CT68">
        <f t="shared" si="164"/>
        <v>1.17</v>
      </c>
      <c r="CU68">
        <f t="shared" si="165"/>
        <v>2.4418509999999984</v>
      </c>
      <c r="CV68">
        <f t="shared" si="166"/>
        <v>5.4102183665905299</v>
      </c>
      <c r="CW68">
        <f t="shared" si="106"/>
        <v>2.9683673665905319</v>
      </c>
      <c r="CX68" t="str">
        <f t="shared" si="107"/>
        <v>No Curl</v>
      </c>
      <c r="CY68">
        <f t="shared" si="167"/>
        <v>13.102459349999998</v>
      </c>
      <c r="CZ68">
        <f t="shared" si="168"/>
        <v>0</v>
      </c>
      <c r="DA68">
        <f t="shared" si="108"/>
        <v>5.2276460996151197</v>
      </c>
      <c r="DB68">
        <v>0</v>
      </c>
      <c r="DC68">
        <f t="shared" si="169"/>
        <v>0</v>
      </c>
      <c r="DD68">
        <f t="shared" si="170"/>
        <v>1.2156218240140508</v>
      </c>
      <c r="DE68">
        <f t="shared" ca="1" si="171"/>
        <v>1.6186130375651704</v>
      </c>
      <c r="DF68">
        <f t="shared" ca="1" si="172"/>
        <v>1.6186130375651704</v>
      </c>
      <c r="DH68">
        <f t="shared" si="173"/>
        <v>-1.0128480849085</v>
      </c>
      <c r="DI68">
        <f t="shared" si="201"/>
        <v>1.8531899999999999</v>
      </c>
      <c r="DJ68">
        <f t="shared" si="175"/>
        <v>1.2150000000000001</v>
      </c>
      <c r="DK68">
        <f t="shared" si="176"/>
        <v>2.3862435</v>
      </c>
      <c r="DL68">
        <f t="shared" si="177"/>
        <v>5.7853350849084997</v>
      </c>
      <c r="DM68">
        <f t="shared" si="112"/>
        <v>3.3990915849084997</v>
      </c>
      <c r="DN68" t="str">
        <f t="shared" si="113"/>
        <v>No Curl</v>
      </c>
      <c r="DO68">
        <f t="shared" si="178"/>
        <v>12.430805100000006</v>
      </c>
      <c r="DP68">
        <f t="shared" si="179"/>
        <v>0</v>
      </c>
      <c r="DQ68">
        <f t="shared" si="114"/>
        <v>5.5943498294455827</v>
      </c>
      <c r="DR68">
        <v>0</v>
      </c>
      <c r="DS68">
        <f t="shared" si="180"/>
        <v>0</v>
      </c>
      <c r="DT68">
        <f t="shared" si="181"/>
        <v>1.4244529466119027</v>
      </c>
      <c r="DU68">
        <f t="shared" ca="1" si="182"/>
        <v>2.206500366793255</v>
      </c>
      <c r="DV68">
        <f t="shared" ca="1" si="183"/>
        <v>2.206500366793255</v>
      </c>
    </row>
    <row r="69" spans="1:126" x14ac:dyDescent="0.25">
      <c r="A69">
        <v>-2.46</v>
      </c>
      <c r="B69">
        <f t="shared" si="203"/>
        <v>1.0500000000000001E-2</v>
      </c>
      <c r="C69">
        <f>(Overview!C3*10/C$13)*$B69</f>
        <v>0.94500000000000006</v>
      </c>
      <c r="D69">
        <f>C69*ThreePoints!E69</f>
        <v>0.89444444444444471</v>
      </c>
      <c r="H69">
        <f>ThreePoints!H69</f>
        <v>46</v>
      </c>
      <c r="I69">
        <f>ThreePoints!I69</f>
        <v>4.5999999999999996</v>
      </c>
      <c r="J69">
        <f>ThreePoints!J69</f>
        <v>1.8883333333333308</v>
      </c>
      <c r="K69">
        <f>ThreePoints!K69</f>
        <v>0.63</v>
      </c>
      <c r="L69">
        <f>ThreePoints!L69</f>
        <v>0.9963067182553641</v>
      </c>
      <c r="M69" t="str">
        <f>ThreePoints!M69</f>
        <v>No Curl</v>
      </c>
      <c r="N69">
        <f>ThreePoints!N69</f>
        <v>9.4109166666666528</v>
      </c>
      <c r="P69">
        <f t="shared" si="184"/>
        <v>1.4273016070170979</v>
      </c>
      <c r="Q69">
        <f t="shared" si="185"/>
        <v>0.99</v>
      </c>
      <c r="R69">
        <f t="shared" si="186"/>
        <v>0.99</v>
      </c>
      <c r="S69">
        <f t="shared" si="187"/>
        <v>2.2257499999999966</v>
      </c>
      <c r="T69">
        <f t="shared" si="188"/>
        <v>3.0241983929828957</v>
      </c>
      <c r="U69">
        <f t="shared" si="115"/>
        <v>0.79844839298289894</v>
      </c>
      <c r="V69" t="str">
        <f t="shared" si="189"/>
        <v>No Curl</v>
      </c>
      <c r="W69">
        <f t="shared" si="116"/>
        <v>11.424399999999995</v>
      </c>
      <c r="X69">
        <f t="shared" si="190"/>
        <v>0</v>
      </c>
      <c r="Y69">
        <f t="shared" si="195"/>
        <v>2.9444169113342942</v>
      </c>
      <c r="Z69">
        <v>0</v>
      </c>
      <c r="AA69">
        <f t="shared" si="191"/>
        <v>0</v>
      </c>
      <c r="AB69">
        <f t="shared" si="192"/>
        <v>0.35873228933298895</v>
      </c>
      <c r="AC69">
        <f t="shared" ca="1" si="193"/>
        <v>0.18636000422786086</v>
      </c>
      <c r="AD69">
        <f t="shared" ca="1" si="194"/>
        <v>0.18636000422786086</v>
      </c>
      <c r="AF69">
        <f t="shared" si="118"/>
        <v>1.0995368194966217</v>
      </c>
      <c r="AG69">
        <f t="shared" si="196"/>
        <v>1.6887599999999996</v>
      </c>
      <c r="AH69">
        <f t="shared" si="120"/>
        <v>1.0349999999999999</v>
      </c>
      <c r="AI69">
        <f t="shared" si="121"/>
        <v>2.3343555</v>
      </c>
      <c r="AJ69">
        <f t="shared" si="122"/>
        <v>3.5691741805033783</v>
      </c>
      <c r="AK69">
        <f t="shared" si="82"/>
        <v>1.2348186805033783</v>
      </c>
      <c r="AL69" t="str">
        <f t="shared" si="83"/>
        <v>No Curl</v>
      </c>
      <c r="AM69">
        <f t="shared" si="123"/>
        <v>12.263102100000001</v>
      </c>
      <c r="AN69">
        <f t="shared" si="124"/>
        <v>0</v>
      </c>
      <c r="AO69">
        <f t="shared" si="84"/>
        <v>3.4592830522073266</v>
      </c>
      <c r="AP69">
        <v>0</v>
      </c>
      <c r="AQ69">
        <f t="shared" si="125"/>
        <v>0</v>
      </c>
      <c r="AR69">
        <f t="shared" si="126"/>
        <v>0.5289762765368764</v>
      </c>
      <c r="AS69">
        <f t="shared" ca="1" si="127"/>
        <v>0.37535461231975203</v>
      </c>
      <c r="AT69">
        <f t="shared" ca="1" si="128"/>
        <v>0.37535461231975203</v>
      </c>
      <c r="AV69">
        <f t="shared" si="129"/>
        <v>0.72900377742438904</v>
      </c>
      <c r="AW69">
        <f t="shared" si="197"/>
        <v>2.2838400000000001</v>
      </c>
      <c r="AX69">
        <f t="shared" si="131"/>
        <v>1.08</v>
      </c>
      <c r="AY69">
        <f t="shared" si="132"/>
        <v>2.3840554999999983</v>
      </c>
      <c r="AZ69">
        <f t="shared" si="133"/>
        <v>4.0391072225756073</v>
      </c>
      <c r="BA69">
        <f t="shared" si="88"/>
        <v>1.6550517225756092</v>
      </c>
      <c r="BB69" t="str">
        <f t="shared" si="89"/>
        <v>No Curl</v>
      </c>
      <c r="BC69">
        <f t="shared" si="134"/>
        <v>12.932179549999999</v>
      </c>
      <c r="BD69">
        <f t="shared" si="135"/>
        <v>0</v>
      </c>
      <c r="BE69">
        <f t="shared" si="90"/>
        <v>3.9060377117047786</v>
      </c>
      <c r="BF69">
        <v>0</v>
      </c>
      <c r="BG69">
        <f t="shared" si="136"/>
        <v>0</v>
      </c>
      <c r="BH69">
        <f t="shared" si="137"/>
        <v>0.69421694359699693</v>
      </c>
      <c r="BI69">
        <f t="shared" ca="1" si="138"/>
        <v>0.59961089178946037</v>
      </c>
      <c r="BJ69">
        <f t="shared" ca="1" si="139"/>
        <v>0.59961089178946037</v>
      </c>
      <c r="BL69">
        <f t="shared" si="140"/>
        <v>0.34125149030811702</v>
      </c>
      <c r="BM69">
        <f t="shared" si="198"/>
        <v>2.6243099999999999</v>
      </c>
      <c r="BN69">
        <f t="shared" si="142"/>
        <v>1.125</v>
      </c>
      <c r="BO69">
        <f t="shared" si="143"/>
        <v>2.4172389999999977</v>
      </c>
      <c r="BP69">
        <f t="shared" si="144"/>
        <v>4.4932265096918762</v>
      </c>
      <c r="BQ69">
        <f t="shared" si="94"/>
        <v>2.0759875096918794</v>
      </c>
      <c r="BR69" t="str">
        <f t="shared" si="95"/>
        <v>No Curl</v>
      </c>
      <c r="BS69">
        <f t="shared" si="145"/>
        <v>13.375061649999994</v>
      </c>
      <c r="BT69">
        <f t="shared" si="146"/>
        <v>0</v>
      </c>
      <c r="BU69">
        <f t="shared" si="96"/>
        <v>4.3410221251825822</v>
      </c>
      <c r="BV69">
        <v>0</v>
      </c>
      <c r="BW69">
        <f t="shared" si="147"/>
        <v>0</v>
      </c>
      <c r="BX69">
        <f t="shared" si="148"/>
        <v>0.85882592068549335</v>
      </c>
      <c r="BY69">
        <f t="shared" ca="1" si="149"/>
        <v>0.86937452352581734</v>
      </c>
      <c r="BZ69">
        <f t="shared" ca="1" si="150"/>
        <v>0.86937452352581734</v>
      </c>
      <c r="CB69">
        <f t="shared" si="151"/>
        <v>-7.5079194230457752E-2</v>
      </c>
      <c r="CC69">
        <f t="shared" si="199"/>
        <v>2.6991900000000002</v>
      </c>
      <c r="CD69">
        <f t="shared" si="153"/>
        <v>1.125</v>
      </c>
      <c r="CE69">
        <f t="shared" si="154"/>
        <v>2.4254065000000002</v>
      </c>
      <c r="CF69">
        <f t="shared" si="155"/>
        <v>4.9258921942304541</v>
      </c>
      <c r="CG69">
        <f t="shared" si="100"/>
        <v>2.5004856942304561</v>
      </c>
      <c r="CH69" t="str">
        <f t="shared" si="101"/>
        <v>No Curl</v>
      </c>
      <c r="CI69">
        <f t="shared" si="156"/>
        <v>13.500853150000001</v>
      </c>
      <c r="CJ69">
        <f t="shared" si="157"/>
        <v>0</v>
      </c>
      <c r="CK69">
        <f t="shared" si="102"/>
        <v>4.7580861678787185</v>
      </c>
      <c r="CL69">
        <v>0</v>
      </c>
      <c r="CM69">
        <f t="shared" si="158"/>
        <v>0</v>
      </c>
      <c r="CN69">
        <f t="shared" si="159"/>
        <v>1.0309553034637517</v>
      </c>
      <c r="CO69">
        <f t="shared" ca="1" si="160"/>
        <v>1.2111065620077175</v>
      </c>
      <c r="CP69">
        <f t="shared" ca="1" si="161"/>
        <v>1.2111065620077175</v>
      </c>
      <c r="CR69">
        <f t="shared" si="162"/>
        <v>-0.52212889371549576</v>
      </c>
      <c r="CS69">
        <f t="shared" si="200"/>
        <v>2.4926399999999997</v>
      </c>
      <c r="CT69">
        <f t="shared" si="164"/>
        <v>1.17</v>
      </c>
      <c r="CU69">
        <f t="shared" si="165"/>
        <v>2.4215029999999986</v>
      </c>
      <c r="CV69">
        <f t="shared" si="166"/>
        <v>5.365134893715493</v>
      </c>
      <c r="CW69">
        <f t="shared" si="106"/>
        <v>2.9436318937154944</v>
      </c>
      <c r="CX69" t="str">
        <f t="shared" si="107"/>
        <v>No Curl</v>
      </c>
      <c r="CY69">
        <f t="shared" si="167"/>
        <v>13.346644449999998</v>
      </c>
      <c r="CZ69">
        <f t="shared" si="168"/>
        <v>0</v>
      </c>
      <c r="DA69">
        <f t="shared" si="108"/>
        <v>5.1840840055991588</v>
      </c>
      <c r="DB69">
        <v>0</v>
      </c>
      <c r="DC69">
        <f t="shared" si="169"/>
        <v>0</v>
      </c>
      <c r="DD69">
        <f t="shared" si="170"/>
        <v>1.2156218240140508</v>
      </c>
      <c r="DE69">
        <f t="shared" ca="1" si="171"/>
        <v>1.6545822161777297</v>
      </c>
      <c r="DF69">
        <f t="shared" ca="1" si="172"/>
        <v>1.6545822161777297</v>
      </c>
      <c r="DH69">
        <f t="shared" si="173"/>
        <v>-1.0055721124976786</v>
      </c>
      <c r="DI69">
        <f t="shared" si="201"/>
        <v>1.8705599999999998</v>
      </c>
      <c r="DJ69">
        <f t="shared" si="175"/>
        <v>1.2150000000000001</v>
      </c>
      <c r="DK69">
        <f t="shared" si="176"/>
        <v>2.3691014999999997</v>
      </c>
      <c r="DL69">
        <f t="shared" si="177"/>
        <v>5.7437751124976781</v>
      </c>
      <c r="DM69">
        <f t="shared" si="112"/>
        <v>3.3746736124976784</v>
      </c>
      <c r="DN69" t="str">
        <f t="shared" si="113"/>
        <v>No Curl</v>
      </c>
      <c r="DO69">
        <f t="shared" si="178"/>
        <v>12.669429450000006</v>
      </c>
      <c r="DP69">
        <f t="shared" si="179"/>
        <v>0</v>
      </c>
      <c r="DQ69">
        <f t="shared" si="114"/>
        <v>5.554161833217889</v>
      </c>
      <c r="DR69">
        <v>0</v>
      </c>
      <c r="DS69">
        <f t="shared" si="180"/>
        <v>0</v>
      </c>
      <c r="DT69">
        <f t="shared" si="181"/>
        <v>1.4244529466119027</v>
      </c>
      <c r="DU69">
        <f t="shared" ca="1" si="182"/>
        <v>2.2555337082775497</v>
      </c>
      <c r="DV69">
        <f t="shared" ca="1" si="183"/>
        <v>2.2555337082775497</v>
      </c>
    </row>
    <row r="70" spans="1:126" x14ac:dyDescent="0.25">
      <c r="A70">
        <v>-2.4500000000000002</v>
      </c>
      <c r="B70">
        <f t="shared" si="203"/>
        <v>1.0500000000000001E-2</v>
      </c>
      <c r="C70">
        <f>(Overview!C3*10/C$13)*$B70</f>
        <v>0.94500000000000006</v>
      </c>
      <c r="D70">
        <f>C70*ThreePoints!E70</f>
        <v>0.89305555555555594</v>
      </c>
      <c r="H70">
        <f>ThreePoints!H70</f>
        <v>47</v>
      </c>
      <c r="I70">
        <f>ThreePoints!I70</f>
        <v>4.7</v>
      </c>
      <c r="J70">
        <f>ThreePoints!J70</f>
        <v>1.8813333333333309</v>
      </c>
      <c r="K70">
        <f>ThreePoints!K70</f>
        <v>0.63</v>
      </c>
      <c r="L70">
        <f>ThreePoints!L70</f>
        <v>0.99629302736098857</v>
      </c>
      <c r="M70" t="str">
        <f>ThreePoints!M70</f>
        <v>No Curl</v>
      </c>
      <c r="N70">
        <f>ThreePoints!N70</f>
        <v>9.5993999999999851</v>
      </c>
      <c r="P70">
        <f t="shared" si="184"/>
        <v>1.4202476621997606</v>
      </c>
      <c r="Q70">
        <f t="shared" si="185"/>
        <v>0.99</v>
      </c>
      <c r="R70">
        <f t="shared" si="186"/>
        <v>0.99</v>
      </c>
      <c r="S70">
        <f t="shared" si="187"/>
        <v>2.2147499999999964</v>
      </c>
      <c r="T70">
        <f t="shared" si="188"/>
        <v>3.0092523378002327</v>
      </c>
      <c r="U70">
        <f t="shared" si="115"/>
        <v>0.79450233780023605</v>
      </c>
      <c r="V70" t="str">
        <f t="shared" si="189"/>
        <v>No Curl</v>
      </c>
      <c r="W70">
        <f t="shared" si="116"/>
        <v>11.646974999999994</v>
      </c>
      <c r="X70">
        <f t="shared" si="190"/>
        <v>0</v>
      </c>
      <c r="Y70">
        <f t="shared" si="195"/>
        <v>2.9298651485466141</v>
      </c>
      <c r="Z70">
        <v>0</v>
      </c>
      <c r="AA70">
        <f t="shared" si="191"/>
        <v>0</v>
      </c>
      <c r="AB70">
        <f t="shared" si="192"/>
        <v>0.35873228933298895</v>
      </c>
      <c r="AC70">
        <f t="shared" ca="1" si="193"/>
        <v>0.19041130866759698</v>
      </c>
      <c r="AD70">
        <f t="shared" ca="1" si="194"/>
        <v>0.19041130866759698</v>
      </c>
      <c r="AF70">
        <f t="shared" si="118"/>
        <v>1.0923595955103524</v>
      </c>
      <c r="AG70">
        <f t="shared" si="196"/>
        <v>1.7077499999999999</v>
      </c>
      <c r="AH70">
        <f t="shared" si="120"/>
        <v>1.0349999999999999</v>
      </c>
      <c r="AI70">
        <f t="shared" si="121"/>
        <v>2.319118</v>
      </c>
      <c r="AJ70">
        <f t="shared" si="122"/>
        <v>3.5458764044896474</v>
      </c>
      <c r="AK70">
        <f t="shared" si="82"/>
        <v>1.2267584044896473</v>
      </c>
      <c r="AL70" t="str">
        <f t="shared" si="83"/>
        <v>No Curl</v>
      </c>
      <c r="AM70">
        <f t="shared" si="123"/>
        <v>12.49653765</v>
      </c>
      <c r="AN70">
        <f t="shared" si="124"/>
        <v>0</v>
      </c>
      <c r="AO70">
        <f t="shared" si="84"/>
        <v>3.4367025902733972</v>
      </c>
      <c r="AP70">
        <v>0</v>
      </c>
      <c r="AQ70">
        <f t="shared" si="125"/>
        <v>0</v>
      </c>
      <c r="AR70">
        <f t="shared" si="126"/>
        <v>0.52897627653687629</v>
      </c>
      <c r="AS70">
        <f t="shared" ca="1" si="127"/>
        <v>0.3835144951962684</v>
      </c>
      <c r="AT70">
        <f t="shared" ca="1" si="128"/>
        <v>0.3835144951962684</v>
      </c>
      <c r="AV70">
        <f t="shared" si="129"/>
        <v>0.72328930366632971</v>
      </c>
      <c r="AW70">
        <f t="shared" si="197"/>
        <v>2.2838400000000001</v>
      </c>
      <c r="AX70">
        <f t="shared" si="131"/>
        <v>1.08</v>
      </c>
      <c r="AY70">
        <f t="shared" si="132"/>
        <v>2.3653674999999983</v>
      </c>
      <c r="AZ70">
        <f t="shared" si="133"/>
        <v>4.0074456963336669</v>
      </c>
      <c r="BA70">
        <f t="shared" si="88"/>
        <v>1.6420781963336686</v>
      </c>
      <c r="BB70" t="str">
        <f t="shared" si="89"/>
        <v>No Curl</v>
      </c>
      <c r="BC70">
        <f t="shared" si="134"/>
        <v>13.170585099999998</v>
      </c>
      <c r="BD70">
        <f t="shared" si="135"/>
        <v>0</v>
      </c>
      <c r="BE70">
        <f t="shared" si="90"/>
        <v>3.8754192832511047</v>
      </c>
      <c r="BF70">
        <v>0</v>
      </c>
      <c r="BG70">
        <f t="shared" si="136"/>
        <v>0</v>
      </c>
      <c r="BH70">
        <f t="shared" si="137"/>
        <v>0.69421694359699704</v>
      </c>
      <c r="BI70">
        <f t="shared" ca="1" si="138"/>
        <v>0.61264591117618772</v>
      </c>
      <c r="BJ70">
        <f t="shared" ca="1" si="139"/>
        <v>0.61264591117618772</v>
      </c>
      <c r="BL70">
        <f t="shared" si="140"/>
        <v>0.33834619834286411</v>
      </c>
      <c r="BM70">
        <f t="shared" si="198"/>
        <v>2.6243099999999999</v>
      </c>
      <c r="BN70">
        <f t="shared" si="142"/>
        <v>1.08</v>
      </c>
      <c r="BO70">
        <f t="shared" si="143"/>
        <v>2.3966594999999975</v>
      </c>
      <c r="BP70">
        <f t="shared" si="144"/>
        <v>4.4549728016571288</v>
      </c>
      <c r="BQ70">
        <f t="shared" si="94"/>
        <v>2.0583133016571322</v>
      </c>
      <c r="BR70" t="str">
        <f t="shared" si="95"/>
        <v>No Curl</v>
      </c>
      <c r="BS70">
        <f t="shared" si="145"/>
        <v>13.616785549999994</v>
      </c>
      <c r="BT70">
        <f t="shared" si="146"/>
        <v>0</v>
      </c>
      <c r="BU70">
        <f t="shared" si="96"/>
        <v>4.3040642303177403</v>
      </c>
      <c r="BV70">
        <v>0</v>
      </c>
      <c r="BW70">
        <f t="shared" si="147"/>
        <v>0</v>
      </c>
      <c r="BX70">
        <f t="shared" si="148"/>
        <v>0.85882592068549346</v>
      </c>
      <c r="BY70">
        <f t="shared" ca="1" si="149"/>
        <v>0.88827396968942207</v>
      </c>
      <c r="BZ70">
        <f t="shared" ca="1" si="150"/>
        <v>0.88827396968942207</v>
      </c>
      <c r="CB70">
        <f t="shared" si="151"/>
        <v>-7.4421533330718603E-2</v>
      </c>
      <c r="CC70">
        <f t="shared" si="199"/>
        <v>2.6991900000000002</v>
      </c>
      <c r="CD70">
        <f t="shared" si="153"/>
        <v>1.125</v>
      </c>
      <c r="CE70">
        <f t="shared" si="154"/>
        <v>2.4041610000000002</v>
      </c>
      <c r="CF70">
        <f t="shared" si="155"/>
        <v>4.8827435333307152</v>
      </c>
      <c r="CG70">
        <f t="shared" si="100"/>
        <v>2.4785825333307168</v>
      </c>
      <c r="CH70" t="str">
        <f t="shared" si="101"/>
        <v>No Curl</v>
      </c>
      <c r="CI70">
        <f t="shared" si="156"/>
        <v>13.743393800000002</v>
      </c>
      <c r="CJ70">
        <f t="shared" si="157"/>
        <v>0</v>
      </c>
      <c r="CK70">
        <f t="shared" si="102"/>
        <v>4.7164074143668149</v>
      </c>
      <c r="CL70">
        <v>0</v>
      </c>
      <c r="CM70">
        <f t="shared" si="158"/>
        <v>0</v>
      </c>
      <c r="CN70">
        <f t="shared" si="159"/>
        <v>1.0309553034637515</v>
      </c>
      <c r="CO70">
        <f t="shared" ca="1" si="160"/>
        <v>1.2374349655296244</v>
      </c>
      <c r="CP70">
        <f t="shared" ca="1" si="161"/>
        <v>1.2374349655296244</v>
      </c>
      <c r="CR70">
        <f t="shared" si="162"/>
        <v>-0.51773117880381725</v>
      </c>
      <c r="CS70">
        <f t="shared" si="200"/>
        <v>2.5011899999999998</v>
      </c>
      <c r="CT70">
        <f t="shared" si="164"/>
        <v>1.17</v>
      </c>
      <c r="CU70">
        <f t="shared" si="165"/>
        <v>2.4011074999999988</v>
      </c>
      <c r="CV70">
        <f t="shared" si="166"/>
        <v>5.3199461788038152</v>
      </c>
      <c r="CW70">
        <f t="shared" si="106"/>
        <v>2.9188386788038163</v>
      </c>
      <c r="CX70" t="str">
        <f t="shared" si="107"/>
        <v>No Curl</v>
      </c>
      <c r="CY70">
        <f t="shared" si="167"/>
        <v>13.588794749999998</v>
      </c>
      <c r="CZ70">
        <f t="shared" si="168"/>
        <v>0</v>
      </c>
      <c r="DA70">
        <f t="shared" si="108"/>
        <v>5.1404202210256127</v>
      </c>
      <c r="DB70">
        <v>0</v>
      </c>
      <c r="DC70">
        <f t="shared" si="169"/>
        <v>0</v>
      </c>
      <c r="DD70">
        <f t="shared" si="170"/>
        <v>1.2156218240140508</v>
      </c>
      <c r="DE70">
        <f t="shared" ca="1" si="171"/>
        <v>1.690551394790289</v>
      </c>
      <c r="DF70">
        <f t="shared" ca="1" si="172"/>
        <v>1.690551394790289</v>
      </c>
      <c r="DH70">
        <f t="shared" si="173"/>
        <v>-0.9982961400868573</v>
      </c>
      <c r="DI70">
        <f t="shared" si="201"/>
        <v>1.8705599999999998</v>
      </c>
      <c r="DJ70">
        <f t="shared" si="175"/>
        <v>1.2150000000000001</v>
      </c>
      <c r="DK70">
        <f t="shared" si="176"/>
        <v>2.3519594999999995</v>
      </c>
      <c r="DL70">
        <f t="shared" si="177"/>
        <v>5.7022151400868566</v>
      </c>
      <c r="DM70">
        <f t="shared" si="112"/>
        <v>3.3502556400868571</v>
      </c>
      <c r="DN70" t="str">
        <f t="shared" si="113"/>
        <v>No Curl</v>
      </c>
      <c r="DO70">
        <f t="shared" si="178"/>
        <v>12.906339600000006</v>
      </c>
      <c r="DP70">
        <f t="shared" si="179"/>
        <v>0</v>
      </c>
      <c r="DQ70">
        <f t="shared" si="114"/>
        <v>5.5139738369901963</v>
      </c>
      <c r="DR70">
        <v>0</v>
      </c>
      <c r="DS70">
        <f t="shared" si="180"/>
        <v>0</v>
      </c>
      <c r="DT70">
        <f t="shared" si="181"/>
        <v>1.4244529466119029</v>
      </c>
      <c r="DU70">
        <f t="shared" ca="1" si="182"/>
        <v>2.3045670497618445</v>
      </c>
      <c r="DV70">
        <f t="shared" ca="1" si="183"/>
        <v>2.3045670497618445</v>
      </c>
    </row>
    <row r="71" spans="1:126" x14ac:dyDescent="0.25">
      <c r="A71">
        <v>-2.44</v>
      </c>
      <c r="B71">
        <f t="shared" si="203"/>
        <v>1.0500000000000001E-2</v>
      </c>
      <c r="C71">
        <f>(Overview!C3*10/C$13)*$B71</f>
        <v>0.94500000000000006</v>
      </c>
      <c r="D71">
        <f>C71*ThreePoints!E71</f>
        <v>0.89166666666666705</v>
      </c>
      <c r="H71">
        <f>ThreePoints!H71</f>
        <v>48</v>
      </c>
      <c r="I71">
        <f>ThreePoints!I71</f>
        <v>4.8</v>
      </c>
      <c r="J71">
        <f>ThreePoints!J71</f>
        <v>1.874333333333331</v>
      </c>
      <c r="K71">
        <f>ThreePoints!K71</f>
        <v>0.63</v>
      </c>
      <c r="L71">
        <f>ThreePoints!L71</f>
        <v>0.99627923458540046</v>
      </c>
      <c r="M71" t="str">
        <f>ThreePoints!M71</f>
        <v>No Curl</v>
      </c>
      <c r="N71">
        <f>ThreePoints!N71</f>
        <v>9.7871833333333189</v>
      </c>
      <c r="P71">
        <f t="shared" si="184"/>
        <v>1.4132799678895083</v>
      </c>
      <c r="Q71">
        <f t="shared" si="185"/>
        <v>1.0107900000000001</v>
      </c>
      <c r="R71">
        <f t="shared" si="186"/>
        <v>0.94500000000000017</v>
      </c>
      <c r="S71">
        <f t="shared" si="187"/>
        <v>2.2038844999999965</v>
      </c>
      <c r="T71">
        <f t="shared" si="188"/>
        <v>2.9944890321104851</v>
      </c>
      <c r="U71">
        <f t="shared" si="115"/>
        <v>0.79060453211048842</v>
      </c>
      <c r="V71" t="str">
        <f t="shared" si="189"/>
        <v>No Curl</v>
      </c>
      <c r="W71">
        <f t="shared" si="116"/>
        <v>11.868449999999994</v>
      </c>
      <c r="X71">
        <f t="shared" si="190"/>
        <v>0</v>
      </c>
      <c r="Y71">
        <f t="shared" si="195"/>
        <v>2.9154913141312022</v>
      </c>
      <c r="Z71">
        <v>0</v>
      </c>
      <c r="AA71">
        <f t="shared" si="191"/>
        <v>0</v>
      </c>
      <c r="AB71">
        <f t="shared" si="192"/>
        <v>0.35873228933298895</v>
      </c>
      <c r="AC71">
        <f t="shared" ca="1" si="193"/>
        <v>0.19446261310733309</v>
      </c>
      <c r="AD71">
        <f t="shared" ca="1" si="194"/>
        <v>0.19446261310733309</v>
      </c>
      <c r="AF71">
        <f t="shared" si="118"/>
        <v>1.0851331495449812</v>
      </c>
      <c r="AG71">
        <f t="shared" si="196"/>
        <v>1.7265599999999999</v>
      </c>
      <c r="AH71">
        <f t="shared" si="120"/>
        <v>1.0349999999999999</v>
      </c>
      <c r="AI71">
        <f t="shared" si="121"/>
        <v>2.303776</v>
      </c>
      <c r="AJ71">
        <f t="shared" si="122"/>
        <v>3.5224188504550185</v>
      </c>
      <c r="AK71">
        <f t="shared" si="82"/>
        <v>1.2186428504550186</v>
      </c>
      <c r="AL71" t="str">
        <f t="shared" si="83"/>
        <v>No Curl</v>
      </c>
      <c r="AM71">
        <f t="shared" si="123"/>
        <v>12.728449450000001</v>
      </c>
      <c r="AN71">
        <f t="shared" si="124"/>
        <v>0</v>
      </c>
      <c r="AO71">
        <f t="shared" si="84"/>
        <v>3.4139672697161965</v>
      </c>
      <c r="AP71">
        <v>0</v>
      </c>
      <c r="AQ71">
        <f t="shared" si="125"/>
        <v>0</v>
      </c>
      <c r="AR71">
        <f t="shared" si="126"/>
        <v>0.52897627653687629</v>
      </c>
      <c r="AS71">
        <f t="shared" ca="1" si="127"/>
        <v>0.39167437807278477</v>
      </c>
      <c r="AT71">
        <f t="shared" ca="1" si="128"/>
        <v>0.39167437807278477</v>
      </c>
      <c r="AV71">
        <f t="shared" si="129"/>
        <v>0.71755418955196315</v>
      </c>
      <c r="AW71">
        <f t="shared" si="197"/>
        <v>2.2959899999999998</v>
      </c>
      <c r="AX71">
        <f t="shared" si="131"/>
        <v>1.08</v>
      </c>
      <c r="AY71">
        <f t="shared" si="132"/>
        <v>2.3466119999999981</v>
      </c>
      <c r="AZ71">
        <f t="shared" si="133"/>
        <v>3.9756698104480335</v>
      </c>
      <c r="BA71">
        <f t="shared" si="88"/>
        <v>1.6290578104480351</v>
      </c>
      <c r="BB71" t="str">
        <f t="shared" si="89"/>
        <v>No Curl</v>
      </c>
      <c r="BC71">
        <f t="shared" si="134"/>
        <v>13.407121849999998</v>
      </c>
      <c r="BD71">
        <f t="shared" si="135"/>
        <v>0</v>
      </c>
      <c r="BE71">
        <f t="shared" si="90"/>
        <v>3.8446902627640061</v>
      </c>
      <c r="BF71">
        <v>0</v>
      </c>
      <c r="BG71">
        <f t="shared" si="136"/>
        <v>0</v>
      </c>
      <c r="BH71">
        <f t="shared" si="137"/>
        <v>0.69421694359699704</v>
      </c>
      <c r="BI71">
        <f t="shared" ca="1" si="138"/>
        <v>0.62568093056291507</v>
      </c>
      <c r="BJ71">
        <f t="shared" ca="1" si="139"/>
        <v>0.62568093056291507</v>
      </c>
      <c r="BL71">
        <f t="shared" si="140"/>
        <v>0.3354409063776112</v>
      </c>
      <c r="BM71">
        <f t="shared" si="198"/>
        <v>2.6243099999999999</v>
      </c>
      <c r="BN71">
        <f t="shared" si="142"/>
        <v>1.08</v>
      </c>
      <c r="BO71">
        <f t="shared" si="143"/>
        <v>2.3760799999999973</v>
      </c>
      <c r="BP71">
        <f t="shared" si="144"/>
        <v>4.4167190936223815</v>
      </c>
      <c r="BQ71">
        <f t="shared" si="94"/>
        <v>2.040639093622385</v>
      </c>
      <c r="BR71" t="str">
        <f t="shared" si="95"/>
        <v>No Curl</v>
      </c>
      <c r="BS71">
        <f t="shared" si="145"/>
        <v>13.856451499999993</v>
      </c>
      <c r="BT71">
        <f t="shared" si="146"/>
        <v>0</v>
      </c>
      <c r="BU71">
        <f t="shared" si="96"/>
        <v>4.2671063354528975</v>
      </c>
      <c r="BV71">
        <v>0</v>
      </c>
      <c r="BW71">
        <f t="shared" si="147"/>
        <v>0</v>
      </c>
      <c r="BX71">
        <f t="shared" si="148"/>
        <v>0.85882592068549346</v>
      </c>
      <c r="BY71">
        <f t="shared" ca="1" si="149"/>
        <v>0.9071734158530268</v>
      </c>
      <c r="BZ71">
        <f t="shared" ca="1" si="150"/>
        <v>0.9071734158530268</v>
      </c>
      <c r="CB71">
        <f t="shared" si="151"/>
        <v>-7.3763795042720792E-2</v>
      </c>
      <c r="CC71">
        <f t="shared" si="199"/>
        <v>2.69964</v>
      </c>
      <c r="CD71">
        <f t="shared" si="153"/>
        <v>1.125</v>
      </c>
      <c r="CE71">
        <f t="shared" si="154"/>
        <v>2.3829130000000003</v>
      </c>
      <c r="CF71">
        <f t="shared" si="155"/>
        <v>4.8395897950427171</v>
      </c>
      <c r="CG71">
        <f t="shared" si="100"/>
        <v>2.4566767950427191</v>
      </c>
      <c r="CH71" t="str">
        <f t="shared" si="101"/>
        <v>No Curl</v>
      </c>
      <c r="CI71">
        <f t="shared" si="156"/>
        <v>13.983809900000001</v>
      </c>
      <c r="CJ71">
        <f t="shared" si="157"/>
        <v>0</v>
      </c>
      <c r="CK71">
        <f t="shared" si="102"/>
        <v>4.674723756433564</v>
      </c>
      <c r="CL71">
        <v>0</v>
      </c>
      <c r="CM71">
        <f t="shared" si="158"/>
        <v>0</v>
      </c>
      <c r="CN71">
        <f t="shared" si="159"/>
        <v>1.0309553034637515</v>
      </c>
      <c r="CO71">
        <f t="shared" ca="1" si="160"/>
        <v>1.2637633690515313</v>
      </c>
      <c r="CP71">
        <f t="shared" ca="1" si="161"/>
        <v>1.2637633690515313</v>
      </c>
      <c r="CR71">
        <f t="shared" si="162"/>
        <v>-0.51333346389213874</v>
      </c>
      <c r="CS71">
        <f t="shared" si="200"/>
        <v>2.5011899999999998</v>
      </c>
      <c r="CT71">
        <f t="shared" si="164"/>
        <v>1.17</v>
      </c>
      <c r="CU71">
        <f t="shared" si="165"/>
        <v>2.3807119999999991</v>
      </c>
      <c r="CV71">
        <f t="shared" si="166"/>
        <v>5.2747574638921373</v>
      </c>
      <c r="CW71">
        <f t="shared" si="106"/>
        <v>2.8940454638921382</v>
      </c>
      <c r="CX71" t="str">
        <f t="shared" si="107"/>
        <v>No Curl</v>
      </c>
      <c r="CY71">
        <f t="shared" si="167"/>
        <v>13.828905499999998</v>
      </c>
      <c r="CZ71">
        <f t="shared" si="168"/>
        <v>0</v>
      </c>
      <c r="DA71">
        <f t="shared" si="108"/>
        <v>5.0967564364520666</v>
      </c>
      <c r="DB71">
        <v>0</v>
      </c>
      <c r="DC71">
        <f t="shared" si="169"/>
        <v>0</v>
      </c>
      <c r="DD71">
        <f t="shared" si="170"/>
        <v>1.2156218240140511</v>
      </c>
      <c r="DE71">
        <f t="shared" ca="1" si="171"/>
        <v>1.7265205734028484</v>
      </c>
      <c r="DF71">
        <f t="shared" ca="1" si="172"/>
        <v>1.7265205734028484</v>
      </c>
      <c r="DH71">
        <f t="shared" si="173"/>
        <v>-0.99097963241963472</v>
      </c>
      <c r="DI71">
        <f t="shared" si="201"/>
        <v>1.88775</v>
      </c>
      <c r="DJ71">
        <f t="shared" si="175"/>
        <v>1.2150000000000001</v>
      </c>
      <c r="DK71">
        <f t="shared" si="176"/>
        <v>2.3347219999999997</v>
      </c>
      <c r="DL71">
        <f t="shared" si="177"/>
        <v>5.6604236324196346</v>
      </c>
      <c r="DM71">
        <f t="shared" si="112"/>
        <v>3.3257016324196345</v>
      </c>
      <c r="DN71" t="str">
        <f t="shared" si="113"/>
        <v>No Curl</v>
      </c>
      <c r="DO71">
        <f t="shared" si="178"/>
        <v>13.141535550000006</v>
      </c>
      <c r="DP71">
        <f t="shared" si="179"/>
        <v>0</v>
      </c>
      <c r="DQ71">
        <f t="shared" si="114"/>
        <v>5.4735619489389276</v>
      </c>
      <c r="DR71">
        <v>0</v>
      </c>
      <c r="DS71">
        <f t="shared" si="180"/>
        <v>0</v>
      </c>
      <c r="DT71">
        <f t="shared" si="181"/>
        <v>1.4244529466119027</v>
      </c>
      <c r="DU71">
        <f t="shared" ca="1" si="182"/>
        <v>2.3536003912461392</v>
      </c>
      <c r="DV71">
        <f t="shared" ca="1" si="183"/>
        <v>2.3536003912461392</v>
      </c>
    </row>
    <row r="72" spans="1:126" x14ac:dyDescent="0.25">
      <c r="A72">
        <v>-2.4300000000000002</v>
      </c>
      <c r="B72">
        <f t="shared" si="203"/>
        <v>1.0500000000000001E-2</v>
      </c>
      <c r="C72">
        <f>(Overview!C3*10/C$13)*$B72</f>
        <v>0.94500000000000006</v>
      </c>
      <c r="D72">
        <f>C72*ThreePoints!E72</f>
        <v>0.89027777777777817</v>
      </c>
      <c r="H72">
        <f>ThreePoints!H72</f>
        <v>49</v>
      </c>
      <c r="I72">
        <f>ThreePoints!I72</f>
        <v>4.9000000000000004</v>
      </c>
      <c r="J72">
        <f>ThreePoints!J72</f>
        <v>1.8673333333333311</v>
      </c>
      <c r="K72">
        <f>ThreePoints!K72</f>
        <v>0.63</v>
      </c>
      <c r="L72">
        <f>ThreePoints!L72</f>
        <v>0.99626533878712431</v>
      </c>
      <c r="M72" t="str">
        <f>ThreePoints!M72</f>
        <v>No Curl</v>
      </c>
      <c r="N72">
        <f>ThreePoints!N72</f>
        <v>9.9742666666666526</v>
      </c>
      <c r="P72">
        <f t="shared" si="184"/>
        <v>1.4062247405367498</v>
      </c>
      <c r="Q72">
        <f t="shared" si="185"/>
        <v>1.0353600000000001</v>
      </c>
      <c r="R72">
        <f t="shared" si="186"/>
        <v>0.94500000000000006</v>
      </c>
      <c r="S72">
        <f t="shared" si="187"/>
        <v>2.1928824999999965</v>
      </c>
      <c r="T72">
        <f t="shared" si="188"/>
        <v>2.9795402594632439</v>
      </c>
      <c r="U72">
        <f t="shared" si="115"/>
        <v>0.78665775946324701</v>
      </c>
      <c r="V72" t="str">
        <f t="shared" si="189"/>
        <v>No Curl</v>
      </c>
      <c r="W72">
        <f t="shared" si="116"/>
        <v>12.088838449999994</v>
      </c>
      <c r="X72">
        <f t="shared" si="190"/>
        <v>0</v>
      </c>
      <c r="Y72">
        <f t="shared" si="195"/>
        <v>2.9009369055684706</v>
      </c>
      <c r="Z72">
        <v>0</v>
      </c>
      <c r="AA72">
        <f t="shared" si="191"/>
        <v>0</v>
      </c>
      <c r="AB72">
        <f t="shared" si="192"/>
        <v>0.35873228933298901</v>
      </c>
      <c r="AC72">
        <f t="shared" ca="1" si="193"/>
        <v>0.19851391754706921</v>
      </c>
      <c r="AD72">
        <f t="shared" ca="1" si="194"/>
        <v>0.19851391754706921</v>
      </c>
      <c r="AF72">
        <f t="shared" si="118"/>
        <v>1.0779067035796099</v>
      </c>
      <c r="AG72">
        <f t="shared" si="196"/>
        <v>1.7265599999999999</v>
      </c>
      <c r="AH72">
        <f t="shared" si="120"/>
        <v>1.0349999999999999</v>
      </c>
      <c r="AI72">
        <f t="shared" si="121"/>
        <v>2.2884340000000001</v>
      </c>
      <c r="AJ72">
        <f t="shared" si="122"/>
        <v>3.49896129642039</v>
      </c>
      <c r="AK72">
        <f t="shared" si="82"/>
        <v>1.2105272964203899</v>
      </c>
      <c r="AL72" t="str">
        <f t="shared" si="83"/>
        <v>No Curl</v>
      </c>
      <c r="AM72">
        <f t="shared" si="123"/>
        <v>12.958827050000002</v>
      </c>
      <c r="AN72">
        <f t="shared" si="124"/>
        <v>0</v>
      </c>
      <c r="AO72">
        <f t="shared" si="84"/>
        <v>3.3912319491589957</v>
      </c>
      <c r="AP72">
        <v>0</v>
      </c>
      <c r="AQ72">
        <f t="shared" si="125"/>
        <v>0</v>
      </c>
      <c r="AR72">
        <f t="shared" si="126"/>
        <v>0.52897627653687629</v>
      </c>
      <c r="AS72">
        <f t="shared" ca="1" si="127"/>
        <v>0.39983426094930113</v>
      </c>
      <c r="AT72">
        <f t="shared" ca="1" si="128"/>
        <v>0.39983426094930113</v>
      </c>
      <c r="AV72">
        <f t="shared" si="129"/>
        <v>0.71189552120169741</v>
      </c>
      <c r="AW72">
        <f t="shared" si="197"/>
        <v>2.2959899999999998</v>
      </c>
      <c r="AX72">
        <f t="shared" si="131"/>
        <v>1.0349999999999999</v>
      </c>
      <c r="AY72">
        <f t="shared" si="132"/>
        <v>2.3281064999999983</v>
      </c>
      <c r="AZ72">
        <f t="shared" si="133"/>
        <v>3.9443174787982995</v>
      </c>
      <c r="BA72">
        <f t="shared" si="88"/>
        <v>1.616210978798301</v>
      </c>
      <c r="BB72" t="str">
        <f t="shared" si="89"/>
        <v>No Curl</v>
      </c>
      <c r="BC72">
        <f t="shared" si="134"/>
        <v>13.641783049999997</v>
      </c>
      <c r="BD72">
        <f t="shared" si="135"/>
        <v>0</v>
      </c>
      <c r="BE72">
        <f t="shared" si="90"/>
        <v>3.8143708424007001</v>
      </c>
      <c r="BF72">
        <v>0</v>
      </c>
      <c r="BG72">
        <f t="shared" si="136"/>
        <v>0</v>
      </c>
      <c r="BH72">
        <f t="shared" si="137"/>
        <v>0.69421694359699704</v>
      </c>
      <c r="BI72">
        <f t="shared" ca="1" si="138"/>
        <v>0.63871594994964243</v>
      </c>
      <c r="BJ72">
        <f t="shared" ca="1" si="139"/>
        <v>0.63871594994964243</v>
      </c>
      <c r="BL72">
        <f t="shared" si="140"/>
        <v>0.33253561441235829</v>
      </c>
      <c r="BM72">
        <f t="shared" si="198"/>
        <v>2.6243099999999999</v>
      </c>
      <c r="BN72">
        <f t="shared" si="142"/>
        <v>1.08</v>
      </c>
      <c r="BO72">
        <f t="shared" si="143"/>
        <v>2.3555004999999971</v>
      </c>
      <c r="BP72">
        <f t="shared" si="144"/>
        <v>4.3784653855876341</v>
      </c>
      <c r="BQ72">
        <f t="shared" si="94"/>
        <v>2.0229648855876379</v>
      </c>
      <c r="BR72" t="str">
        <f t="shared" si="95"/>
        <v>No Curl</v>
      </c>
      <c r="BS72">
        <f t="shared" si="145"/>
        <v>14.094059499999993</v>
      </c>
      <c r="BT72">
        <f t="shared" si="146"/>
        <v>0</v>
      </c>
      <c r="BU72">
        <f t="shared" si="96"/>
        <v>4.2301484405880556</v>
      </c>
      <c r="BV72">
        <v>0</v>
      </c>
      <c r="BW72">
        <f t="shared" si="147"/>
        <v>0</v>
      </c>
      <c r="BX72">
        <f t="shared" si="148"/>
        <v>0.85882592068549357</v>
      </c>
      <c r="BY72">
        <f t="shared" ca="1" si="149"/>
        <v>0.92607286201663153</v>
      </c>
      <c r="BZ72">
        <f t="shared" ca="1" si="150"/>
        <v>0.92607286201663153</v>
      </c>
      <c r="CB72">
        <f t="shared" si="151"/>
        <v>-7.3106056754722981E-2</v>
      </c>
      <c r="CC72">
        <f t="shared" si="199"/>
        <v>2.69964</v>
      </c>
      <c r="CD72">
        <f t="shared" si="153"/>
        <v>1.125</v>
      </c>
      <c r="CE72">
        <f t="shared" si="154"/>
        <v>2.3616650000000003</v>
      </c>
      <c r="CF72">
        <f t="shared" si="155"/>
        <v>4.79643605675472</v>
      </c>
      <c r="CG72">
        <f t="shared" si="100"/>
        <v>2.4347710567547214</v>
      </c>
      <c r="CH72" t="str">
        <f t="shared" si="101"/>
        <v>No Curl</v>
      </c>
      <c r="CI72">
        <f t="shared" si="156"/>
        <v>14.222101200000001</v>
      </c>
      <c r="CJ72">
        <f t="shared" si="157"/>
        <v>0</v>
      </c>
      <c r="CK72">
        <f t="shared" si="102"/>
        <v>4.6330400985003113</v>
      </c>
      <c r="CL72">
        <v>0</v>
      </c>
      <c r="CM72">
        <f t="shared" si="158"/>
        <v>0</v>
      </c>
      <c r="CN72">
        <f t="shared" si="159"/>
        <v>1.0309553034637517</v>
      </c>
      <c r="CO72">
        <f t="shared" ca="1" si="160"/>
        <v>1.2900917725734382</v>
      </c>
      <c r="CP72">
        <f t="shared" ca="1" si="161"/>
        <v>1.2900917725734382</v>
      </c>
      <c r="CR72">
        <f t="shared" si="162"/>
        <v>-0.5089257225656435</v>
      </c>
      <c r="CS72">
        <f t="shared" si="200"/>
        <v>2.50956</v>
      </c>
      <c r="CT72">
        <f t="shared" si="164"/>
        <v>1.17</v>
      </c>
      <c r="CU72">
        <f t="shared" si="165"/>
        <v>2.360269999999999</v>
      </c>
      <c r="CV72">
        <f t="shared" si="166"/>
        <v>5.2294657225656414</v>
      </c>
      <c r="CW72">
        <f t="shared" si="106"/>
        <v>2.8691957225656424</v>
      </c>
      <c r="CX72" t="str">
        <f t="shared" si="107"/>
        <v>No Curl</v>
      </c>
      <c r="CY72">
        <f t="shared" si="167"/>
        <v>14.066976699999998</v>
      </c>
      <c r="CZ72">
        <f t="shared" si="168"/>
        <v>0</v>
      </c>
      <c r="DA72">
        <f t="shared" si="108"/>
        <v>5.0529931021747769</v>
      </c>
      <c r="DB72">
        <v>0</v>
      </c>
      <c r="DC72">
        <f t="shared" si="169"/>
        <v>0</v>
      </c>
      <c r="DD72">
        <f t="shared" si="170"/>
        <v>1.2156218240140508</v>
      </c>
      <c r="DE72">
        <f t="shared" ca="1" si="171"/>
        <v>1.7624897520154077</v>
      </c>
      <c r="DF72">
        <f t="shared" ca="1" si="172"/>
        <v>1.7624897520154077</v>
      </c>
      <c r="DH72">
        <f t="shared" si="173"/>
        <v>-0.98362301394895713</v>
      </c>
      <c r="DI72">
        <f t="shared" si="201"/>
        <v>1.9047599999999998</v>
      </c>
      <c r="DJ72">
        <f t="shared" si="175"/>
        <v>1.2150000000000001</v>
      </c>
      <c r="DK72">
        <f t="shared" si="176"/>
        <v>2.3173899999999996</v>
      </c>
      <c r="DL72">
        <f t="shared" si="177"/>
        <v>5.6184030139489565</v>
      </c>
      <c r="DM72">
        <f t="shared" si="112"/>
        <v>3.3010130139489569</v>
      </c>
      <c r="DN72" t="str">
        <f t="shared" si="113"/>
        <v>No Curl</v>
      </c>
      <c r="DO72">
        <f t="shared" si="178"/>
        <v>13.375007750000005</v>
      </c>
      <c r="DP72">
        <f t="shared" si="179"/>
        <v>0</v>
      </c>
      <c r="DQ72">
        <f t="shared" si="114"/>
        <v>5.432928513481083</v>
      </c>
      <c r="DR72">
        <v>0</v>
      </c>
      <c r="DS72">
        <f t="shared" si="180"/>
        <v>0</v>
      </c>
      <c r="DT72">
        <f t="shared" si="181"/>
        <v>1.4244529466119027</v>
      </c>
      <c r="DU72">
        <f t="shared" ca="1" si="182"/>
        <v>2.4026337327304339</v>
      </c>
      <c r="DV72">
        <f t="shared" ca="1" si="183"/>
        <v>2.4026337327304339</v>
      </c>
    </row>
    <row r="73" spans="1:126" x14ac:dyDescent="0.25">
      <c r="A73">
        <v>-2.42</v>
      </c>
      <c r="B73">
        <f t="shared" si="203"/>
        <v>1.0500000000000001E-2</v>
      </c>
      <c r="C73">
        <f>(Overview!C3*10/C$13)*$B73</f>
        <v>0.94500000000000006</v>
      </c>
      <c r="D73">
        <f>C73*ThreePoints!E73</f>
        <v>0.88888888888888939</v>
      </c>
      <c r="H73">
        <f>ThreePoints!H73</f>
        <v>50</v>
      </c>
      <c r="I73">
        <f>ThreePoints!I73</f>
        <v>5</v>
      </c>
      <c r="J73">
        <f>ThreePoints!J73</f>
        <v>1.8603333333333312</v>
      </c>
      <c r="K73">
        <f>ThreePoints!K73</f>
        <v>0.63</v>
      </c>
      <c r="L73">
        <f>ThreePoints!L73</f>
        <v>0.99625133880756878</v>
      </c>
      <c r="M73" t="str">
        <f>ThreePoints!M73</f>
        <v>No Curl</v>
      </c>
      <c r="N73">
        <f>ThreePoints!N73</f>
        <v>10.160649999999986</v>
      </c>
      <c r="P73">
        <f t="shared" si="184"/>
        <v>1.3991695131839914</v>
      </c>
      <c r="Q73">
        <f t="shared" si="185"/>
        <v>1.0353600000000001</v>
      </c>
      <c r="R73">
        <f t="shared" si="186"/>
        <v>0.94500000000000006</v>
      </c>
      <c r="S73">
        <f t="shared" si="187"/>
        <v>2.1818804999999966</v>
      </c>
      <c r="T73">
        <f t="shared" si="188"/>
        <v>2.9645914868160026</v>
      </c>
      <c r="U73">
        <f t="shared" si="115"/>
        <v>0.78271098681600559</v>
      </c>
      <c r="V73" t="str">
        <f t="shared" si="189"/>
        <v>No Curl</v>
      </c>
      <c r="W73">
        <f t="shared" si="116"/>
        <v>12.308126699999994</v>
      </c>
      <c r="X73">
        <f t="shared" si="190"/>
        <v>0</v>
      </c>
      <c r="Y73">
        <f t="shared" si="195"/>
        <v>2.8863824970057399</v>
      </c>
      <c r="Z73">
        <v>0</v>
      </c>
      <c r="AA73">
        <f t="shared" si="191"/>
        <v>0</v>
      </c>
      <c r="AB73">
        <f t="shared" si="192"/>
        <v>0.35873228933298906</v>
      </c>
      <c r="AC73">
        <f t="shared" ca="1" si="193"/>
        <v>0.20256522198680532</v>
      </c>
      <c r="AD73">
        <f t="shared" ca="1" si="194"/>
        <v>0.20256522198680532</v>
      </c>
      <c r="AF73">
        <f t="shared" si="118"/>
        <v>1.0707492625897261</v>
      </c>
      <c r="AG73">
        <f t="shared" si="196"/>
        <v>1.7451899999999998</v>
      </c>
      <c r="AH73">
        <f t="shared" si="120"/>
        <v>0.99</v>
      </c>
      <c r="AI73">
        <f t="shared" si="121"/>
        <v>2.2732385000000002</v>
      </c>
      <c r="AJ73">
        <f t="shared" si="122"/>
        <v>3.4757277374102737</v>
      </c>
      <c r="AK73">
        <f t="shared" si="82"/>
        <v>1.2024892374102738</v>
      </c>
      <c r="AL73" t="str">
        <f t="shared" si="83"/>
        <v>No Curl</v>
      </c>
      <c r="AM73">
        <f t="shared" si="123"/>
        <v>13.187670450000002</v>
      </c>
      <c r="AN73">
        <f t="shared" si="124"/>
        <v>0</v>
      </c>
      <c r="AO73">
        <f t="shared" si="84"/>
        <v>3.3687137270545149</v>
      </c>
      <c r="AP73">
        <v>0</v>
      </c>
      <c r="AQ73">
        <f t="shared" si="125"/>
        <v>0</v>
      </c>
      <c r="AR73">
        <f t="shared" si="126"/>
        <v>0.52897627653687618</v>
      </c>
      <c r="AS73">
        <f t="shared" ca="1" si="127"/>
        <v>0.4079941438258175</v>
      </c>
      <c r="AT73">
        <f t="shared" ca="1" si="128"/>
        <v>0.4079941438258175</v>
      </c>
      <c r="AV73">
        <f t="shared" si="129"/>
        <v>0.70621651827818088</v>
      </c>
      <c r="AW73">
        <f t="shared" si="197"/>
        <v>2.30796</v>
      </c>
      <c r="AX73">
        <f t="shared" si="131"/>
        <v>1.0349999999999999</v>
      </c>
      <c r="AY73">
        <f t="shared" si="132"/>
        <v>2.3095344999999985</v>
      </c>
      <c r="AZ73">
        <f t="shared" si="133"/>
        <v>3.9128524817218167</v>
      </c>
      <c r="BA73">
        <f t="shared" si="88"/>
        <v>1.6033179817218179</v>
      </c>
      <c r="BB73" t="str">
        <f t="shared" si="89"/>
        <v>No Curl</v>
      </c>
      <c r="BC73">
        <f t="shared" si="134"/>
        <v>13.874593699999997</v>
      </c>
      <c r="BD73">
        <f t="shared" si="135"/>
        <v>0</v>
      </c>
      <c r="BE73">
        <f t="shared" si="90"/>
        <v>3.7839424684044656</v>
      </c>
      <c r="BF73">
        <v>0</v>
      </c>
      <c r="BG73">
        <f t="shared" si="136"/>
        <v>0</v>
      </c>
      <c r="BH73">
        <f t="shared" si="137"/>
        <v>0.69421694359699715</v>
      </c>
      <c r="BI73">
        <f t="shared" ca="1" si="138"/>
        <v>0.65175096933636978</v>
      </c>
      <c r="BJ73">
        <f t="shared" ca="1" si="139"/>
        <v>0.65175096933636978</v>
      </c>
      <c r="BL73">
        <f t="shared" si="140"/>
        <v>0.32962629898584495</v>
      </c>
      <c r="BM73">
        <f t="shared" si="198"/>
        <v>2.6294399999999998</v>
      </c>
      <c r="BN73">
        <f t="shared" si="142"/>
        <v>1.08</v>
      </c>
      <c r="BO73">
        <f t="shared" si="143"/>
        <v>2.3348924999999969</v>
      </c>
      <c r="BP73">
        <f t="shared" si="144"/>
        <v>4.3401587010141469</v>
      </c>
      <c r="BQ73">
        <f t="shared" si="94"/>
        <v>2.0052662010141509</v>
      </c>
      <c r="BR73" t="str">
        <f t="shared" si="95"/>
        <v>No Curl</v>
      </c>
      <c r="BS73">
        <f t="shared" si="145"/>
        <v>14.329609549999994</v>
      </c>
      <c r="BT73">
        <f t="shared" si="146"/>
        <v>0</v>
      </c>
      <c r="BU73">
        <f t="shared" si="96"/>
        <v>4.1931393637215306</v>
      </c>
      <c r="BV73">
        <v>0</v>
      </c>
      <c r="BW73">
        <f t="shared" si="147"/>
        <v>0</v>
      </c>
      <c r="BX73">
        <f t="shared" si="148"/>
        <v>0.85882592068549346</v>
      </c>
      <c r="BY73">
        <f t="shared" ca="1" si="149"/>
        <v>0.94497230818023625</v>
      </c>
      <c r="BZ73">
        <f t="shared" ca="1" si="150"/>
        <v>0.94497230818023625</v>
      </c>
      <c r="CB73">
        <f t="shared" si="151"/>
        <v>-7.244831846672517E-2</v>
      </c>
      <c r="CC73">
        <f t="shared" si="199"/>
        <v>2.69964</v>
      </c>
      <c r="CD73">
        <f t="shared" si="153"/>
        <v>1.125</v>
      </c>
      <c r="CE73">
        <f t="shared" si="154"/>
        <v>2.3404170000000004</v>
      </c>
      <c r="CF73">
        <f t="shared" si="155"/>
        <v>4.7532823184667219</v>
      </c>
      <c r="CG73">
        <f t="shared" si="100"/>
        <v>2.4128653184667237</v>
      </c>
      <c r="CH73" t="str">
        <f t="shared" si="101"/>
        <v>No Curl</v>
      </c>
      <c r="CI73">
        <f t="shared" si="156"/>
        <v>14.4582677</v>
      </c>
      <c r="CJ73">
        <f t="shared" si="157"/>
        <v>0</v>
      </c>
      <c r="CK73">
        <f t="shared" si="102"/>
        <v>4.5913564405670586</v>
      </c>
      <c r="CL73">
        <v>0</v>
      </c>
      <c r="CM73">
        <f t="shared" si="158"/>
        <v>0</v>
      </c>
      <c r="CN73">
        <f t="shared" si="159"/>
        <v>1.0309553034637517</v>
      </c>
      <c r="CO73">
        <f t="shared" ca="1" si="160"/>
        <v>1.3164201760953451</v>
      </c>
      <c r="CP73">
        <f t="shared" ca="1" si="161"/>
        <v>1.3164201760953451</v>
      </c>
      <c r="CR73">
        <f t="shared" si="162"/>
        <v>-0.50451798123914826</v>
      </c>
      <c r="CS73">
        <f t="shared" si="200"/>
        <v>2.50956</v>
      </c>
      <c r="CT73">
        <f t="shared" si="164"/>
        <v>1.17</v>
      </c>
      <c r="CU73">
        <f t="shared" si="165"/>
        <v>2.3398279999999989</v>
      </c>
      <c r="CV73">
        <f t="shared" si="166"/>
        <v>5.1841739812391463</v>
      </c>
      <c r="CW73">
        <f t="shared" si="106"/>
        <v>2.8443459812391474</v>
      </c>
      <c r="CX73" t="str">
        <f t="shared" si="107"/>
        <v>No Curl</v>
      </c>
      <c r="CY73">
        <f t="shared" si="167"/>
        <v>14.303003699999998</v>
      </c>
      <c r="CZ73">
        <f t="shared" si="168"/>
        <v>0</v>
      </c>
      <c r="DA73">
        <f t="shared" si="108"/>
        <v>5.0092297678974882</v>
      </c>
      <c r="DB73">
        <v>0</v>
      </c>
      <c r="DC73">
        <f t="shared" si="169"/>
        <v>0</v>
      </c>
      <c r="DD73">
        <f t="shared" si="170"/>
        <v>1.2156218240140508</v>
      </c>
      <c r="DE73">
        <f t="shared" ca="1" si="171"/>
        <v>1.798458930627967</v>
      </c>
      <c r="DF73">
        <f t="shared" ca="1" si="172"/>
        <v>1.798458930627967</v>
      </c>
      <c r="DH73">
        <f t="shared" si="173"/>
        <v>-0.97622670912777143</v>
      </c>
      <c r="DI73">
        <f t="shared" si="201"/>
        <v>1.9215900000000001</v>
      </c>
      <c r="DJ73">
        <f t="shared" si="175"/>
        <v>1.2150000000000001</v>
      </c>
      <c r="DK73">
        <f t="shared" si="176"/>
        <v>2.2999644999999997</v>
      </c>
      <c r="DL73">
        <f t="shared" si="177"/>
        <v>5.5761557091277707</v>
      </c>
      <c r="DM73">
        <f t="shared" si="112"/>
        <v>3.276191209127771</v>
      </c>
      <c r="DN73" t="str">
        <f t="shared" si="113"/>
        <v>No Curl</v>
      </c>
      <c r="DO73">
        <f t="shared" si="178"/>
        <v>13.606746750000005</v>
      </c>
      <c r="DP73">
        <f t="shared" si="179"/>
        <v>0</v>
      </c>
      <c r="DQ73">
        <f t="shared" si="114"/>
        <v>5.3920758750336635</v>
      </c>
      <c r="DR73">
        <v>0</v>
      </c>
      <c r="DS73">
        <f t="shared" si="180"/>
        <v>0</v>
      </c>
      <c r="DT73">
        <f t="shared" si="181"/>
        <v>1.4244529466119027</v>
      </c>
      <c r="DU73">
        <f t="shared" ca="1" si="182"/>
        <v>2.4516670742147286</v>
      </c>
      <c r="DV73">
        <f t="shared" ca="1" si="183"/>
        <v>2.4516670742147286</v>
      </c>
    </row>
    <row r="74" spans="1:126" x14ac:dyDescent="0.25">
      <c r="A74">
        <v>-2.41</v>
      </c>
      <c r="B74">
        <f t="shared" si="203"/>
        <v>1.0500000000000001E-2</v>
      </c>
      <c r="C74">
        <f>(Overview!C3*10/C$13)*$B74</f>
        <v>0.94500000000000006</v>
      </c>
      <c r="D74">
        <f>C74*ThreePoints!E74</f>
        <v>0.88750000000000062</v>
      </c>
      <c r="H74">
        <f>ThreePoints!H74</f>
        <v>51</v>
      </c>
      <c r="I74">
        <f>ThreePoints!I74</f>
        <v>5.0999999999999996</v>
      </c>
      <c r="J74">
        <f>ThreePoints!J74</f>
        <v>1.8533333333333313</v>
      </c>
      <c r="K74">
        <f>ThreePoints!K74</f>
        <v>0.63</v>
      </c>
      <c r="L74">
        <f>ThreePoints!L74</f>
        <v>0.99623723347070425</v>
      </c>
      <c r="M74" t="str">
        <f>ThreePoints!M74</f>
        <v>No Curl</v>
      </c>
      <c r="N74">
        <f>ThreePoints!N74</f>
        <v>10.34633333333332</v>
      </c>
      <c r="P74">
        <f t="shared" si="184"/>
        <v>1.3920273940564378</v>
      </c>
      <c r="Q74">
        <f t="shared" si="185"/>
        <v>1.0597500000000004</v>
      </c>
      <c r="R74">
        <f t="shared" si="186"/>
        <v>0.94500000000000006</v>
      </c>
      <c r="S74">
        <f t="shared" si="187"/>
        <v>2.1707429999999968</v>
      </c>
      <c r="T74">
        <f t="shared" si="188"/>
        <v>2.949458605943557</v>
      </c>
      <c r="U74">
        <f t="shared" si="115"/>
        <v>0.7787156059435596</v>
      </c>
      <c r="V74" t="str">
        <f t="shared" si="189"/>
        <v>No Curl</v>
      </c>
      <c r="W74">
        <f t="shared" si="116"/>
        <v>12.526314749999994</v>
      </c>
      <c r="X74">
        <f t="shared" si="190"/>
        <v>0</v>
      </c>
      <c r="Y74">
        <f t="shared" si="195"/>
        <v>2.8716488371832143</v>
      </c>
      <c r="Z74">
        <v>0</v>
      </c>
      <c r="AA74">
        <f t="shared" si="191"/>
        <v>0</v>
      </c>
      <c r="AB74">
        <f t="shared" si="192"/>
        <v>0.35873228933298912</v>
      </c>
      <c r="AC74">
        <f t="shared" ca="1" si="193"/>
        <v>0.20661652642654144</v>
      </c>
      <c r="AD74">
        <f t="shared" ca="1" si="194"/>
        <v>0.20661652642654144</v>
      </c>
      <c r="AF74">
        <f t="shared" si="118"/>
        <v>1.0635435416681873</v>
      </c>
      <c r="AG74">
        <f t="shared" si="196"/>
        <v>1.7636399999999999</v>
      </c>
      <c r="AH74">
        <f t="shared" si="120"/>
        <v>0.99</v>
      </c>
      <c r="AI74">
        <f t="shared" si="121"/>
        <v>2.2579405000000001</v>
      </c>
      <c r="AJ74">
        <f t="shared" si="122"/>
        <v>3.4523374583318125</v>
      </c>
      <c r="AK74">
        <f t="shared" si="82"/>
        <v>1.1943969583318126</v>
      </c>
      <c r="AL74" t="str">
        <f t="shared" si="83"/>
        <v>No Curl</v>
      </c>
      <c r="AM74">
        <f t="shared" si="123"/>
        <v>13.414994300000002</v>
      </c>
      <c r="AN74">
        <f t="shared" si="124"/>
        <v>0</v>
      </c>
      <c r="AO74">
        <f t="shared" si="84"/>
        <v>3.3460436101281648</v>
      </c>
      <c r="AP74">
        <v>0</v>
      </c>
      <c r="AQ74">
        <f t="shared" si="125"/>
        <v>0</v>
      </c>
      <c r="AR74">
        <f t="shared" si="126"/>
        <v>0.52897627653687618</v>
      </c>
      <c r="AS74">
        <f t="shared" ca="1" si="127"/>
        <v>0.41615402670233387</v>
      </c>
      <c r="AT74">
        <f t="shared" ca="1" si="128"/>
        <v>0.41615402670233387</v>
      </c>
      <c r="AV74">
        <f t="shared" si="129"/>
        <v>0.70053751535466435</v>
      </c>
      <c r="AW74">
        <f t="shared" si="197"/>
        <v>2.30796</v>
      </c>
      <c r="AX74">
        <f t="shared" si="131"/>
        <v>1.0349999999999999</v>
      </c>
      <c r="AY74">
        <f t="shared" si="132"/>
        <v>2.2909624999999987</v>
      </c>
      <c r="AZ74">
        <f t="shared" si="133"/>
        <v>3.8813874846453338</v>
      </c>
      <c r="BA74">
        <f t="shared" si="88"/>
        <v>1.5904249846453347</v>
      </c>
      <c r="BB74" t="str">
        <f t="shared" si="89"/>
        <v>No Curl</v>
      </c>
      <c r="BC74">
        <f t="shared" si="134"/>
        <v>14.105547149999996</v>
      </c>
      <c r="BD74">
        <f t="shared" si="135"/>
        <v>0</v>
      </c>
      <c r="BE74">
        <f t="shared" si="90"/>
        <v>3.7535140944082301</v>
      </c>
      <c r="BF74">
        <v>0</v>
      </c>
      <c r="BG74">
        <f t="shared" si="136"/>
        <v>0</v>
      </c>
      <c r="BH74">
        <f t="shared" si="137"/>
        <v>0.69421694359699715</v>
      </c>
      <c r="BI74">
        <f t="shared" ca="1" si="138"/>
        <v>0.66478598872309713</v>
      </c>
      <c r="BJ74">
        <f t="shared" ca="1" si="139"/>
        <v>0.66478598872309713</v>
      </c>
      <c r="BL74">
        <f t="shared" si="140"/>
        <v>0.3267169835593316</v>
      </c>
      <c r="BM74">
        <f t="shared" si="198"/>
        <v>2.6294399999999998</v>
      </c>
      <c r="BN74">
        <f t="shared" si="142"/>
        <v>1.08</v>
      </c>
      <c r="BO74">
        <f t="shared" si="143"/>
        <v>2.3142844999999967</v>
      </c>
      <c r="BP74">
        <f t="shared" si="144"/>
        <v>4.3018520164406597</v>
      </c>
      <c r="BQ74">
        <f t="shared" si="94"/>
        <v>1.9875675164406641</v>
      </c>
      <c r="BR74" t="str">
        <f t="shared" si="95"/>
        <v>No Curl</v>
      </c>
      <c r="BS74">
        <f t="shared" si="145"/>
        <v>14.563098799999993</v>
      </c>
      <c r="BT74">
        <f t="shared" si="146"/>
        <v>0</v>
      </c>
      <c r="BU74">
        <f t="shared" si="96"/>
        <v>4.1561302868550047</v>
      </c>
      <c r="BV74">
        <v>0</v>
      </c>
      <c r="BW74">
        <f t="shared" si="147"/>
        <v>0</v>
      </c>
      <c r="BX74">
        <f t="shared" si="148"/>
        <v>0.85882592068549346</v>
      </c>
      <c r="BY74">
        <f t="shared" ca="1" si="149"/>
        <v>0.96387175434384098</v>
      </c>
      <c r="BZ74">
        <f t="shared" ca="1" si="150"/>
        <v>0.96387175434384098</v>
      </c>
      <c r="CB74">
        <f t="shared" si="151"/>
        <v>-7.1790580178727359E-2</v>
      </c>
      <c r="CC74">
        <f t="shared" si="199"/>
        <v>2.69964</v>
      </c>
      <c r="CD74">
        <f t="shared" si="153"/>
        <v>1.125</v>
      </c>
      <c r="CE74">
        <f t="shared" si="154"/>
        <v>2.3191690000000005</v>
      </c>
      <c r="CF74">
        <f t="shared" si="155"/>
        <v>4.7101285801787247</v>
      </c>
      <c r="CG74">
        <f t="shared" si="100"/>
        <v>2.390959580178726</v>
      </c>
      <c r="CH74" t="str">
        <f t="shared" si="101"/>
        <v>No Curl</v>
      </c>
      <c r="CI74">
        <f t="shared" si="156"/>
        <v>14.692309400000001</v>
      </c>
      <c r="CJ74">
        <f t="shared" si="157"/>
        <v>0</v>
      </c>
      <c r="CK74">
        <f t="shared" si="102"/>
        <v>4.5496727826338068</v>
      </c>
      <c r="CL74">
        <v>0</v>
      </c>
      <c r="CM74">
        <f t="shared" si="158"/>
        <v>0</v>
      </c>
      <c r="CN74">
        <f t="shared" si="159"/>
        <v>1.0309553034637517</v>
      </c>
      <c r="CO74">
        <f t="shared" ca="1" si="160"/>
        <v>1.342748579617252</v>
      </c>
      <c r="CP74">
        <f t="shared" ca="1" si="161"/>
        <v>1.342748579617252</v>
      </c>
      <c r="CR74">
        <f t="shared" si="162"/>
        <v>-0.50010042911966035</v>
      </c>
      <c r="CS74">
        <f t="shared" si="200"/>
        <v>2.5177499999999999</v>
      </c>
      <c r="CT74">
        <f t="shared" si="164"/>
        <v>1.17</v>
      </c>
      <c r="CU74">
        <f t="shared" si="165"/>
        <v>2.3193404999999987</v>
      </c>
      <c r="CV74">
        <f t="shared" si="166"/>
        <v>5.1387814291196579</v>
      </c>
      <c r="CW74">
        <f t="shared" si="106"/>
        <v>2.8194409291196592</v>
      </c>
      <c r="CX74" t="str">
        <f t="shared" si="107"/>
        <v>No Curl</v>
      </c>
      <c r="CY74">
        <f t="shared" si="167"/>
        <v>14.536986499999998</v>
      </c>
      <c r="CZ74">
        <f t="shared" si="168"/>
        <v>0</v>
      </c>
      <c r="DA74">
        <f t="shared" si="108"/>
        <v>4.9653690247703004</v>
      </c>
      <c r="DB74">
        <v>0</v>
      </c>
      <c r="DC74">
        <f t="shared" si="169"/>
        <v>0</v>
      </c>
      <c r="DD74">
        <f t="shared" si="170"/>
        <v>1.2156218240140508</v>
      </c>
      <c r="DE74">
        <f t="shared" ca="1" si="171"/>
        <v>1.8344281092405264</v>
      </c>
      <c r="DF74">
        <f t="shared" ca="1" si="172"/>
        <v>1.8344281092405264</v>
      </c>
      <c r="DH74">
        <f t="shared" si="173"/>
        <v>-0.96883040430658585</v>
      </c>
      <c r="DI74">
        <f t="shared" si="201"/>
        <v>1.9215900000000001</v>
      </c>
      <c r="DJ74">
        <f t="shared" si="175"/>
        <v>1.2150000000000001</v>
      </c>
      <c r="DK74">
        <f t="shared" si="176"/>
        <v>2.2825389999999999</v>
      </c>
      <c r="DL74">
        <f t="shared" si="177"/>
        <v>5.5339084043065858</v>
      </c>
      <c r="DM74">
        <f t="shared" si="112"/>
        <v>3.2513694043065859</v>
      </c>
      <c r="DN74" t="str">
        <f t="shared" si="113"/>
        <v>No Curl</v>
      </c>
      <c r="DO74">
        <f t="shared" si="178"/>
        <v>13.836743200000004</v>
      </c>
      <c r="DP74">
        <f t="shared" si="179"/>
        <v>0</v>
      </c>
      <c r="DQ74">
        <f t="shared" si="114"/>
        <v>5.3512232365862458</v>
      </c>
      <c r="DR74">
        <v>0</v>
      </c>
      <c r="DS74">
        <f t="shared" si="180"/>
        <v>0</v>
      </c>
      <c r="DT74">
        <f t="shared" si="181"/>
        <v>1.4244529466119029</v>
      </c>
      <c r="DU74">
        <f t="shared" ca="1" si="182"/>
        <v>2.5007004156990233</v>
      </c>
      <c r="DV74">
        <f t="shared" ca="1" si="183"/>
        <v>2.5007004156990233</v>
      </c>
    </row>
    <row r="75" spans="1:126" x14ac:dyDescent="0.25">
      <c r="A75">
        <v>-2.4</v>
      </c>
      <c r="B75">
        <f t="shared" si="203"/>
        <v>1.0500000000000001E-2</v>
      </c>
      <c r="C75">
        <f>(Overview!C3*10/C$13)*$B75</f>
        <v>0.94500000000000006</v>
      </c>
      <c r="D75">
        <f>C75*ThreePoints!E75</f>
        <v>0.88611111111111174</v>
      </c>
      <c r="H75">
        <f>ThreePoints!H75</f>
        <v>52</v>
      </c>
      <c r="I75">
        <f>ThreePoints!I75</f>
        <v>5.2</v>
      </c>
      <c r="J75">
        <f>ThreePoints!J75</f>
        <v>1.8463333333333314</v>
      </c>
      <c r="K75">
        <f>ThreePoints!K75</f>
        <v>0.63</v>
      </c>
      <c r="L75">
        <f>ThreePoints!L75</f>
        <v>0.9962230215827339</v>
      </c>
      <c r="M75" t="str">
        <f>ThreePoints!M75</f>
        <v>No Curl</v>
      </c>
      <c r="N75">
        <f>ThreePoints!N75</f>
        <v>10.531316666666653</v>
      </c>
      <c r="P75">
        <f t="shared" si="184"/>
        <v>1.3847990244217994</v>
      </c>
      <c r="Q75">
        <f t="shared" si="185"/>
        <v>1.0839600000000003</v>
      </c>
      <c r="R75">
        <f t="shared" si="186"/>
        <v>0.94500000000000006</v>
      </c>
      <c r="S75">
        <f t="shared" si="187"/>
        <v>2.1594709999999968</v>
      </c>
      <c r="T75">
        <f t="shared" si="188"/>
        <v>2.9341429755781956</v>
      </c>
      <c r="U75">
        <f t="shared" si="115"/>
        <v>0.77467197557819811</v>
      </c>
      <c r="V75" t="str">
        <f t="shared" si="189"/>
        <v>No Curl</v>
      </c>
      <c r="W75">
        <f t="shared" si="116"/>
        <v>12.743389049999994</v>
      </c>
      <c r="X75">
        <f t="shared" si="190"/>
        <v>0</v>
      </c>
      <c r="Y75">
        <f t="shared" si="195"/>
        <v>2.8567372489884217</v>
      </c>
      <c r="Z75">
        <v>0</v>
      </c>
      <c r="AA75">
        <f t="shared" si="191"/>
        <v>0</v>
      </c>
      <c r="AB75">
        <f t="shared" si="192"/>
        <v>0.35873228933298906</v>
      </c>
      <c r="AC75">
        <f t="shared" ca="1" si="193"/>
        <v>0.21066783086627755</v>
      </c>
      <c r="AD75">
        <f t="shared" ca="1" si="194"/>
        <v>0.21066783086627755</v>
      </c>
      <c r="AF75">
        <f t="shared" si="118"/>
        <v>1.0562900118387168</v>
      </c>
      <c r="AG75">
        <f t="shared" si="196"/>
        <v>1.7819099999999997</v>
      </c>
      <c r="AH75">
        <f t="shared" si="120"/>
        <v>0.99</v>
      </c>
      <c r="AI75">
        <f t="shared" si="121"/>
        <v>2.2425410000000001</v>
      </c>
      <c r="AJ75">
        <f t="shared" si="122"/>
        <v>3.4287919881612829</v>
      </c>
      <c r="AK75">
        <f t="shared" si="82"/>
        <v>1.186250988161283</v>
      </c>
      <c r="AL75" t="str">
        <f t="shared" si="83"/>
        <v>No Curl</v>
      </c>
      <c r="AM75">
        <f t="shared" si="123"/>
        <v>13.640788350000001</v>
      </c>
      <c r="AN75">
        <f t="shared" si="124"/>
        <v>0</v>
      </c>
      <c r="AO75">
        <f t="shared" si="84"/>
        <v>3.3232230802806475</v>
      </c>
      <c r="AP75">
        <v>0</v>
      </c>
      <c r="AQ75">
        <f t="shared" si="125"/>
        <v>0</v>
      </c>
      <c r="AR75">
        <f t="shared" si="126"/>
        <v>0.52897627653687629</v>
      </c>
      <c r="AS75">
        <f t="shared" ca="1" si="127"/>
        <v>0.42431390957885023</v>
      </c>
      <c r="AT75">
        <f t="shared" ca="1" si="128"/>
        <v>0.42431390957885023</v>
      </c>
      <c r="AV75">
        <f t="shared" si="129"/>
        <v>0.69483848364095335</v>
      </c>
      <c r="AW75">
        <f t="shared" si="197"/>
        <v>2.31975</v>
      </c>
      <c r="AX75">
        <f t="shared" si="131"/>
        <v>1.0349999999999999</v>
      </c>
      <c r="AY75">
        <f t="shared" si="132"/>
        <v>2.2723249999999986</v>
      </c>
      <c r="AZ75">
        <f t="shared" si="133"/>
        <v>3.8498115163590447</v>
      </c>
      <c r="BA75">
        <f t="shared" si="88"/>
        <v>1.5774865163590457</v>
      </c>
      <c r="BB75" t="str">
        <f t="shared" si="89"/>
        <v>No Curl</v>
      </c>
      <c r="BC75">
        <f t="shared" si="134"/>
        <v>14.334643399999996</v>
      </c>
      <c r="BD75">
        <f t="shared" si="135"/>
        <v>0</v>
      </c>
      <c r="BE75">
        <f t="shared" si="90"/>
        <v>3.7229784051795618</v>
      </c>
      <c r="BF75">
        <v>0</v>
      </c>
      <c r="BG75">
        <f t="shared" si="136"/>
        <v>0</v>
      </c>
      <c r="BH75">
        <f t="shared" si="137"/>
        <v>0.69421694359699715</v>
      </c>
      <c r="BI75">
        <f t="shared" ca="1" si="138"/>
        <v>0.67782100810982449</v>
      </c>
      <c r="BJ75">
        <f t="shared" ca="1" si="139"/>
        <v>0.67782100810982449</v>
      </c>
      <c r="BL75">
        <f t="shared" si="140"/>
        <v>0.32380766813281825</v>
      </c>
      <c r="BM75">
        <f t="shared" si="198"/>
        <v>2.6294399999999998</v>
      </c>
      <c r="BN75">
        <f t="shared" si="142"/>
        <v>1.08</v>
      </c>
      <c r="BO75">
        <f t="shared" si="143"/>
        <v>2.2936764999999966</v>
      </c>
      <c r="BP75">
        <f t="shared" si="144"/>
        <v>4.2635453318671725</v>
      </c>
      <c r="BQ75">
        <f t="shared" si="94"/>
        <v>1.9698688318671771</v>
      </c>
      <c r="BR75" t="str">
        <f t="shared" si="95"/>
        <v>No Curl</v>
      </c>
      <c r="BS75">
        <f t="shared" si="145"/>
        <v>14.794527249999993</v>
      </c>
      <c r="BT75">
        <f t="shared" si="146"/>
        <v>0</v>
      </c>
      <c r="BU75">
        <f t="shared" si="96"/>
        <v>4.1191212099884789</v>
      </c>
      <c r="BV75">
        <v>0</v>
      </c>
      <c r="BW75">
        <f t="shared" si="147"/>
        <v>0</v>
      </c>
      <c r="BX75">
        <f t="shared" si="148"/>
        <v>0.85882592068549335</v>
      </c>
      <c r="BY75">
        <f t="shared" ca="1" si="149"/>
        <v>0.98277120050744571</v>
      </c>
      <c r="BZ75">
        <f t="shared" ca="1" si="150"/>
        <v>0.98277120050744571</v>
      </c>
      <c r="CB75">
        <f t="shared" si="151"/>
        <v>-7.1132841890729548E-2</v>
      </c>
      <c r="CC75">
        <f t="shared" si="199"/>
        <v>2.69964</v>
      </c>
      <c r="CD75">
        <f t="shared" si="153"/>
        <v>1.125</v>
      </c>
      <c r="CE75">
        <f t="shared" si="154"/>
        <v>2.2979210000000005</v>
      </c>
      <c r="CF75">
        <f t="shared" si="155"/>
        <v>4.6669748418907266</v>
      </c>
      <c r="CG75">
        <f t="shared" si="100"/>
        <v>2.3690538418907279</v>
      </c>
      <c r="CH75" t="str">
        <f t="shared" si="101"/>
        <v>No Curl</v>
      </c>
      <c r="CI75">
        <f t="shared" si="156"/>
        <v>14.924226300000001</v>
      </c>
      <c r="CJ75">
        <f t="shared" si="157"/>
        <v>0</v>
      </c>
      <c r="CK75">
        <f t="shared" si="102"/>
        <v>4.5079891247005532</v>
      </c>
      <c r="CL75">
        <v>0</v>
      </c>
      <c r="CM75">
        <f t="shared" si="158"/>
        <v>0</v>
      </c>
      <c r="CN75">
        <f t="shared" si="159"/>
        <v>1.0309553034637515</v>
      </c>
      <c r="CO75">
        <f t="shared" ca="1" si="160"/>
        <v>1.3690769831391589</v>
      </c>
      <c r="CP75">
        <f t="shared" ca="1" si="161"/>
        <v>1.3690769831391589</v>
      </c>
      <c r="CR75">
        <f t="shared" si="162"/>
        <v>-0.49568287700017244</v>
      </c>
      <c r="CS75">
        <f t="shared" si="200"/>
        <v>2.5177499999999999</v>
      </c>
      <c r="CT75">
        <f t="shared" si="164"/>
        <v>1.17</v>
      </c>
      <c r="CU75">
        <f t="shared" si="165"/>
        <v>2.2988529999999985</v>
      </c>
      <c r="CV75">
        <f t="shared" si="166"/>
        <v>5.0933888770001694</v>
      </c>
      <c r="CW75">
        <f t="shared" si="106"/>
        <v>2.7945358770001709</v>
      </c>
      <c r="CX75" t="str">
        <f t="shared" si="107"/>
        <v>No Curl</v>
      </c>
      <c r="CY75">
        <f t="shared" si="167"/>
        <v>14.768920549999997</v>
      </c>
      <c r="CZ75">
        <f t="shared" si="168"/>
        <v>0</v>
      </c>
      <c r="DA75">
        <f t="shared" si="108"/>
        <v>4.9215082816431126</v>
      </c>
      <c r="DB75">
        <v>0</v>
      </c>
      <c r="DC75">
        <f t="shared" si="169"/>
        <v>0</v>
      </c>
      <c r="DD75">
        <f t="shared" si="170"/>
        <v>1.2156218240140508</v>
      </c>
      <c r="DE75">
        <f t="shared" ca="1" si="171"/>
        <v>1.8703972878530857</v>
      </c>
      <c r="DF75">
        <f t="shared" ca="1" si="172"/>
        <v>1.8703972878530857</v>
      </c>
      <c r="DH75">
        <f t="shared" si="173"/>
        <v>-0.96139483758783861</v>
      </c>
      <c r="DI75">
        <f t="shared" si="201"/>
        <v>1.93824</v>
      </c>
      <c r="DJ75">
        <f t="shared" si="175"/>
        <v>1.2150000000000001</v>
      </c>
      <c r="DK75">
        <f t="shared" si="176"/>
        <v>2.265021</v>
      </c>
      <c r="DL75">
        <f t="shared" si="177"/>
        <v>5.4914368375878384</v>
      </c>
      <c r="DM75">
        <f t="shared" si="112"/>
        <v>3.2264158375878385</v>
      </c>
      <c r="DN75" t="str">
        <f t="shared" si="113"/>
        <v>No Curl</v>
      </c>
      <c r="DO75">
        <f t="shared" si="178"/>
        <v>14.064997100000005</v>
      </c>
      <c r="DP75">
        <f t="shared" si="179"/>
        <v>0</v>
      </c>
      <c r="DQ75">
        <f t="shared" si="114"/>
        <v>5.3101537395662524</v>
      </c>
      <c r="DR75">
        <v>0</v>
      </c>
      <c r="DS75">
        <f t="shared" si="180"/>
        <v>0</v>
      </c>
      <c r="DT75">
        <f t="shared" si="181"/>
        <v>1.4244529466119027</v>
      </c>
      <c r="DU75">
        <f t="shared" ca="1" si="182"/>
        <v>2.5497337571833181</v>
      </c>
      <c r="DV75">
        <f t="shared" ca="1" si="183"/>
        <v>2.5497337571833181</v>
      </c>
    </row>
    <row r="76" spans="1:126" x14ac:dyDescent="0.25">
      <c r="A76">
        <v>-2.39</v>
      </c>
      <c r="B76">
        <f t="shared" si="203"/>
        <v>1.0500000000000001E-2</v>
      </c>
      <c r="C76">
        <f>(Overview!C3*10/C$13)*$B76</f>
        <v>0.94500000000000006</v>
      </c>
      <c r="D76">
        <f>C76*ThreePoints!E76</f>
        <v>0.88472222222222296</v>
      </c>
      <c r="H76">
        <f>ThreePoints!H76</f>
        <v>53</v>
      </c>
      <c r="I76">
        <f>ThreePoints!I76</f>
        <v>5.3</v>
      </c>
      <c r="J76">
        <f>ThreePoints!J76</f>
        <v>1.8393333333333315</v>
      </c>
      <c r="K76">
        <f>ThreePoints!K76</f>
        <v>0.63</v>
      </c>
      <c r="L76">
        <f>ThreePoints!L76</f>
        <v>0.9962087019317567</v>
      </c>
      <c r="M76" t="str">
        <f>ThreePoints!M76</f>
        <v>No Curl</v>
      </c>
      <c r="N76">
        <f>ThreePoints!N76</f>
        <v>10.715599999999986</v>
      </c>
      <c r="P76">
        <f t="shared" si="184"/>
        <v>1.3774850455477867</v>
      </c>
      <c r="Q76">
        <f t="shared" si="185"/>
        <v>1.1079900000000003</v>
      </c>
      <c r="R76">
        <f t="shared" si="186"/>
        <v>0.94500000000000006</v>
      </c>
      <c r="S76">
        <f t="shared" si="187"/>
        <v>2.1480654999999969</v>
      </c>
      <c r="T76">
        <f t="shared" si="188"/>
        <v>2.9186459544522081</v>
      </c>
      <c r="U76">
        <f t="shared" si="115"/>
        <v>0.77058045445221068</v>
      </c>
      <c r="V76" t="str">
        <f t="shared" si="189"/>
        <v>No Curl</v>
      </c>
      <c r="W76">
        <f t="shared" si="116"/>
        <v>12.959336149999993</v>
      </c>
      <c r="X76">
        <f t="shared" si="190"/>
        <v>0</v>
      </c>
      <c r="Y76">
        <f t="shared" si="195"/>
        <v>2.8416490553088876</v>
      </c>
      <c r="Z76">
        <v>0</v>
      </c>
      <c r="AA76">
        <f t="shared" si="191"/>
        <v>0</v>
      </c>
      <c r="AB76">
        <f t="shared" si="192"/>
        <v>0.35873228933298906</v>
      </c>
      <c r="AC76">
        <f t="shared" ca="1" si="193"/>
        <v>0.21471913530601366</v>
      </c>
      <c r="AD76">
        <f t="shared" ca="1" si="194"/>
        <v>0.21471913530601366</v>
      </c>
      <c r="AF76">
        <f t="shared" si="118"/>
        <v>1.0490364820092466</v>
      </c>
      <c r="AG76">
        <f t="shared" si="196"/>
        <v>1.7819099999999997</v>
      </c>
      <c r="AH76">
        <f t="shared" si="120"/>
        <v>0.99</v>
      </c>
      <c r="AI76">
        <f t="shared" si="121"/>
        <v>2.2271415000000001</v>
      </c>
      <c r="AJ76">
        <f t="shared" si="122"/>
        <v>3.4052465179907534</v>
      </c>
      <c r="AK76">
        <f t="shared" si="82"/>
        <v>1.1781050179907533</v>
      </c>
      <c r="AL76" t="str">
        <f t="shared" si="83"/>
        <v>No Curl</v>
      </c>
      <c r="AM76">
        <f t="shared" si="123"/>
        <v>13.865042450000001</v>
      </c>
      <c r="AN76">
        <f t="shared" si="124"/>
        <v>0</v>
      </c>
      <c r="AO76">
        <f t="shared" si="84"/>
        <v>3.3004025504331294</v>
      </c>
      <c r="AP76">
        <v>0</v>
      </c>
      <c r="AQ76">
        <f t="shared" si="125"/>
        <v>0</v>
      </c>
      <c r="AR76">
        <f t="shared" si="126"/>
        <v>0.52897627653687618</v>
      </c>
      <c r="AS76">
        <f t="shared" ca="1" si="127"/>
        <v>0.4324737924553666</v>
      </c>
      <c r="AT76">
        <f t="shared" ca="1" si="128"/>
        <v>0.4324737924553666</v>
      </c>
      <c r="AV76">
        <f t="shared" si="129"/>
        <v>0.68911972892010431</v>
      </c>
      <c r="AW76">
        <f t="shared" si="197"/>
        <v>2.3313600000000001</v>
      </c>
      <c r="AX76">
        <f t="shared" si="131"/>
        <v>1.0349999999999999</v>
      </c>
      <c r="AY76">
        <f t="shared" si="132"/>
        <v>2.2536229999999984</v>
      </c>
      <c r="AZ76">
        <f t="shared" si="133"/>
        <v>3.8181262710798936</v>
      </c>
      <c r="BA76">
        <f t="shared" si="88"/>
        <v>1.5645032710798947</v>
      </c>
      <c r="BB76" t="str">
        <f t="shared" si="89"/>
        <v>No Curl</v>
      </c>
      <c r="BC76">
        <f t="shared" si="134"/>
        <v>14.561875899999995</v>
      </c>
      <c r="BD76">
        <f t="shared" si="135"/>
        <v>0</v>
      </c>
      <c r="BE76">
        <f t="shared" si="90"/>
        <v>3.6923370391189554</v>
      </c>
      <c r="BF76">
        <v>0</v>
      </c>
      <c r="BG76">
        <f t="shared" si="136"/>
        <v>0</v>
      </c>
      <c r="BH76">
        <f t="shared" si="137"/>
        <v>0.69421694359699726</v>
      </c>
      <c r="BI76">
        <f t="shared" ca="1" si="138"/>
        <v>0.69085602749655184</v>
      </c>
      <c r="BJ76">
        <f t="shared" ca="1" si="139"/>
        <v>0.69085602749655184</v>
      </c>
      <c r="BL76">
        <f t="shared" si="140"/>
        <v>0.32089447041912378</v>
      </c>
      <c r="BM76">
        <f t="shared" si="198"/>
        <v>2.6343899999999998</v>
      </c>
      <c r="BN76">
        <f t="shared" si="142"/>
        <v>1.08</v>
      </c>
      <c r="BO76">
        <f t="shared" si="143"/>
        <v>2.2730409999999965</v>
      </c>
      <c r="BP76">
        <f t="shared" si="144"/>
        <v>4.2251875295808672</v>
      </c>
      <c r="BQ76">
        <f t="shared" si="94"/>
        <v>1.9521465295808718</v>
      </c>
      <c r="BR76" t="str">
        <f t="shared" si="95"/>
        <v>No Curl</v>
      </c>
      <c r="BS76">
        <f t="shared" si="145"/>
        <v>15.023894899999993</v>
      </c>
      <c r="BT76">
        <f t="shared" si="146"/>
        <v>0</v>
      </c>
      <c r="BU76">
        <f t="shared" si="96"/>
        <v>4.0820627469799788</v>
      </c>
      <c r="BV76">
        <v>0</v>
      </c>
      <c r="BW76">
        <f t="shared" si="147"/>
        <v>0</v>
      </c>
      <c r="BX76">
        <f t="shared" si="148"/>
        <v>0.85882592068549346</v>
      </c>
      <c r="BY76">
        <f t="shared" ca="1" si="149"/>
        <v>1.0016706466710503</v>
      </c>
      <c r="BZ76">
        <f t="shared" ca="1" si="150"/>
        <v>1.0016706466710503</v>
      </c>
      <c r="CB76">
        <f t="shared" si="151"/>
        <v>-7.0475103602731737E-2</v>
      </c>
      <c r="CC76">
        <f t="shared" si="199"/>
        <v>2.69964</v>
      </c>
      <c r="CD76">
        <f t="shared" si="153"/>
        <v>1.125</v>
      </c>
      <c r="CE76">
        <f t="shared" si="154"/>
        <v>2.2766730000000006</v>
      </c>
      <c r="CF76">
        <f t="shared" si="155"/>
        <v>4.6238211036027286</v>
      </c>
      <c r="CG76">
        <f t="shared" si="100"/>
        <v>2.3471481036027302</v>
      </c>
      <c r="CH76" t="str">
        <f t="shared" si="101"/>
        <v>No Curl</v>
      </c>
      <c r="CI76">
        <f t="shared" si="156"/>
        <v>15.154018400000002</v>
      </c>
      <c r="CJ76">
        <f t="shared" si="157"/>
        <v>0</v>
      </c>
      <c r="CK76">
        <f t="shared" si="102"/>
        <v>4.4663054667673014</v>
      </c>
      <c r="CL76">
        <v>0</v>
      </c>
      <c r="CM76">
        <f t="shared" si="158"/>
        <v>0</v>
      </c>
      <c r="CN76">
        <f t="shared" si="159"/>
        <v>1.0309553034637515</v>
      </c>
      <c r="CO76">
        <f t="shared" ca="1" si="160"/>
        <v>1.3954053866610658</v>
      </c>
      <c r="CP76">
        <f t="shared" ca="1" si="161"/>
        <v>1.3954053866610658</v>
      </c>
      <c r="CR76">
        <f t="shared" si="162"/>
        <v>-0.49126532488068453</v>
      </c>
      <c r="CS76">
        <f t="shared" si="200"/>
        <v>2.5177499999999999</v>
      </c>
      <c r="CT76">
        <f t="shared" si="164"/>
        <v>1.17</v>
      </c>
      <c r="CU76">
        <f t="shared" si="165"/>
        <v>2.2783654999999983</v>
      </c>
      <c r="CV76">
        <f t="shared" si="166"/>
        <v>5.047996324880681</v>
      </c>
      <c r="CW76">
        <f t="shared" si="106"/>
        <v>2.7696308248806827</v>
      </c>
      <c r="CX76" t="str">
        <f t="shared" si="107"/>
        <v>No Curl</v>
      </c>
      <c r="CY76">
        <f t="shared" si="167"/>
        <v>14.998805849999997</v>
      </c>
      <c r="CZ76">
        <f t="shared" si="168"/>
        <v>0</v>
      </c>
      <c r="DA76">
        <f t="shared" si="108"/>
        <v>4.8776475385159257</v>
      </c>
      <c r="DB76">
        <v>0</v>
      </c>
      <c r="DC76">
        <f t="shared" si="169"/>
        <v>0</v>
      </c>
      <c r="DD76">
        <f t="shared" si="170"/>
        <v>1.2156218240140508</v>
      </c>
      <c r="DE76">
        <f t="shared" ca="1" si="171"/>
        <v>1.906366466465645</v>
      </c>
      <c r="DF76">
        <f t="shared" ca="1" si="172"/>
        <v>1.906366466465645</v>
      </c>
      <c r="DH76">
        <f t="shared" si="173"/>
        <v>-0.95402654666112929</v>
      </c>
      <c r="DI76">
        <f t="shared" si="201"/>
        <v>1.9547100000000002</v>
      </c>
      <c r="DJ76">
        <f t="shared" si="175"/>
        <v>1.17</v>
      </c>
      <c r="DK76">
        <f t="shared" si="176"/>
        <v>2.2476615</v>
      </c>
      <c r="DL76">
        <f t="shared" si="177"/>
        <v>5.4493495466611295</v>
      </c>
      <c r="DM76">
        <f t="shared" si="112"/>
        <v>3.2016880466611295</v>
      </c>
      <c r="DN76" t="str">
        <f t="shared" si="113"/>
        <v>No Curl</v>
      </c>
      <c r="DO76">
        <f t="shared" si="178"/>
        <v>14.291499200000004</v>
      </c>
      <c r="DP76">
        <f t="shared" si="179"/>
        <v>0</v>
      </c>
      <c r="DQ76">
        <f t="shared" si="114"/>
        <v>5.2694558326408867</v>
      </c>
      <c r="DR76">
        <v>0</v>
      </c>
      <c r="DS76">
        <f t="shared" si="180"/>
        <v>0</v>
      </c>
      <c r="DT76">
        <f t="shared" si="181"/>
        <v>1.4244529466119029</v>
      </c>
      <c r="DU76">
        <f t="shared" ca="1" si="182"/>
        <v>2.5987670986676128</v>
      </c>
      <c r="DV76">
        <f t="shared" ca="1" si="183"/>
        <v>2.5987670986676128</v>
      </c>
    </row>
    <row r="77" spans="1:126" x14ac:dyDescent="0.25">
      <c r="A77">
        <v>-2.38</v>
      </c>
      <c r="B77">
        <f t="shared" si="203"/>
        <v>1.0500000000000001E-2</v>
      </c>
      <c r="C77">
        <f>(Overview!C3*10/C$13)*$B77</f>
        <v>0.94500000000000006</v>
      </c>
      <c r="D77">
        <f>C77*ThreePoints!E77</f>
        <v>0.88333333333333408</v>
      </c>
      <c r="H77">
        <f>ThreePoints!H77</f>
        <v>54</v>
      </c>
      <c r="I77">
        <f>ThreePoints!I77</f>
        <v>5.4</v>
      </c>
      <c r="J77">
        <f>ThreePoints!J77</f>
        <v>1.8323333333333316</v>
      </c>
      <c r="K77">
        <f>ThreePoints!K77</f>
        <v>0.63</v>
      </c>
      <c r="L77">
        <f>ThreePoints!L77</f>
        <v>0.99619427328742305</v>
      </c>
      <c r="M77" t="str">
        <f>ThreePoints!M77</f>
        <v>No Curl</v>
      </c>
      <c r="N77">
        <f>ThreePoints!N77</f>
        <v>10.899183333333319</v>
      </c>
      <c r="P77">
        <f t="shared" si="184"/>
        <v>1.3701710666737741</v>
      </c>
      <c r="Q77">
        <f t="shared" si="185"/>
        <v>1.1079900000000003</v>
      </c>
      <c r="R77">
        <f t="shared" si="186"/>
        <v>0.94500000000000006</v>
      </c>
      <c r="S77">
        <f t="shared" si="187"/>
        <v>2.1366599999999969</v>
      </c>
      <c r="T77">
        <f t="shared" si="188"/>
        <v>2.9031489333262206</v>
      </c>
      <c r="U77">
        <f t="shared" si="115"/>
        <v>0.76648893332622325</v>
      </c>
      <c r="V77" t="str">
        <f t="shared" si="189"/>
        <v>No Curl</v>
      </c>
      <c r="W77">
        <f t="shared" si="116"/>
        <v>13.174142699999994</v>
      </c>
      <c r="X77">
        <f t="shared" si="190"/>
        <v>0</v>
      </c>
      <c r="Y77">
        <f t="shared" si="195"/>
        <v>2.8265608616293534</v>
      </c>
      <c r="Z77">
        <v>0</v>
      </c>
      <c r="AA77">
        <f t="shared" si="191"/>
        <v>0</v>
      </c>
      <c r="AB77">
        <f t="shared" si="192"/>
        <v>0.35873228933298906</v>
      </c>
      <c r="AC77">
        <f t="shared" ca="1" si="193"/>
        <v>0.21877043974574978</v>
      </c>
      <c r="AD77">
        <f t="shared" ca="1" si="194"/>
        <v>0.21877043974574978</v>
      </c>
      <c r="AF77">
        <f t="shared" si="118"/>
        <v>1.0417356142955683</v>
      </c>
      <c r="AG77">
        <f t="shared" si="196"/>
        <v>1.7999999999999998</v>
      </c>
      <c r="AH77">
        <f t="shared" si="120"/>
        <v>0.99</v>
      </c>
      <c r="AI77">
        <f t="shared" si="121"/>
        <v>2.2116415000000003</v>
      </c>
      <c r="AJ77">
        <f t="shared" si="122"/>
        <v>3.3815473857044323</v>
      </c>
      <c r="AK77">
        <f t="shared" si="82"/>
        <v>1.169905885704432</v>
      </c>
      <c r="AL77" t="str">
        <f t="shared" si="83"/>
        <v>No Curl</v>
      </c>
      <c r="AM77">
        <f t="shared" si="123"/>
        <v>14.087756600000001</v>
      </c>
      <c r="AN77">
        <f t="shared" si="124"/>
        <v>0</v>
      </c>
      <c r="AO77">
        <f t="shared" si="84"/>
        <v>3.2774330895651462</v>
      </c>
      <c r="AP77">
        <v>0</v>
      </c>
      <c r="AQ77">
        <f t="shared" si="125"/>
        <v>0</v>
      </c>
      <c r="AR77">
        <f t="shared" si="126"/>
        <v>0.52897627653687629</v>
      </c>
      <c r="AS77">
        <f t="shared" ca="1" si="127"/>
        <v>0.44063367533188297</v>
      </c>
      <c r="AT77">
        <f t="shared" ca="1" si="128"/>
        <v>0.44063367533188297</v>
      </c>
      <c r="AV77">
        <f t="shared" si="129"/>
        <v>0.68340097419925527</v>
      </c>
      <c r="AW77">
        <f t="shared" si="197"/>
        <v>2.3313600000000001</v>
      </c>
      <c r="AX77">
        <f t="shared" si="131"/>
        <v>1.0349999999999999</v>
      </c>
      <c r="AY77">
        <f t="shared" si="132"/>
        <v>2.2349209999999982</v>
      </c>
      <c r="AZ77">
        <f t="shared" si="133"/>
        <v>3.7864410258007424</v>
      </c>
      <c r="BA77">
        <f t="shared" si="88"/>
        <v>1.5515200258007436</v>
      </c>
      <c r="BB77" t="str">
        <f t="shared" si="89"/>
        <v>No Curl</v>
      </c>
      <c r="BC77">
        <f t="shared" si="134"/>
        <v>14.787238199999996</v>
      </c>
      <c r="BD77">
        <f t="shared" si="135"/>
        <v>0</v>
      </c>
      <c r="BE77">
        <f t="shared" si="90"/>
        <v>3.6616956730583481</v>
      </c>
      <c r="BF77">
        <v>0</v>
      </c>
      <c r="BG77">
        <f t="shared" si="136"/>
        <v>0</v>
      </c>
      <c r="BH77">
        <f t="shared" si="137"/>
        <v>0.69421694359699726</v>
      </c>
      <c r="BI77">
        <f t="shared" ca="1" si="138"/>
        <v>0.70389104688327919</v>
      </c>
      <c r="BJ77">
        <f t="shared" ca="1" si="139"/>
        <v>0.70389104688327919</v>
      </c>
      <c r="BL77">
        <f t="shared" si="140"/>
        <v>0.31798127270542931</v>
      </c>
      <c r="BM77">
        <f t="shared" si="198"/>
        <v>2.6343899999999998</v>
      </c>
      <c r="BN77">
        <f t="shared" si="142"/>
        <v>1.08</v>
      </c>
      <c r="BO77">
        <f t="shared" si="143"/>
        <v>2.2524054999999965</v>
      </c>
      <c r="BP77">
        <f t="shared" si="144"/>
        <v>4.1868297272945618</v>
      </c>
      <c r="BQ77">
        <f t="shared" si="94"/>
        <v>1.9344242272945662</v>
      </c>
      <c r="BR77" t="str">
        <f t="shared" si="95"/>
        <v>No Curl</v>
      </c>
      <c r="BS77">
        <f t="shared" si="145"/>
        <v>15.251198999999993</v>
      </c>
      <c r="BT77">
        <f t="shared" si="146"/>
        <v>0</v>
      </c>
      <c r="BU77">
        <f t="shared" si="96"/>
        <v>4.0450042839714779</v>
      </c>
      <c r="BV77">
        <v>0</v>
      </c>
      <c r="BW77">
        <f t="shared" si="147"/>
        <v>0</v>
      </c>
      <c r="BX77">
        <f t="shared" si="148"/>
        <v>0.85882592068549346</v>
      </c>
      <c r="BY77">
        <f t="shared" ca="1" si="149"/>
        <v>1.0205700928346551</v>
      </c>
      <c r="BZ77">
        <f t="shared" ca="1" si="150"/>
        <v>1.0205700928346551</v>
      </c>
      <c r="CB77">
        <f t="shared" si="151"/>
        <v>-6.9817365314733926E-2</v>
      </c>
      <c r="CC77">
        <f t="shared" si="199"/>
        <v>2.69964</v>
      </c>
      <c r="CD77">
        <f t="shared" si="153"/>
        <v>1.125</v>
      </c>
      <c r="CE77">
        <f t="shared" si="154"/>
        <v>2.2554250000000007</v>
      </c>
      <c r="CF77">
        <f t="shared" si="155"/>
        <v>4.5806673653147314</v>
      </c>
      <c r="CG77">
        <f t="shared" si="100"/>
        <v>2.3252423653147325</v>
      </c>
      <c r="CH77" t="str">
        <f t="shared" si="101"/>
        <v>No Curl</v>
      </c>
      <c r="CI77">
        <f t="shared" si="156"/>
        <v>15.381685700000002</v>
      </c>
      <c r="CJ77">
        <f t="shared" si="157"/>
        <v>0</v>
      </c>
      <c r="CK77">
        <f t="shared" si="102"/>
        <v>4.4246218088340497</v>
      </c>
      <c r="CL77">
        <v>0</v>
      </c>
      <c r="CM77">
        <f t="shared" si="158"/>
        <v>0</v>
      </c>
      <c r="CN77">
        <f t="shared" si="159"/>
        <v>1.0309553034637515</v>
      </c>
      <c r="CO77">
        <f t="shared" ca="1" si="160"/>
        <v>1.4217337901829727</v>
      </c>
      <c r="CP77">
        <f t="shared" ca="1" si="161"/>
        <v>1.4217337901829727</v>
      </c>
      <c r="CR77">
        <f t="shared" si="162"/>
        <v>-0.48683817759002801</v>
      </c>
      <c r="CS77">
        <f t="shared" si="200"/>
        <v>2.52576</v>
      </c>
      <c r="CT77">
        <f t="shared" si="164"/>
        <v>1.17</v>
      </c>
      <c r="CU77">
        <f t="shared" si="165"/>
        <v>2.2578334999999981</v>
      </c>
      <c r="CV77">
        <f t="shared" si="166"/>
        <v>5.0025051775900247</v>
      </c>
      <c r="CW77">
        <f t="shared" si="106"/>
        <v>2.7446716775900262</v>
      </c>
      <c r="CX77" t="str">
        <f t="shared" si="107"/>
        <v>No Curl</v>
      </c>
      <c r="CY77">
        <f t="shared" si="167"/>
        <v>15.226642399999996</v>
      </c>
      <c r="CZ77">
        <f t="shared" si="168"/>
        <v>0</v>
      </c>
      <c r="DA77">
        <f t="shared" si="108"/>
        <v>4.8336915273926833</v>
      </c>
      <c r="DB77">
        <v>0</v>
      </c>
      <c r="DC77">
        <f t="shared" si="169"/>
        <v>0</v>
      </c>
      <c r="DD77">
        <f t="shared" si="170"/>
        <v>1.2156218240140508</v>
      </c>
      <c r="DE77">
        <f t="shared" ca="1" si="171"/>
        <v>1.9423356450782043</v>
      </c>
      <c r="DF77">
        <f t="shared" ca="1" si="172"/>
        <v>1.9423356450782043</v>
      </c>
      <c r="DH77">
        <f t="shared" si="173"/>
        <v>-0.94661984274275157</v>
      </c>
      <c r="DI77">
        <f t="shared" si="201"/>
        <v>1.9710000000000003</v>
      </c>
      <c r="DJ77">
        <f t="shared" si="175"/>
        <v>1.17</v>
      </c>
      <c r="DK77">
        <f t="shared" si="176"/>
        <v>2.2302114999999998</v>
      </c>
      <c r="DL77">
        <f t="shared" si="177"/>
        <v>5.4070428427427517</v>
      </c>
      <c r="DM77">
        <f t="shared" si="112"/>
        <v>3.1768313427427515</v>
      </c>
      <c r="DN77" t="str">
        <f t="shared" si="113"/>
        <v>No Curl</v>
      </c>
      <c r="DO77">
        <f t="shared" si="178"/>
        <v>14.516265350000005</v>
      </c>
      <c r="DP77">
        <f t="shared" si="179"/>
        <v>0</v>
      </c>
      <c r="DQ77">
        <f t="shared" si="114"/>
        <v>5.2285457559769473</v>
      </c>
      <c r="DR77">
        <v>0</v>
      </c>
      <c r="DS77">
        <f t="shared" si="180"/>
        <v>0</v>
      </c>
      <c r="DT77">
        <f t="shared" si="181"/>
        <v>1.4244529466119029</v>
      </c>
      <c r="DU77">
        <f t="shared" ca="1" si="182"/>
        <v>2.6478004401519075</v>
      </c>
      <c r="DV77">
        <f t="shared" ca="1" si="183"/>
        <v>2.6478004401519075</v>
      </c>
    </row>
    <row r="78" spans="1:126" x14ac:dyDescent="0.25">
      <c r="A78">
        <v>-2.37</v>
      </c>
      <c r="B78">
        <f t="shared" si="203"/>
        <v>1.0500000000000001E-2</v>
      </c>
      <c r="C78">
        <f>(Overview!C3*10/C$13)*$B78</f>
        <v>0.94500000000000006</v>
      </c>
      <c r="D78">
        <f>C78*ThreePoints!E78</f>
        <v>0.8819444444444452</v>
      </c>
      <c r="H78">
        <f>ThreePoints!H78</f>
        <v>55</v>
      </c>
      <c r="I78">
        <f>ThreePoints!I78</f>
        <v>5.5</v>
      </c>
      <c r="J78">
        <f>ThreePoints!J78</f>
        <v>1.8253333333333317</v>
      </c>
      <c r="K78">
        <f>ThreePoints!K78</f>
        <v>0.63</v>
      </c>
      <c r="L78">
        <f>ThreePoints!L78</f>
        <v>0.99617973440058216</v>
      </c>
      <c r="M78" t="str">
        <f>ThreePoints!M78</f>
        <v>No Curl</v>
      </c>
      <c r="N78">
        <f>ThreePoints!N78</f>
        <v>11.082066666666652</v>
      </c>
      <c r="P78">
        <f t="shared" si="184"/>
        <v>1.3627721198280982</v>
      </c>
      <c r="Q78">
        <f t="shared" si="185"/>
        <v>1.1318399999999997</v>
      </c>
      <c r="R78">
        <f t="shared" si="186"/>
        <v>0.94500000000000006</v>
      </c>
      <c r="S78">
        <f t="shared" si="187"/>
        <v>2.1251219999999971</v>
      </c>
      <c r="T78">
        <f t="shared" si="188"/>
        <v>2.8874718801718968</v>
      </c>
      <c r="U78">
        <f t="shared" si="115"/>
        <v>0.76234988017189931</v>
      </c>
      <c r="V78" t="str">
        <f t="shared" si="189"/>
        <v>No Curl</v>
      </c>
      <c r="W78">
        <f t="shared" si="116"/>
        <v>13.387808699999994</v>
      </c>
      <c r="X78">
        <f t="shared" si="190"/>
        <v>0</v>
      </c>
      <c r="Y78">
        <f t="shared" si="195"/>
        <v>2.8112973853526042</v>
      </c>
      <c r="Z78">
        <v>0</v>
      </c>
      <c r="AA78">
        <f t="shared" si="191"/>
        <v>0</v>
      </c>
      <c r="AB78">
        <f t="shared" si="192"/>
        <v>0.35873228933298906</v>
      </c>
      <c r="AC78">
        <f t="shared" ca="1" si="193"/>
        <v>0.22282174418548589</v>
      </c>
      <c r="AD78">
        <f t="shared" ca="1" si="194"/>
        <v>0.22282174418548589</v>
      </c>
      <c r="AF78">
        <f t="shared" si="118"/>
        <v>1.0343878797214052</v>
      </c>
      <c r="AG78">
        <f t="shared" si="196"/>
        <v>1.8179099999999999</v>
      </c>
      <c r="AH78">
        <f t="shared" si="120"/>
        <v>0.99</v>
      </c>
      <c r="AI78">
        <f t="shared" si="121"/>
        <v>2.1960420000000003</v>
      </c>
      <c r="AJ78">
        <f t="shared" si="122"/>
        <v>3.3576961202785953</v>
      </c>
      <c r="AK78">
        <f t="shared" si="82"/>
        <v>1.161654120278595</v>
      </c>
      <c r="AL78" t="str">
        <f t="shared" si="83"/>
        <v>No Curl</v>
      </c>
      <c r="AM78">
        <f t="shared" si="123"/>
        <v>14.30892075</v>
      </c>
      <c r="AN78">
        <f t="shared" si="124"/>
        <v>0</v>
      </c>
      <c r="AO78">
        <f t="shared" si="84"/>
        <v>3.2543161795773963</v>
      </c>
      <c r="AP78">
        <v>0</v>
      </c>
      <c r="AQ78">
        <f t="shared" si="125"/>
        <v>0</v>
      </c>
      <c r="AR78">
        <f t="shared" si="126"/>
        <v>0.52897627653687629</v>
      </c>
      <c r="AS78">
        <f t="shared" ca="1" si="127"/>
        <v>0.44879355820839933</v>
      </c>
      <c r="AT78">
        <f t="shared" ca="1" si="128"/>
        <v>0.44879355820839933</v>
      </c>
      <c r="AV78">
        <f t="shared" si="129"/>
        <v>0.67766280225432474</v>
      </c>
      <c r="AW78">
        <f t="shared" si="197"/>
        <v>2.3427899999999999</v>
      </c>
      <c r="AX78">
        <f t="shared" si="131"/>
        <v>1.0349999999999999</v>
      </c>
      <c r="AY78">
        <f t="shared" si="132"/>
        <v>2.2161554999999979</v>
      </c>
      <c r="AZ78">
        <f t="shared" si="133"/>
        <v>3.7546481977456727</v>
      </c>
      <c r="BA78">
        <f t="shared" si="88"/>
        <v>1.5384926977456739</v>
      </c>
      <c r="BB78" t="str">
        <f t="shared" si="89"/>
        <v>No Curl</v>
      </c>
      <c r="BC78">
        <f t="shared" si="134"/>
        <v>15.010730299999995</v>
      </c>
      <c r="BD78">
        <f t="shared" si="135"/>
        <v>0</v>
      </c>
      <c r="BE78">
        <f t="shared" si="90"/>
        <v>3.630950268566298</v>
      </c>
      <c r="BF78">
        <v>0</v>
      </c>
      <c r="BG78">
        <f t="shared" si="136"/>
        <v>0</v>
      </c>
      <c r="BH78">
        <f t="shared" si="137"/>
        <v>0.69421694359699726</v>
      </c>
      <c r="BI78">
        <f t="shared" ca="1" si="138"/>
        <v>0.71692606627000655</v>
      </c>
      <c r="BJ78">
        <f t="shared" ca="1" si="139"/>
        <v>0.71692606627000655</v>
      </c>
      <c r="BL78">
        <f t="shared" si="140"/>
        <v>0.31506807499173478</v>
      </c>
      <c r="BM78">
        <f t="shared" si="198"/>
        <v>2.6343899999999998</v>
      </c>
      <c r="BN78">
        <f t="shared" si="142"/>
        <v>1.08</v>
      </c>
      <c r="BO78">
        <f t="shared" si="143"/>
        <v>2.2317699999999965</v>
      </c>
      <c r="BP78">
        <f t="shared" si="144"/>
        <v>4.1484719250082565</v>
      </c>
      <c r="BQ78">
        <f t="shared" si="94"/>
        <v>1.9167019250082609</v>
      </c>
      <c r="BR78" t="str">
        <f t="shared" si="95"/>
        <v>No Curl</v>
      </c>
      <c r="BS78">
        <f t="shared" si="145"/>
        <v>15.476439549999991</v>
      </c>
      <c r="BT78">
        <f t="shared" si="146"/>
        <v>0</v>
      </c>
      <c r="BU78">
        <f t="shared" si="96"/>
        <v>4.007945820962977</v>
      </c>
      <c r="BV78">
        <v>0</v>
      </c>
      <c r="BW78">
        <f t="shared" si="147"/>
        <v>0</v>
      </c>
      <c r="BX78">
        <f t="shared" si="148"/>
        <v>0.85882592068549357</v>
      </c>
      <c r="BY78">
        <f t="shared" ca="1" si="149"/>
        <v>1.0394695389982598</v>
      </c>
      <c r="BZ78">
        <f t="shared" ca="1" si="150"/>
        <v>1.0394695389982598</v>
      </c>
      <c r="CB78">
        <f t="shared" si="151"/>
        <v>-6.9159627026736115E-2</v>
      </c>
      <c r="CC78">
        <f t="shared" si="199"/>
        <v>2.69964</v>
      </c>
      <c r="CD78">
        <f t="shared" si="153"/>
        <v>1.125</v>
      </c>
      <c r="CE78">
        <f t="shared" si="154"/>
        <v>2.2341770000000007</v>
      </c>
      <c r="CF78">
        <f t="shared" si="155"/>
        <v>4.5375136270267333</v>
      </c>
      <c r="CG78">
        <f t="shared" si="100"/>
        <v>2.3033366270267348</v>
      </c>
      <c r="CH78" t="str">
        <f t="shared" si="101"/>
        <v>No Curl</v>
      </c>
      <c r="CI78">
        <f t="shared" si="156"/>
        <v>15.607228200000002</v>
      </c>
      <c r="CJ78">
        <f t="shared" si="157"/>
        <v>0</v>
      </c>
      <c r="CK78">
        <f t="shared" si="102"/>
        <v>4.3829381509007979</v>
      </c>
      <c r="CL78">
        <v>0</v>
      </c>
      <c r="CM78">
        <f t="shared" si="158"/>
        <v>0</v>
      </c>
      <c r="CN78">
        <f t="shared" si="159"/>
        <v>1.0309553034637515</v>
      </c>
      <c r="CO78">
        <f t="shared" ca="1" si="160"/>
        <v>1.4480621937048797</v>
      </c>
      <c r="CP78">
        <f t="shared" ca="1" si="161"/>
        <v>1.4480621937048797</v>
      </c>
      <c r="CR78">
        <f t="shared" si="162"/>
        <v>-0.48241103029937143</v>
      </c>
      <c r="CS78">
        <f t="shared" si="200"/>
        <v>2.52576</v>
      </c>
      <c r="CT78">
        <f t="shared" si="164"/>
        <v>1.17</v>
      </c>
      <c r="CU78">
        <f t="shared" si="165"/>
        <v>2.2373014999999978</v>
      </c>
      <c r="CV78">
        <f t="shared" si="166"/>
        <v>4.9570140302993675</v>
      </c>
      <c r="CW78">
        <f t="shared" si="106"/>
        <v>2.7197125302993697</v>
      </c>
      <c r="CX78" t="str">
        <f t="shared" si="107"/>
        <v>No Curl</v>
      </c>
      <c r="CY78">
        <f t="shared" si="167"/>
        <v>15.452425749999996</v>
      </c>
      <c r="CZ78">
        <f t="shared" si="168"/>
        <v>0</v>
      </c>
      <c r="DA78">
        <f t="shared" si="108"/>
        <v>4.7897355162694426</v>
      </c>
      <c r="DB78">
        <v>0</v>
      </c>
      <c r="DC78">
        <f t="shared" si="169"/>
        <v>0</v>
      </c>
      <c r="DD78">
        <f t="shared" si="170"/>
        <v>1.2156218240140511</v>
      </c>
      <c r="DE78">
        <f t="shared" ca="1" si="171"/>
        <v>1.9783048236907637</v>
      </c>
      <c r="DF78">
        <f t="shared" ca="1" si="172"/>
        <v>1.9783048236907637</v>
      </c>
      <c r="DH78">
        <f t="shared" si="173"/>
        <v>-0.93921313882437374</v>
      </c>
      <c r="DI78">
        <f t="shared" si="201"/>
        <v>1.9710000000000003</v>
      </c>
      <c r="DJ78">
        <f t="shared" si="175"/>
        <v>1.17</v>
      </c>
      <c r="DK78">
        <f t="shared" si="176"/>
        <v>2.2127614999999996</v>
      </c>
      <c r="DL78">
        <f t="shared" si="177"/>
        <v>5.3647361388243731</v>
      </c>
      <c r="DM78">
        <f t="shared" si="112"/>
        <v>3.1519746388243735</v>
      </c>
      <c r="DN78" t="str">
        <f t="shared" si="113"/>
        <v>No Curl</v>
      </c>
      <c r="DO78">
        <f t="shared" si="178"/>
        <v>14.739286500000004</v>
      </c>
      <c r="DP78">
        <f t="shared" si="179"/>
        <v>0</v>
      </c>
      <c r="DQ78">
        <f t="shared" si="114"/>
        <v>5.1876356793130087</v>
      </c>
      <c r="DR78">
        <v>0</v>
      </c>
      <c r="DS78">
        <f t="shared" si="180"/>
        <v>0</v>
      </c>
      <c r="DT78">
        <f t="shared" si="181"/>
        <v>1.4244529466119029</v>
      </c>
      <c r="DU78">
        <f t="shared" ca="1" si="182"/>
        <v>2.6968337816362022</v>
      </c>
      <c r="DV78">
        <f t="shared" ca="1" si="183"/>
        <v>2.6968337816362022</v>
      </c>
    </row>
    <row r="79" spans="1:126" x14ac:dyDescent="0.25">
      <c r="A79">
        <v>-2.36</v>
      </c>
      <c r="B79">
        <f t="shared" si="203"/>
        <v>1.0500000000000001E-2</v>
      </c>
      <c r="C79">
        <f>(Overview!C3*10/C$13)*$B79</f>
        <v>0.94500000000000006</v>
      </c>
      <c r="D79">
        <f>C79*ThreePoints!E79</f>
        <v>0.88055555555555642</v>
      </c>
      <c r="H79">
        <f>ThreePoints!H79</f>
        <v>56</v>
      </c>
      <c r="I79">
        <f>ThreePoints!I79</f>
        <v>5.6</v>
      </c>
      <c r="J79">
        <f>ThreePoints!J79</f>
        <v>1.8183333333333318</v>
      </c>
      <c r="K79">
        <f>ThreePoints!K79</f>
        <v>0.63</v>
      </c>
      <c r="L79">
        <f>ThreePoints!L79</f>
        <v>0.99616508400292192</v>
      </c>
      <c r="M79" t="str">
        <f>ThreePoints!M79</f>
        <v>No Curl</v>
      </c>
      <c r="N79">
        <f>ThreePoints!N79</f>
        <v>11.264249999999985</v>
      </c>
      <c r="P79">
        <f t="shared" si="184"/>
        <v>1.3552888462784696</v>
      </c>
      <c r="Q79">
        <f t="shared" si="185"/>
        <v>1.1555099999999996</v>
      </c>
      <c r="R79">
        <f t="shared" si="186"/>
        <v>0.94500000000000006</v>
      </c>
      <c r="S79">
        <f t="shared" si="187"/>
        <v>2.1134524999999971</v>
      </c>
      <c r="T79">
        <f t="shared" si="188"/>
        <v>2.8716161537215257</v>
      </c>
      <c r="U79">
        <f t="shared" si="115"/>
        <v>0.75816365372152805</v>
      </c>
      <c r="V79" t="str">
        <f t="shared" si="189"/>
        <v>No Curl</v>
      </c>
      <c r="W79">
        <f t="shared" si="116"/>
        <v>13.600320899999993</v>
      </c>
      <c r="X79">
        <f t="shared" si="190"/>
        <v>0</v>
      </c>
      <c r="Y79">
        <f t="shared" si="195"/>
        <v>2.7958599493661653</v>
      </c>
      <c r="Z79">
        <v>0</v>
      </c>
      <c r="AA79">
        <f t="shared" si="191"/>
        <v>0</v>
      </c>
      <c r="AB79">
        <f t="shared" si="192"/>
        <v>0.35873228933298906</v>
      </c>
      <c r="AC79">
        <f t="shared" ca="1" si="193"/>
        <v>0.22687304862522201</v>
      </c>
      <c r="AD79">
        <f t="shared" ca="1" si="194"/>
        <v>0.22687304862522201</v>
      </c>
      <c r="AF79">
        <f t="shared" si="118"/>
        <v>1.026993749310481</v>
      </c>
      <c r="AG79">
        <f t="shared" si="196"/>
        <v>1.8356399999999997</v>
      </c>
      <c r="AH79">
        <f t="shared" si="120"/>
        <v>0.99</v>
      </c>
      <c r="AI79">
        <f t="shared" si="121"/>
        <v>2.1803440000000003</v>
      </c>
      <c r="AJ79">
        <f t="shared" si="122"/>
        <v>3.3336942506895193</v>
      </c>
      <c r="AK79">
        <f t="shared" si="82"/>
        <v>1.153350250689519</v>
      </c>
      <c r="AL79" t="str">
        <f t="shared" si="83"/>
        <v>No Curl</v>
      </c>
      <c r="AM79">
        <f t="shared" si="123"/>
        <v>14.528524950000001</v>
      </c>
      <c r="AN79">
        <f t="shared" si="124"/>
        <v>0</v>
      </c>
      <c r="AO79">
        <f t="shared" si="84"/>
        <v>3.2310533023705821</v>
      </c>
      <c r="AP79">
        <v>0</v>
      </c>
      <c r="AQ79">
        <f t="shared" si="125"/>
        <v>0</v>
      </c>
      <c r="AR79">
        <f t="shared" si="126"/>
        <v>0.52897627653687618</v>
      </c>
      <c r="AS79">
        <f t="shared" ca="1" si="127"/>
        <v>0.4569534410849157</v>
      </c>
      <c r="AT79">
        <f t="shared" ca="1" si="128"/>
        <v>0.4569534410849157</v>
      </c>
      <c r="AV79">
        <f t="shared" si="129"/>
        <v>0.67192463030939409</v>
      </c>
      <c r="AW79">
        <f t="shared" si="197"/>
        <v>2.3427899999999999</v>
      </c>
      <c r="AX79">
        <f t="shared" si="131"/>
        <v>1.0349999999999999</v>
      </c>
      <c r="AY79">
        <f t="shared" si="132"/>
        <v>2.1973899999999977</v>
      </c>
      <c r="AZ79">
        <f t="shared" si="133"/>
        <v>3.7228553696906026</v>
      </c>
      <c r="BA79">
        <f t="shared" si="88"/>
        <v>1.5254653696906042</v>
      </c>
      <c r="BB79" t="str">
        <f t="shared" si="89"/>
        <v>No Curl</v>
      </c>
      <c r="BC79">
        <f t="shared" si="134"/>
        <v>15.232345849999994</v>
      </c>
      <c r="BD79">
        <f t="shared" si="135"/>
        <v>0</v>
      </c>
      <c r="BE79">
        <f t="shared" si="90"/>
        <v>3.6002048640742479</v>
      </c>
      <c r="BF79">
        <v>0</v>
      </c>
      <c r="BG79">
        <f t="shared" si="136"/>
        <v>0</v>
      </c>
      <c r="BH79">
        <f t="shared" si="137"/>
        <v>0.69421694359699726</v>
      </c>
      <c r="BI79">
        <f t="shared" ca="1" si="138"/>
        <v>0.7299610856567339</v>
      </c>
      <c r="BJ79">
        <f t="shared" ca="1" si="139"/>
        <v>0.7299610856567339</v>
      </c>
      <c r="BL79">
        <f t="shared" si="140"/>
        <v>0.31215487727804031</v>
      </c>
      <c r="BM79">
        <f t="shared" si="198"/>
        <v>2.6343899999999998</v>
      </c>
      <c r="BN79">
        <f t="shared" si="142"/>
        <v>1.08</v>
      </c>
      <c r="BO79">
        <f t="shared" si="143"/>
        <v>2.2111344999999965</v>
      </c>
      <c r="BP79">
        <f t="shared" si="144"/>
        <v>4.1101141227219511</v>
      </c>
      <c r="BQ79">
        <f t="shared" si="94"/>
        <v>1.8989796227219553</v>
      </c>
      <c r="BR79" t="str">
        <f t="shared" si="95"/>
        <v>No Curl</v>
      </c>
      <c r="BS79">
        <f t="shared" si="145"/>
        <v>15.699616549999991</v>
      </c>
      <c r="BT79">
        <f t="shared" si="146"/>
        <v>0</v>
      </c>
      <c r="BU79">
        <f t="shared" si="96"/>
        <v>3.9708873579544766</v>
      </c>
      <c r="BV79">
        <v>0</v>
      </c>
      <c r="BW79">
        <f t="shared" si="147"/>
        <v>0</v>
      </c>
      <c r="BX79">
        <f t="shared" si="148"/>
        <v>0.85882592068549346</v>
      </c>
      <c r="BY79">
        <f t="shared" ca="1" si="149"/>
        <v>1.0583689851618645</v>
      </c>
      <c r="BZ79">
        <f t="shared" ca="1" si="150"/>
        <v>1.0583689851618645</v>
      </c>
      <c r="CB79">
        <f t="shared" si="151"/>
        <v>-6.8501888738738304E-2</v>
      </c>
      <c r="CC79">
        <f t="shared" si="199"/>
        <v>2.69964</v>
      </c>
      <c r="CD79">
        <f t="shared" si="153"/>
        <v>1.125</v>
      </c>
      <c r="CE79">
        <f t="shared" si="154"/>
        <v>2.2129290000000008</v>
      </c>
      <c r="CF79">
        <f t="shared" si="155"/>
        <v>4.4943598887387353</v>
      </c>
      <c r="CG79">
        <f t="shared" si="100"/>
        <v>2.2814308887387367</v>
      </c>
      <c r="CH79" t="str">
        <f t="shared" si="101"/>
        <v>No Curl</v>
      </c>
      <c r="CI79">
        <f t="shared" si="156"/>
        <v>15.830645900000002</v>
      </c>
      <c r="CJ79">
        <f t="shared" si="157"/>
        <v>0</v>
      </c>
      <c r="CK79">
        <f t="shared" si="102"/>
        <v>4.3412544929675452</v>
      </c>
      <c r="CL79">
        <v>0</v>
      </c>
      <c r="CM79">
        <f t="shared" si="158"/>
        <v>0</v>
      </c>
      <c r="CN79">
        <f t="shared" si="159"/>
        <v>1.0309553034637513</v>
      </c>
      <c r="CO79">
        <f t="shared" ca="1" si="160"/>
        <v>1.4743905972267866</v>
      </c>
      <c r="CP79">
        <f t="shared" ca="1" si="161"/>
        <v>1.4743905972267866</v>
      </c>
      <c r="CR79">
        <f t="shared" si="162"/>
        <v>-0.47802840891537379</v>
      </c>
      <c r="CS79">
        <f t="shared" si="200"/>
        <v>2.5335899999999998</v>
      </c>
      <c r="CT79">
        <f t="shared" si="164"/>
        <v>1.125</v>
      </c>
      <c r="CU79">
        <f t="shared" si="165"/>
        <v>2.2169759999999976</v>
      </c>
      <c r="CV79">
        <f t="shared" si="166"/>
        <v>4.9119804089153698</v>
      </c>
      <c r="CW79">
        <f t="shared" si="106"/>
        <v>2.6950044089153717</v>
      </c>
      <c r="CX79" t="str">
        <f t="shared" si="107"/>
        <v>No Curl</v>
      </c>
      <c r="CY79">
        <f t="shared" si="167"/>
        <v>15.676155899999996</v>
      </c>
      <c r="CZ79">
        <f t="shared" si="168"/>
        <v>0</v>
      </c>
      <c r="DA79">
        <f t="shared" si="108"/>
        <v>4.7462215914649688</v>
      </c>
      <c r="DB79">
        <v>0</v>
      </c>
      <c r="DC79">
        <f t="shared" si="169"/>
        <v>0</v>
      </c>
      <c r="DD79">
        <f t="shared" si="170"/>
        <v>1.2156218240140511</v>
      </c>
      <c r="DE79">
        <f t="shared" ca="1" si="171"/>
        <v>2.0142740023033232</v>
      </c>
      <c r="DF79">
        <f t="shared" ca="1" si="172"/>
        <v>2.0142740023033232</v>
      </c>
      <c r="DH79">
        <f t="shared" si="173"/>
        <v>-0.93176844636727429</v>
      </c>
      <c r="DI79">
        <f t="shared" si="201"/>
        <v>1.9871100000000002</v>
      </c>
      <c r="DJ79">
        <f t="shared" si="175"/>
        <v>1.17</v>
      </c>
      <c r="DK79">
        <f t="shared" si="176"/>
        <v>2.1952219999999998</v>
      </c>
      <c r="DL79">
        <f t="shared" si="177"/>
        <v>5.3222124463672742</v>
      </c>
      <c r="DM79">
        <f t="shared" si="112"/>
        <v>3.1269904463672744</v>
      </c>
      <c r="DN79" t="str">
        <f t="shared" si="113"/>
        <v>No Curl</v>
      </c>
      <c r="DO79">
        <f t="shared" si="178"/>
        <v>14.960562650000004</v>
      </c>
      <c r="DP79">
        <f t="shared" si="179"/>
        <v>0</v>
      </c>
      <c r="DQ79">
        <f t="shared" si="114"/>
        <v>5.1465157773274983</v>
      </c>
      <c r="DR79">
        <v>0</v>
      </c>
      <c r="DS79">
        <f t="shared" si="180"/>
        <v>0</v>
      </c>
      <c r="DT79">
        <f t="shared" si="181"/>
        <v>1.4244529466119029</v>
      </c>
      <c r="DU79">
        <f t="shared" ca="1" si="182"/>
        <v>2.745867123120497</v>
      </c>
      <c r="DV79">
        <f t="shared" ca="1" si="183"/>
        <v>2.745867123120497</v>
      </c>
    </row>
    <row r="80" spans="1:126" x14ac:dyDescent="0.25">
      <c r="A80">
        <v>-2.35</v>
      </c>
      <c r="B80">
        <f t="shared" si="203"/>
        <v>1.0500000000000001E-2</v>
      </c>
      <c r="C80">
        <f>(Overview!C3*10/C$13)*$B80</f>
        <v>0.94500000000000006</v>
      </c>
      <c r="D80">
        <f>C80*ThreePoints!E80</f>
        <v>0.87916666666666754</v>
      </c>
      <c r="H80">
        <f>ThreePoints!H80</f>
        <v>57</v>
      </c>
      <c r="I80">
        <f>ThreePoints!I80</f>
        <v>5.7</v>
      </c>
      <c r="J80">
        <f>ThreePoints!J80</f>
        <v>1.8113333333333319</v>
      </c>
      <c r="K80">
        <f>ThreePoints!K80</f>
        <v>0.63</v>
      </c>
      <c r="L80">
        <f>ThreePoints!L80</f>
        <v>0.99615032080659949</v>
      </c>
      <c r="M80" t="str">
        <f>ThreePoints!M80</f>
        <v>No Curl</v>
      </c>
      <c r="N80">
        <f>ThreePoints!N80</f>
        <v>11.445733333333317</v>
      </c>
      <c r="P80">
        <f t="shared" si="184"/>
        <v>1.3478055727288409</v>
      </c>
      <c r="Q80">
        <f t="shared" si="185"/>
        <v>1.1555099999999996</v>
      </c>
      <c r="R80">
        <f t="shared" si="186"/>
        <v>0.94500000000000006</v>
      </c>
      <c r="S80">
        <f t="shared" si="187"/>
        <v>2.1017829999999971</v>
      </c>
      <c r="T80">
        <f t="shared" si="188"/>
        <v>2.8557604272711541</v>
      </c>
      <c r="U80">
        <f t="shared" si="115"/>
        <v>0.75397742727115658</v>
      </c>
      <c r="V80" t="str">
        <f t="shared" si="189"/>
        <v>No Curl</v>
      </c>
      <c r="W80">
        <f t="shared" si="116"/>
        <v>13.811666149999992</v>
      </c>
      <c r="X80">
        <f t="shared" si="190"/>
        <v>0</v>
      </c>
      <c r="Y80">
        <f t="shared" si="195"/>
        <v>2.7804225133797269</v>
      </c>
      <c r="Z80">
        <v>0</v>
      </c>
      <c r="AA80">
        <f t="shared" si="191"/>
        <v>0</v>
      </c>
      <c r="AB80">
        <f t="shared" si="192"/>
        <v>0.35873228933298901</v>
      </c>
      <c r="AC80">
        <f t="shared" ca="1" si="193"/>
        <v>0.23092435306495812</v>
      </c>
      <c r="AD80">
        <f t="shared" ca="1" si="194"/>
        <v>0.23092435306495812</v>
      </c>
      <c r="AF80">
        <f t="shared" si="118"/>
        <v>1.0195996188995569</v>
      </c>
      <c r="AG80">
        <f t="shared" si="196"/>
        <v>1.8356399999999997</v>
      </c>
      <c r="AH80">
        <f t="shared" si="120"/>
        <v>0.99</v>
      </c>
      <c r="AI80">
        <f t="shared" si="121"/>
        <v>2.1646460000000003</v>
      </c>
      <c r="AJ80">
        <f t="shared" si="122"/>
        <v>3.3096923811004433</v>
      </c>
      <c r="AK80">
        <f t="shared" si="82"/>
        <v>1.1450463811004432</v>
      </c>
      <c r="AL80" t="str">
        <f t="shared" si="83"/>
        <v>No Curl</v>
      </c>
      <c r="AM80">
        <f t="shared" si="123"/>
        <v>14.746559350000002</v>
      </c>
      <c r="AN80">
        <f t="shared" si="124"/>
        <v>0</v>
      </c>
      <c r="AO80">
        <f t="shared" si="84"/>
        <v>3.2077904251637683</v>
      </c>
      <c r="AP80">
        <v>0</v>
      </c>
      <c r="AQ80">
        <f t="shared" si="125"/>
        <v>0</v>
      </c>
      <c r="AR80">
        <f t="shared" si="126"/>
        <v>0.52897627653687629</v>
      </c>
      <c r="AS80">
        <f t="shared" ca="1" si="127"/>
        <v>0.46511332396143207</v>
      </c>
      <c r="AT80">
        <f t="shared" ca="1" si="128"/>
        <v>0.46511332396143207</v>
      </c>
      <c r="AV80">
        <f t="shared" si="129"/>
        <v>0.66616734692343837</v>
      </c>
      <c r="AW80">
        <f t="shared" si="197"/>
        <v>2.3540399999999999</v>
      </c>
      <c r="AX80">
        <f t="shared" si="131"/>
        <v>1.0349999999999999</v>
      </c>
      <c r="AY80">
        <f t="shared" si="132"/>
        <v>2.1785619999999977</v>
      </c>
      <c r="AZ80">
        <f t="shared" si="133"/>
        <v>3.6909566530765585</v>
      </c>
      <c r="BA80">
        <f t="shared" si="88"/>
        <v>1.51239465307656</v>
      </c>
      <c r="BB80" t="str">
        <f t="shared" si="89"/>
        <v>No Curl</v>
      </c>
      <c r="BC80">
        <f t="shared" si="134"/>
        <v>15.452084849999995</v>
      </c>
      <c r="BD80">
        <f t="shared" si="135"/>
        <v>0</v>
      </c>
      <c r="BE80">
        <f t="shared" si="90"/>
        <v>3.5693570595512498</v>
      </c>
      <c r="BF80">
        <v>0</v>
      </c>
      <c r="BG80">
        <f t="shared" si="136"/>
        <v>0</v>
      </c>
      <c r="BH80">
        <f t="shared" si="137"/>
        <v>0.69421694359699726</v>
      </c>
      <c r="BI80">
        <f t="shared" ca="1" si="138"/>
        <v>0.74299610504346125</v>
      </c>
      <c r="BJ80">
        <f t="shared" ca="1" si="139"/>
        <v>0.74299610504346125</v>
      </c>
      <c r="BL80">
        <f t="shared" si="140"/>
        <v>0.30923793845124392</v>
      </c>
      <c r="BM80">
        <f t="shared" si="198"/>
        <v>2.63916</v>
      </c>
      <c r="BN80">
        <f t="shared" si="142"/>
        <v>1.08</v>
      </c>
      <c r="BO80">
        <f t="shared" si="143"/>
        <v>2.1904724999999963</v>
      </c>
      <c r="BP80">
        <f t="shared" si="144"/>
        <v>4.0717070615487465</v>
      </c>
      <c r="BQ80">
        <f t="shared" si="94"/>
        <v>1.8812345615487513</v>
      </c>
      <c r="BR80" t="str">
        <f t="shared" si="95"/>
        <v>No Curl</v>
      </c>
      <c r="BS80">
        <f t="shared" si="145"/>
        <v>15.92072999999999</v>
      </c>
      <c r="BT80">
        <f t="shared" si="146"/>
        <v>0</v>
      </c>
      <c r="BU80">
        <f t="shared" si="96"/>
        <v>3.9337813046637082</v>
      </c>
      <c r="BV80">
        <v>0</v>
      </c>
      <c r="BW80">
        <f t="shared" si="147"/>
        <v>0</v>
      </c>
      <c r="BX80">
        <f t="shared" si="148"/>
        <v>0.85882592068549346</v>
      </c>
      <c r="BY80">
        <f t="shared" ca="1" si="149"/>
        <v>1.0772684313254692</v>
      </c>
      <c r="BZ80">
        <f t="shared" ca="1" si="150"/>
        <v>1.0772684313254692</v>
      </c>
      <c r="CB80">
        <f t="shared" si="151"/>
        <v>-6.7851889276606431E-2</v>
      </c>
      <c r="CC80">
        <f t="shared" si="199"/>
        <v>2.69964</v>
      </c>
      <c r="CD80">
        <f t="shared" si="153"/>
        <v>1.08</v>
      </c>
      <c r="CE80">
        <f t="shared" si="154"/>
        <v>2.1919310000000007</v>
      </c>
      <c r="CF80">
        <f t="shared" si="155"/>
        <v>4.4517138892766033</v>
      </c>
      <c r="CG80">
        <f t="shared" si="100"/>
        <v>2.2597828892766048</v>
      </c>
      <c r="CH80" t="str">
        <f t="shared" si="101"/>
        <v>No Curl</v>
      </c>
      <c r="CI80">
        <f t="shared" si="156"/>
        <v>16.051938800000002</v>
      </c>
      <c r="CJ80">
        <f t="shared" si="157"/>
        <v>0</v>
      </c>
      <c r="CK80">
        <f t="shared" si="102"/>
        <v>4.3000612771692373</v>
      </c>
      <c r="CL80">
        <v>0</v>
      </c>
      <c r="CM80">
        <f t="shared" si="158"/>
        <v>0</v>
      </c>
      <c r="CN80">
        <f t="shared" si="159"/>
        <v>1.0309553034637513</v>
      </c>
      <c r="CO80">
        <f t="shared" ca="1" si="160"/>
        <v>1.5007190007486935</v>
      </c>
      <c r="CP80">
        <f t="shared" ca="1" si="161"/>
        <v>1.5007190007486935</v>
      </c>
      <c r="CR80">
        <f t="shared" si="162"/>
        <v>-0.47364578753137615</v>
      </c>
      <c r="CS80">
        <f t="shared" si="200"/>
        <v>2.5335899999999998</v>
      </c>
      <c r="CT80">
        <f t="shared" si="164"/>
        <v>1.125</v>
      </c>
      <c r="CU80">
        <f t="shared" si="165"/>
        <v>2.1966504999999974</v>
      </c>
      <c r="CV80">
        <f t="shared" si="166"/>
        <v>4.8669467875313712</v>
      </c>
      <c r="CW80">
        <f t="shared" si="106"/>
        <v>2.6702962875313738</v>
      </c>
      <c r="CX80" t="str">
        <f t="shared" si="107"/>
        <v>No Curl</v>
      </c>
      <c r="CY80">
        <f t="shared" si="167"/>
        <v>15.897853499999997</v>
      </c>
      <c r="CZ80">
        <f t="shared" si="168"/>
        <v>0</v>
      </c>
      <c r="DA80">
        <f t="shared" si="108"/>
        <v>4.702707666660495</v>
      </c>
      <c r="DB80">
        <v>0</v>
      </c>
      <c r="DC80">
        <f t="shared" si="169"/>
        <v>0</v>
      </c>
      <c r="DD80">
        <f t="shared" si="170"/>
        <v>1.2156218240140508</v>
      </c>
      <c r="DE80">
        <f t="shared" ca="1" si="171"/>
        <v>2.0502431809158828</v>
      </c>
      <c r="DF80">
        <f t="shared" ca="1" si="172"/>
        <v>2.0502431809158828</v>
      </c>
      <c r="DH80">
        <f t="shared" si="173"/>
        <v>-0.92428618982439958</v>
      </c>
      <c r="DI80">
        <f t="shared" si="201"/>
        <v>2.0030399999999999</v>
      </c>
      <c r="DJ80">
        <f t="shared" si="175"/>
        <v>1.17</v>
      </c>
      <c r="DK80">
        <f t="shared" si="176"/>
        <v>2.1775939999999996</v>
      </c>
      <c r="DL80">
        <f t="shared" si="177"/>
        <v>5.2794741898243993</v>
      </c>
      <c r="DM80">
        <f t="shared" si="112"/>
        <v>3.1018801898243993</v>
      </c>
      <c r="DN80" t="str">
        <f t="shared" si="113"/>
        <v>No Curl</v>
      </c>
      <c r="DO80">
        <f t="shared" si="178"/>
        <v>15.180084850000004</v>
      </c>
      <c r="DP80">
        <f t="shared" si="179"/>
        <v>0</v>
      </c>
      <c r="DQ80">
        <f t="shared" si="114"/>
        <v>5.105188394437417</v>
      </c>
      <c r="DR80">
        <v>0</v>
      </c>
      <c r="DS80">
        <f t="shared" si="180"/>
        <v>0</v>
      </c>
      <c r="DT80">
        <f t="shared" si="181"/>
        <v>1.4244529466119027</v>
      </c>
      <c r="DU80">
        <f t="shared" ca="1" si="182"/>
        <v>2.7949004646047917</v>
      </c>
      <c r="DV80">
        <f t="shared" ca="1" si="183"/>
        <v>2.7949004646047917</v>
      </c>
    </row>
    <row r="81" spans="1:126" x14ac:dyDescent="0.25">
      <c r="A81">
        <v>-2.34</v>
      </c>
      <c r="B81">
        <f t="shared" si="203"/>
        <v>1.0500000000000001E-2</v>
      </c>
      <c r="C81">
        <f>(Overview!C3*10/C$13)*$B81</f>
        <v>0.94500000000000006</v>
      </c>
      <c r="D81">
        <f>C81*ThreePoints!E81</f>
        <v>0.87777777777777877</v>
      </c>
      <c r="H81">
        <f>ThreePoints!H81</f>
        <v>58</v>
      </c>
      <c r="I81">
        <f>ThreePoints!I81</f>
        <v>5.8</v>
      </c>
      <c r="J81">
        <f>ThreePoints!J81</f>
        <v>1.804333333333332</v>
      </c>
      <c r="K81">
        <f>ThreePoints!K81</f>
        <v>0.63</v>
      </c>
      <c r="L81">
        <f>ThreePoints!L81</f>
        <v>0.99613544350386463</v>
      </c>
      <c r="M81" t="str">
        <f>ThreePoints!M81</f>
        <v>No Curl</v>
      </c>
      <c r="N81">
        <f>ThreePoints!N81</f>
        <v>11.62651666666665</v>
      </c>
      <c r="P81">
        <f t="shared" si="184"/>
        <v>1.3402386137429703</v>
      </c>
      <c r="Q81">
        <f t="shared" si="185"/>
        <v>1.1789999999999998</v>
      </c>
      <c r="R81">
        <f t="shared" si="186"/>
        <v>0.94500000000000006</v>
      </c>
      <c r="S81">
        <f t="shared" si="187"/>
        <v>2.089982999999997</v>
      </c>
      <c r="T81">
        <f t="shared" si="188"/>
        <v>2.8397273862570249</v>
      </c>
      <c r="U81">
        <f t="shared" si="115"/>
        <v>0.74974438625702733</v>
      </c>
      <c r="V81" t="str">
        <f t="shared" si="189"/>
        <v>No Curl</v>
      </c>
      <c r="W81">
        <f t="shared" si="116"/>
        <v>14.021844449999991</v>
      </c>
      <c r="X81">
        <f t="shared" si="190"/>
        <v>0</v>
      </c>
      <c r="Y81">
        <f t="shared" si="195"/>
        <v>2.7648124405711254</v>
      </c>
      <c r="Z81">
        <v>0</v>
      </c>
      <c r="AA81">
        <f t="shared" si="191"/>
        <v>0</v>
      </c>
      <c r="AB81">
        <f t="shared" si="192"/>
        <v>0.35873228933298901</v>
      </c>
      <c r="AC81">
        <f t="shared" ca="1" si="193"/>
        <v>0.23497565750469424</v>
      </c>
      <c r="AD81">
        <f t="shared" ca="1" si="194"/>
        <v>0.23497565750469424</v>
      </c>
      <c r="AF81">
        <f t="shared" si="118"/>
        <v>1.0121595636755951</v>
      </c>
      <c r="AG81">
        <f t="shared" si="196"/>
        <v>1.8531899999999999</v>
      </c>
      <c r="AH81">
        <f t="shared" si="120"/>
        <v>0.99</v>
      </c>
      <c r="AI81">
        <f t="shared" si="121"/>
        <v>2.1488505000000004</v>
      </c>
      <c r="AJ81">
        <f t="shared" si="122"/>
        <v>3.2855414363244053</v>
      </c>
      <c r="AK81">
        <f t="shared" si="82"/>
        <v>1.1366909363244051</v>
      </c>
      <c r="AL81" t="str">
        <f t="shared" si="83"/>
        <v>No Curl</v>
      </c>
      <c r="AM81">
        <f t="shared" si="123"/>
        <v>14.963023950000002</v>
      </c>
      <c r="AN81">
        <f t="shared" si="124"/>
        <v>0</v>
      </c>
      <c r="AO81">
        <f t="shared" si="84"/>
        <v>3.1843830626385916</v>
      </c>
      <c r="AP81">
        <v>0</v>
      </c>
      <c r="AQ81">
        <f t="shared" si="125"/>
        <v>0</v>
      </c>
      <c r="AR81">
        <f t="shared" si="126"/>
        <v>0.52897627653687629</v>
      </c>
      <c r="AS81">
        <f t="shared" ca="1" si="127"/>
        <v>0.47327320683794843</v>
      </c>
      <c r="AT81">
        <f t="shared" ca="1" si="128"/>
        <v>0.47327320683794843</v>
      </c>
      <c r="AV81">
        <f t="shared" si="129"/>
        <v>0.66041006353748266</v>
      </c>
      <c r="AW81">
        <f t="shared" si="197"/>
        <v>2.3540399999999999</v>
      </c>
      <c r="AX81">
        <f t="shared" si="131"/>
        <v>1.0349999999999999</v>
      </c>
      <c r="AY81">
        <f t="shared" si="132"/>
        <v>2.1597339999999976</v>
      </c>
      <c r="AZ81">
        <f t="shared" si="133"/>
        <v>3.659057936462514</v>
      </c>
      <c r="BA81">
        <f t="shared" si="88"/>
        <v>1.4993239364625157</v>
      </c>
      <c r="BB81" t="str">
        <f t="shared" si="89"/>
        <v>No Curl</v>
      </c>
      <c r="BC81">
        <f t="shared" si="134"/>
        <v>15.669941049999995</v>
      </c>
      <c r="BD81">
        <f t="shared" si="135"/>
        <v>0</v>
      </c>
      <c r="BE81">
        <f t="shared" si="90"/>
        <v>3.5385092550282518</v>
      </c>
      <c r="BF81">
        <v>0</v>
      </c>
      <c r="BG81">
        <f t="shared" si="136"/>
        <v>0</v>
      </c>
      <c r="BH81">
        <f t="shared" si="137"/>
        <v>0.69421694359699726</v>
      </c>
      <c r="BI81">
        <f t="shared" ca="1" si="138"/>
        <v>0.75603112443018861</v>
      </c>
      <c r="BJ81">
        <f t="shared" ca="1" si="139"/>
        <v>0.75603112443018861</v>
      </c>
      <c r="BL81">
        <f t="shared" si="140"/>
        <v>0.30632099962444759</v>
      </c>
      <c r="BM81">
        <f t="shared" si="198"/>
        <v>2.63916</v>
      </c>
      <c r="BN81">
        <f t="shared" si="142"/>
        <v>1.08</v>
      </c>
      <c r="BO81">
        <f t="shared" si="143"/>
        <v>2.1698104999999961</v>
      </c>
      <c r="BP81">
        <f t="shared" si="144"/>
        <v>4.0333000003755428</v>
      </c>
      <c r="BQ81">
        <f t="shared" si="94"/>
        <v>1.8634895003755476</v>
      </c>
      <c r="BR81" t="str">
        <f t="shared" si="95"/>
        <v>No Curl</v>
      </c>
      <c r="BS81">
        <f t="shared" si="145"/>
        <v>16.139777249999991</v>
      </c>
      <c r="BT81">
        <f t="shared" si="146"/>
        <v>0</v>
      </c>
      <c r="BU81">
        <f t="shared" si="96"/>
        <v>3.8966752513729399</v>
      </c>
      <c r="BV81">
        <v>0</v>
      </c>
      <c r="BW81">
        <f t="shared" si="147"/>
        <v>0</v>
      </c>
      <c r="BX81">
        <f t="shared" si="148"/>
        <v>0.85882592068549346</v>
      </c>
      <c r="BY81">
        <f t="shared" ca="1" si="149"/>
        <v>1.096167877489074</v>
      </c>
      <c r="BZ81">
        <f t="shared" ca="1" si="150"/>
        <v>1.096167877489074</v>
      </c>
      <c r="CB81">
        <f t="shared" si="151"/>
        <v>-6.7201889814474558E-2</v>
      </c>
      <c r="CC81">
        <f t="shared" si="199"/>
        <v>2.69964</v>
      </c>
      <c r="CD81">
        <f t="shared" si="153"/>
        <v>1.08</v>
      </c>
      <c r="CE81">
        <f t="shared" si="154"/>
        <v>2.1709330000000007</v>
      </c>
      <c r="CF81">
        <f t="shared" si="155"/>
        <v>4.4090678898144713</v>
      </c>
      <c r="CG81">
        <f t="shared" si="100"/>
        <v>2.2381348898144728</v>
      </c>
      <c r="CH81" t="str">
        <f t="shared" si="101"/>
        <v>No Curl</v>
      </c>
      <c r="CI81">
        <f t="shared" si="156"/>
        <v>16.271131900000004</v>
      </c>
      <c r="CJ81">
        <f t="shared" si="157"/>
        <v>0</v>
      </c>
      <c r="CK81">
        <f t="shared" si="102"/>
        <v>4.2588680613709302</v>
      </c>
      <c r="CL81">
        <v>0</v>
      </c>
      <c r="CM81">
        <f t="shared" si="158"/>
        <v>0</v>
      </c>
      <c r="CN81">
        <f t="shared" si="159"/>
        <v>1.0309553034637513</v>
      </c>
      <c r="CO81">
        <f t="shared" ca="1" si="160"/>
        <v>1.5270474042706004</v>
      </c>
      <c r="CP81">
        <f t="shared" ca="1" si="161"/>
        <v>1.5270474042706004</v>
      </c>
      <c r="CR81">
        <f t="shared" si="162"/>
        <v>-0.46925400221985797</v>
      </c>
      <c r="CS81">
        <f t="shared" si="200"/>
        <v>2.5412400000000002</v>
      </c>
      <c r="CT81">
        <f t="shared" si="164"/>
        <v>1.125</v>
      </c>
      <c r="CU81">
        <f t="shared" si="165"/>
        <v>2.1762824999999975</v>
      </c>
      <c r="CV81">
        <f t="shared" si="166"/>
        <v>4.8218190022198533</v>
      </c>
      <c r="CW81">
        <f t="shared" si="106"/>
        <v>2.6455365022198558</v>
      </c>
      <c r="CX81" t="str">
        <f t="shared" si="107"/>
        <v>No Curl</v>
      </c>
      <c r="CY81">
        <f t="shared" si="167"/>
        <v>16.117518549999996</v>
      </c>
      <c r="CZ81">
        <f t="shared" si="168"/>
        <v>0</v>
      </c>
      <c r="DA81">
        <f t="shared" si="108"/>
        <v>4.6591027555676563</v>
      </c>
      <c r="DB81">
        <v>0</v>
      </c>
      <c r="DC81">
        <f t="shared" si="169"/>
        <v>0</v>
      </c>
      <c r="DD81">
        <f t="shared" si="170"/>
        <v>1.2156218240140511</v>
      </c>
      <c r="DE81">
        <f t="shared" ca="1" si="171"/>
        <v>2.0862123595284423</v>
      </c>
      <c r="DF81">
        <f t="shared" ca="1" si="172"/>
        <v>2.0862123595284423</v>
      </c>
      <c r="DH81">
        <f t="shared" si="173"/>
        <v>-0.91676679364869651</v>
      </c>
      <c r="DI81">
        <f t="shared" si="201"/>
        <v>2.0187900000000001</v>
      </c>
      <c r="DJ81">
        <f t="shared" si="175"/>
        <v>1.17</v>
      </c>
      <c r="DK81">
        <f t="shared" si="176"/>
        <v>2.1598784999999996</v>
      </c>
      <c r="DL81">
        <f t="shared" si="177"/>
        <v>5.2365237936486961</v>
      </c>
      <c r="DM81">
        <f t="shared" si="112"/>
        <v>3.0766452936486965</v>
      </c>
      <c r="DN81" t="str">
        <f t="shared" si="113"/>
        <v>No Curl</v>
      </c>
      <c r="DO81">
        <f t="shared" si="178"/>
        <v>15.397844250000004</v>
      </c>
      <c r="DP81">
        <f t="shared" si="179"/>
        <v>0</v>
      </c>
      <c r="DQ81">
        <f t="shared" si="114"/>
        <v>5.0636558750597667</v>
      </c>
      <c r="DR81">
        <v>0</v>
      </c>
      <c r="DS81">
        <f t="shared" si="180"/>
        <v>0</v>
      </c>
      <c r="DT81">
        <f t="shared" si="181"/>
        <v>1.4244529466119029</v>
      </c>
      <c r="DU81">
        <f t="shared" ca="1" si="182"/>
        <v>2.8439338060890864</v>
      </c>
      <c r="DV81">
        <f t="shared" ca="1" si="183"/>
        <v>2.8439338060890864</v>
      </c>
    </row>
    <row r="82" spans="1:126" x14ac:dyDescent="0.25">
      <c r="A82">
        <v>-2.33</v>
      </c>
      <c r="B82">
        <f t="shared" si="203"/>
        <v>1.0500000000000001E-2</v>
      </c>
      <c r="C82">
        <f>(Overview!C3*10/C$13)*$B82</f>
        <v>0.94500000000000006</v>
      </c>
      <c r="D82">
        <f>C82*ThreePoints!E82</f>
        <v>0.87638888888888999</v>
      </c>
      <c r="H82">
        <f>ThreePoints!H82</f>
        <v>59</v>
      </c>
      <c r="I82">
        <f>ThreePoints!I82</f>
        <v>5.9</v>
      </c>
      <c r="J82">
        <f>ThreePoints!J82</f>
        <v>1.7973333333333321</v>
      </c>
      <c r="K82">
        <f>ThreePoints!K82</f>
        <v>0.63</v>
      </c>
      <c r="L82">
        <f>ThreePoints!L82</f>
        <v>0.99612045076667288</v>
      </c>
      <c r="M82" t="str">
        <f>ThreePoints!M82</f>
        <v>No Curl</v>
      </c>
      <c r="N82">
        <f>ThreePoints!N82</f>
        <v>11.806599999999984</v>
      </c>
      <c r="P82">
        <f t="shared" si="184"/>
        <v>1.3325886105885683</v>
      </c>
      <c r="Q82">
        <f t="shared" si="185"/>
        <v>1.2023099999999995</v>
      </c>
      <c r="R82">
        <f t="shared" si="186"/>
        <v>0.94500000000000006</v>
      </c>
      <c r="S82">
        <f t="shared" si="187"/>
        <v>2.0780534999999971</v>
      </c>
      <c r="T82">
        <f t="shared" si="188"/>
        <v>2.8235183894114271</v>
      </c>
      <c r="U82">
        <f t="shared" si="115"/>
        <v>0.74546488941142941</v>
      </c>
      <c r="V82" t="str">
        <f t="shared" si="189"/>
        <v>No Curl</v>
      </c>
      <c r="W82">
        <f t="shared" si="116"/>
        <v>14.23084274999999</v>
      </c>
      <c r="X82">
        <f t="shared" si="190"/>
        <v>0</v>
      </c>
      <c r="Y82">
        <f t="shared" si="195"/>
        <v>2.749031053827887</v>
      </c>
      <c r="Z82">
        <v>0</v>
      </c>
      <c r="AA82">
        <f t="shared" si="191"/>
        <v>0</v>
      </c>
      <c r="AB82">
        <f t="shared" si="192"/>
        <v>0.35873228933298901</v>
      </c>
      <c r="AC82">
        <f t="shared" ca="1" si="193"/>
        <v>0.23902696194443035</v>
      </c>
      <c r="AD82">
        <f t="shared" ca="1" si="194"/>
        <v>0.23902696194443035</v>
      </c>
      <c r="AF82">
        <f t="shared" si="118"/>
        <v>1.0046740546623192</v>
      </c>
      <c r="AG82">
        <f t="shared" si="196"/>
        <v>1.8705599999999998</v>
      </c>
      <c r="AH82">
        <f t="shared" si="120"/>
        <v>0.99</v>
      </c>
      <c r="AI82">
        <f t="shared" si="121"/>
        <v>2.1329585000000004</v>
      </c>
      <c r="AJ82">
        <f t="shared" si="122"/>
        <v>3.2612429453376812</v>
      </c>
      <c r="AK82">
        <f t="shared" si="82"/>
        <v>1.128284445337681</v>
      </c>
      <c r="AL82" t="str">
        <f t="shared" si="83"/>
        <v>No Curl</v>
      </c>
      <c r="AM82">
        <f t="shared" si="123"/>
        <v>15.177909000000001</v>
      </c>
      <c r="AN82">
        <f t="shared" si="124"/>
        <v>0</v>
      </c>
      <c r="AO82">
        <f t="shared" si="84"/>
        <v>3.1608326966957527</v>
      </c>
      <c r="AP82">
        <v>0</v>
      </c>
      <c r="AQ82">
        <f t="shared" si="125"/>
        <v>0</v>
      </c>
      <c r="AR82">
        <f t="shared" si="126"/>
        <v>0.52897627653687629</v>
      </c>
      <c r="AS82">
        <f t="shared" ca="1" si="127"/>
        <v>0.4814330897144648</v>
      </c>
      <c r="AT82">
        <f t="shared" ca="1" si="128"/>
        <v>0.4814330897144648</v>
      </c>
      <c r="AV82">
        <f t="shared" si="129"/>
        <v>0.6546339744935582</v>
      </c>
      <c r="AW82">
        <f t="shared" si="197"/>
        <v>2.36511</v>
      </c>
      <c r="AX82">
        <f t="shared" si="131"/>
        <v>1.0349999999999999</v>
      </c>
      <c r="AY82">
        <f t="shared" si="132"/>
        <v>2.1408444999999978</v>
      </c>
      <c r="AZ82">
        <f t="shared" si="133"/>
        <v>3.6270550255064391</v>
      </c>
      <c r="BA82">
        <f t="shared" si="88"/>
        <v>1.4862105255064404</v>
      </c>
      <c r="BB82" t="str">
        <f t="shared" si="89"/>
        <v>No Curl</v>
      </c>
      <c r="BC82">
        <f t="shared" si="134"/>
        <v>15.885914449999994</v>
      </c>
      <c r="BD82">
        <f t="shared" si="135"/>
        <v>0</v>
      </c>
      <c r="BE82">
        <f t="shared" si="90"/>
        <v>3.5075606888748023</v>
      </c>
      <c r="BF82">
        <v>0</v>
      </c>
      <c r="BG82">
        <f t="shared" si="136"/>
        <v>0</v>
      </c>
      <c r="BH82">
        <f t="shared" si="137"/>
        <v>0.69421694359699726</v>
      </c>
      <c r="BI82">
        <f t="shared" ca="1" si="138"/>
        <v>0.76906614381691596</v>
      </c>
      <c r="BJ82">
        <f t="shared" ca="1" si="139"/>
        <v>0.76906614381691596</v>
      </c>
      <c r="BL82">
        <f t="shared" si="140"/>
        <v>0.30340406079765125</v>
      </c>
      <c r="BM82">
        <f t="shared" si="198"/>
        <v>2.63916</v>
      </c>
      <c r="BN82">
        <f t="shared" si="142"/>
        <v>1.08</v>
      </c>
      <c r="BO82">
        <f t="shared" si="143"/>
        <v>2.1491484999999959</v>
      </c>
      <c r="BP82">
        <f t="shared" si="144"/>
        <v>3.9948929392023387</v>
      </c>
      <c r="BQ82">
        <f t="shared" si="94"/>
        <v>1.8457444392023437</v>
      </c>
      <c r="BR82" t="str">
        <f t="shared" si="95"/>
        <v>No Curl</v>
      </c>
      <c r="BS82">
        <f t="shared" si="145"/>
        <v>16.356758299999992</v>
      </c>
      <c r="BT82">
        <f t="shared" si="146"/>
        <v>0</v>
      </c>
      <c r="BU82">
        <f t="shared" si="96"/>
        <v>3.8595691980821716</v>
      </c>
      <c r="BV82">
        <v>0</v>
      </c>
      <c r="BW82">
        <f t="shared" si="147"/>
        <v>0</v>
      </c>
      <c r="BX82">
        <f t="shared" si="148"/>
        <v>0.85882592068549346</v>
      </c>
      <c r="BY82">
        <f t="shared" ca="1" si="149"/>
        <v>1.1150673236526787</v>
      </c>
      <c r="BZ82">
        <f t="shared" ca="1" si="150"/>
        <v>1.1150673236526787</v>
      </c>
      <c r="CB82">
        <f t="shared" si="151"/>
        <v>-6.6551890352342685E-2</v>
      </c>
      <c r="CC82">
        <f t="shared" si="199"/>
        <v>2.69964</v>
      </c>
      <c r="CD82">
        <f t="shared" si="153"/>
        <v>1.08</v>
      </c>
      <c r="CE82">
        <f t="shared" si="154"/>
        <v>2.1499350000000006</v>
      </c>
      <c r="CF82">
        <f t="shared" si="155"/>
        <v>4.3664218903523393</v>
      </c>
      <c r="CG82">
        <f t="shared" si="100"/>
        <v>2.2164868903523409</v>
      </c>
      <c r="CH82" t="str">
        <f t="shared" si="101"/>
        <v>No Curl</v>
      </c>
      <c r="CI82">
        <f t="shared" si="156"/>
        <v>16.488225200000002</v>
      </c>
      <c r="CJ82">
        <f t="shared" si="157"/>
        <v>0</v>
      </c>
      <c r="CK82">
        <f t="shared" si="102"/>
        <v>4.2176748455726223</v>
      </c>
      <c r="CL82">
        <v>0</v>
      </c>
      <c r="CM82">
        <f t="shared" si="158"/>
        <v>0</v>
      </c>
      <c r="CN82">
        <f t="shared" si="159"/>
        <v>1.0309553034637513</v>
      </c>
      <c r="CO82">
        <f t="shared" ca="1" si="160"/>
        <v>1.5533758077925073</v>
      </c>
      <c r="CP82">
        <f t="shared" ca="1" si="161"/>
        <v>1.5533758077925073</v>
      </c>
      <c r="CR82">
        <f t="shared" si="162"/>
        <v>-0.46486221690833979</v>
      </c>
      <c r="CS82">
        <f t="shared" si="200"/>
        <v>2.5412400000000002</v>
      </c>
      <c r="CT82">
        <f t="shared" si="164"/>
        <v>1.125</v>
      </c>
      <c r="CU82">
        <f t="shared" si="165"/>
        <v>2.1559144999999975</v>
      </c>
      <c r="CV82">
        <f t="shared" si="166"/>
        <v>4.7766912169083353</v>
      </c>
      <c r="CW82">
        <f t="shared" si="106"/>
        <v>2.6207767169083374</v>
      </c>
      <c r="CX82" t="str">
        <f t="shared" si="107"/>
        <v>No Curl</v>
      </c>
      <c r="CY82">
        <f t="shared" si="167"/>
        <v>16.335146799999997</v>
      </c>
      <c r="CZ82">
        <f t="shared" si="168"/>
        <v>0</v>
      </c>
      <c r="DA82">
        <f t="shared" si="108"/>
        <v>4.6154978444748167</v>
      </c>
      <c r="DB82">
        <v>0</v>
      </c>
      <c r="DC82">
        <f t="shared" si="169"/>
        <v>0</v>
      </c>
      <c r="DD82">
        <f t="shared" si="170"/>
        <v>1.2156218240140508</v>
      </c>
      <c r="DE82">
        <f t="shared" ca="1" si="171"/>
        <v>2.1221815381410019</v>
      </c>
      <c r="DF82">
        <f t="shared" ca="1" si="172"/>
        <v>2.1221815381410019</v>
      </c>
      <c r="DH82">
        <f t="shared" si="173"/>
        <v>-0.90924739747299343</v>
      </c>
      <c r="DI82">
        <f t="shared" si="201"/>
        <v>2.0187900000000001</v>
      </c>
      <c r="DJ82">
        <f t="shared" si="175"/>
        <v>1.17</v>
      </c>
      <c r="DK82">
        <f t="shared" si="176"/>
        <v>2.1421629999999996</v>
      </c>
      <c r="DL82">
        <f t="shared" si="177"/>
        <v>5.193573397472993</v>
      </c>
      <c r="DM82">
        <f t="shared" si="112"/>
        <v>3.0514103974729934</v>
      </c>
      <c r="DN82" t="str">
        <f t="shared" si="113"/>
        <v>No Curl</v>
      </c>
      <c r="DO82">
        <f t="shared" si="178"/>
        <v>15.613832100000003</v>
      </c>
      <c r="DP82">
        <f t="shared" si="179"/>
        <v>0</v>
      </c>
      <c r="DQ82">
        <f t="shared" si="114"/>
        <v>5.0221233556821154</v>
      </c>
      <c r="DR82">
        <v>0</v>
      </c>
      <c r="DS82">
        <f t="shared" si="180"/>
        <v>0</v>
      </c>
      <c r="DT82">
        <f t="shared" si="181"/>
        <v>1.4244529466119029</v>
      </c>
      <c r="DU82">
        <f t="shared" ca="1" si="182"/>
        <v>2.8929671475733811</v>
      </c>
      <c r="DV82">
        <f t="shared" ca="1" si="183"/>
        <v>2.8929671475733811</v>
      </c>
    </row>
    <row r="83" spans="1:126" x14ac:dyDescent="0.25">
      <c r="A83">
        <v>-2.3199999999999998</v>
      </c>
      <c r="B83">
        <f t="shared" si="203"/>
        <v>1.0500000000000001E-2</v>
      </c>
      <c r="C83">
        <f>(Overview!C3*10/C$13)*$B83</f>
        <v>0.94500000000000006</v>
      </c>
      <c r="D83">
        <f>C83*ThreePoints!E83</f>
        <v>0.87500000000000111</v>
      </c>
      <c r="H83">
        <f>ThreePoints!H83</f>
        <v>60</v>
      </c>
      <c r="I83">
        <f>ThreePoints!I83</f>
        <v>6</v>
      </c>
      <c r="J83">
        <f>ThreePoints!J83</f>
        <v>1.7903333333333322</v>
      </c>
      <c r="K83">
        <f>ThreePoints!K83</f>
        <v>0.63</v>
      </c>
      <c r="L83">
        <f>ThreePoints!L83</f>
        <v>0.99610534124629091</v>
      </c>
      <c r="M83" t="str">
        <f>ThreePoints!M83</f>
        <v>No Curl</v>
      </c>
      <c r="N83">
        <f>ThreePoints!N83</f>
        <v>11.985983333333317</v>
      </c>
      <c r="P83">
        <f t="shared" si="184"/>
        <v>1.3248562045333454</v>
      </c>
      <c r="Q83">
        <f t="shared" si="185"/>
        <v>1.2254399999999996</v>
      </c>
      <c r="R83">
        <f t="shared" si="186"/>
        <v>0.94500000000000006</v>
      </c>
      <c r="S83">
        <f t="shared" si="187"/>
        <v>2.065995499999997</v>
      </c>
      <c r="T83">
        <f t="shared" si="188"/>
        <v>2.8071347954666499</v>
      </c>
      <c r="U83">
        <f t="shared" si="115"/>
        <v>0.74113929546665225</v>
      </c>
      <c r="V83" t="str">
        <f t="shared" si="189"/>
        <v>No Curl</v>
      </c>
      <c r="W83">
        <f t="shared" si="116"/>
        <v>14.438648099999989</v>
      </c>
      <c r="X83">
        <f t="shared" si="190"/>
        <v>0</v>
      </c>
      <c r="Y83">
        <f t="shared" si="195"/>
        <v>2.733079676037538</v>
      </c>
      <c r="Z83">
        <v>0</v>
      </c>
      <c r="AA83">
        <f t="shared" si="191"/>
        <v>0</v>
      </c>
      <c r="AB83">
        <f t="shared" si="192"/>
        <v>0.35873228933298901</v>
      </c>
      <c r="AC83">
        <f t="shared" ca="1" si="193"/>
        <v>0.24307826638416646</v>
      </c>
      <c r="AD83">
        <f t="shared" ca="1" si="194"/>
        <v>0.24307826638416646</v>
      </c>
      <c r="AF83">
        <f t="shared" si="118"/>
        <v>0.99714356288345252</v>
      </c>
      <c r="AG83">
        <f t="shared" si="196"/>
        <v>1.88775</v>
      </c>
      <c r="AH83">
        <f t="shared" si="120"/>
        <v>0.99</v>
      </c>
      <c r="AI83">
        <f t="shared" si="121"/>
        <v>2.1169710000000004</v>
      </c>
      <c r="AJ83">
        <f t="shared" si="122"/>
        <v>3.2367984371165481</v>
      </c>
      <c r="AK83">
        <f t="shared" si="82"/>
        <v>1.1198274371165478</v>
      </c>
      <c r="AL83" t="str">
        <f t="shared" si="83"/>
        <v>No Curl</v>
      </c>
      <c r="AM83">
        <f t="shared" si="123"/>
        <v>15.391204850000001</v>
      </c>
      <c r="AN83">
        <f t="shared" si="124"/>
        <v>0</v>
      </c>
      <c r="AO83">
        <f t="shared" si="84"/>
        <v>3.1371408092359525</v>
      </c>
      <c r="AP83">
        <v>0</v>
      </c>
      <c r="AQ83">
        <f t="shared" si="125"/>
        <v>0</v>
      </c>
      <c r="AR83">
        <f t="shared" si="126"/>
        <v>0.52897627653687629</v>
      </c>
      <c r="AS83">
        <f t="shared" ca="1" si="127"/>
        <v>0.48959297259098117</v>
      </c>
      <c r="AT83">
        <f t="shared" ca="1" si="128"/>
        <v>0.48959297259098117</v>
      </c>
      <c r="AV83">
        <f t="shared" si="129"/>
        <v>0.64883938557472132</v>
      </c>
      <c r="AW83">
        <f t="shared" si="197"/>
        <v>2.3759999999999999</v>
      </c>
      <c r="AX83">
        <f t="shared" si="131"/>
        <v>1.0349999999999999</v>
      </c>
      <c r="AY83">
        <f t="shared" si="132"/>
        <v>2.121894499999998</v>
      </c>
      <c r="AZ83">
        <f t="shared" si="133"/>
        <v>3.5949496144252762</v>
      </c>
      <c r="BA83">
        <f t="shared" si="88"/>
        <v>1.4730551144252775</v>
      </c>
      <c r="BB83" t="str">
        <f t="shared" si="89"/>
        <v>No Curl</v>
      </c>
      <c r="BC83">
        <f t="shared" si="134"/>
        <v>16.099998899999996</v>
      </c>
      <c r="BD83">
        <f t="shared" si="135"/>
        <v>0</v>
      </c>
      <c r="BE83">
        <f t="shared" si="90"/>
        <v>3.4765129994913941</v>
      </c>
      <c r="BF83">
        <v>0</v>
      </c>
      <c r="BG83">
        <f t="shared" si="136"/>
        <v>0</v>
      </c>
      <c r="BH83">
        <f t="shared" si="137"/>
        <v>0.69421694359699737</v>
      </c>
      <c r="BI83">
        <f t="shared" ca="1" si="138"/>
        <v>0.78210116320364342</v>
      </c>
      <c r="BJ83">
        <f t="shared" ca="1" si="139"/>
        <v>0.78210116320364342</v>
      </c>
      <c r="BL83">
        <f t="shared" si="140"/>
        <v>0.30051881555166104</v>
      </c>
      <c r="BM83">
        <f t="shared" si="198"/>
        <v>2.6437499999999998</v>
      </c>
      <c r="BN83">
        <f t="shared" si="142"/>
        <v>1.0349999999999999</v>
      </c>
      <c r="BO83">
        <f t="shared" si="143"/>
        <v>2.128710999999996</v>
      </c>
      <c r="BP83">
        <f t="shared" si="144"/>
        <v>3.9569031844483291</v>
      </c>
      <c r="BQ83">
        <f t="shared" si="94"/>
        <v>1.828192184448334</v>
      </c>
      <c r="BR83" t="str">
        <f t="shared" si="95"/>
        <v>No Curl</v>
      </c>
      <c r="BS83">
        <f t="shared" si="145"/>
        <v>16.571673149999992</v>
      </c>
      <c r="BT83">
        <f t="shared" si="146"/>
        <v>0</v>
      </c>
      <c r="BU83">
        <f t="shared" si="96"/>
        <v>3.8228663152958937</v>
      </c>
      <c r="BV83">
        <v>0</v>
      </c>
      <c r="BW83">
        <f t="shared" si="147"/>
        <v>0</v>
      </c>
      <c r="BX83">
        <f t="shared" si="148"/>
        <v>0.85882592068549346</v>
      </c>
      <c r="BY83">
        <f t="shared" ca="1" si="149"/>
        <v>1.1339667698162834</v>
      </c>
      <c r="BZ83">
        <f t="shared" ca="1" si="150"/>
        <v>1.1339667698162834</v>
      </c>
      <c r="CB83">
        <f t="shared" si="151"/>
        <v>-6.5901890890210812E-2</v>
      </c>
      <c r="CC83">
        <f t="shared" si="199"/>
        <v>2.69964</v>
      </c>
      <c r="CD83">
        <f t="shared" si="153"/>
        <v>1.08</v>
      </c>
      <c r="CE83">
        <f t="shared" si="154"/>
        <v>2.1289370000000005</v>
      </c>
      <c r="CF83">
        <f t="shared" si="155"/>
        <v>4.3237758908902073</v>
      </c>
      <c r="CG83">
        <f t="shared" si="100"/>
        <v>2.194838890890209</v>
      </c>
      <c r="CH83" t="str">
        <f t="shared" si="101"/>
        <v>No Curl</v>
      </c>
      <c r="CI83">
        <f t="shared" si="156"/>
        <v>16.703218700000001</v>
      </c>
      <c r="CJ83">
        <f t="shared" si="157"/>
        <v>0</v>
      </c>
      <c r="CK83">
        <f t="shared" si="102"/>
        <v>4.1764816297743144</v>
      </c>
      <c r="CL83">
        <v>0</v>
      </c>
      <c r="CM83">
        <f t="shared" si="158"/>
        <v>0</v>
      </c>
      <c r="CN83">
        <f t="shared" si="159"/>
        <v>1.0309553034637513</v>
      </c>
      <c r="CO83">
        <f t="shared" ca="1" si="160"/>
        <v>1.5797042113144142</v>
      </c>
      <c r="CP83">
        <f t="shared" ca="1" si="161"/>
        <v>1.5797042113144142</v>
      </c>
      <c r="CR83">
        <f t="shared" si="162"/>
        <v>-0.46046148329112502</v>
      </c>
      <c r="CS83">
        <f t="shared" si="200"/>
        <v>2.5487099999999998</v>
      </c>
      <c r="CT83">
        <f t="shared" si="164"/>
        <v>1.125</v>
      </c>
      <c r="CU83">
        <f t="shared" si="165"/>
        <v>2.1355049999999975</v>
      </c>
      <c r="CV83">
        <f t="shared" si="166"/>
        <v>4.7314714832911209</v>
      </c>
      <c r="CW83">
        <f t="shared" si="106"/>
        <v>2.5959664832911229</v>
      </c>
      <c r="CX83" t="str">
        <f t="shared" si="107"/>
        <v>No Curl</v>
      </c>
      <c r="CY83">
        <f t="shared" si="167"/>
        <v>16.550738249999995</v>
      </c>
      <c r="CZ83">
        <f t="shared" si="168"/>
        <v>0</v>
      </c>
      <c r="DA83">
        <f t="shared" si="108"/>
        <v>4.5718040879474549</v>
      </c>
      <c r="DB83">
        <v>0</v>
      </c>
      <c r="DC83">
        <f t="shared" si="169"/>
        <v>0</v>
      </c>
      <c r="DD83">
        <f t="shared" si="170"/>
        <v>1.2156218240140511</v>
      </c>
      <c r="DE83">
        <f t="shared" ca="1" si="171"/>
        <v>2.1581507167535614</v>
      </c>
      <c r="DF83">
        <f t="shared" ca="1" si="172"/>
        <v>2.1581507167535614</v>
      </c>
      <c r="DH83">
        <f t="shared" si="173"/>
        <v>-0.90169128611740823</v>
      </c>
      <c r="DI83">
        <f t="shared" si="201"/>
        <v>2.0343599999999999</v>
      </c>
      <c r="DJ83">
        <f t="shared" si="175"/>
        <v>1.17</v>
      </c>
      <c r="DK83">
        <f t="shared" si="176"/>
        <v>2.1243609999999995</v>
      </c>
      <c r="DL83">
        <f t="shared" si="177"/>
        <v>5.1504132861174075</v>
      </c>
      <c r="DM83">
        <f t="shared" si="112"/>
        <v>3.026052286117408</v>
      </c>
      <c r="DN83" t="str">
        <f t="shared" si="113"/>
        <v>No Curl</v>
      </c>
      <c r="DO83">
        <f t="shared" si="178"/>
        <v>15.828048400000004</v>
      </c>
      <c r="DP83">
        <f t="shared" si="179"/>
        <v>0</v>
      </c>
      <c r="DQ83">
        <f t="shared" si="114"/>
        <v>4.9803880442338961</v>
      </c>
      <c r="DR83">
        <v>0</v>
      </c>
      <c r="DS83">
        <f t="shared" si="180"/>
        <v>0</v>
      </c>
      <c r="DT83">
        <f t="shared" si="181"/>
        <v>1.4244529466119029</v>
      </c>
      <c r="DU83">
        <f t="shared" ca="1" si="182"/>
        <v>2.9420004890576759</v>
      </c>
      <c r="DV83">
        <f t="shared" ca="1" si="183"/>
        <v>2.9420004890576759</v>
      </c>
    </row>
    <row r="84" spans="1:126" x14ac:dyDescent="0.25">
      <c r="A84">
        <v>-2.31</v>
      </c>
      <c r="B84">
        <f t="shared" si="203"/>
        <v>1.0500000000000001E-2</v>
      </c>
      <c r="C84">
        <f>(Overview!C3*10/C$13)*$B84</f>
        <v>0.94500000000000006</v>
      </c>
      <c r="D84">
        <f>C84*ThreePoints!E84</f>
        <v>0.87361111111111223</v>
      </c>
      <c r="H84">
        <f>ThreePoints!H84</f>
        <v>61</v>
      </c>
      <c r="I84">
        <f>ThreePoints!I84</f>
        <v>6.1</v>
      </c>
      <c r="J84">
        <f>ThreePoints!J84</f>
        <v>1.7833333333333323</v>
      </c>
      <c r="K84">
        <f>ThreePoints!K84</f>
        <v>0.63</v>
      </c>
      <c r="L84">
        <f>ThreePoints!L84</f>
        <v>0.99609011357289146</v>
      </c>
      <c r="M84" t="str">
        <f>ThreePoints!M84</f>
        <v>No Curl</v>
      </c>
      <c r="N84">
        <f>ThreePoints!N84</f>
        <v>12.164666666666651</v>
      </c>
      <c r="P84">
        <f t="shared" si="184"/>
        <v>1.3170420368450124</v>
      </c>
      <c r="Q84">
        <f t="shared" si="185"/>
        <v>1.2483899999999999</v>
      </c>
      <c r="R84">
        <f t="shared" si="186"/>
        <v>0.94500000000000006</v>
      </c>
      <c r="S84">
        <f t="shared" si="187"/>
        <v>2.0538099999999968</v>
      </c>
      <c r="T84">
        <f t="shared" si="188"/>
        <v>2.7905779631549827</v>
      </c>
      <c r="U84">
        <f t="shared" si="115"/>
        <v>0.73676796315498516</v>
      </c>
      <c r="V84" t="str">
        <f t="shared" si="189"/>
        <v>No Curl</v>
      </c>
      <c r="W84">
        <f t="shared" si="116"/>
        <v>14.645247649999989</v>
      </c>
      <c r="X84">
        <f t="shared" si="190"/>
        <v>0</v>
      </c>
      <c r="Y84">
        <f t="shared" si="195"/>
        <v>2.7169596300876049</v>
      </c>
      <c r="Z84">
        <v>0</v>
      </c>
      <c r="AA84">
        <f t="shared" si="191"/>
        <v>0</v>
      </c>
      <c r="AB84">
        <f t="shared" si="192"/>
        <v>0.35873228933298906</v>
      </c>
      <c r="AC84">
        <f t="shared" ca="1" si="193"/>
        <v>0.24712957082390258</v>
      </c>
      <c r="AD84">
        <f t="shared" ca="1" si="194"/>
        <v>0.24712957082390258</v>
      </c>
      <c r="AF84">
        <f t="shared" si="118"/>
        <v>0.98961307110458585</v>
      </c>
      <c r="AG84">
        <f t="shared" si="196"/>
        <v>1.88775</v>
      </c>
      <c r="AH84">
        <f t="shared" si="120"/>
        <v>0.99</v>
      </c>
      <c r="AI84">
        <f t="shared" si="121"/>
        <v>2.1009835000000003</v>
      </c>
      <c r="AJ84">
        <f t="shared" si="122"/>
        <v>3.212353928895415</v>
      </c>
      <c r="AK84">
        <f t="shared" si="82"/>
        <v>1.1113704288954147</v>
      </c>
      <c r="AL84" t="str">
        <f t="shared" si="83"/>
        <v>No Curl</v>
      </c>
      <c r="AM84">
        <f t="shared" si="123"/>
        <v>15.602901950000001</v>
      </c>
      <c r="AN84">
        <f t="shared" si="124"/>
        <v>0</v>
      </c>
      <c r="AO84">
        <f t="shared" si="84"/>
        <v>3.1134489217761536</v>
      </c>
      <c r="AP84">
        <v>0</v>
      </c>
      <c r="AQ84">
        <f t="shared" si="125"/>
        <v>0</v>
      </c>
      <c r="AR84">
        <f t="shared" si="126"/>
        <v>0.5289762765368764</v>
      </c>
      <c r="AS84">
        <f t="shared" ca="1" si="127"/>
        <v>0.49775285546749753</v>
      </c>
      <c r="AT84">
        <f t="shared" ca="1" si="128"/>
        <v>0.49775285546749753</v>
      </c>
      <c r="AV84">
        <f t="shared" si="129"/>
        <v>0.64304479665588454</v>
      </c>
      <c r="AW84">
        <f t="shared" si="197"/>
        <v>2.3759999999999999</v>
      </c>
      <c r="AX84">
        <f t="shared" si="131"/>
        <v>1.0349999999999999</v>
      </c>
      <c r="AY84">
        <f t="shared" si="132"/>
        <v>2.1029444999999982</v>
      </c>
      <c r="AZ84">
        <f t="shared" si="133"/>
        <v>3.5628442033441137</v>
      </c>
      <c r="BA84">
        <f t="shared" si="88"/>
        <v>1.4598997033441146</v>
      </c>
      <c r="BB84" t="str">
        <f t="shared" si="89"/>
        <v>No Curl</v>
      </c>
      <c r="BC84">
        <f t="shared" si="134"/>
        <v>16.312188349999996</v>
      </c>
      <c r="BD84">
        <f t="shared" si="135"/>
        <v>0</v>
      </c>
      <c r="BE84">
        <f t="shared" si="90"/>
        <v>3.4454653101079864</v>
      </c>
      <c r="BF84">
        <v>0</v>
      </c>
      <c r="BG84">
        <f t="shared" si="136"/>
        <v>0</v>
      </c>
      <c r="BH84">
        <f t="shared" si="137"/>
        <v>0.69421694359699737</v>
      </c>
      <c r="BI84">
        <f t="shared" ca="1" si="138"/>
        <v>0.79513618259037089</v>
      </c>
      <c r="BJ84">
        <f t="shared" ca="1" si="139"/>
        <v>0.79513618259037089</v>
      </c>
      <c r="BL84">
        <f t="shared" si="140"/>
        <v>0.29763357030567084</v>
      </c>
      <c r="BM84">
        <f t="shared" si="198"/>
        <v>2.6437499999999998</v>
      </c>
      <c r="BN84">
        <f t="shared" si="142"/>
        <v>1.0349999999999999</v>
      </c>
      <c r="BO84">
        <f t="shared" si="143"/>
        <v>2.1082734999999961</v>
      </c>
      <c r="BP84">
        <f t="shared" si="144"/>
        <v>3.9189134296943196</v>
      </c>
      <c r="BQ84">
        <f t="shared" si="94"/>
        <v>1.8106399296943243</v>
      </c>
      <c r="BR84" t="str">
        <f t="shared" si="95"/>
        <v>No Curl</v>
      </c>
      <c r="BS84">
        <f t="shared" si="145"/>
        <v>16.784544249999993</v>
      </c>
      <c r="BT84">
        <f t="shared" si="146"/>
        <v>0</v>
      </c>
      <c r="BU84">
        <f t="shared" si="96"/>
        <v>3.7861634325096167</v>
      </c>
      <c r="BV84">
        <v>0</v>
      </c>
      <c r="BW84">
        <f t="shared" si="147"/>
        <v>0</v>
      </c>
      <c r="BX84">
        <f t="shared" si="148"/>
        <v>0.85882592068549346</v>
      </c>
      <c r="BY84">
        <f t="shared" ca="1" si="149"/>
        <v>1.1528662159798881</v>
      </c>
      <c r="BZ84">
        <f t="shared" ca="1" si="150"/>
        <v>1.1528662159798881</v>
      </c>
      <c r="CB84">
        <f t="shared" si="151"/>
        <v>-6.525189142807894E-2</v>
      </c>
      <c r="CC84">
        <f t="shared" si="199"/>
        <v>2.69964</v>
      </c>
      <c r="CD84">
        <f t="shared" si="153"/>
        <v>1.08</v>
      </c>
      <c r="CE84">
        <f t="shared" si="154"/>
        <v>2.1079390000000005</v>
      </c>
      <c r="CF84">
        <f t="shared" si="155"/>
        <v>4.2811298914280753</v>
      </c>
      <c r="CG84">
        <f t="shared" si="100"/>
        <v>2.1731908914280771</v>
      </c>
      <c r="CH84" t="str">
        <f t="shared" si="101"/>
        <v>No Curl</v>
      </c>
      <c r="CI84">
        <f t="shared" si="156"/>
        <v>16.916112399999999</v>
      </c>
      <c r="CJ84">
        <f t="shared" si="157"/>
        <v>0</v>
      </c>
      <c r="CK84">
        <f t="shared" si="102"/>
        <v>4.1352884139760073</v>
      </c>
      <c r="CL84">
        <v>0</v>
      </c>
      <c r="CM84">
        <f t="shared" si="158"/>
        <v>0</v>
      </c>
      <c r="CN84">
        <f t="shared" si="159"/>
        <v>1.0309553034637513</v>
      </c>
      <c r="CO84">
        <f t="shared" ca="1" si="160"/>
        <v>1.6060326148363211</v>
      </c>
      <c r="CP84">
        <f t="shared" ca="1" si="161"/>
        <v>1.6060326148363211</v>
      </c>
      <c r="CR84">
        <f t="shared" si="162"/>
        <v>-0.45606074967391025</v>
      </c>
      <c r="CS84">
        <f t="shared" si="200"/>
        <v>2.5487099999999998</v>
      </c>
      <c r="CT84">
        <f t="shared" si="164"/>
        <v>1.125</v>
      </c>
      <c r="CU84">
        <f t="shared" si="165"/>
        <v>2.1150954999999976</v>
      </c>
      <c r="CV84">
        <f t="shared" si="166"/>
        <v>4.6862517496739065</v>
      </c>
      <c r="CW84">
        <f t="shared" si="106"/>
        <v>2.5711562496739084</v>
      </c>
      <c r="CX84" t="str">
        <f t="shared" si="107"/>
        <v>No Curl</v>
      </c>
      <c r="CY84">
        <f t="shared" si="167"/>
        <v>16.764288749999995</v>
      </c>
      <c r="CZ84">
        <f t="shared" si="168"/>
        <v>0</v>
      </c>
      <c r="DA84">
        <f t="shared" si="108"/>
        <v>4.528110331420093</v>
      </c>
      <c r="DB84">
        <v>0</v>
      </c>
      <c r="DC84">
        <f t="shared" si="169"/>
        <v>0</v>
      </c>
      <c r="DD84">
        <f t="shared" si="170"/>
        <v>1.2156218240140511</v>
      </c>
      <c r="DE84">
        <f t="shared" ca="1" si="171"/>
        <v>2.194119895366121</v>
      </c>
      <c r="DF84">
        <f t="shared" ca="1" si="172"/>
        <v>2.194119895366121</v>
      </c>
      <c r="DH84">
        <f t="shared" si="173"/>
        <v>-0.8940988840348878</v>
      </c>
      <c r="DI84">
        <f t="shared" si="201"/>
        <v>2.04975</v>
      </c>
      <c r="DJ84">
        <f t="shared" si="175"/>
        <v>1.17</v>
      </c>
      <c r="DK84">
        <f t="shared" si="176"/>
        <v>2.1064734999999994</v>
      </c>
      <c r="DL84">
        <f t="shared" si="177"/>
        <v>5.1070458840348874</v>
      </c>
      <c r="DM84">
        <f t="shared" si="112"/>
        <v>3.0005723840348875</v>
      </c>
      <c r="DN84" t="str">
        <f t="shared" si="113"/>
        <v>No Curl</v>
      </c>
      <c r="DO84">
        <f t="shared" si="178"/>
        <v>16.040484500000005</v>
      </c>
      <c r="DP84">
        <f t="shared" si="179"/>
        <v>0</v>
      </c>
      <c r="DQ84">
        <f t="shared" si="114"/>
        <v>4.9384522851321071</v>
      </c>
      <c r="DR84">
        <v>0</v>
      </c>
      <c r="DS84">
        <f t="shared" si="180"/>
        <v>0</v>
      </c>
      <c r="DT84">
        <f t="shared" si="181"/>
        <v>1.4244529466119029</v>
      </c>
      <c r="DU84">
        <f t="shared" ca="1" si="182"/>
        <v>2.9910338305419706</v>
      </c>
      <c r="DV84">
        <f t="shared" ca="1" si="183"/>
        <v>2.9910338305419706</v>
      </c>
    </row>
    <row r="85" spans="1:126" x14ac:dyDescent="0.25">
      <c r="A85">
        <v>-2.2999999999999998</v>
      </c>
      <c r="B85">
        <f t="shared" si="203"/>
        <v>1.0500000000000001E-2</v>
      </c>
      <c r="C85">
        <f>(Overview!C3*10/C$13)*$B85</f>
        <v>0.94500000000000006</v>
      </c>
      <c r="D85">
        <f>C85*ThreePoints!E85</f>
        <v>0.87222222222222345</v>
      </c>
      <c r="H85">
        <f>ThreePoints!H85</f>
        <v>62</v>
      </c>
      <c r="I85">
        <f>ThreePoints!I85</f>
        <v>6.2</v>
      </c>
      <c r="J85">
        <f>ThreePoints!J85</f>
        <v>1.7763333333333324</v>
      </c>
      <c r="K85">
        <f>ThreePoints!K85</f>
        <v>0.63</v>
      </c>
      <c r="L85">
        <f>ThreePoints!L85</f>
        <v>0.99607476635514025</v>
      </c>
      <c r="M85" t="str">
        <f>ThreePoints!M85</f>
        <v>No Curl</v>
      </c>
      <c r="N85">
        <f>ThreePoints!N85</f>
        <v>12.342649999999985</v>
      </c>
      <c r="P85">
        <f t="shared" si="184"/>
        <v>1.3092278691566794</v>
      </c>
      <c r="Q85">
        <f t="shared" si="185"/>
        <v>1.2483899999999999</v>
      </c>
      <c r="R85">
        <f t="shared" si="186"/>
        <v>0.94500000000000006</v>
      </c>
      <c r="S85">
        <f t="shared" si="187"/>
        <v>2.0416244999999966</v>
      </c>
      <c r="T85">
        <f t="shared" si="188"/>
        <v>2.7740211308433151</v>
      </c>
      <c r="U85">
        <f t="shared" si="115"/>
        <v>0.73239663084331785</v>
      </c>
      <c r="V85" t="str">
        <f t="shared" si="189"/>
        <v>No Curl</v>
      </c>
      <c r="W85">
        <f t="shared" si="116"/>
        <v>14.850628649999988</v>
      </c>
      <c r="X85">
        <f t="shared" si="190"/>
        <v>0</v>
      </c>
      <c r="Y85">
        <f t="shared" si="195"/>
        <v>2.7008395841376713</v>
      </c>
      <c r="Z85">
        <v>0</v>
      </c>
      <c r="AA85">
        <f t="shared" si="191"/>
        <v>0</v>
      </c>
      <c r="AB85">
        <f t="shared" si="192"/>
        <v>0.35873228933298901</v>
      </c>
      <c r="AC85">
        <f t="shared" ca="1" si="193"/>
        <v>0.25118087526363869</v>
      </c>
      <c r="AD85">
        <f t="shared" ca="1" si="194"/>
        <v>0.25118087526363869</v>
      </c>
      <c r="AF85">
        <f t="shared" si="118"/>
        <v>0.98203806758385193</v>
      </c>
      <c r="AG85">
        <f t="shared" si="196"/>
        <v>1.9047599999999998</v>
      </c>
      <c r="AH85">
        <f t="shared" si="120"/>
        <v>0.99</v>
      </c>
      <c r="AI85">
        <f t="shared" si="121"/>
        <v>2.0849015000000004</v>
      </c>
      <c r="AJ85">
        <f t="shared" si="122"/>
        <v>3.1877649324161488</v>
      </c>
      <c r="AK85">
        <f t="shared" si="82"/>
        <v>1.1028634324161484</v>
      </c>
      <c r="AL85" t="str">
        <f t="shared" si="83"/>
        <v>No Curl</v>
      </c>
      <c r="AM85">
        <f t="shared" si="123"/>
        <v>15.813000300000002</v>
      </c>
      <c r="AN85">
        <f t="shared" si="124"/>
        <v>0</v>
      </c>
      <c r="AO85">
        <f t="shared" si="84"/>
        <v>3.0896169947000938</v>
      </c>
      <c r="AP85">
        <v>0</v>
      </c>
      <c r="AQ85">
        <f t="shared" si="125"/>
        <v>0</v>
      </c>
      <c r="AR85">
        <f t="shared" si="126"/>
        <v>0.52897627653687629</v>
      </c>
      <c r="AS85">
        <f t="shared" ca="1" si="127"/>
        <v>0.50591273834401385</v>
      </c>
      <c r="AT85">
        <f t="shared" ca="1" si="128"/>
        <v>0.50591273834401385</v>
      </c>
      <c r="AV85">
        <f t="shared" si="129"/>
        <v>0.63723201364519166</v>
      </c>
      <c r="AW85">
        <f t="shared" si="197"/>
        <v>2.3867099999999999</v>
      </c>
      <c r="AX85">
        <f t="shared" si="131"/>
        <v>1.0349999999999999</v>
      </c>
      <c r="AY85">
        <f t="shared" si="132"/>
        <v>2.0839349999999981</v>
      </c>
      <c r="AZ85">
        <f t="shared" si="133"/>
        <v>3.5306379863548063</v>
      </c>
      <c r="BA85">
        <f t="shared" si="88"/>
        <v>1.4467029863548073</v>
      </c>
      <c r="BB85" t="str">
        <f t="shared" si="89"/>
        <v>No Curl</v>
      </c>
      <c r="BC85">
        <f t="shared" si="134"/>
        <v>16.522482799999995</v>
      </c>
      <c r="BD85">
        <f t="shared" si="135"/>
        <v>0</v>
      </c>
      <c r="BE85">
        <f t="shared" si="90"/>
        <v>3.4143201358951156</v>
      </c>
      <c r="BF85">
        <v>0</v>
      </c>
      <c r="BG85">
        <f t="shared" si="136"/>
        <v>0</v>
      </c>
      <c r="BH85">
        <f t="shared" si="137"/>
        <v>0.69421694359699737</v>
      </c>
      <c r="BI85">
        <f t="shared" ca="1" si="138"/>
        <v>0.80817120197709835</v>
      </c>
      <c r="BJ85">
        <f t="shared" ca="1" si="139"/>
        <v>0.80817120197709835</v>
      </c>
      <c r="BL85">
        <f t="shared" si="140"/>
        <v>0.29474832505968063</v>
      </c>
      <c r="BM85">
        <f t="shared" si="198"/>
        <v>2.6437499999999998</v>
      </c>
      <c r="BN85">
        <f t="shared" si="142"/>
        <v>1.0349999999999999</v>
      </c>
      <c r="BO85">
        <f t="shared" si="143"/>
        <v>2.0878359999999963</v>
      </c>
      <c r="BP85">
        <f t="shared" si="144"/>
        <v>3.88092367494031</v>
      </c>
      <c r="BQ85">
        <f t="shared" si="94"/>
        <v>1.7930876749403146</v>
      </c>
      <c r="BR85" t="str">
        <f t="shared" si="95"/>
        <v>No Curl</v>
      </c>
      <c r="BS85">
        <f t="shared" si="145"/>
        <v>16.995371599999991</v>
      </c>
      <c r="BT85">
        <f t="shared" si="146"/>
        <v>0</v>
      </c>
      <c r="BU85">
        <f t="shared" si="96"/>
        <v>3.7494605497233389</v>
      </c>
      <c r="BV85">
        <v>0</v>
      </c>
      <c r="BW85">
        <f t="shared" si="147"/>
        <v>0</v>
      </c>
      <c r="BX85">
        <f t="shared" si="148"/>
        <v>0.85882592068549346</v>
      </c>
      <c r="BY85">
        <f t="shared" ca="1" si="149"/>
        <v>1.1717656621434929</v>
      </c>
      <c r="BZ85">
        <f t="shared" ca="1" si="150"/>
        <v>1.1717656621434929</v>
      </c>
      <c r="CB85">
        <f t="shared" si="151"/>
        <v>-6.4601891965947067E-2</v>
      </c>
      <c r="CC85">
        <f t="shared" si="199"/>
        <v>2.69964</v>
      </c>
      <c r="CD85">
        <f t="shared" si="153"/>
        <v>1.08</v>
      </c>
      <c r="CE85">
        <f t="shared" si="154"/>
        <v>2.0869410000000004</v>
      </c>
      <c r="CF85">
        <f t="shared" si="155"/>
        <v>4.2384838919659433</v>
      </c>
      <c r="CG85">
        <f t="shared" si="100"/>
        <v>2.1515428919659452</v>
      </c>
      <c r="CH85" t="str">
        <f t="shared" si="101"/>
        <v>No Curl</v>
      </c>
      <c r="CI85">
        <f t="shared" si="156"/>
        <v>17.126906299999998</v>
      </c>
      <c r="CJ85">
        <f t="shared" si="157"/>
        <v>0</v>
      </c>
      <c r="CK85">
        <f t="shared" si="102"/>
        <v>4.0940951981777003</v>
      </c>
      <c r="CL85">
        <v>0</v>
      </c>
      <c r="CM85">
        <f t="shared" si="158"/>
        <v>0</v>
      </c>
      <c r="CN85">
        <f t="shared" si="159"/>
        <v>1.0309553034637513</v>
      </c>
      <c r="CO85">
        <f t="shared" ca="1" si="160"/>
        <v>1.632361018358228</v>
      </c>
      <c r="CP85">
        <f t="shared" ca="1" si="161"/>
        <v>1.632361018358228</v>
      </c>
      <c r="CR85">
        <f t="shared" si="162"/>
        <v>-0.45166001605669548</v>
      </c>
      <c r="CS85">
        <f t="shared" si="200"/>
        <v>2.5487099999999998</v>
      </c>
      <c r="CT85">
        <f t="shared" si="164"/>
        <v>1.125</v>
      </c>
      <c r="CU85">
        <f t="shared" si="165"/>
        <v>2.0946859999999976</v>
      </c>
      <c r="CV85">
        <f t="shared" si="166"/>
        <v>4.641032016056692</v>
      </c>
      <c r="CW85">
        <f t="shared" si="106"/>
        <v>2.5463460160566935</v>
      </c>
      <c r="CX85" t="str">
        <f t="shared" si="107"/>
        <v>No Curl</v>
      </c>
      <c r="CY85">
        <f t="shared" si="167"/>
        <v>16.975798299999994</v>
      </c>
      <c r="CZ85">
        <f t="shared" si="168"/>
        <v>0</v>
      </c>
      <c r="DA85">
        <f t="shared" si="108"/>
        <v>4.4844165748927312</v>
      </c>
      <c r="DB85">
        <v>0</v>
      </c>
      <c r="DC85">
        <f t="shared" si="169"/>
        <v>0</v>
      </c>
      <c r="DD85">
        <f t="shared" si="170"/>
        <v>1.2156218240140511</v>
      </c>
      <c r="DE85">
        <f t="shared" ca="1" si="171"/>
        <v>2.2300890739786805</v>
      </c>
      <c r="DF85">
        <f t="shared" ca="1" si="172"/>
        <v>2.2300890739786805</v>
      </c>
      <c r="DH85">
        <f t="shared" si="173"/>
        <v>-0.8864706156783787</v>
      </c>
      <c r="DI85">
        <f t="shared" si="201"/>
        <v>2.0649600000000001</v>
      </c>
      <c r="DJ85">
        <f t="shared" si="175"/>
        <v>1.17</v>
      </c>
      <c r="DK85">
        <f t="shared" si="176"/>
        <v>2.0885014999999996</v>
      </c>
      <c r="DL85">
        <f t="shared" si="177"/>
        <v>5.0634736156783786</v>
      </c>
      <c r="DM85">
        <f t="shared" si="112"/>
        <v>2.9749721156783786</v>
      </c>
      <c r="DN85" t="str">
        <f t="shared" si="113"/>
        <v>No Curl</v>
      </c>
      <c r="DO85">
        <f t="shared" si="178"/>
        <v>16.251131850000004</v>
      </c>
      <c r="DP85">
        <f t="shared" si="179"/>
        <v>0</v>
      </c>
      <c r="DQ85">
        <f t="shared" si="114"/>
        <v>4.8963184227937511</v>
      </c>
      <c r="DR85">
        <v>0</v>
      </c>
      <c r="DS85">
        <f t="shared" si="180"/>
        <v>0</v>
      </c>
      <c r="DT85">
        <f t="shared" si="181"/>
        <v>1.4244529466119029</v>
      </c>
      <c r="DU85">
        <f t="shared" ca="1" si="182"/>
        <v>3.0400671720262653</v>
      </c>
      <c r="DV85">
        <f t="shared" ca="1" si="183"/>
        <v>3.0400671720262653</v>
      </c>
    </row>
    <row r="86" spans="1:126" x14ac:dyDescent="0.25">
      <c r="A86">
        <v>-2.29</v>
      </c>
      <c r="B86">
        <f t="shared" si="203"/>
        <v>1.0500000000000001E-2</v>
      </c>
      <c r="C86">
        <f>(Overview!C3*10/C$13)*$B86</f>
        <v>0.94500000000000006</v>
      </c>
      <c r="D86">
        <f>C86*ThreePoints!E86</f>
        <v>0.87083333333333457</v>
      </c>
      <c r="H86">
        <f>ThreePoints!H86</f>
        <v>63</v>
      </c>
      <c r="I86">
        <f>ThreePoints!I86</f>
        <v>6.3</v>
      </c>
      <c r="J86">
        <f>ThreePoints!J86</f>
        <v>1.7693333333333325</v>
      </c>
      <c r="K86">
        <f>ThreePoints!K86</f>
        <v>0.63</v>
      </c>
      <c r="L86">
        <f>ThreePoints!L86</f>
        <v>0.99605929817977112</v>
      </c>
      <c r="M86" t="str">
        <f>ThreePoints!M86</f>
        <v>No Curl</v>
      </c>
      <c r="N86">
        <f>ThreePoints!N86</f>
        <v>12.519933333333318</v>
      </c>
      <c r="P86">
        <f t="shared" si="184"/>
        <v>1.3013325811029473</v>
      </c>
      <c r="Q86">
        <f t="shared" si="185"/>
        <v>1.2711599999999998</v>
      </c>
      <c r="R86">
        <f t="shared" si="186"/>
        <v>0.94500000000000006</v>
      </c>
      <c r="S86">
        <f t="shared" si="187"/>
        <v>2.0293124999999965</v>
      </c>
      <c r="T86">
        <f t="shared" si="188"/>
        <v>2.7572924188970473</v>
      </c>
      <c r="U86">
        <f t="shared" si="115"/>
        <v>0.72797991889705005</v>
      </c>
      <c r="V86" t="str">
        <f t="shared" si="189"/>
        <v>No Curl</v>
      </c>
      <c r="W86">
        <f t="shared" si="116"/>
        <v>15.054791099999989</v>
      </c>
      <c r="X86">
        <f t="shared" si="190"/>
        <v>0</v>
      </c>
      <c r="Y86">
        <f t="shared" si="195"/>
        <v>2.6845521929156795</v>
      </c>
      <c r="Z86">
        <v>0</v>
      </c>
      <c r="AA86">
        <f t="shared" si="191"/>
        <v>0</v>
      </c>
      <c r="AB86">
        <f t="shared" si="192"/>
        <v>0.35873228933298901</v>
      </c>
      <c r="AC86">
        <f t="shared" ca="1" si="193"/>
        <v>0.25523217970337481</v>
      </c>
      <c r="AD86">
        <f t="shared" ca="1" si="194"/>
        <v>0.25523217970337481</v>
      </c>
      <c r="AF86">
        <f t="shared" si="118"/>
        <v>0.9744190233449741</v>
      </c>
      <c r="AG86">
        <f t="shared" si="196"/>
        <v>1.9215900000000001</v>
      </c>
      <c r="AH86">
        <f t="shared" si="120"/>
        <v>0.99</v>
      </c>
      <c r="AI86">
        <f t="shared" si="121"/>
        <v>2.0687260000000003</v>
      </c>
      <c r="AJ86">
        <f t="shared" si="122"/>
        <v>3.1630329766550265</v>
      </c>
      <c r="AK86">
        <f t="shared" si="82"/>
        <v>1.0943069766550262</v>
      </c>
      <c r="AL86" t="str">
        <f t="shared" si="83"/>
        <v>No Curl</v>
      </c>
      <c r="AM86">
        <f t="shared" si="123"/>
        <v>16.021490450000002</v>
      </c>
      <c r="AN86">
        <f t="shared" si="124"/>
        <v>0</v>
      </c>
      <c r="AO86">
        <f t="shared" si="84"/>
        <v>3.0656465099084755</v>
      </c>
      <c r="AP86">
        <v>0</v>
      </c>
      <c r="AQ86">
        <f t="shared" si="125"/>
        <v>0</v>
      </c>
      <c r="AR86">
        <f t="shared" si="126"/>
        <v>0.52897627653687629</v>
      </c>
      <c r="AS86">
        <f t="shared" ca="1" si="127"/>
        <v>0.51407262122053021</v>
      </c>
      <c r="AT86">
        <f t="shared" ca="1" si="128"/>
        <v>0.51407262122053021</v>
      </c>
      <c r="AV86">
        <f t="shared" si="129"/>
        <v>0.63141923063449878</v>
      </c>
      <c r="AW86">
        <f t="shared" si="197"/>
        <v>2.3867099999999999</v>
      </c>
      <c r="AX86">
        <f t="shared" si="131"/>
        <v>1.0349999999999999</v>
      </c>
      <c r="AY86">
        <f t="shared" si="132"/>
        <v>2.064925499999998</v>
      </c>
      <c r="AZ86">
        <f t="shared" si="133"/>
        <v>3.4984317693654989</v>
      </c>
      <c r="BA86">
        <f t="shared" si="88"/>
        <v>1.4335062693655001</v>
      </c>
      <c r="BB86" t="str">
        <f t="shared" si="89"/>
        <v>No Curl</v>
      </c>
      <c r="BC86">
        <f t="shared" si="134"/>
        <v>16.730876299999995</v>
      </c>
      <c r="BD86">
        <f t="shared" si="135"/>
        <v>0</v>
      </c>
      <c r="BE86">
        <f t="shared" si="90"/>
        <v>3.3831749616822449</v>
      </c>
      <c r="BF86">
        <v>0</v>
      </c>
      <c r="BG86">
        <f t="shared" si="136"/>
        <v>0</v>
      </c>
      <c r="BH86">
        <f t="shared" si="137"/>
        <v>0.69421694359699737</v>
      </c>
      <c r="BI86">
        <f t="shared" ca="1" si="138"/>
        <v>0.82120622136382582</v>
      </c>
      <c r="BJ86">
        <f t="shared" ca="1" si="139"/>
        <v>0.82120622136382582</v>
      </c>
      <c r="BL86">
        <f t="shared" si="140"/>
        <v>0.29185962104874719</v>
      </c>
      <c r="BM86">
        <f t="shared" si="198"/>
        <v>2.6481599999999998</v>
      </c>
      <c r="BN86">
        <f t="shared" si="142"/>
        <v>1.0349999999999999</v>
      </c>
      <c r="BO86">
        <f t="shared" si="143"/>
        <v>2.067373999999996</v>
      </c>
      <c r="BP86">
        <f t="shared" si="144"/>
        <v>3.8428883789512431</v>
      </c>
      <c r="BQ86">
        <f t="shared" si="94"/>
        <v>1.775514378951248</v>
      </c>
      <c r="BR86" t="str">
        <f t="shared" si="95"/>
        <v>No Curl</v>
      </c>
      <c r="BS86">
        <f t="shared" si="145"/>
        <v>17.204155199999992</v>
      </c>
      <c r="BT86">
        <f t="shared" si="146"/>
        <v>0</v>
      </c>
      <c r="BU86">
        <f t="shared" si="96"/>
        <v>3.7127136683742097</v>
      </c>
      <c r="BV86">
        <v>0</v>
      </c>
      <c r="BW86">
        <f t="shared" si="147"/>
        <v>0</v>
      </c>
      <c r="BX86">
        <f t="shared" si="148"/>
        <v>0.85882592068549346</v>
      </c>
      <c r="BY86">
        <f t="shared" ca="1" si="149"/>
        <v>1.1906651083070976</v>
      </c>
      <c r="BZ86">
        <f t="shared" ca="1" si="150"/>
        <v>1.1906651083070976</v>
      </c>
      <c r="CB86">
        <f t="shared" si="151"/>
        <v>-6.3951846070860005E-2</v>
      </c>
      <c r="CC86">
        <f t="shared" si="199"/>
        <v>2.69991</v>
      </c>
      <c r="CD86">
        <f t="shared" si="153"/>
        <v>1.08</v>
      </c>
      <c r="CE86">
        <f t="shared" si="154"/>
        <v>2.0659415000000005</v>
      </c>
      <c r="CF86">
        <f t="shared" si="155"/>
        <v>4.1958348460708565</v>
      </c>
      <c r="CG86">
        <f t="shared" si="100"/>
        <v>2.1298933460708582</v>
      </c>
      <c r="CH86" t="str">
        <f t="shared" si="101"/>
        <v>No Curl</v>
      </c>
      <c r="CI86">
        <f t="shared" si="156"/>
        <v>17.335600399999997</v>
      </c>
      <c r="CJ86">
        <f t="shared" si="157"/>
        <v>0</v>
      </c>
      <c r="CK86">
        <f t="shared" si="102"/>
        <v>4.0528990397265829</v>
      </c>
      <c r="CL86">
        <v>0</v>
      </c>
      <c r="CM86">
        <f t="shared" si="158"/>
        <v>0</v>
      </c>
      <c r="CN86">
        <f t="shared" si="159"/>
        <v>1.0309553034637513</v>
      </c>
      <c r="CO86">
        <f t="shared" ca="1" si="160"/>
        <v>1.6586894218801349</v>
      </c>
      <c r="CP86">
        <f t="shared" ca="1" si="161"/>
        <v>1.6586894218801349</v>
      </c>
      <c r="CR86">
        <f t="shared" si="162"/>
        <v>-0.44725054975560818</v>
      </c>
      <c r="CS86">
        <f t="shared" si="200"/>
        <v>2.556</v>
      </c>
      <c r="CT86">
        <f t="shared" si="164"/>
        <v>1.125</v>
      </c>
      <c r="CU86">
        <f t="shared" si="165"/>
        <v>2.0742359999999977</v>
      </c>
      <c r="CV86">
        <f t="shared" si="166"/>
        <v>4.5957225497556049</v>
      </c>
      <c r="CW86">
        <f t="shared" si="106"/>
        <v>2.5214865497556067</v>
      </c>
      <c r="CX86" t="str">
        <f t="shared" si="107"/>
        <v>No Curl</v>
      </c>
      <c r="CY86">
        <f t="shared" si="167"/>
        <v>17.185266899999995</v>
      </c>
      <c r="CZ86">
        <f t="shared" si="168"/>
        <v>0</v>
      </c>
      <c r="DA86">
        <f t="shared" si="108"/>
        <v>4.4406361137846924</v>
      </c>
      <c r="DB86">
        <v>0</v>
      </c>
      <c r="DC86">
        <f t="shared" si="169"/>
        <v>0</v>
      </c>
      <c r="DD86">
        <f t="shared" si="170"/>
        <v>1.2156218240140513</v>
      </c>
      <c r="DE86">
        <f t="shared" ca="1" si="171"/>
        <v>2.2660582525912401</v>
      </c>
      <c r="DF86">
        <f t="shared" ca="1" si="172"/>
        <v>2.2660582525912401</v>
      </c>
      <c r="DH86">
        <f t="shared" si="173"/>
        <v>-0.87884234732186961</v>
      </c>
      <c r="DI86">
        <f t="shared" si="201"/>
        <v>2.0649600000000001</v>
      </c>
      <c r="DJ86">
        <f t="shared" si="175"/>
        <v>1.17</v>
      </c>
      <c r="DK86">
        <f t="shared" si="176"/>
        <v>2.0705294999999997</v>
      </c>
      <c r="DL86">
        <f t="shared" si="177"/>
        <v>5.0199013473218699</v>
      </c>
      <c r="DM86">
        <f t="shared" si="112"/>
        <v>2.9493718473218697</v>
      </c>
      <c r="DN86" t="str">
        <f t="shared" si="113"/>
        <v>No Curl</v>
      </c>
      <c r="DO86">
        <f t="shared" si="178"/>
        <v>16.459982000000004</v>
      </c>
      <c r="DP86">
        <f t="shared" si="179"/>
        <v>0</v>
      </c>
      <c r="DQ86">
        <f t="shared" si="114"/>
        <v>4.8541845604553959</v>
      </c>
      <c r="DR86">
        <v>0</v>
      </c>
      <c r="DS86">
        <f t="shared" si="180"/>
        <v>0</v>
      </c>
      <c r="DT86">
        <f t="shared" si="181"/>
        <v>1.4244529466119029</v>
      </c>
      <c r="DU86">
        <f t="shared" ca="1" si="182"/>
        <v>3.08910051351056</v>
      </c>
      <c r="DV86">
        <f t="shared" ca="1" si="183"/>
        <v>3.08910051351056</v>
      </c>
    </row>
    <row r="87" spans="1:126" x14ac:dyDescent="0.25">
      <c r="A87">
        <v>-2.2799999999999998</v>
      </c>
      <c r="B87">
        <f t="shared" si="203"/>
        <v>1.0500000000000001E-2</v>
      </c>
      <c r="C87">
        <f>(Overview!C3*10/C$13)*$B87</f>
        <v>0.94500000000000006</v>
      </c>
      <c r="D87">
        <f>C87*ThreePoints!E87</f>
        <v>0.8694444444444458</v>
      </c>
      <c r="H87">
        <f>ThreePoints!H87</f>
        <v>64</v>
      </c>
      <c r="I87">
        <f>ThreePoints!I87</f>
        <v>6.4</v>
      </c>
      <c r="J87">
        <f>ThreePoints!J87</f>
        <v>1.7623333333333326</v>
      </c>
      <c r="K87">
        <f>ThreePoints!K87</f>
        <v>0.63</v>
      </c>
      <c r="L87">
        <f>ThreePoints!L87</f>
        <v>0.99604370761115302</v>
      </c>
      <c r="M87" t="str">
        <f>ThreePoints!M87</f>
        <v>No Curl</v>
      </c>
      <c r="N87">
        <f>ThreePoints!N87</f>
        <v>12.696516666666652</v>
      </c>
      <c r="P87">
        <f t="shared" si="184"/>
        <v>1.2933568139515264</v>
      </c>
      <c r="Q87">
        <f t="shared" si="185"/>
        <v>1.29375</v>
      </c>
      <c r="R87">
        <f t="shared" si="186"/>
        <v>0.94500000000000006</v>
      </c>
      <c r="S87">
        <f t="shared" si="187"/>
        <v>2.0168749999999966</v>
      </c>
      <c r="T87">
        <f t="shared" si="188"/>
        <v>2.7403931860484683</v>
      </c>
      <c r="U87">
        <f t="shared" si="115"/>
        <v>0.72351818604847096</v>
      </c>
      <c r="V87" t="str">
        <f t="shared" si="189"/>
        <v>No Curl</v>
      </c>
      <c r="W87">
        <f t="shared" si="116"/>
        <v>15.257722349999987</v>
      </c>
      <c r="X87">
        <f t="shared" si="190"/>
        <v>0</v>
      </c>
      <c r="Y87">
        <f t="shared" si="195"/>
        <v>2.668098779309156</v>
      </c>
      <c r="Z87">
        <v>0</v>
      </c>
      <c r="AA87">
        <f t="shared" si="191"/>
        <v>0</v>
      </c>
      <c r="AB87">
        <f t="shared" si="192"/>
        <v>0.35873228933298901</v>
      </c>
      <c r="AC87">
        <f t="shared" ca="1" si="193"/>
        <v>0.25928348414311092</v>
      </c>
      <c r="AD87">
        <f t="shared" ca="1" si="194"/>
        <v>0.25928348414311092</v>
      </c>
      <c r="AF87">
        <f t="shared" si="118"/>
        <v>0.96675640941167595</v>
      </c>
      <c r="AG87">
        <f t="shared" si="196"/>
        <v>1.93824</v>
      </c>
      <c r="AH87">
        <f t="shared" si="120"/>
        <v>0.99</v>
      </c>
      <c r="AI87">
        <f t="shared" si="121"/>
        <v>2.0524580000000001</v>
      </c>
      <c r="AJ87">
        <f t="shared" si="122"/>
        <v>3.1381595905883244</v>
      </c>
      <c r="AK87">
        <f t="shared" ref="AK87:AK150" si="204">IF(AL86="Curl",AK86,(AJ87-AF87)/2)</f>
        <v>1.0857015905883243</v>
      </c>
      <c r="AL87" t="str">
        <f t="shared" ref="AL87:AL150" si="205">IF(AL86="throw progress","beginning of throw",IF(AF87+AJ87&gt;0,IF(AND(AF87&lt;1.42,AK87&lt;$B$6),"Curl",IF(AK87&lt;$B$6,"Weak initial curl","No Curl")),IF(OR(AL86="end of throw",AL86="done"),"done","end of throw")))</f>
        <v>No Curl</v>
      </c>
      <c r="AM87">
        <f t="shared" si="123"/>
        <v>16.228363050000002</v>
      </c>
      <c r="AN87">
        <f t="shared" si="124"/>
        <v>0</v>
      </c>
      <c r="AO87">
        <f t="shared" ref="AO87:AO150" si="206">SQRT((AI87+(SIN(60*PI()/180)*AK87))^2+(COS(60*PI()/180)*AK87)^2)</f>
        <v>3.0415389493020002</v>
      </c>
      <c r="AP87">
        <v>0</v>
      </c>
      <c r="AQ87">
        <f t="shared" si="125"/>
        <v>0</v>
      </c>
      <c r="AR87">
        <f t="shared" si="126"/>
        <v>0.5289762765368764</v>
      </c>
      <c r="AS87">
        <f t="shared" ca="1" si="127"/>
        <v>0.52223250409704658</v>
      </c>
      <c r="AT87">
        <f t="shared" ca="1" si="128"/>
        <v>0.52223250409704658</v>
      </c>
      <c r="AV87">
        <f t="shared" si="129"/>
        <v>0.62566500507910705</v>
      </c>
      <c r="AW87">
        <f t="shared" si="197"/>
        <v>2.39724</v>
      </c>
      <c r="AX87">
        <f t="shared" si="131"/>
        <v>0.99</v>
      </c>
      <c r="AY87">
        <f t="shared" si="132"/>
        <v>2.046107499999998</v>
      </c>
      <c r="AZ87">
        <f t="shared" si="133"/>
        <v>3.4665499949208907</v>
      </c>
      <c r="BA87">
        <f t="shared" ref="BA87:BA150" si="207">IF(BB86="Curl",BA86,(AZ87-AV87)/2)</f>
        <v>1.4204424949208918</v>
      </c>
      <c r="BB87" t="str">
        <f t="shared" ref="BB87:BB150" si="208">IF(BB86="throw progress","beginning of throw",IF(AV87+AZ87&gt;0,IF(AND(AV87&lt;1.42,BA87&lt;$B$6),"Curl",IF(BA87&lt;$B$6,"Weak initial curl","No Curl")),IF(OR(BB86="end of throw",BB86="done"),"done","end of throw")))</f>
        <v>No Curl</v>
      </c>
      <c r="BC87">
        <f t="shared" si="134"/>
        <v>16.937368849999995</v>
      </c>
      <c r="BD87">
        <f t="shared" si="135"/>
        <v>0</v>
      </c>
      <c r="BE87">
        <f t="shared" ref="BE87:BE150" si="209">SQRT((AY87+(SIN(60*PI()/180)*BA87))^2+(COS(60*PI()/180)*BA87)^2)</f>
        <v>3.3523435411641991</v>
      </c>
      <c r="BF87">
        <v>0</v>
      </c>
      <c r="BG87">
        <f t="shared" si="136"/>
        <v>0</v>
      </c>
      <c r="BH87">
        <f t="shared" si="137"/>
        <v>0.69421694359699737</v>
      </c>
      <c r="BI87">
        <f t="shared" ca="1" si="138"/>
        <v>0.83424124075055328</v>
      </c>
      <c r="BJ87">
        <f t="shared" ca="1" si="139"/>
        <v>0.83424124075055328</v>
      </c>
      <c r="BL87">
        <f t="shared" si="140"/>
        <v>0.28897091703781375</v>
      </c>
      <c r="BM87">
        <f t="shared" si="198"/>
        <v>2.6481599999999998</v>
      </c>
      <c r="BN87">
        <f t="shared" si="142"/>
        <v>1.0349999999999999</v>
      </c>
      <c r="BO87">
        <f t="shared" si="143"/>
        <v>2.0469119999999958</v>
      </c>
      <c r="BP87">
        <f t="shared" si="144"/>
        <v>3.8048530829621763</v>
      </c>
      <c r="BQ87">
        <f t="shared" ref="BQ87:BQ150" si="210">IF(BR86="Curl",BQ86,(BP87-BL87)/2)</f>
        <v>1.7579410829621813</v>
      </c>
      <c r="BR87" t="str">
        <f t="shared" ref="BR87:BR150" si="211">IF(BR86="throw progress","beginning of throw",IF(BL87+BP87&gt;0,IF(AND(BL87&lt;1.42,BQ87&lt;$B$6),"Curl",IF(BQ87&lt;$B$6,"Weak initial curl","No Curl")),IF(OR(BR86="end of throw",BR86="done"),"done","end of throw")))</f>
        <v>No Curl</v>
      </c>
      <c r="BS87">
        <f t="shared" si="145"/>
        <v>17.41089259999999</v>
      </c>
      <c r="BT87">
        <f t="shared" si="146"/>
        <v>0</v>
      </c>
      <c r="BU87">
        <f t="shared" ref="BU87:BU150" si="212">SQRT((BO87+(SIN(60*PI()/180)*BQ87))^2+(COS(60*PI()/180)*BQ87)^2)</f>
        <v>3.6759667870250814</v>
      </c>
      <c r="BV87">
        <v>0</v>
      </c>
      <c r="BW87">
        <f t="shared" si="147"/>
        <v>0</v>
      </c>
      <c r="BX87">
        <f t="shared" si="148"/>
        <v>0.85882592068549346</v>
      </c>
      <c r="BY87">
        <f t="shared" ca="1" si="149"/>
        <v>1.2095645544707023</v>
      </c>
      <c r="BZ87">
        <f t="shared" ca="1" si="150"/>
        <v>1.2095645544707023</v>
      </c>
      <c r="CB87">
        <f t="shared" si="151"/>
        <v>-6.3301800175772943E-2</v>
      </c>
      <c r="CC87">
        <f t="shared" si="199"/>
        <v>2.69991</v>
      </c>
      <c r="CD87">
        <f t="shared" si="153"/>
        <v>1.08</v>
      </c>
      <c r="CE87">
        <f t="shared" si="154"/>
        <v>2.0449420000000007</v>
      </c>
      <c r="CF87">
        <f t="shared" si="155"/>
        <v>4.1531858001757698</v>
      </c>
      <c r="CG87">
        <f t="shared" ref="CG87:CG150" si="213">IF(CH86="Curl",CG86,(CF87-CB87)/2)</f>
        <v>2.1082438001757713</v>
      </c>
      <c r="CH87" t="str">
        <f t="shared" ref="CH87:CH150" si="214">IF(CH86="throw progress","beginning of throw",IF(CB87+CF87&gt;0,IF(AND(CB87&lt;1.42,CG87&lt;$B$6),"Curl",IF(CG87&lt;$B$6,"Weak initial curl","No Curl")),IF(OR(CH86="end of throw",CH86="done"),"done","end of throw")))</f>
        <v>No Curl</v>
      </c>
      <c r="CI87">
        <f t="shared" si="156"/>
        <v>17.542194549999998</v>
      </c>
      <c r="CJ87">
        <f t="shared" si="157"/>
        <v>0</v>
      </c>
      <c r="CK87">
        <f t="shared" ref="CK87:CK150" si="215">SQRT((CE87+(SIN(60*PI()/180)*CG87))^2+(COS(60*PI()/180)*CG87)^2)</f>
        <v>4.0117028812754656</v>
      </c>
      <c r="CL87">
        <v>0</v>
      </c>
      <c r="CM87">
        <f t="shared" si="158"/>
        <v>0</v>
      </c>
      <c r="CN87">
        <f t="shared" si="159"/>
        <v>1.0309553034637513</v>
      </c>
      <c r="CO87">
        <f t="shared" ca="1" si="160"/>
        <v>1.6850178254020418</v>
      </c>
      <c r="CP87">
        <f t="shared" ca="1" si="161"/>
        <v>1.6850178254020418</v>
      </c>
      <c r="CR87">
        <f t="shared" si="162"/>
        <v>-0.44284108345452089</v>
      </c>
      <c r="CS87">
        <f t="shared" si="200"/>
        <v>2.556</v>
      </c>
      <c r="CT87">
        <f t="shared" si="164"/>
        <v>1.125</v>
      </c>
      <c r="CU87">
        <f t="shared" si="165"/>
        <v>2.0537859999999979</v>
      </c>
      <c r="CV87">
        <f t="shared" si="166"/>
        <v>4.5504130834545178</v>
      </c>
      <c r="CW87">
        <f t="shared" ref="CW87:CW150" si="216">IF(CX86="Curl",CW86,(CV87-CR87)/2)</f>
        <v>2.4966270834545194</v>
      </c>
      <c r="CX87" t="str">
        <f t="shared" ref="CX87:CX150" si="217">IF(CX86="throw progress","beginning of throw",IF(CR87+CV87&gt;0,IF(AND(CR87&lt;1.42,CW87&lt;$B$6),"Curl",IF(CW87&lt;$B$6,"Weak initial curl","No Curl")),IF(OR(CX86="end of throw",CX86="done"),"done","end of throw")))</f>
        <v>No Curl</v>
      </c>
      <c r="CY87">
        <f t="shared" si="167"/>
        <v>17.392690499999993</v>
      </c>
      <c r="CZ87">
        <f t="shared" si="168"/>
        <v>0</v>
      </c>
      <c r="DA87">
        <f t="shared" ref="DA87:DA150" si="218">SQRT((CU87+(SIN(60*PI()/180)*CW87))^2+(COS(60*PI()/180)*CW87)^2)</f>
        <v>4.3968556526766527</v>
      </c>
      <c r="DB87">
        <v>0</v>
      </c>
      <c r="DC87">
        <f t="shared" si="169"/>
        <v>0</v>
      </c>
      <c r="DD87">
        <f t="shared" si="170"/>
        <v>1.2156218240140511</v>
      </c>
      <c r="DE87">
        <f t="shared" ca="1" si="171"/>
        <v>2.3020274312037996</v>
      </c>
      <c r="DF87">
        <f t="shared" ca="1" si="172"/>
        <v>2.3020274312037996</v>
      </c>
      <c r="DH87">
        <f t="shared" si="173"/>
        <v>-0.87117863714431831</v>
      </c>
      <c r="DI87">
        <f t="shared" si="201"/>
        <v>2.07999</v>
      </c>
      <c r="DJ87">
        <f t="shared" si="175"/>
        <v>1.17</v>
      </c>
      <c r="DK87">
        <f t="shared" si="176"/>
        <v>2.0524739999999997</v>
      </c>
      <c r="DL87">
        <f t="shared" si="177"/>
        <v>4.9761266371443185</v>
      </c>
      <c r="DM87">
        <f t="shared" ref="DM87:DM150" si="219">IF(DN86="Curl",DM86,(DL87-DH87)/2)</f>
        <v>2.9236526371443183</v>
      </c>
      <c r="DN87" t="str">
        <f t="shared" ref="DN87:DN150" si="220">IF(DN86="throw progress","beginning of throw",IF(DH87+DL87&gt;0,IF(AND(DH87&lt;1.42,DM87&lt;$B$6),"Curl",IF(DM87&lt;$B$6,"Weak initial curl","No Curl")),IF(OR(DN86="end of throw",DN86="done"),"done","end of throw")))</f>
        <v>No Curl</v>
      </c>
      <c r="DO87">
        <f t="shared" si="178"/>
        <v>16.667034950000005</v>
      </c>
      <c r="DP87">
        <f t="shared" si="179"/>
        <v>0</v>
      </c>
      <c r="DQ87">
        <f t="shared" ref="DQ87:DQ150" si="221">SQRT((DK87+(SIN(60*PI()/180)*DM87))^2+(COS(60*PI()/180)*DM87)^2)</f>
        <v>4.8118549392974739</v>
      </c>
      <c r="DR87">
        <v>0</v>
      </c>
      <c r="DS87">
        <f t="shared" si="180"/>
        <v>0</v>
      </c>
      <c r="DT87">
        <f t="shared" si="181"/>
        <v>1.4244529466119029</v>
      </c>
      <c r="DU87">
        <f t="shared" ca="1" si="182"/>
        <v>3.1381338549948548</v>
      </c>
      <c r="DV87">
        <f t="shared" ca="1" si="183"/>
        <v>3.1381338549948548</v>
      </c>
    </row>
    <row r="88" spans="1:126" x14ac:dyDescent="0.25">
      <c r="A88">
        <v>-2.27</v>
      </c>
      <c r="B88">
        <f t="shared" si="203"/>
        <v>1.0500000000000001E-2</v>
      </c>
      <c r="C88">
        <f>(Overview!C3*10/C$13)*$B88</f>
        <v>0.94500000000000006</v>
      </c>
      <c r="D88">
        <f>C88*ThreePoints!E88</f>
        <v>0.86805555555555702</v>
      </c>
      <c r="H88">
        <f>ThreePoints!H88</f>
        <v>65</v>
      </c>
      <c r="I88">
        <f>ThreePoints!I88</f>
        <v>6.5</v>
      </c>
      <c r="J88">
        <f>ThreePoints!J88</f>
        <v>1.7553333333333327</v>
      </c>
      <c r="K88">
        <f>ThreePoints!K88</f>
        <v>0.63</v>
      </c>
      <c r="L88">
        <f>ThreePoints!L88</f>
        <v>0.99602799319084556</v>
      </c>
      <c r="M88" t="str">
        <f>ThreePoints!M88</f>
        <v>No Curl</v>
      </c>
      <c r="N88">
        <f>ThreePoints!N88</f>
        <v>12.872399999999985</v>
      </c>
      <c r="P88">
        <f t="shared" si="184"/>
        <v>1.2853012089701275</v>
      </c>
      <c r="Q88">
        <f t="shared" si="185"/>
        <v>1.3161599999999998</v>
      </c>
      <c r="R88">
        <f t="shared" si="186"/>
        <v>0.94500000000000006</v>
      </c>
      <c r="S88">
        <f t="shared" si="187"/>
        <v>2.0043129999999967</v>
      </c>
      <c r="T88">
        <f t="shared" si="188"/>
        <v>2.7233247910298672</v>
      </c>
      <c r="U88">
        <f t="shared" ref="U88:U151" si="222">IF(V87="Curl",U87,(T88-P88)/2)</f>
        <v>0.7190117910298699</v>
      </c>
      <c r="V88" t="str">
        <f t="shared" si="189"/>
        <v>No Curl</v>
      </c>
      <c r="W88">
        <f t="shared" ref="W88:W151" si="223">S87*0.1+W87</f>
        <v>15.459409849999988</v>
      </c>
      <c r="X88">
        <f t="shared" si="190"/>
        <v>0</v>
      </c>
      <c r="Y88">
        <f t="shared" si="195"/>
        <v>2.6514806662056256</v>
      </c>
      <c r="Z88">
        <v>0</v>
      </c>
      <c r="AA88">
        <f t="shared" si="191"/>
        <v>0</v>
      </c>
      <c r="AB88">
        <f t="shared" si="192"/>
        <v>0.35873228933298895</v>
      </c>
      <c r="AC88">
        <f t="shared" ca="1" si="193"/>
        <v>0.26333478858284703</v>
      </c>
      <c r="AD88">
        <f t="shared" ca="1" si="194"/>
        <v>0.26333478858284703</v>
      </c>
      <c r="AF88">
        <f t="shared" ref="AF88:AF151" si="224">AF87*(AI88/AI87)</f>
        <v>0.95909379547837781</v>
      </c>
      <c r="AG88">
        <f t="shared" si="196"/>
        <v>1.93824</v>
      </c>
      <c r="AH88">
        <f t="shared" ref="AH88:AH151" si="225">VLOOKUP(ROUND(AJ87,2),$A78:$D1478,4)</f>
        <v>0.99</v>
      </c>
      <c r="AI88">
        <f t="shared" ref="AI88:AI151" si="226">IF(OR(AL87="Curl",AL87="Weak inital curl"),AI87-0.1*(AG88+AH88)/$C$3-0.1*(AG88-AH88)/$C$3,AI87-0.1*(AG88+AH88)/$C$3)</f>
        <v>2.0361899999999999</v>
      </c>
      <c r="AJ88">
        <f t="shared" ref="AJ88:AJ151" si="227">AJ87*(AI88/AI87)</f>
        <v>3.1132862045216223</v>
      </c>
      <c r="AK88">
        <f t="shared" si="204"/>
        <v>1.0770962045216224</v>
      </c>
      <c r="AL88" t="str">
        <f t="shared" si="205"/>
        <v>No Curl</v>
      </c>
      <c r="AM88">
        <f t="shared" ref="AM88:AM151" si="228">AI87*0.1+AM87</f>
        <v>16.433608850000002</v>
      </c>
      <c r="AN88">
        <f t="shared" ref="AN88:AN151" si="229">IF(AK87&lt;$B$6,(AG88-AH88)/$C$3*$F$3+AN87,AN87)</f>
        <v>0</v>
      </c>
      <c r="AO88">
        <f t="shared" si="206"/>
        <v>3.0174313886955249</v>
      </c>
      <c r="AP88">
        <v>0</v>
      </c>
      <c r="AQ88">
        <f t="shared" ref="AQ88:AQ151" si="230">(0.5*(AN88-AN87)+AN88)*$F$3*SQRT(2)/2+AQ87</f>
        <v>0</v>
      </c>
      <c r="AR88">
        <f t="shared" ref="AR88:AR151" si="231">AK88/AI88</f>
        <v>0.5289762765368764</v>
      </c>
      <c r="AS88">
        <f t="shared" ref="AS88:AS151" ca="1" si="232">IF(AL88="end of throw",AS$20,(AR88/$Y$19)*AS$19+AS87)</f>
        <v>0.53039238697356295</v>
      </c>
      <c r="AT88">
        <f t="shared" ref="AT88:AT151" ca="1" si="233">IF(NOT(AS88=0),AQ88+AS88,AT87)</f>
        <v>0.53039238697356295</v>
      </c>
      <c r="AV88">
        <f t="shared" ref="AV88:AV151" si="234">AV87*(AY88/AY87)</f>
        <v>0.61991077952371532</v>
      </c>
      <c r="AW88">
        <f t="shared" si="197"/>
        <v>2.39724</v>
      </c>
      <c r="AX88">
        <f t="shared" ref="AX88:AX151" si="235">VLOOKUP(ROUND(AZ87,2),$A78:$D1478,4)</f>
        <v>0.99</v>
      </c>
      <c r="AY88">
        <f t="shared" ref="AY88:AY151" si="236">IF(OR(BB87="Curl",BB87="Weak inital curl"),AY87-0.1*(AW88+AX88)/$C$3-0.1*(AW88-AX88)/$C$3,AY87-0.1*(AW88+AX88)/$C$3)</f>
        <v>2.027289499999998</v>
      </c>
      <c r="AZ88">
        <f t="shared" ref="AZ88:AZ151" si="237">AZ87*(AY88/AY87)</f>
        <v>3.4346682204762824</v>
      </c>
      <c r="BA88">
        <f t="shared" si="207"/>
        <v>1.4073787204762835</v>
      </c>
      <c r="BB88" t="str">
        <f t="shared" si="208"/>
        <v>No Curl</v>
      </c>
      <c r="BC88">
        <f t="shared" ref="BC88:BC151" si="238">AY87*0.1+BC87</f>
        <v>17.141979599999996</v>
      </c>
      <c r="BD88">
        <f t="shared" ref="BD88:BD151" si="239">IF(BA87&lt;$B$6,(AW88-AX88)/$C$3*$F$3+BD87,BD87)</f>
        <v>0</v>
      </c>
      <c r="BE88">
        <f t="shared" si="209"/>
        <v>3.3215121206461529</v>
      </c>
      <c r="BF88">
        <v>0</v>
      </c>
      <c r="BG88">
        <f t="shared" ref="BG88:BG151" si="240">(0.5*(BD88-BD87)+BD88)*$F$3*SQRT(2)/2+BG87</f>
        <v>0</v>
      </c>
      <c r="BH88">
        <f t="shared" ref="BH88:BH151" si="241">BA88/AY88</f>
        <v>0.69421694359699737</v>
      </c>
      <c r="BI88">
        <f t="shared" ref="BI88:BI151" ca="1" si="242">IF(BB88="end of throw",BI$20,(BH88/$Y$19)*BI$19+BI87)</f>
        <v>0.84727626013728075</v>
      </c>
      <c r="BJ88">
        <f t="shared" ref="BJ88:BJ151" ca="1" si="243">IF(NOT(BI88=0),BG88+BI88,BJ87)</f>
        <v>0.84727626013728075</v>
      </c>
      <c r="BL88">
        <f t="shared" ref="BL88:BL151" si="244">BL87*(BO88/BO87)</f>
        <v>0.28608221302688031</v>
      </c>
      <c r="BM88">
        <f t="shared" si="198"/>
        <v>2.6481599999999998</v>
      </c>
      <c r="BN88">
        <f t="shared" ref="BN88:BN151" si="245">VLOOKUP(ROUND(BP87,2),$A78:$D1478,4)</f>
        <v>1.0349999999999999</v>
      </c>
      <c r="BO88">
        <f t="shared" ref="BO88:BO151" si="246">IF(OR(BR87="Curl",BR87="Weak inital curl"),BO87-0.1*(BM88+BN88)/$C$3-0.1*(BM88-BN88)/$C$3,BO87-0.1*(BM88+BN88)/$C$3)</f>
        <v>2.0264499999999956</v>
      </c>
      <c r="BP88">
        <f t="shared" ref="BP88:BP151" si="247">BP87*(BO88/BO87)</f>
        <v>3.766817786973109</v>
      </c>
      <c r="BQ88">
        <f t="shared" si="210"/>
        <v>1.7403677869731142</v>
      </c>
      <c r="BR88" t="str">
        <f t="shared" si="211"/>
        <v>No Curl</v>
      </c>
      <c r="BS88">
        <f t="shared" ref="BS88:BS151" si="248">BO87*0.1+BS87</f>
        <v>17.615583799999989</v>
      </c>
      <c r="BT88">
        <f t="shared" ref="BT88:BT151" si="249">IF(BQ87&lt;$B$6,(BM88-BN88)/$C$3*$F$3+BT87,BT87)</f>
        <v>0</v>
      </c>
      <c r="BU88">
        <f t="shared" si="212"/>
        <v>3.6392199056759518</v>
      </c>
      <c r="BV88">
        <v>0</v>
      </c>
      <c r="BW88">
        <f t="shared" ref="BW88:BW151" si="250">(0.5*(BT88-BT87)+BT88)*$F$3*SQRT(2)/2+BW87</f>
        <v>0</v>
      </c>
      <c r="BX88">
        <f t="shared" ref="BX88:BX151" si="251">BQ88/BO88</f>
        <v>0.85882592068549335</v>
      </c>
      <c r="BY88">
        <f t="shared" ref="BY88:BY151" ca="1" si="252">IF(BR88="end of throw",BY$20,(BX88/$Y$19)*BY$19+BY87)</f>
        <v>1.2284640006343071</v>
      </c>
      <c r="BZ88">
        <f t="shared" ref="BZ88:BZ151" ca="1" si="253">IF(NOT(BY88=0),BW88+BY88,BZ87)</f>
        <v>1.2284640006343071</v>
      </c>
      <c r="CB88">
        <f t="shared" ref="CB88:CB151" si="254">CB87*(CE88/CE87)</f>
        <v>-6.2651754280685881E-2</v>
      </c>
      <c r="CC88">
        <f t="shared" si="199"/>
        <v>2.69991</v>
      </c>
      <c r="CD88">
        <f t="shared" ref="CD88:CD151" si="255">VLOOKUP(ROUND(CF87,2),$A78:$D1478,4)</f>
        <v>1.08</v>
      </c>
      <c r="CE88">
        <f t="shared" ref="CE88:CE151" si="256">IF(OR(CH87="Curl",CH87="Weak inital curl"),CE87-0.1*(CC88+CD88)/$C$3-0.1*(CC88-CD88)/$C$3,CE87-0.1*(CC88+CD88)/$C$3)</f>
        <v>2.0239425000000009</v>
      </c>
      <c r="CF88">
        <f t="shared" ref="CF88:CF151" si="257">CF87*(CE88/CE87)</f>
        <v>4.110536754280683</v>
      </c>
      <c r="CG88">
        <f t="shared" si="213"/>
        <v>2.0865942542806843</v>
      </c>
      <c r="CH88" t="str">
        <f t="shared" si="214"/>
        <v>No Curl</v>
      </c>
      <c r="CI88">
        <f t="shared" ref="CI88:CI151" si="258">CE87*0.1+CI87</f>
        <v>17.746688749999997</v>
      </c>
      <c r="CJ88">
        <f t="shared" ref="CJ88:CJ151" si="259">IF(CG87&lt;$B$6,(CC88-CD88)/$C$3*$F$3+CJ87,CJ87)</f>
        <v>0</v>
      </c>
      <c r="CK88">
        <f t="shared" si="215"/>
        <v>3.9705067228243496</v>
      </c>
      <c r="CL88">
        <v>0</v>
      </c>
      <c r="CM88">
        <f t="shared" ref="CM88:CM151" si="260">(0.5*(CJ88-CJ87)+CJ88)*$F$3*SQRT(2)/2+CM87</f>
        <v>0</v>
      </c>
      <c r="CN88">
        <f t="shared" ref="CN88:CN151" si="261">CG88/CE88</f>
        <v>1.0309553034637513</v>
      </c>
      <c r="CO88">
        <f t="shared" ref="CO88:CO151" ca="1" si="262">IF(CH88="end of throw",CO$20,(CN88/$Y$19)*CO$19+CO87)</f>
        <v>1.7113462289239487</v>
      </c>
      <c r="CP88">
        <f t="shared" ref="CP88:CP151" ca="1" si="263">IF(NOT(CO88=0),CM88+CO88,CP87)</f>
        <v>1.7113462289239487</v>
      </c>
      <c r="CR88">
        <f t="shared" ref="CR88:CR151" si="264">CR87*(CU88/CU87)</f>
        <v>-0.43842310009138497</v>
      </c>
      <c r="CS88">
        <f t="shared" si="200"/>
        <v>2.5631099999999996</v>
      </c>
      <c r="CT88">
        <f t="shared" ref="CT88:CT151" si="265">VLOOKUP(ROUND(CV87,2),$A78:$D1478,4)</f>
        <v>1.125</v>
      </c>
      <c r="CU88">
        <f t="shared" ref="CU88:CU151" si="266">IF(OR(CX87="Curl",CX87="Weak inital curl"),CU87-0.1*(CS88+CT88)/$C$3-0.1*(CS88-CT88)/$C$3,CU87-0.1*(CS88+CT88)/$C$3)</f>
        <v>2.0332964999999978</v>
      </c>
      <c r="CV88">
        <f t="shared" ref="CV88:CV151" si="267">CV87*(CU88/CU87)</f>
        <v>4.5050161000913818</v>
      </c>
      <c r="CW88">
        <f t="shared" si="216"/>
        <v>2.4717196000913835</v>
      </c>
      <c r="CX88" t="str">
        <f t="shared" si="217"/>
        <v>No Curl</v>
      </c>
      <c r="CY88">
        <f t="shared" ref="CY88:CY151" si="268">CU87*0.1+CY87</f>
        <v>17.598069099999993</v>
      </c>
      <c r="CZ88">
        <f t="shared" ref="CZ88:CZ151" si="269">IF(CW87&lt;$B$6,(CS88-CT88)/$C$3*$F$3+CZ87,CZ87)</f>
        <v>0</v>
      </c>
      <c r="DA88">
        <f t="shared" si="218"/>
        <v>4.3529906278417769</v>
      </c>
      <c r="DB88">
        <v>0</v>
      </c>
      <c r="DC88">
        <f t="shared" ref="DC88:DC151" si="270">(0.5*(CZ88-CZ87)+CZ88)*$F$3*SQRT(2)/2+DC87</f>
        <v>0</v>
      </c>
      <c r="DD88">
        <f t="shared" ref="DD88:DD151" si="271">CW88/CU88</f>
        <v>1.2156218240140511</v>
      </c>
      <c r="DE88">
        <f t="shared" ref="DE88:DE151" ca="1" si="272">IF(CX88="end of throw",DE$20,(DD88/$Y$19)*DE$19+DE87)</f>
        <v>2.3379966098163592</v>
      </c>
      <c r="DF88">
        <f t="shared" ref="DF88:DF151" ca="1" si="273">IF(NOT(DE88=0),DC88+DE88,DF87)</f>
        <v>2.3379966098163592</v>
      </c>
      <c r="DH88">
        <f t="shared" ref="DH88:DH151" si="274">DH87*(DK88/DK87)</f>
        <v>-0.8634799095986716</v>
      </c>
      <c r="DI88">
        <f t="shared" si="201"/>
        <v>2.09484</v>
      </c>
      <c r="DJ88">
        <f t="shared" ref="DJ88:DJ151" si="275">VLOOKUP(ROUND(DL87,2),$A78:$D1478,4)</f>
        <v>1.17</v>
      </c>
      <c r="DK88">
        <f t="shared" ref="DK88:DK151" si="276">IF(OR(DN87="Curl",DN87="Weak inital curl"),DK87-0.1*(DI88+DJ88)/$C$3-0.1*(DI88-DJ88)/$C$3,DK87-0.1*(DI88+DJ88)/$C$3)</f>
        <v>2.0343359999999997</v>
      </c>
      <c r="DL88">
        <f t="shared" ref="DL88:DL151" si="277">DL87*(DK88/DK87)</f>
        <v>4.9321519095986721</v>
      </c>
      <c r="DM88">
        <f t="shared" si="219"/>
        <v>2.897815909598672</v>
      </c>
      <c r="DN88" t="str">
        <f t="shared" si="220"/>
        <v>No Curl</v>
      </c>
      <c r="DO88">
        <f t="shared" ref="DO88:DO151" si="278">DK87*0.1+DO87</f>
        <v>16.872282350000006</v>
      </c>
      <c r="DP88">
        <f t="shared" ref="DP88:DP151" si="279">IF(DM87&lt;$B$6,(DI88-DJ88)/$C$3*$F$3+DP87,DP87)</f>
        <v>0</v>
      </c>
      <c r="DQ88">
        <f t="shared" si="221"/>
        <v>4.7693319037369859</v>
      </c>
      <c r="DR88">
        <v>0</v>
      </c>
      <c r="DS88">
        <f t="shared" ref="DS88:DS151" si="280">(0.5*(DP88-DP87)+DP88)*$F$3*SQRT(2)/2+DS87</f>
        <v>0</v>
      </c>
      <c r="DT88">
        <f t="shared" ref="DT88:DT151" si="281">DM88/DK88</f>
        <v>1.4244529466119031</v>
      </c>
      <c r="DU88">
        <f t="shared" ref="DU88:DU151" ca="1" si="282">IF(DN88="end of throw",DU$20,(DT88/$Y$19)*DU$19+DU87)</f>
        <v>3.1871671964791495</v>
      </c>
      <c r="DV88">
        <f t="shared" ref="DV88:DV151" ca="1" si="283">IF(NOT(DU88=0),DS88+DU88,DV87)</f>
        <v>3.1871671964791495</v>
      </c>
    </row>
    <row r="89" spans="1:126" x14ac:dyDescent="0.25">
      <c r="A89">
        <v>-2.2599999999999998</v>
      </c>
      <c r="B89">
        <f t="shared" si="203"/>
        <v>1.0500000000000001E-2</v>
      </c>
      <c r="C89">
        <f>(Overview!C3*10/C$13)*$B89</f>
        <v>0.94500000000000006</v>
      </c>
      <c r="D89">
        <f>C89*ThreePoints!E89</f>
        <v>0.86666666666666814</v>
      </c>
      <c r="H89">
        <f>ThreePoints!H89</f>
        <v>66</v>
      </c>
      <c r="I89">
        <f>ThreePoints!I89</f>
        <v>6.6</v>
      </c>
      <c r="J89">
        <f>ThreePoints!J89</f>
        <v>1.7483333333333329</v>
      </c>
      <c r="K89">
        <f>ThreePoints!K89</f>
        <v>0.63</v>
      </c>
      <c r="L89">
        <f>ThreePoints!L89</f>
        <v>0.996012153437144</v>
      </c>
      <c r="M89" t="str">
        <f>ThreePoints!M89</f>
        <v>No Curl</v>
      </c>
      <c r="N89">
        <f>ThreePoints!N89</f>
        <v>13.047583333333318</v>
      </c>
      <c r="P89">
        <f t="shared" ref="P89:P152" si="284">P88*(S89/S88)</f>
        <v>1.2772456039887283</v>
      </c>
      <c r="Q89">
        <f t="shared" ref="Q89:Q152" si="285">VLOOKUP(ROUND(P88,2),$A79:$C1479,3)</f>
        <v>1.3161599999999998</v>
      </c>
      <c r="R89">
        <f t="shared" ref="R89:R152" si="286">VLOOKUP(ROUND(T88,2),$A79:$D1479,4)</f>
        <v>0.94500000000000006</v>
      </c>
      <c r="S89">
        <f t="shared" ref="S89:S152" si="287">IF(OR(V88="Curl",V88="Weak inital curl"),S88-0.1*(Q89+R89)/$C$3-0.1*(Q89-R89)/$C$3,S88-0.1*(Q89+R89)/$C$3)</f>
        <v>1.9917509999999967</v>
      </c>
      <c r="T89">
        <f t="shared" ref="T89:T152" si="288">T88*(S89/S88)</f>
        <v>2.7062563960112662</v>
      </c>
      <c r="U89">
        <f t="shared" si="222"/>
        <v>0.71450539601126895</v>
      </c>
      <c r="V89" t="str">
        <f t="shared" ref="V89:V152" si="289">IF(V88="throw progress","beginning of throw",IF(P89+T89&gt;0,IF(AND(P89&lt;1.42,U89&lt;$B$6),"Curl",IF(U89&lt;$B$6,"Weak initial curl","No Curl")),IF(OR(V88="end of throw",V88="done"),"done","end of throw")))</f>
        <v>No Curl</v>
      </c>
      <c r="W89">
        <f t="shared" si="223"/>
        <v>15.659841149999988</v>
      </c>
      <c r="X89">
        <f t="shared" ref="X89:X152" si="290">IF(U88&lt;$B$6,(Q89-R89)/$C$3*$F$3+X88,X88)</f>
        <v>0</v>
      </c>
      <c r="Y89">
        <f t="shared" si="195"/>
        <v>2.6348625531020966</v>
      </c>
      <c r="Z89">
        <v>0</v>
      </c>
      <c r="AA89">
        <f t="shared" ref="AA89:AA152" si="291">(0.5*(X89-X88)+X89)*$F$3*SQRT(2)/2+AA88</f>
        <v>0</v>
      </c>
      <c r="AB89">
        <f t="shared" ref="AB89:AB152" si="292">U89/S89</f>
        <v>0.35873228933298895</v>
      </c>
      <c r="AC89">
        <f t="shared" ref="AC89:AC152" ca="1" si="293">IF(V89="end of throw",AC$20,(AB89/$Y$19)*AC$19+AC88)</f>
        <v>0.26738609302258315</v>
      </c>
      <c r="AD89">
        <f t="shared" ref="AD89:AD152" ca="1" si="294">IF(NOT(AC89=0),AA89+AC89,AD88)</f>
        <v>0.26738609302258315</v>
      </c>
      <c r="AF89">
        <f t="shared" si="224"/>
        <v>0.95138808287438281</v>
      </c>
      <c r="AG89">
        <f t="shared" si="196"/>
        <v>1.9547100000000002</v>
      </c>
      <c r="AH89">
        <f t="shared" si="225"/>
        <v>0.99</v>
      </c>
      <c r="AI89">
        <f t="shared" si="226"/>
        <v>2.0198304999999999</v>
      </c>
      <c r="AJ89">
        <f t="shared" si="227"/>
        <v>3.0882729171256171</v>
      </c>
      <c r="AK89">
        <f t="shared" si="204"/>
        <v>1.0684424171256173</v>
      </c>
      <c r="AL89" t="str">
        <f t="shared" si="205"/>
        <v>No Curl</v>
      </c>
      <c r="AM89">
        <f t="shared" si="228"/>
        <v>16.637227850000002</v>
      </c>
      <c r="AN89">
        <f t="shared" si="229"/>
        <v>0</v>
      </c>
      <c r="AO89">
        <f t="shared" si="206"/>
        <v>2.9931882341748937</v>
      </c>
      <c r="AP89">
        <v>0</v>
      </c>
      <c r="AQ89">
        <f t="shared" si="230"/>
        <v>0</v>
      </c>
      <c r="AR89">
        <f t="shared" si="231"/>
        <v>0.5289762765368764</v>
      </c>
      <c r="AS89">
        <f t="shared" ca="1" si="232"/>
        <v>0.53855226985007931</v>
      </c>
      <c r="AT89">
        <f t="shared" ca="1" si="233"/>
        <v>0.53855226985007931</v>
      </c>
      <c r="AV89">
        <f t="shared" si="234"/>
        <v>0.61413897144258045</v>
      </c>
      <c r="AW89">
        <f t="shared" si="197"/>
        <v>2.4075899999999999</v>
      </c>
      <c r="AX89">
        <f t="shared" si="235"/>
        <v>0.99</v>
      </c>
      <c r="AY89">
        <f t="shared" si="236"/>
        <v>2.0084139999999979</v>
      </c>
      <c r="AZ89">
        <f t="shared" si="237"/>
        <v>3.402689028557417</v>
      </c>
      <c r="BA89">
        <f t="shared" si="207"/>
        <v>1.3942750285574181</v>
      </c>
      <c r="BB89" t="str">
        <f t="shared" si="208"/>
        <v>No Curl</v>
      </c>
      <c r="BC89">
        <f t="shared" si="238"/>
        <v>17.344708549999996</v>
      </c>
      <c r="BD89">
        <f t="shared" si="239"/>
        <v>0</v>
      </c>
      <c r="BE89">
        <f t="shared" si="209"/>
        <v>3.2905864920996342</v>
      </c>
      <c r="BF89">
        <v>0</v>
      </c>
      <c r="BG89">
        <f t="shared" si="240"/>
        <v>0</v>
      </c>
      <c r="BH89">
        <f t="shared" si="241"/>
        <v>0.69421694359699726</v>
      </c>
      <c r="BI89">
        <f t="shared" ca="1" si="242"/>
        <v>0.8603112795240081</v>
      </c>
      <c r="BJ89">
        <f t="shared" ca="1" si="243"/>
        <v>0.8603112795240081</v>
      </c>
      <c r="BL89">
        <f t="shared" si="244"/>
        <v>0.28319350901594686</v>
      </c>
      <c r="BM89">
        <f t="shared" si="198"/>
        <v>2.6481599999999998</v>
      </c>
      <c r="BN89">
        <f t="shared" si="245"/>
        <v>1.0349999999999999</v>
      </c>
      <c r="BO89">
        <f t="shared" si="246"/>
        <v>2.0059879999999954</v>
      </c>
      <c r="BP89">
        <f t="shared" si="247"/>
        <v>3.7287824909840421</v>
      </c>
      <c r="BQ89">
        <f t="shared" si="210"/>
        <v>1.7227944909840476</v>
      </c>
      <c r="BR89" t="str">
        <f t="shared" si="211"/>
        <v>No Curl</v>
      </c>
      <c r="BS89">
        <f t="shared" si="248"/>
        <v>17.818228799999989</v>
      </c>
      <c r="BT89">
        <f t="shared" si="249"/>
        <v>0</v>
      </c>
      <c r="BU89">
        <f t="shared" si="212"/>
        <v>3.602473024326823</v>
      </c>
      <c r="BV89">
        <v>0</v>
      </c>
      <c r="BW89">
        <f t="shared" si="250"/>
        <v>0</v>
      </c>
      <c r="BX89">
        <f t="shared" si="251"/>
        <v>0.85882592068549335</v>
      </c>
      <c r="BY89">
        <f t="shared" ca="1" si="252"/>
        <v>1.2473634467979118</v>
      </c>
      <c r="BZ89">
        <f t="shared" ca="1" si="253"/>
        <v>1.2473634467979118</v>
      </c>
      <c r="CB89">
        <f t="shared" si="254"/>
        <v>-6.2001708385598819E-2</v>
      </c>
      <c r="CC89">
        <f t="shared" si="199"/>
        <v>2.69991</v>
      </c>
      <c r="CD89">
        <f t="shared" si="255"/>
        <v>1.08</v>
      </c>
      <c r="CE89">
        <f t="shared" si="256"/>
        <v>2.002943000000001</v>
      </c>
      <c r="CF89">
        <f t="shared" si="257"/>
        <v>4.0678877083855962</v>
      </c>
      <c r="CG89">
        <f t="shared" si="213"/>
        <v>2.0649447083855974</v>
      </c>
      <c r="CH89" t="str">
        <f t="shared" si="214"/>
        <v>No Curl</v>
      </c>
      <c r="CI89">
        <f t="shared" si="258"/>
        <v>17.949082999999998</v>
      </c>
      <c r="CJ89">
        <f t="shared" si="259"/>
        <v>0</v>
      </c>
      <c r="CK89">
        <f t="shared" si="215"/>
        <v>3.9293105643732331</v>
      </c>
      <c r="CL89">
        <v>0</v>
      </c>
      <c r="CM89">
        <f t="shared" si="260"/>
        <v>0</v>
      </c>
      <c r="CN89">
        <f t="shared" si="261"/>
        <v>1.0309553034637513</v>
      </c>
      <c r="CO89">
        <f t="shared" ca="1" si="262"/>
        <v>1.7376746324458556</v>
      </c>
      <c r="CP89">
        <f t="shared" ca="1" si="263"/>
        <v>1.7376746324458556</v>
      </c>
      <c r="CR89">
        <f t="shared" si="264"/>
        <v>-0.4340051167282491</v>
      </c>
      <c r="CS89">
        <f t="shared" si="200"/>
        <v>2.5631099999999996</v>
      </c>
      <c r="CT89">
        <f t="shared" si="265"/>
        <v>1.125</v>
      </c>
      <c r="CU89">
        <f t="shared" si="266"/>
        <v>2.0128069999999978</v>
      </c>
      <c r="CV89">
        <f t="shared" si="267"/>
        <v>4.4596191167282457</v>
      </c>
      <c r="CW89">
        <f t="shared" si="216"/>
        <v>2.4468121167282475</v>
      </c>
      <c r="CX89" t="str">
        <f t="shared" si="217"/>
        <v>No Curl</v>
      </c>
      <c r="CY89">
        <f t="shared" si="268"/>
        <v>17.801398749999993</v>
      </c>
      <c r="CZ89">
        <f t="shared" si="269"/>
        <v>0</v>
      </c>
      <c r="DA89">
        <f t="shared" si="218"/>
        <v>4.3091256030069021</v>
      </c>
      <c r="DB89">
        <v>0</v>
      </c>
      <c r="DC89">
        <f t="shared" si="270"/>
        <v>0</v>
      </c>
      <c r="DD89">
        <f t="shared" si="271"/>
        <v>1.2156218240140511</v>
      </c>
      <c r="DE89">
        <f t="shared" ca="1" si="272"/>
        <v>2.3739657884289187</v>
      </c>
      <c r="DF89">
        <f t="shared" ca="1" si="273"/>
        <v>2.3739657884289187</v>
      </c>
      <c r="DH89">
        <f t="shared" si="274"/>
        <v>-0.85585270237452904</v>
      </c>
      <c r="DI89">
        <f t="shared" si="201"/>
        <v>2.1095100000000002</v>
      </c>
      <c r="DJ89">
        <f t="shared" si="275"/>
        <v>1.125</v>
      </c>
      <c r="DK89">
        <f t="shared" si="276"/>
        <v>2.0163664999999997</v>
      </c>
      <c r="DL89">
        <f t="shared" si="277"/>
        <v>4.8885857023745301</v>
      </c>
      <c r="DM89">
        <f t="shared" si="219"/>
        <v>2.8722192023745294</v>
      </c>
      <c r="DN89" t="str">
        <f t="shared" si="220"/>
        <v>No Curl</v>
      </c>
      <c r="DO89">
        <f t="shared" si="278"/>
        <v>17.075715950000006</v>
      </c>
      <c r="DP89">
        <f t="shared" si="279"/>
        <v>0</v>
      </c>
      <c r="DQ89">
        <f t="shared" si="221"/>
        <v>4.7272039024411319</v>
      </c>
      <c r="DR89">
        <v>0</v>
      </c>
      <c r="DS89">
        <f t="shared" si="280"/>
        <v>0</v>
      </c>
      <c r="DT89">
        <f t="shared" si="281"/>
        <v>1.4244529466119031</v>
      </c>
      <c r="DU89">
        <f t="shared" ca="1" si="282"/>
        <v>3.2362005379634442</v>
      </c>
      <c r="DV89">
        <f t="shared" ca="1" si="283"/>
        <v>3.2362005379634442</v>
      </c>
    </row>
    <row r="90" spans="1:126" x14ac:dyDescent="0.25">
      <c r="A90">
        <v>-2.25</v>
      </c>
      <c r="B90">
        <f t="shared" si="203"/>
        <v>1.0500000000000001E-2</v>
      </c>
      <c r="C90">
        <f>(Overview!C3*10/C$13)*$B90</f>
        <v>0.94500000000000006</v>
      </c>
      <c r="D90">
        <f>C90*ThreePoints!E90</f>
        <v>0.86527777777777926</v>
      </c>
      <c r="H90">
        <f>ThreePoints!H90</f>
        <v>67</v>
      </c>
      <c r="I90">
        <f>ThreePoints!I90</f>
        <v>6.7</v>
      </c>
      <c r="J90">
        <f>ThreePoints!J90</f>
        <v>1.741333333333333</v>
      </c>
      <c r="K90">
        <f>ThreePoints!K90</f>
        <v>0.63</v>
      </c>
      <c r="L90">
        <f>ThreePoints!L90</f>
        <v>0.995996186844614</v>
      </c>
      <c r="M90" t="str">
        <f>ThreePoints!M90</f>
        <v>No Curl</v>
      </c>
      <c r="N90">
        <f>ThreePoints!N90</f>
        <v>13.222066666666651</v>
      </c>
      <c r="P90">
        <f t="shared" si="284"/>
        <v>1.2691108024450619</v>
      </c>
      <c r="Q90">
        <f t="shared" si="285"/>
        <v>1.33839</v>
      </c>
      <c r="R90">
        <f t="shared" si="286"/>
        <v>0.94500000000000006</v>
      </c>
      <c r="S90">
        <f t="shared" si="287"/>
        <v>1.9790654999999968</v>
      </c>
      <c r="T90">
        <f t="shared" si="288"/>
        <v>2.6890201975549326</v>
      </c>
      <c r="U90">
        <f t="shared" si="222"/>
        <v>0.70995469755493534</v>
      </c>
      <c r="V90" t="str">
        <f t="shared" si="289"/>
        <v>No Curl</v>
      </c>
      <c r="W90">
        <f t="shared" si="223"/>
        <v>15.859016249999987</v>
      </c>
      <c r="X90">
        <f t="shared" si="290"/>
        <v>0</v>
      </c>
      <c r="Y90">
        <f t="shared" si="195"/>
        <v>2.6180810633890865</v>
      </c>
      <c r="Z90">
        <v>0</v>
      </c>
      <c r="AA90">
        <f t="shared" si="291"/>
        <v>0</v>
      </c>
      <c r="AB90">
        <f t="shared" si="292"/>
        <v>0.35873228933298895</v>
      </c>
      <c r="AC90">
        <f t="shared" ca="1" si="293"/>
        <v>0.27143739746231926</v>
      </c>
      <c r="AD90">
        <f t="shared" ca="1" si="294"/>
        <v>0.27143739746231926</v>
      </c>
      <c r="AF90">
        <f t="shared" si="224"/>
        <v>0.94363974262341455</v>
      </c>
      <c r="AG90">
        <f t="shared" si="196"/>
        <v>1.9710000000000003</v>
      </c>
      <c r="AH90">
        <f t="shared" si="225"/>
        <v>0.99</v>
      </c>
      <c r="AI90">
        <f t="shared" si="226"/>
        <v>2.0033805</v>
      </c>
      <c r="AJ90">
        <f t="shared" si="227"/>
        <v>3.0631212573765856</v>
      </c>
      <c r="AK90">
        <f t="shared" si="204"/>
        <v>1.0597407573765856</v>
      </c>
      <c r="AL90" t="str">
        <f t="shared" si="205"/>
        <v>No Curl</v>
      </c>
      <c r="AM90">
        <f t="shared" si="228"/>
        <v>16.839210900000001</v>
      </c>
      <c r="AN90">
        <f t="shared" si="229"/>
        <v>0</v>
      </c>
      <c r="AO90">
        <f t="shared" si="206"/>
        <v>2.968810967640807</v>
      </c>
      <c r="AP90">
        <v>0</v>
      </c>
      <c r="AQ90">
        <f t="shared" si="230"/>
        <v>0</v>
      </c>
      <c r="AR90">
        <f t="shared" si="231"/>
        <v>0.52897627653687629</v>
      </c>
      <c r="AS90">
        <f t="shared" ca="1" si="232"/>
        <v>0.54671215272659568</v>
      </c>
      <c r="AT90">
        <f t="shared" ca="1" si="233"/>
        <v>0.54671215272659568</v>
      </c>
      <c r="AV90">
        <f t="shared" si="234"/>
        <v>0.60834988661875877</v>
      </c>
      <c r="AW90">
        <f t="shared" si="197"/>
        <v>2.4177599999999999</v>
      </c>
      <c r="AX90">
        <f t="shared" si="235"/>
        <v>0.99</v>
      </c>
      <c r="AY90">
        <f t="shared" si="236"/>
        <v>1.989481999999998</v>
      </c>
      <c r="AZ90">
        <f t="shared" si="237"/>
        <v>3.3706141133812388</v>
      </c>
      <c r="BA90">
        <f t="shared" si="207"/>
        <v>1.38113211338124</v>
      </c>
      <c r="BB90" t="str">
        <f t="shared" si="208"/>
        <v>No Curl</v>
      </c>
      <c r="BC90">
        <f t="shared" si="238"/>
        <v>17.545549949999995</v>
      </c>
      <c r="BD90">
        <f t="shared" si="239"/>
        <v>0</v>
      </c>
      <c r="BE90">
        <f t="shared" si="209"/>
        <v>3.2595682939251396</v>
      </c>
      <c r="BF90">
        <v>0</v>
      </c>
      <c r="BG90">
        <f t="shared" si="240"/>
        <v>0</v>
      </c>
      <c r="BH90">
        <f t="shared" si="241"/>
        <v>0.69421694359699726</v>
      </c>
      <c r="BI90">
        <f t="shared" ca="1" si="242"/>
        <v>0.87334629891073545</v>
      </c>
      <c r="BJ90">
        <f t="shared" ca="1" si="243"/>
        <v>0.87334629891073545</v>
      </c>
      <c r="BL90">
        <f t="shared" si="244"/>
        <v>0.28030148741414956</v>
      </c>
      <c r="BM90">
        <f t="shared" si="198"/>
        <v>2.6523899999999996</v>
      </c>
      <c r="BN90">
        <f t="shared" si="245"/>
        <v>1.0349999999999999</v>
      </c>
      <c r="BO90">
        <f t="shared" si="246"/>
        <v>1.9855024999999955</v>
      </c>
      <c r="BP90">
        <f t="shared" si="247"/>
        <v>3.6907035125858396</v>
      </c>
      <c r="BQ90">
        <f t="shared" si="210"/>
        <v>1.705201012585845</v>
      </c>
      <c r="BR90" t="str">
        <f t="shared" si="211"/>
        <v>No Curl</v>
      </c>
      <c r="BS90">
        <f t="shared" si="248"/>
        <v>18.018827599999987</v>
      </c>
      <c r="BT90">
        <f t="shared" si="249"/>
        <v>0</v>
      </c>
      <c r="BU90">
        <f t="shared" si="212"/>
        <v>3.5656839402745519</v>
      </c>
      <c r="BV90">
        <v>0</v>
      </c>
      <c r="BW90">
        <f t="shared" si="250"/>
        <v>0</v>
      </c>
      <c r="BX90">
        <f t="shared" si="251"/>
        <v>0.85882592068549335</v>
      </c>
      <c r="BY90">
        <f t="shared" ca="1" si="252"/>
        <v>1.2662628929615165</v>
      </c>
      <c r="BZ90">
        <f t="shared" ca="1" si="253"/>
        <v>1.2662628929615165</v>
      </c>
      <c r="CB90">
        <f t="shared" si="254"/>
        <v>-6.1351662490511751E-2</v>
      </c>
      <c r="CC90">
        <f t="shared" si="199"/>
        <v>2.69991</v>
      </c>
      <c r="CD90">
        <f t="shared" si="255"/>
        <v>1.08</v>
      </c>
      <c r="CE90">
        <f t="shared" si="256"/>
        <v>1.981943500000001</v>
      </c>
      <c r="CF90">
        <f t="shared" si="257"/>
        <v>4.0252386624905094</v>
      </c>
      <c r="CG90">
        <f t="shared" si="213"/>
        <v>2.0432951624905105</v>
      </c>
      <c r="CH90" t="str">
        <f t="shared" si="214"/>
        <v>No Curl</v>
      </c>
      <c r="CI90">
        <f t="shared" si="258"/>
        <v>18.149377299999998</v>
      </c>
      <c r="CJ90">
        <f t="shared" si="259"/>
        <v>0</v>
      </c>
      <c r="CK90">
        <f t="shared" si="215"/>
        <v>3.8881144059221158</v>
      </c>
      <c r="CL90">
        <v>0</v>
      </c>
      <c r="CM90">
        <f t="shared" si="260"/>
        <v>0</v>
      </c>
      <c r="CN90">
        <f t="shared" si="261"/>
        <v>1.0309553034637513</v>
      </c>
      <c r="CO90">
        <f t="shared" ca="1" si="262"/>
        <v>1.7640030359677625</v>
      </c>
      <c r="CP90">
        <f t="shared" ca="1" si="263"/>
        <v>1.7640030359677625</v>
      </c>
      <c r="CR90">
        <f t="shared" si="264"/>
        <v>-0.42963273738089214</v>
      </c>
      <c r="CS90">
        <f t="shared" si="200"/>
        <v>2.5700399999999997</v>
      </c>
      <c r="CT90">
        <f t="shared" si="265"/>
        <v>1.08</v>
      </c>
      <c r="CU90">
        <f t="shared" si="266"/>
        <v>1.9925289999999978</v>
      </c>
      <c r="CV90">
        <f t="shared" si="267"/>
        <v>4.414690737380889</v>
      </c>
      <c r="CW90">
        <f t="shared" si="216"/>
        <v>2.4221617373808906</v>
      </c>
      <c r="CX90" t="str">
        <f t="shared" si="217"/>
        <v>No Curl</v>
      </c>
      <c r="CY90">
        <f t="shared" si="268"/>
        <v>18.002679449999992</v>
      </c>
      <c r="CZ90">
        <f t="shared" si="269"/>
        <v>0</v>
      </c>
      <c r="DA90">
        <f t="shared" si="218"/>
        <v>4.2657133687600153</v>
      </c>
      <c r="DB90">
        <v>0</v>
      </c>
      <c r="DC90">
        <f t="shared" si="270"/>
        <v>0</v>
      </c>
      <c r="DD90">
        <f t="shared" si="271"/>
        <v>1.2156218240140511</v>
      </c>
      <c r="DE90">
        <f t="shared" ca="1" si="272"/>
        <v>2.4099349670414782</v>
      </c>
      <c r="DF90">
        <f t="shared" ca="1" si="273"/>
        <v>2.4099349670414782</v>
      </c>
      <c r="DH90">
        <f t="shared" si="274"/>
        <v>-0.84822549515038648</v>
      </c>
      <c r="DI90">
        <f t="shared" si="201"/>
        <v>2.1095100000000002</v>
      </c>
      <c r="DJ90">
        <f t="shared" si="275"/>
        <v>1.125</v>
      </c>
      <c r="DK90">
        <f t="shared" si="276"/>
        <v>1.9983969999999998</v>
      </c>
      <c r="DL90">
        <f t="shared" si="277"/>
        <v>4.8450194951503871</v>
      </c>
      <c r="DM90">
        <f t="shared" si="219"/>
        <v>2.8466224951503869</v>
      </c>
      <c r="DN90" t="str">
        <f t="shared" si="220"/>
        <v>No Curl</v>
      </c>
      <c r="DO90">
        <f t="shared" si="278"/>
        <v>17.277352600000007</v>
      </c>
      <c r="DP90">
        <f t="shared" si="279"/>
        <v>0</v>
      </c>
      <c r="DQ90">
        <f t="shared" si="221"/>
        <v>4.6850759011452787</v>
      </c>
      <c r="DR90">
        <v>0</v>
      </c>
      <c r="DS90">
        <f t="shared" si="280"/>
        <v>0</v>
      </c>
      <c r="DT90">
        <f t="shared" si="281"/>
        <v>1.4244529466119031</v>
      </c>
      <c r="DU90">
        <f t="shared" ca="1" si="282"/>
        <v>3.2852338794477389</v>
      </c>
      <c r="DV90">
        <f t="shared" ca="1" si="283"/>
        <v>3.2852338794477389</v>
      </c>
    </row>
    <row r="91" spans="1:126" x14ac:dyDescent="0.25">
      <c r="A91">
        <v>-2.2400000000000002</v>
      </c>
      <c r="B91">
        <f t="shared" si="203"/>
        <v>1.0500000000000001E-2</v>
      </c>
      <c r="C91">
        <f>(Overview!C3*10/C$13)*$B91</f>
        <v>0.94500000000000006</v>
      </c>
      <c r="D91">
        <f>C91*ThreePoints!E91</f>
        <v>0.86388888888889048</v>
      </c>
      <c r="H91">
        <f>ThreePoints!H91</f>
        <v>68</v>
      </c>
      <c r="I91">
        <f>ThreePoints!I91</f>
        <v>6.8</v>
      </c>
      <c r="J91">
        <f>ThreePoints!J91</f>
        <v>1.7343333333333331</v>
      </c>
      <c r="K91">
        <f>ThreePoints!K91</f>
        <v>0.63</v>
      </c>
      <c r="L91">
        <f>ThreePoints!L91</f>
        <v>0.99598009188361414</v>
      </c>
      <c r="M91" t="str">
        <f>ThreePoints!M91</f>
        <v>No Curl</v>
      </c>
      <c r="N91">
        <f>ThreePoints!N91</f>
        <v>13.395849999999983</v>
      </c>
      <c r="P91">
        <f t="shared" si="284"/>
        <v>1.2608974456068389</v>
      </c>
      <c r="Q91">
        <f t="shared" si="285"/>
        <v>1.3604399999999999</v>
      </c>
      <c r="R91">
        <f t="shared" si="286"/>
        <v>0.94500000000000006</v>
      </c>
      <c r="S91">
        <f t="shared" si="287"/>
        <v>1.9662574999999969</v>
      </c>
      <c r="T91">
        <f t="shared" si="288"/>
        <v>2.6716175543931557</v>
      </c>
      <c r="U91">
        <f t="shared" si="222"/>
        <v>0.70536005439315841</v>
      </c>
      <c r="V91" t="str">
        <f t="shared" si="289"/>
        <v>No Curl</v>
      </c>
      <c r="W91">
        <f t="shared" si="223"/>
        <v>16.056922799999988</v>
      </c>
      <c r="X91">
        <f t="shared" si="290"/>
        <v>0</v>
      </c>
      <c r="Y91">
        <f t="shared" si="195"/>
        <v>2.6011375199541233</v>
      </c>
      <c r="Z91">
        <v>0</v>
      </c>
      <c r="AA91">
        <f t="shared" si="291"/>
        <v>0</v>
      </c>
      <c r="AB91">
        <f t="shared" si="292"/>
        <v>0.35873228933298895</v>
      </c>
      <c r="AC91">
        <f t="shared" ca="1" si="293"/>
        <v>0.27548870190205538</v>
      </c>
      <c r="AD91">
        <f t="shared" ca="1" si="294"/>
        <v>0.27548870190205538</v>
      </c>
      <c r="AF91">
        <f t="shared" si="224"/>
        <v>0.93584924574919626</v>
      </c>
      <c r="AG91">
        <f t="shared" si="196"/>
        <v>1.9871100000000002</v>
      </c>
      <c r="AH91">
        <f t="shared" si="225"/>
        <v>0.99</v>
      </c>
      <c r="AI91">
        <f t="shared" si="226"/>
        <v>1.9868410000000001</v>
      </c>
      <c r="AJ91">
        <f t="shared" si="227"/>
        <v>3.0378327542508039</v>
      </c>
      <c r="AK91">
        <f t="shared" si="204"/>
        <v>1.0509917542508038</v>
      </c>
      <c r="AL91" t="str">
        <f t="shared" si="205"/>
        <v>No Curl</v>
      </c>
      <c r="AM91">
        <f t="shared" si="228"/>
        <v>17.03954895</v>
      </c>
      <c r="AN91">
        <f t="shared" si="229"/>
        <v>0</v>
      </c>
      <c r="AO91">
        <f t="shared" si="206"/>
        <v>2.944301070993967</v>
      </c>
      <c r="AP91">
        <v>0</v>
      </c>
      <c r="AQ91">
        <f t="shared" si="230"/>
        <v>0</v>
      </c>
      <c r="AR91">
        <f t="shared" si="231"/>
        <v>0.52897627653687629</v>
      </c>
      <c r="AS91">
        <f t="shared" ca="1" si="232"/>
        <v>0.55487203560311205</v>
      </c>
      <c r="AT91">
        <f t="shared" ca="1" si="233"/>
        <v>0.55487203560311205</v>
      </c>
      <c r="AV91">
        <f t="shared" si="234"/>
        <v>0.60256080179493721</v>
      </c>
      <c r="AW91">
        <f t="shared" si="197"/>
        <v>2.4177599999999999</v>
      </c>
      <c r="AX91">
        <f t="shared" si="235"/>
        <v>0.99</v>
      </c>
      <c r="AY91">
        <f t="shared" si="236"/>
        <v>1.970549999999998</v>
      </c>
      <c r="AZ91">
        <f t="shared" si="237"/>
        <v>3.3385391982050607</v>
      </c>
      <c r="BA91">
        <f t="shared" si="207"/>
        <v>1.3679891982050618</v>
      </c>
      <c r="BB91" t="str">
        <f t="shared" si="208"/>
        <v>No Curl</v>
      </c>
      <c r="BC91">
        <f t="shared" si="238"/>
        <v>17.744498149999995</v>
      </c>
      <c r="BD91">
        <f t="shared" si="239"/>
        <v>0</v>
      </c>
      <c r="BE91">
        <f t="shared" si="209"/>
        <v>3.2285500957506454</v>
      </c>
      <c r="BF91">
        <v>0</v>
      </c>
      <c r="BG91">
        <f t="shared" si="240"/>
        <v>0</v>
      </c>
      <c r="BH91">
        <f t="shared" si="241"/>
        <v>0.69421694359699737</v>
      </c>
      <c r="BI91">
        <f t="shared" ca="1" si="242"/>
        <v>0.88638131829746292</v>
      </c>
      <c r="BJ91">
        <f t="shared" ca="1" si="243"/>
        <v>0.88638131829746292</v>
      </c>
      <c r="BL91">
        <f t="shared" si="244"/>
        <v>0.27740946581235226</v>
      </c>
      <c r="BM91">
        <f t="shared" si="198"/>
        <v>2.6523899999999996</v>
      </c>
      <c r="BN91">
        <f t="shared" si="245"/>
        <v>1.0349999999999999</v>
      </c>
      <c r="BO91">
        <f t="shared" si="246"/>
        <v>1.9650169999999956</v>
      </c>
      <c r="BP91">
        <f t="shared" si="247"/>
        <v>3.6526245341876371</v>
      </c>
      <c r="BQ91">
        <f t="shared" si="210"/>
        <v>1.6876075341876424</v>
      </c>
      <c r="BR91" t="str">
        <f t="shared" si="211"/>
        <v>No Curl</v>
      </c>
      <c r="BS91">
        <f t="shared" si="248"/>
        <v>18.217377849999988</v>
      </c>
      <c r="BT91">
        <f t="shared" si="249"/>
        <v>0</v>
      </c>
      <c r="BU91">
        <f t="shared" si="212"/>
        <v>3.5288948562222808</v>
      </c>
      <c r="BV91">
        <v>0</v>
      </c>
      <c r="BW91">
        <f t="shared" si="250"/>
        <v>0</v>
      </c>
      <c r="BX91">
        <f t="shared" si="251"/>
        <v>0.85882592068549346</v>
      </c>
      <c r="BY91">
        <f t="shared" ca="1" si="252"/>
        <v>1.2851623391251212</v>
      </c>
      <c r="BZ91">
        <f t="shared" ca="1" si="253"/>
        <v>1.2851623391251212</v>
      </c>
      <c r="CB91">
        <f t="shared" si="254"/>
        <v>-6.0701616595424675E-2</v>
      </c>
      <c r="CC91">
        <f t="shared" si="199"/>
        <v>2.69991</v>
      </c>
      <c r="CD91">
        <f t="shared" si="255"/>
        <v>1.08</v>
      </c>
      <c r="CE91">
        <f t="shared" si="256"/>
        <v>1.9609440000000009</v>
      </c>
      <c r="CF91">
        <f t="shared" si="257"/>
        <v>3.9825896165954222</v>
      </c>
      <c r="CG91">
        <f t="shared" si="213"/>
        <v>2.0216456165954235</v>
      </c>
      <c r="CH91" t="str">
        <f t="shared" si="214"/>
        <v>No Curl</v>
      </c>
      <c r="CI91">
        <f t="shared" si="258"/>
        <v>18.347571649999999</v>
      </c>
      <c r="CJ91">
        <f t="shared" si="259"/>
        <v>0</v>
      </c>
      <c r="CK91">
        <f t="shared" si="215"/>
        <v>3.8469182474709989</v>
      </c>
      <c r="CL91">
        <v>0</v>
      </c>
      <c r="CM91">
        <f t="shared" si="260"/>
        <v>0</v>
      </c>
      <c r="CN91">
        <f t="shared" si="261"/>
        <v>1.0309553034637515</v>
      </c>
      <c r="CO91">
        <f t="shared" ca="1" si="262"/>
        <v>1.7903314394896694</v>
      </c>
      <c r="CP91">
        <f t="shared" ca="1" si="263"/>
        <v>1.7903314394896694</v>
      </c>
      <c r="CR91">
        <f t="shared" si="264"/>
        <v>-0.42526035803353524</v>
      </c>
      <c r="CS91">
        <f t="shared" si="200"/>
        <v>2.5700399999999997</v>
      </c>
      <c r="CT91">
        <f t="shared" si="265"/>
        <v>1.08</v>
      </c>
      <c r="CU91">
        <f t="shared" si="266"/>
        <v>1.9722509999999978</v>
      </c>
      <c r="CV91">
        <f t="shared" si="267"/>
        <v>4.3697623580335323</v>
      </c>
      <c r="CW91">
        <f t="shared" si="216"/>
        <v>2.3975113580335337</v>
      </c>
      <c r="CX91" t="str">
        <f t="shared" si="217"/>
        <v>No Curl</v>
      </c>
      <c r="CY91">
        <f t="shared" si="268"/>
        <v>18.201932349999993</v>
      </c>
      <c r="CZ91">
        <f t="shared" si="269"/>
        <v>0</v>
      </c>
      <c r="DA91">
        <f t="shared" si="218"/>
        <v>4.2223011345131276</v>
      </c>
      <c r="DB91">
        <v>0</v>
      </c>
      <c r="DC91">
        <f t="shared" si="270"/>
        <v>0</v>
      </c>
      <c r="DD91">
        <f t="shared" si="271"/>
        <v>1.2156218240140511</v>
      </c>
      <c r="DE91">
        <f t="shared" ca="1" si="272"/>
        <v>2.4459041456540378</v>
      </c>
      <c r="DF91">
        <f t="shared" ca="1" si="273"/>
        <v>2.4459041456540378</v>
      </c>
      <c r="DH91">
        <f t="shared" si="274"/>
        <v>-0.84056411946404175</v>
      </c>
      <c r="DI91">
        <f t="shared" si="201"/>
        <v>2.1240000000000001</v>
      </c>
      <c r="DJ91">
        <f t="shared" si="275"/>
        <v>1.125</v>
      </c>
      <c r="DK91">
        <f t="shared" si="276"/>
        <v>1.9803469999999999</v>
      </c>
      <c r="DL91">
        <f t="shared" si="277"/>
        <v>4.8012581194640429</v>
      </c>
      <c r="DM91">
        <f t="shared" si="219"/>
        <v>2.8209111194640424</v>
      </c>
      <c r="DN91" t="str">
        <f t="shared" si="220"/>
        <v>No Curl</v>
      </c>
      <c r="DO91">
        <f t="shared" si="278"/>
        <v>17.477192300000006</v>
      </c>
      <c r="DP91">
        <f t="shared" si="279"/>
        <v>0</v>
      </c>
      <c r="DQ91">
        <f t="shared" si="221"/>
        <v>4.6427591742808616</v>
      </c>
      <c r="DR91">
        <v>0</v>
      </c>
      <c r="DS91">
        <f t="shared" si="280"/>
        <v>0</v>
      </c>
      <c r="DT91">
        <f t="shared" si="281"/>
        <v>1.4244529466119031</v>
      </c>
      <c r="DU91">
        <f t="shared" ca="1" si="282"/>
        <v>3.3342672209320336</v>
      </c>
      <c r="DV91">
        <f t="shared" ca="1" si="283"/>
        <v>3.3342672209320336</v>
      </c>
    </row>
    <row r="92" spans="1:126" x14ac:dyDescent="0.25">
      <c r="A92">
        <v>-2.23</v>
      </c>
      <c r="B92">
        <f t="shared" si="203"/>
        <v>1.0500000000000001E-2</v>
      </c>
      <c r="C92">
        <f>(Overview!C3*10/C$13)*$B92</f>
        <v>0.94500000000000006</v>
      </c>
      <c r="D92">
        <f>C92*ThreePoints!E92</f>
        <v>0.8625000000000016</v>
      </c>
      <c r="H92">
        <f>ThreePoints!H92</f>
        <v>69</v>
      </c>
      <c r="I92">
        <f>ThreePoints!I92</f>
        <v>6.9</v>
      </c>
      <c r="J92">
        <f>ThreePoints!J92</f>
        <v>1.7273333333333332</v>
      </c>
      <c r="K92">
        <f>ThreePoints!K92</f>
        <v>0.63</v>
      </c>
      <c r="L92">
        <f>ThreePoints!L92</f>
        <v>0.99596386699980788</v>
      </c>
      <c r="M92" t="str">
        <f>ThreePoints!M92</f>
        <v>No Curl</v>
      </c>
      <c r="N92">
        <f>ThreePoints!N92</f>
        <v>13.568933333333316</v>
      </c>
      <c r="P92">
        <f t="shared" si="284"/>
        <v>1.2526061747417698</v>
      </c>
      <c r="Q92">
        <f t="shared" si="285"/>
        <v>1.3823099999999999</v>
      </c>
      <c r="R92">
        <f t="shared" si="286"/>
        <v>0.94500000000000006</v>
      </c>
      <c r="S92">
        <f t="shared" si="287"/>
        <v>1.9533279999999968</v>
      </c>
      <c r="T92">
        <f t="shared" si="288"/>
        <v>2.654049825258225</v>
      </c>
      <c r="U92">
        <f t="shared" si="222"/>
        <v>0.70072182525822757</v>
      </c>
      <c r="V92" t="str">
        <f t="shared" si="289"/>
        <v>No Curl</v>
      </c>
      <c r="W92">
        <f t="shared" si="223"/>
        <v>16.253548549999987</v>
      </c>
      <c r="X92">
        <f t="shared" si="290"/>
        <v>0</v>
      </c>
      <c r="Y92">
        <f t="shared" ref="Y92:Y155" si="295">SQRT((S92+(SIN(60*PI()/180)*U92))^2+(COS(60*PI()/180)*U92)^2)</f>
        <v>2.5840332456847324</v>
      </c>
      <c r="Z92">
        <v>0</v>
      </c>
      <c r="AA92">
        <f t="shared" si="291"/>
        <v>0</v>
      </c>
      <c r="AB92">
        <f t="shared" si="292"/>
        <v>0.35873228933298901</v>
      </c>
      <c r="AC92">
        <f t="shared" ca="1" si="293"/>
        <v>0.27954000634179149</v>
      </c>
      <c r="AD92">
        <f t="shared" ca="1" si="294"/>
        <v>0.27954000634179149</v>
      </c>
      <c r="AF92">
        <f t="shared" si="224"/>
        <v>0.92805874887497797</v>
      </c>
      <c r="AG92">
        <f t="shared" si="196"/>
        <v>1.9871100000000002</v>
      </c>
      <c r="AH92">
        <f t="shared" si="225"/>
        <v>0.99</v>
      </c>
      <c r="AI92">
        <f t="shared" si="226"/>
        <v>1.9703015000000001</v>
      </c>
      <c r="AJ92">
        <f t="shared" si="227"/>
        <v>3.0125442511250227</v>
      </c>
      <c r="AK92">
        <f t="shared" si="204"/>
        <v>1.0422427511250223</v>
      </c>
      <c r="AL92" t="str">
        <f t="shared" si="205"/>
        <v>No Curl</v>
      </c>
      <c r="AM92">
        <f t="shared" si="228"/>
        <v>17.238233050000002</v>
      </c>
      <c r="AN92">
        <f t="shared" si="229"/>
        <v>0</v>
      </c>
      <c r="AO92">
        <f t="shared" si="206"/>
        <v>2.919791174347127</v>
      </c>
      <c r="AP92">
        <v>0</v>
      </c>
      <c r="AQ92">
        <f t="shared" si="230"/>
        <v>0</v>
      </c>
      <c r="AR92">
        <f t="shared" si="231"/>
        <v>0.52897627653687629</v>
      </c>
      <c r="AS92">
        <f t="shared" ca="1" si="232"/>
        <v>0.56303191847962841</v>
      </c>
      <c r="AT92">
        <f t="shared" ca="1" si="233"/>
        <v>0.56303191847962841</v>
      </c>
      <c r="AV92">
        <f t="shared" si="234"/>
        <v>0.59675474601148515</v>
      </c>
      <c r="AW92">
        <f t="shared" si="197"/>
        <v>2.4277500000000001</v>
      </c>
      <c r="AX92">
        <f t="shared" si="235"/>
        <v>0.99</v>
      </c>
      <c r="AY92">
        <f t="shared" si="236"/>
        <v>1.9515624999999981</v>
      </c>
      <c r="AZ92">
        <f t="shared" si="237"/>
        <v>3.3063702539885127</v>
      </c>
      <c r="BA92">
        <f t="shared" si="207"/>
        <v>1.3548077539885137</v>
      </c>
      <c r="BB92" t="str">
        <f t="shared" si="208"/>
        <v>No Curl</v>
      </c>
      <c r="BC92">
        <f t="shared" si="238"/>
        <v>17.941553149999994</v>
      </c>
      <c r="BD92">
        <f t="shared" si="239"/>
        <v>0</v>
      </c>
      <c r="BE92">
        <f t="shared" si="209"/>
        <v>3.197440966348668</v>
      </c>
      <c r="BF92">
        <v>0</v>
      </c>
      <c r="BG92">
        <f t="shared" si="240"/>
        <v>0</v>
      </c>
      <c r="BH92">
        <f t="shared" si="241"/>
        <v>0.69421694359699726</v>
      </c>
      <c r="BI92">
        <f t="shared" ca="1" si="242"/>
        <v>0.89941633768419027</v>
      </c>
      <c r="BJ92">
        <f t="shared" ca="1" si="243"/>
        <v>0.89941633768419027</v>
      </c>
      <c r="BL92">
        <f t="shared" si="244"/>
        <v>0.27451744421055496</v>
      </c>
      <c r="BM92">
        <f t="shared" si="198"/>
        <v>2.6523899999999996</v>
      </c>
      <c r="BN92">
        <f t="shared" si="245"/>
        <v>1.0349999999999999</v>
      </c>
      <c r="BO92">
        <f t="shared" si="246"/>
        <v>1.9445314999999956</v>
      </c>
      <c r="BP92">
        <f t="shared" si="247"/>
        <v>3.6145455557894346</v>
      </c>
      <c r="BQ92">
        <f t="shared" si="210"/>
        <v>1.6700140557894398</v>
      </c>
      <c r="BR92" t="str">
        <f t="shared" si="211"/>
        <v>No Curl</v>
      </c>
      <c r="BS92">
        <f t="shared" si="248"/>
        <v>18.413879549999987</v>
      </c>
      <c r="BT92">
        <f t="shared" si="249"/>
        <v>0</v>
      </c>
      <c r="BU92">
        <f t="shared" si="212"/>
        <v>3.4921057721700102</v>
      </c>
      <c r="BV92">
        <v>0</v>
      </c>
      <c r="BW92">
        <f t="shared" si="250"/>
        <v>0</v>
      </c>
      <c r="BX92">
        <f t="shared" si="251"/>
        <v>0.85882592068549346</v>
      </c>
      <c r="BY92">
        <f t="shared" ca="1" si="252"/>
        <v>1.304061785288726</v>
      </c>
      <c r="BZ92">
        <f t="shared" ca="1" si="253"/>
        <v>1.304061785288726</v>
      </c>
      <c r="CB92">
        <f t="shared" si="254"/>
        <v>-6.0059309526203544E-2</v>
      </c>
      <c r="CC92">
        <f t="shared" si="199"/>
        <v>2.69991</v>
      </c>
      <c r="CD92">
        <f t="shared" si="255"/>
        <v>1.0349999999999999</v>
      </c>
      <c r="CE92">
        <f t="shared" si="256"/>
        <v>1.9401945000000009</v>
      </c>
      <c r="CF92">
        <f t="shared" si="257"/>
        <v>3.9404483095262011</v>
      </c>
      <c r="CG92">
        <f t="shared" si="213"/>
        <v>2.0002538095262024</v>
      </c>
      <c r="CH92" t="str">
        <f t="shared" si="214"/>
        <v>No Curl</v>
      </c>
      <c r="CI92">
        <f t="shared" si="258"/>
        <v>18.543666049999999</v>
      </c>
      <c r="CJ92">
        <f t="shared" si="259"/>
        <v>0</v>
      </c>
      <c r="CK92">
        <f t="shared" si="215"/>
        <v>3.8062125311548267</v>
      </c>
      <c r="CL92">
        <v>0</v>
      </c>
      <c r="CM92">
        <f t="shared" si="260"/>
        <v>0</v>
      </c>
      <c r="CN92">
        <f t="shared" si="261"/>
        <v>1.0309553034637513</v>
      </c>
      <c r="CO92">
        <f t="shared" ca="1" si="262"/>
        <v>1.8166598430115763</v>
      </c>
      <c r="CP92">
        <f t="shared" ca="1" si="263"/>
        <v>1.8166598430115763</v>
      </c>
      <c r="CR92">
        <f t="shared" si="264"/>
        <v>-0.42088797868617833</v>
      </c>
      <c r="CS92">
        <f t="shared" si="200"/>
        <v>2.5700399999999997</v>
      </c>
      <c r="CT92">
        <f t="shared" si="265"/>
        <v>1.08</v>
      </c>
      <c r="CU92">
        <f t="shared" si="266"/>
        <v>1.9519729999999977</v>
      </c>
      <c r="CV92">
        <f t="shared" si="267"/>
        <v>4.3248339786861756</v>
      </c>
      <c r="CW92">
        <f t="shared" si="216"/>
        <v>2.3728609786861767</v>
      </c>
      <c r="CX92" t="str">
        <f t="shared" si="217"/>
        <v>No Curl</v>
      </c>
      <c r="CY92">
        <f t="shared" si="268"/>
        <v>18.399157449999993</v>
      </c>
      <c r="CZ92">
        <f t="shared" si="269"/>
        <v>0</v>
      </c>
      <c r="DA92">
        <f t="shared" si="218"/>
        <v>4.1788889002662408</v>
      </c>
      <c r="DB92">
        <v>0</v>
      </c>
      <c r="DC92">
        <f t="shared" si="270"/>
        <v>0</v>
      </c>
      <c r="DD92">
        <f t="shared" si="271"/>
        <v>1.2156218240140511</v>
      </c>
      <c r="DE92">
        <f t="shared" ca="1" si="272"/>
        <v>2.4818733242665973</v>
      </c>
      <c r="DF92">
        <f t="shared" ca="1" si="273"/>
        <v>2.4818733242665973</v>
      </c>
      <c r="DH92">
        <f t="shared" si="274"/>
        <v>-0.83286899976844131</v>
      </c>
      <c r="DI92">
        <f t="shared" si="201"/>
        <v>2.1383099999999997</v>
      </c>
      <c r="DJ92">
        <f t="shared" si="275"/>
        <v>1.125</v>
      </c>
      <c r="DK92">
        <f t="shared" si="276"/>
        <v>1.9622174999999999</v>
      </c>
      <c r="DL92">
        <f t="shared" si="277"/>
        <v>4.7573039997684425</v>
      </c>
      <c r="DM92">
        <f t="shared" si="219"/>
        <v>2.7950864997684421</v>
      </c>
      <c r="DN92" t="str">
        <f t="shared" si="220"/>
        <v>No Curl</v>
      </c>
      <c r="DO92">
        <f t="shared" si="278"/>
        <v>17.675227000000007</v>
      </c>
      <c r="DP92">
        <f t="shared" si="279"/>
        <v>0</v>
      </c>
      <c r="DQ92">
        <f t="shared" si="221"/>
        <v>4.6002560662648797</v>
      </c>
      <c r="DR92">
        <v>0</v>
      </c>
      <c r="DS92">
        <f t="shared" si="280"/>
        <v>0</v>
      </c>
      <c r="DT92">
        <f t="shared" si="281"/>
        <v>1.4244529466119031</v>
      </c>
      <c r="DU92">
        <f t="shared" ca="1" si="282"/>
        <v>3.3833005624163284</v>
      </c>
      <c r="DV92">
        <f t="shared" ca="1" si="283"/>
        <v>3.3833005624163284</v>
      </c>
    </row>
    <row r="93" spans="1:126" x14ac:dyDescent="0.25">
      <c r="A93">
        <v>-2.2200000000000002</v>
      </c>
      <c r="B93">
        <f t="shared" si="203"/>
        <v>1.0500000000000001E-2</v>
      </c>
      <c r="C93">
        <f>(Overview!C3*10/C$13)*$B93</f>
        <v>0.94500000000000006</v>
      </c>
      <c r="D93">
        <f>C93*ThreePoints!E93</f>
        <v>0.86111111111111283</v>
      </c>
      <c r="H93">
        <f>ThreePoints!H93</f>
        <v>70</v>
      </c>
      <c r="I93">
        <f>ThreePoints!I93</f>
        <v>7</v>
      </c>
      <c r="J93">
        <f>ThreePoints!J93</f>
        <v>1.7203333333333333</v>
      </c>
      <c r="K93">
        <f>ThreePoints!K93</f>
        <v>0.63</v>
      </c>
      <c r="L93">
        <f>ThreePoints!L93</f>
        <v>0.99594751061366271</v>
      </c>
      <c r="M93" t="str">
        <f>ThreePoints!M93</f>
        <v>No Curl</v>
      </c>
      <c r="N93">
        <f>ThreePoints!N93</f>
        <v>13.741316666666648</v>
      </c>
      <c r="P93">
        <f t="shared" si="284"/>
        <v>1.2442376311175654</v>
      </c>
      <c r="Q93">
        <f t="shared" si="285"/>
        <v>1.4039999999999999</v>
      </c>
      <c r="R93">
        <f t="shared" si="286"/>
        <v>0.94500000000000006</v>
      </c>
      <c r="S93">
        <f t="shared" si="287"/>
        <v>1.9402779999999968</v>
      </c>
      <c r="T93">
        <f t="shared" si="288"/>
        <v>2.6363183688824297</v>
      </c>
      <c r="U93">
        <f t="shared" si="222"/>
        <v>0.69604036888243215</v>
      </c>
      <c r="V93" t="str">
        <f t="shared" si="289"/>
        <v>No Curl</v>
      </c>
      <c r="W93">
        <f t="shared" si="223"/>
        <v>16.448881349999986</v>
      </c>
      <c r="X93">
        <f t="shared" si="290"/>
        <v>0</v>
      </c>
      <c r="Y93">
        <f t="shared" si="295"/>
        <v>2.5667695634684398</v>
      </c>
      <c r="Z93">
        <v>0</v>
      </c>
      <c r="AA93">
        <f t="shared" si="291"/>
        <v>0</v>
      </c>
      <c r="AB93">
        <f t="shared" si="292"/>
        <v>0.35873228933298901</v>
      </c>
      <c r="AC93">
        <f t="shared" ca="1" si="293"/>
        <v>0.28359131078152761</v>
      </c>
      <c r="AD93">
        <f t="shared" ca="1" si="294"/>
        <v>0.28359131078152761</v>
      </c>
      <c r="AF93">
        <f t="shared" si="224"/>
        <v>0.92034432233209895</v>
      </c>
      <c r="AG93">
        <f t="shared" si="196"/>
        <v>2.0030399999999999</v>
      </c>
      <c r="AH93">
        <f t="shared" si="225"/>
        <v>0.94500000000000017</v>
      </c>
      <c r="AI93">
        <f t="shared" si="226"/>
        <v>1.9539235000000001</v>
      </c>
      <c r="AJ93">
        <f t="shared" si="227"/>
        <v>2.9875026776679015</v>
      </c>
      <c r="AK93">
        <f t="shared" si="204"/>
        <v>1.0335791776679013</v>
      </c>
      <c r="AL93" t="str">
        <f t="shared" si="205"/>
        <v>No Curl</v>
      </c>
      <c r="AM93">
        <f t="shared" si="228"/>
        <v>17.435263200000001</v>
      </c>
      <c r="AN93">
        <f t="shared" si="229"/>
        <v>0</v>
      </c>
      <c r="AO93">
        <f t="shared" si="206"/>
        <v>2.895520604663524</v>
      </c>
      <c r="AP93">
        <v>0</v>
      </c>
      <c r="AQ93">
        <f t="shared" si="230"/>
        <v>0</v>
      </c>
      <c r="AR93">
        <f t="shared" si="231"/>
        <v>0.52897627653687629</v>
      </c>
      <c r="AS93">
        <f t="shared" ca="1" si="232"/>
        <v>0.57119180135614478</v>
      </c>
      <c r="AT93">
        <f t="shared" ca="1" si="233"/>
        <v>0.57119180135614478</v>
      </c>
      <c r="AV93">
        <f t="shared" si="234"/>
        <v>0.5909486902280332</v>
      </c>
      <c r="AW93">
        <f t="shared" si="197"/>
        <v>2.4277500000000001</v>
      </c>
      <c r="AX93">
        <f t="shared" si="235"/>
        <v>0.99</v>
      </c>
      <c r="AY93">
        <f t="shared" si="236"/>
        <v>1.9325749999999982</v>
      </c>
      <c r="AZ93">
        <f t="shared" si="237"/>
        <v>3.2742013097719647</v>
      </c>
      <c r="BA93">
        <f t="shared" si="207"/>
        <v>1.3416263097719656</v>
      </c>
      <c r="BB93" t="str">
        <f t="shared" si="208"/>
        <v>No Curl</v>
      </c>
      <c r="BC93">
        <f t="shared" si="238"/>
        <v>18.136709399999994</v>
      </c>
      <c r="BD93">
        <f t="shared" si="239"/>
        <v>0</v>
      </c>
      <c r="BE93">
        <f t="shared" si="209"/>
        <v>3.1663318369466915</v>
      </c>
      <c r="BF93">
        <v>0</v>
      </c>
      <c r="BG93">
        <f t="shared" si="240"/>
        <v>0</v>
      </c>
      <c r="BH93">
        <f t="shared" si="241"/>
        <v>0.69421694359699726</v>
      </c>
      <c r="BI93">
        <f t="shared" ca="1" si="242"/>
        <v>0.91245135707091762</v>
      </c>
      <c r="BJ93">
        <f t="shared" ca="1" si="243"/>
        <v>0.91245135707091762</v>
      </c>
      <c r="BL93">
        <f t="shared" si="244"/>
        <v>0.27162224619197306</v>
      </c>
      <c r="BM93">
        <f t="shared" si="198"/>
        <v>2.6564399999999999</v>
      </c>
      <c r="BN93">
        <f t="shared" si="245"/>
        <v>1.0349999999999999</v>
      </c>
      <c r="BO93">
        <f t="shared" si="246"/>
        <v>1.9240234999999957</v>
      </c>
      <c r="BP93">
        <f t="shared" si="247"/>
        <v>3.5764247538080163</v>
      </c>
      <c r="BQ93">
        <f t="shared" si="210"/>
        <v>1.6524012538080215</v>
      </c>
      <c r="BR93" t="str">
        <f t="shared" si="211"/>
        <v>No Curl</v>
      </c>
      <c r="BS93">
        <f t="shared" si="248"/>
        <v>18.608332699999988</v>
      </c>
      <c r="BT93">
        <f t="shared" si="249"/>
        <v>0</v>
      </c>
      <c r="BU93">
        <f t="shared" si="212"/>
        <v>3.4552762812743048</v>
      </c>
      <c r="BV93">
        <v>0</v>
      </c>
      <c r="BW93">
        <f t="shared" si="250"/>
        <v>0</v>
      </c>
      <c r="BX93">
        <f t="shared" si="251"/>
        <v>0.85882592068549335</v>
      </c>
      <c r="BY93">
        <f t="shared" ca="1" si="252"/>
        <v>1.3229612314523307</v>
      </c>
      <c r="BZ93">
        <f t="shared" ca="1" si="253"/>
        <v>1.3229612314523307</v>
      </c>
      <c r="CB93">
        <f t="shared" si="254"/>
        <v>-5.9417002456982414E-2</v>
      </c>
      <c r="CC93">
        <f t="shared" si="199"/>
        <v>2.69991</v>
      </c>
      <c r="CD93">
        <f t="shared" si="255"/>
        <v>1.0349999999999999</v>
      </c>
      <c r="CE93">
        <f t="shared" si="256"/>
        <v>1.919445000000001</v>
      </c>
      <c r="CF93">
        <f t="shared" si="257"/>
        <v>3.8983070024569799</v>
      </c>
      <c r="CG93">
        <f t="shared" si="213"/>
        <v>1.9788620024569812</v>
      </c>
      <c r="CH93" t="str">
        <f t="shared" si="214"/>
        <v>No Curl</v>
      </c>
      <c r="CI93">
        <f t="shared" si="258"/>
        <v>18.737685499999998</v>
      </c>
      <c r="CJ93">
        <f t="shared" si="259"/>
        <v>0</v>
      </c>
      <c r="CK93">
        <f t="shared" si="215"/>
        <v>3.7655068148386546</v>
      </c>
      <c r="CL93">
        <v>0</v>
      </c>
      <c r="CM93">
        <f t="shared" si="260"/>
        <v>0</v>
      </c>
      <c r="CN93">
        <f t="shared" si="261"/>
        <v>1.0309553034637513</v>
      </c>
      <c r="CO93">
        <f t="shared" ca="1" si="262"/>
        <v>1.8429882465334833</v>
      </c>
      <c r="CP93">
        <f t="shared" ca="1" si="263"/>
        <v>1.8429882465334833</v>
      </c>
      <c r="CR93">
        <f t="shared" si="264"/>
        <v>-0.41650751352042087</v>
      </c>
      <c r="CS93">
        <f t="shared" si="200"/>
        <v>2.5767899999999999</v>
      </c>
      <c r="CT93">
        <f t="shared" si="265"/>
        <v>1.08</v>
      </c>
      <c r="CU93">
        <f t="shared" si="266"/>
        <v>1.9316574999999978</v>
      </c>
      <c r="CV93">
        <f t="shared" si="267"/>
        <v>4.2798225135204184</v>
      </c>
      <c r="CW93">
        <f t="shared" si="216"/>
        <v>2.3481650135204197</v>
      </c>
      <c r="CX93" t="str">
        <f t="shared" si="217"/>
        <v>No Curl</v>
      </c>
      <c r="CY93">
        <f t="shared" si="268"/>
        <v>18.594354749999994</v>
      </c>
      <c r="CZ93">
        <f t="shared" si="269"/>
        <v>0</v>
      </c>
      <c r="DA93">
        <f t="shared" si="218"/>
        <v>4.1353963840002077</v>
      </c>
      <c r="DB93">
        <v>0</v>
      </c>
      <c r="DC93">
        <f t="shared" si="270"/>
        <v>0</v>
      </c>
      <c r="DD93">
        <f t="shared" si="271"/>
        <v>1.2156218240140513</v>
      </c>
      <c r="DE93">
        <f t="shared" ca="1" si="272"/>
        <v>2.5178425028791569</v>
      </c>
      <c r="DF93">
        <f t="shared" ca="1" si="273"/>
        <v>2.5178425028791569</v>
      </c>
      <c r="DH93">
        <f t="shared" si="274"/>
        <v>-0.82514056051653173</v>
      </c>
      <c r="DI93">
        <f t="shared" si="201"/>
        <v>2.1524399999999999</v>
      </c>
      <c r="DJ93">
        <f t="shared" si="275"/>
        <v>1.125</v>
      </c>
      <c r="DK93">
        <f t="shared" si="276"/>
        <v>1.9440094999999999</v>
      </c>
      <c r="DL93">
        <f t="shared" si="277"/>
        <v>4.7131595605165328</v>
      </c>
      <c r="DM93">
        <f t="shared" si="219"/>
        <v>2.7691500605165325</v>
      </c>
      <c r="DN93" t="str">
        <f t="shared" si="220"/>
        <v>No Curl</v>
      </c>
      <c r="DO93">
        <f t="shared" si="278"/>
        <v>17.871448750000006</v>
      </c>
      <c r="DP93">
        <f t="shared" si="279"/>
        <v>0</v>
      </c>
      <c r="DQ93">
        <f t="shared" si="221"/>
        <v>4.5575689215143358</v>
      </c>
      <c r="DR93">
        <v>0</v>
      </c>
      <c r="DS93">
        <f t="shared" si="280"/>
        <v>0</v>
      </c>
      <c r="DT93">
        <f t="shared" si="281"/>
        <v>1.4244529466119031</v>
      </c>
      <c r="DU93">
        <f t="shared" ca="1" si="282"/>
        <v>3.4323339039006231</v>
      </c>
      <c r="DV93">
        <f t="shared" ca="1" si="283"/>
        <v>3.4323339039006231</v>
      </c>
    </row>
    <row r="94" spans="1:126" x14ac:dyDescent="0.25">
      <c r="A94">
        <v>-2.21</v>
      </c>
      <c r="B94">
        <f t="shared" si="203"/>
        <v>1.0500000000000001E-2</v>
      </c>
      <c r="C94">
        <f>(Overview!C3*10/C$13)*$B94</f>
        <v>0.94500000000000006</v>
      </c>
      <c r="D94">
        <f>C94*ThreePoints!E94</f>
        <v>0.85972222222222405</v>
      </c>
      <c r="H94">
        <f>ThreePoints!H94</f>
        <v>71</v>
      </c>
      <c r="I94">
        <f>ThreePoints!I94</f>
        <v>7.1</v>
      </c>
      <c r="J94">
        <f>ThreePoints!J94</f>
        <v>1.7133333333333334</v>
      </c>
      <c r="K94">
        <f>ThreePoints!K94</f>
        <v>0.63</v>
      </c>
      <c r="L94">
        <f>ThreePoints!L94</f>
        <v>0.99593102111993803</v>
      </c>
      <c r="M94" t="str">
        <f>ThreePoints!M94</f>
        <v>No Curl</v>
      </c>
      <c r="N94">
        <f>ThreePoints!N94</f>
        <v>13.912999999999982</v>
      </c>
      <c r="P94">
        <f t="shared" si="284"/>
        <v>1.2357924560019362</v>
      </c>
      <c r="Q94">
        <f t="shared" si="285"/>
        <v>1.4255099999999998</v>
      </c>
      <c r="R94">
        <f t="shared" si="286"/>
        <v>0.94500000000000006</v>
      </c>
      <c r="S94">
        <f t="shared" si="287"/>
        <v>1.9271084999999968</v>
      </c>
      <c r="T94">
        <f t="shared" si="288"/>
        <v>2.6184245439980587</v>
      </c>
      <c r="U94">
        <f t="shared" si="222"/>
        <v>0.69131604399806124</v>
      </c>
      <c r="V94" t="str">
        <f t="shared" si="289"/>
        <v>No Curl</v>
      </c>
      <c r="W94">
        <f t="shared" si="223"/>
        <v>16.642909149999987</v>
      </c>
      <c r="X94">
        <f t="shared" si="290"/>
        <v>0</v>
      </c>
      <c r="Y94">
        <f t="shared" si="295"/>
        <v>2.5493477961927722</v>
      </c>
      <c r="Z94">
        <v>0</v>
      </c>
      <c r="AA94">
        <f t="shared" si="291"/>
        <v>0</v>
      </c>
      <c r="AB94">
        <f t="shared" si="292"/>
        <v>0.35873228933298895</v>
      </c>
      <c r="AC94">
        <f t="shared" ca="1" si="293"/>
        <v>0.28764261522126372</v>
      </c>
      <c r="AD94">
        <f t="shared" ca="1" si="294"/>
        <v>0.28764261522126372</v>
      </c>
      <c r="AF94">
        <f t="shared" si="224"/>
        <v>0.91258868121341685</v>
      </c>
      <c r="AG94">
        <f t="shared" si="196"/>
        <v>2.0187900000000001</v>
      </c>
      <c r="AH94">
        <f t="shared" si="225"/>
        <v>0.94500000000000006</v>
      </c>
      <c r="AI94">
        <f t="shared" si="226"/>
        <v>1.9374580000000001</v>
      </c>
      <c r="AJ94">
        <f t="shared" si="227"/>
        <v>2.9623273187865835</v>
      </c>
      <c r="AK94">
        <f t="shared" si="204"/>
        <v>1.0248693187865834</v>
      </c>
      <c r="AL94" t="str">
        <f t="shared" si="205"/>
        <v>No Curl</v>
      </c>
      <c r="AM94">
        <f t="shared" si="228"/>
        <v>17.63065555</v>
      </c>
      <c r="AN94">
        <f t="shared" si="229"/>
        <v>0</v>
      </c>
      <c r="AO94">
        <f t="shared" si="206"/>
        <v>2.8711203686685698</v>
      </c>
      <c r="AP94">
        <v>0</v>
      </c>
      <c r="AQ94">
        <f t="shared" si="230"/>
        <v>0</v>
      </c>
      <c r="AR94">
        <f t="shared" si="231"/>
        <v>0.52897627653687629</v>
      </c>
      <c r="AS94">
        <f t="shared" ca="1" si="232"/>
        <v>0.57935168423266115</v>
      </c>
      <c r="AT94">
        <f t="shared" ca="1" si="233"/>
        <v>0.57935168423266115</v>
      </c>
      <c r="AV94">
        <f t="shared" si="234"/>
        <v>0.5851259692680072</v>
      </c>
      <c r="AW94">
        <f t="shared" si="197"/>
        <v>2.4375599999999999</v>
      </c>
      <c r="AX94">
        <f t="shared" si="235"/>
        <v>0.99</v>
      </c>
      <c r="AY94">
        <f t="shared" si="236"/>
        <v>1.9135329999999982</v>
      </c>
      <c r="AZ94">
        <f t="shared" si="237"/>
        <v>3.2419400307319908</v>
      </c>
      <c r="BA94">
        <f t="shared" si="207"/>
        <v>1.3284070307319917</v>
      </c>
      <c r="BB94" t="str">
        <f t="shared" si="208"/>
        <v>No Curl</v>
      </c>
      <c r="BC94">
        <f t="shared" si="238"/>
        <v>18.329966899999995</v>
      </c>
      <c r="BD94">
        <f t="shared" si="239"/>
        <v>0</v>
      </c>
      <c r="BE94">
        <f t="shared" si="209"/>
        <v>3.1351334147177279</v>
      </c>
      <c r="BF94">
        <v>0</v>
      </c>
      <c r="BG94">
        <f t="shared" si="240"/>
        <v>0</v>
      </c>
      <c r="BH94">
        <f t="shared" si="241"/>
        <v>0.69421694359699726</v>
      </c>
      <c r="BI94">
        <f t="shared" ca="1" si="242"/>
        <v>0.92548637645764498</v>
      </c>
      <c r="BJ94">
        <f t="shared" ca="1" si="243"/>
        <v>0.92548637645764498</v>
      </c>
      <c r="BL94">
        <f t="shared" si="244"/>
        <v>0.26872704817339116</v>
      </c>
      <c r="BM94">
        <f t="shared" si="198"/>
        <v>2.6564399999999999</v>
      </c>
      <c r="BN94">
        <f t="shared" si="245"/>
        <v>1.0349999999999999</v>
      </c>
      <c r="BO94">
        <f t="shared" si="246"/>
        <v>1.9035154999999957</v>
      </c>
      <c r="BP94">
        <f t="shared" si="247"/>
        <v>3.5383039518265984</v>
      </c>
      <c r="BQ94">
        <f t="shared" si="210"/>
        <v>1.6347884518266036</v>
      </c>
      <c r="BR94" t="str">
        <f t="shared" si="211"/>
        <v>No Curl</v>
      </c>
      <c r="BS94">
        <f t="shared" si="248"/>
        <v>18.800735049999986</v>
      </c>
      <c r="BT94">
        <f t="shared" si="249"/>
        <v>0</v>
      </c>
      <c r="BU94">
        <f t="shared" si="212"/>
        <v>3.4184467903785993</v>
      </c>
      <c r="BV94">
        <v>0</v>
      </c>
      <c r="BW94">
        <f t="shared" si="250"/>
        <v>0</v>
      </c>
      <c r="BX94">
        <f t="shared" si="251"/>
        <v>0.85882592068549335</v>
      </c>
      <c r="BY94">
        <f t="shared" ca="1" si="252"/>
        <v>1.3418606776159354</v>
      </c>
      <c r="BZ94">
        <f t="shared" ca="1" si="253"/>
        <v>1.3418606776159354</v>
      </c>
      <c r="CB94">
        <f t="shared" si="254"/>
        <v>-5.8774695387761283E-2</v>
      </c>
      <c r="CC94">
        <f t="shared" si="199"/>
        <v>2.69991</v>
      </c>
      <c r="CD94">
        <f t="shared" si="255"/>
        <v>1.0349999999999999</v>
      </c>
      <c r="CE94">
        <f t="shared" si="256"/>
        <v>1.898695500000001</v>
      </c>
      <c r="CF94">
        <f t="shared" si="257"/>
        <v>3.8561656953877588</v>
      </c>
      <c r="CG94">
        <f t="shared" si="213"/>
        <v>1.95747019538776</v>
      </c>
      <c r="CH94" t="str">
        <f t="shared" si="214"/>
        <v>No Curl</v>
      </c>
      <c r="CI94">
        <f t="shared" si="258"/>
        <v>18.92963</v>
      </c>
      <c r="CJ94">
        <f t="shared" si="259"/>
        <v>0</v>
      </c>
      <c r="CK94">
        <f t="shared" si="215"/>
        <v>3.7248010985224829</v>
      </c>
      <c r="CL94">
        <v>0</v>
      </c>
      <c r="CM94">
        <f t="shared" si="260"/>
        <v>0</v>
      </c>
      <c r="CN94">
        <f t="shared" si="261"/>
        <v>1.0309553034637513</v>
      </c>
      <c r="CO94">
        <f t="shared" ca="1" si="262"/>
        <v>1.8693166500553902</v>
      </c>
      <c r="CP94">
        <f t="shared" ca="1" si="263"/>
        <v>1.8693166500553902</v>
      </c>
      <c r="CR94">
        <f t="shared" si="264"/>
        <v>-0.41212704835466346</v>
      </c>
      <c r="CS94">
        <f t="shared" si="200"/>
        <v>2.5767899999999999</v>
      </c>
      <c r="CT94">
        <f t="shared" si="265"/>
        <v>1.08</v>
      </c>
      <c r="CU94">
        <f t="shared" si="266"/>
        <v>1.9113419999999979</v>
      </c>
      <c r="CV94">
        <f t="shared" si="267"/>
        <v>4.2348110483546613</v>
      </c>
      <c r="CW94">
        <f t="shared" si="216"/>
        <v>2.3234690483546623</v>
      </c>
      <c r="CX94" t="str">
        <f t="shared" si="217"/>
        <v>No Curl</v>
      </c>
      <c r="CY94">
        <f t="shared" si="268"/>
        <v>18.787520499999992</v>
      </c>
      <c r="CZ94">
        <f t="shared" si="269"/>
        <v>0</v>
      </c>
      <c r="DA94">
        <f t="shared" si="218"/>
        <v>4.0919038677341737</v>
      </c>
      <c r="DB94">
        <v>0</v>
      </c>
      <c r="DC94">
        <f t="shared" si="270"/>
        <v>0</v>
      </c>
      <c r="DD94">
        <f t="shared" si="271"/>
        <v>1.2156218240140513</v>
      </c>
      <c r="DE94">
        <f t="shared" ca="1" si="272"/>
        <v>2.5538116814917164</v>
      </c>
      <c r="DF94">
        <f t="shared" ca="1" si="273"/>
        <v>2.5538116814917164</v>
      </c>
      <c r="DH94">
        <f t="shared" si="274"/>
        <v>-0.81741212126462215</v>
      </c>
      <c r="DI94">
        <f t="shared" si="201"/>
        <v>2.1524399999999999</v>
      </c>
      <c r="DJ94">
        <f t="shared" si="275"/>
        <v>1.125</v>
      </c>
      <c r="DK94">
        <f t="shared" si="276"/>
        <v>1.9258014999999999</v>
      </c>
      <c r="DL94">
        <f t="shared" si="277"/>
        <v>4.6690151212646231</v>
      </c>
      <c r="DM94">
        <f t="shared" si="219"/>
        <v>2.7432136212646228</v>
      </c>
      <c r="DN94" t="str">
        <f t="shared" si="220"/>
        <v>No Curl</v>
      </c>
      <c r="DO94">
        <f t="shared" si="278"/>
        <v>18.065849700000005</v>
      </c>
      <c r="DP94">
        <f t="shared" si="279"/>
        <v>0</v>
      </c>
      <c r="DQ94">
        <f t="shared" si="221"/>
        <v>4.5148817767637919</v>
      </c>
      <c r="DR94">
        <v>0</v>
      </c>
      <c r="DS94">
        <f t="shared" si="280"/>
        <v>0</v>
      </c>
      <c r="DT94">
        <f t="shared" si="281"/>
        <v>1.4244529466119031</v>
      </c>
      <c r="DU94">
        <f t="shared" ca="1" si="282"/>
        <v>3.4813672453849178</v>
      </c>
      <c r="DV94">
        <f t="shared" ca="1" si="283"/>
        <v>3.4813672453849178</v>
      </c>
    </row>
    <row r="95" spans="1:126" x14ac:dyDescent="0.25">
      <c r="A95">
        <v>-2.2000000000000002</v>
      </c>
      <c r="B95">
        <f t="shared" si="203"/>
        <v>1.0500000000000001E-2</v>
      </c>
      <c r="C95">
        <f>(Overview!C3*10/C$13)*$B95</f>
        <v>0.94500000000000006</v>
      </c>
      <c r="D95">
        <f>C95*ThreePoints!E95</f>
        <v>0.85833333333333517</v>
      </c>
      <c r="H95">
        <f>ThreePoints!H95</f>
        <v>72</v>
      </c>
      <c r="I95">
        <f>ThreePoints!I95</f>
        <v>7.2</v>
      </c>
      <c r="J95">
        <f>ThreePoints!J95</f>
        <v>1.7063333333333335</v>
      </c>
      <c r="K95">
        <f>ThreePoints!K95</f>
        <v>0.63</v>
      </c>
      <c r="L95">
        <f>ThreePoints!L95</f>
        <v>0.99591439688715955</v>
      </c>
      <c r="M95" t="str">
        <f>ThreePoints!M95</f>
        <v>No Curl</v>
      </c>
      <c r="N95">
        <f>ThreePoints!N95</f>
        <v>14.083983333333316</v>
      </c>
      <c r="P95">
        <f t="shared" si="284"/>
        <v>1.2273472808863071</v>
      </c>
      <c r="Q95">
        <f t="shared" si="285"/>
        <v>1.4255099999999998</v>
      </c>
      <c r="R95">
        <f t="shared" si="286"/>
        <v>0.94500000000000006</v>
      </c>
      <c r="S95">
        <f t="shared" si="287"/>
        <v>1.9139389999999967</v>
      </c>
      <c r="T95">
        <f t="shared" si="288"/>
        <v>2.6005307191136877</v>
      </c>
      <c r="U95">
        <f t="shared" si="222"/>
        <v>0.68659171911369032</v>
      </c>
      <c r="V95" t="str">
        <f t="shared" si="289"/>
        <v>No Curl</v>
      </c>
      <c r="W95">
        <f t="shared" si="223"/>
        <v>16.835619999999988</v>
      </c>
      <c r="X95">
        <f t="shared" si="290"/>
        <v>0</v>
      </c>
      <c r="Y95">
        <f t="shared" si="295"/>
        <v>2.5319260289171046</v>
      </c>
      <c r="Z95">
        <v>0</v>
      </c>
      <c r="AA95">
        <f t="shared" si="291"/>
        <v>0</v>
      </c>
      <c r="AB95">
        <f t="shared" si="292"/>
        <v>0.35873228933298895</v>
      </c>
      <c r="AC95">
        <f t="shared" ca="1" si="293"/>
        <v>0.29169391966099983</v>
      </c>
      <c r="AD95">
        <f t="shared" ca="1" si="294"/>
        <v>0.29169391966099983</v>
      </c>
      <c r="AF95">
        <f t="shared" si="224"/>
        <v>0.90479229654265525</v>
      </c>
      <c r="AG95">
        <f t="shared" si="196"/>
        <v>2.0343599999999999</v>
      </c>
      <c r="AH95">
        <f t="shared" si="225"/>
        <v>0.94500000000000006</v>
      </c>
      <c r="AI95">
        <f t="shared" si="226"/>
        <v>1.9209060000000002</v>
      </c>
      <c r="AJ95">
        <f t="shared" si="227"/>
        <v>2.9370197034573451</v>
      </c>
      <c r="AK95">
        <f t="shared" si="204"/>
        <v>1.0161137034573449</v>
      </c>
      <c r="AL95" t="str">
        <f t="shared" si="205"/>
        <v>No Curl</v>
      </c>
      <c r="AM95">
        <f t="shared" si="228"/>
        <v>17.824401349999999</v>
      </c>
      <c r="AN95">
        <f t="shared" si="229"/>
        <v>0</v>
      </c>
      <c r="AO95">
        <f t="shared" si="206"/>
        <v>2.8465919482629647</v>
      </c>
      <c r="AP95">
        <v>0</v>
      </c>
      <c r="AQ95">
        <f t="shared" si="230"/>
        <v>0</v>
      </c>
      <c r="AR95">
        <f t="shared" si="231"/>
        <v>0.52897627653687618</v>
      </c>
      <c r="AS95">
        <f t="shared" ca="1" si="232"/>
        <v>0.58751156710917751</v>
      </c>
      <c r="AT95">
        <f t="shared" ca="1" si="233"/>
        <v>0.58751156710917751</v>
      </c>
      <c r="AV95">
        <f t="shared" si="234"/>
        <v>0.57930324830798119</v>
      </c>
      <c r="AW95">
        <f t="shared" si="197"/>
        <v>2.4375599999999999</v>
      </c>
      <c r="AX95">
        <f t="shared" si="235"/>
        <v>0.99</v>
      </c>
      <c r="AY95">
        <f t="shared" si="236"/>
        <v>1.8944909999999981</v>
      </c>
      <c r="AZ95">
        <f t="shared" si="237"/>
        <v>3.2096787516920169</v>
      </c>
      <c r="BA95">
        <f t="shared" si="207"/>
        <v>1.3151877516920178</v>
      </c>
      <c r="BB95" t="str">
        <f t="shared" si="208"/>
        <v>No Curl</v>
      </c>
      <c r="BC95">
        <f t="shared" si="238"/>
        <v>18.521320199999995</v>
      </c>
      <c r="BD95">
        <f t="shared" si="239"/>
        <v>0</v>
      </c>
      <c r="BE95">
        <f t="shared" si="209"/>
        <v>3.1039349924887643</v>
      </c>
      <c r="BF95">
        <v>0</v>
      </c>
      <c r="BG95">
        <f t="shared" si="240"/>
        <v>0</v>
      </c>
      <c r="BH95">
        <f t="shared" si="241"/>
        <v>0.69421694359699737</v>
      </c>
      <c r="BI95">
        <f t="shared" ca="1" si="242"/>
        <v>0.93852139584437233</v>
      </c>
      <c r="BJ95">
        <f t="shared" ca="1" si="243"/>
        <v>0.93852139584437233</v>
      </c>
      <c r="BL95">
        <f t="shared" si="244"/>
        <v>0.26583185015480926</v>
      </c>
      <c r="BM95">
        <f t="shared" si="198"/>
        <v>2.6564399999999999</v>
      </c>
      <c r="BN95">
        <f t="shared" si="245"/>
        <v>1.0349999999999999</v>
      </c>
      <c r="BO95">
        <f t="shared" si="246"/>
        <v>1.8830074999999957</v>
      </c>
      <c r="BP95">
        <f t="shared" si="247"/>
        <v>3.5001831498451805</v>
      </c>
      <c r="BQ95">
        <f t="shared" si="210"/>
        <v>1.6171756498451857</v>
      </c>
      <c r="BR95" t="str">
        <f t="shared" si="211"/>
        <v>No Curl</v>
      </c>
      <c r="BS95">
        <f t="shared" si="248"/>
        <v>18.991086599999985</v>
      </c>
      <c r="BT95">
        <f t="shared" si="249"/>
        <v>0</v>
      </c>
      <c r="BU95">
        <f t="shared" si="212"/>
        <v>3.3816172994828939</v>
      </c>
      <c r="BV95">
        <v>0</v>
      </c>
      <c r="BW95">
        <f t="shared" si="250"/>
        <v>0</v>
      </c>
      <c r="BX95">
        <f t="shared" si="251"/>
        <v>0.85882592068549346</v>
      </c>
      <c r="BY95">
        <f t="shared" ca="1" si="252"/>
        <v>1.3607601237795401</v>
      </c>
      <c r="BZ95">
        <f t="shared" ca="1" si="253"/>
        <v>1.3607601237795401</v>
      </c>
      <c r="CB95">
        <f t="shared" si="254"/>
        <v>-5.8132388318540146E-2</v>
      </c>
      <c r="CC95">
        <f t="shared" si="199"/>
        <v>2.69991</v>
      </c>
      <c r="CD95">
        <f t="shared" si="255"/>
        <v>1.0349999999999999</v>
      </c>
      <c r="CE95">
        <f t="shared" si="256"/>
        <v>1.877946000000001</v>
      </c>
      <c r="CF95">
        <f t="shared" si="257"/>
        <v>3.8140243883185376</v>
      </c>
      <c r="CG95">
        <f t="shared" si="213"/>
        <v>1.9360783883185388</v>
      </c>
      <c r="CH95" t="str">
        <f t="shared" si="214"/>
        <v>No Curl</v>
      </c>
      <c r="CI95">
        <f t="shared" si="258"/>
        <v>19.11949955</v>
      </c>
      <c r="CJ95">
        <f t="shared" si="259"/>
        <v>0</v>
      </c>
      <c r="CK95">
        <f t="shared" si="215"/>
        <v>3.6840953822063107</v>
      </c>
      <c r="CL95">
        <v>0</v>
      </c>
      <c r="CM95">
        <f t="shared" si="260"/>
        <v>0</v>
      </c>
      <c r="CN95">
        <f t="shared" si="261"/>
        <v>1.0309553034637513</v>
      </c>
      <c r="CO95">
        <f t="shared" ca="1" si="262"/>
        <v>1.8956450535772971</v>
      </c>
      <c r="CP95">
        <f t="shared" ca="1" si="263"/>
        <v>1.8956450535772971</v>
      </c>
      <c r="CR95">
        <f t="shared" si="264"/>
        <v>-0.4077387129923295</v>
      </c>
      <c r="CS95">
        <f t="shared" si="200"/>
        <v>2.5833599999999999</v>
      </c>
      <c r="CT95">
        <f t="shared" si="265"/>
        <v>1.08</v>
      </c>
      <c r="CU95">
        <f t="shared" si="266"/>
        <v>1.890989999999998</v>
      </c>
      <c r="CV95">
        <f t="shared" si="267"/>
        <v>4.1897187129923275</v>
      </c>
      <c r="CW95">
        <f t="shared" si="216"/>
        <v>2.2987287129923284</v>
      </c>
      <c r="CX95" t="str">
        <f t="shared" si="217"/>
        <v>No Curl</v>
      </c>
      <c r="CY95">
        <f t="shared" si="268"/>
        <v>18.978654699999993</v>
      </c>
      <c r="CZ95">
        <f t="shared" si="269"/>
        <v>0</v>
      </c>
      <c r="DA95">
        <f t="shared" si="218"/>
        <v>4.0483332103028369</v>
      </c>
      <c r="DB95">
        <v>0</v>
      </c>
      <c r="DC95">
        <f t="shared" si="270"/>
        <v>0</v>
      </c>
      <c r="DD95">
        <f t="shared" si="271"/>
        <v>1.2156218240140513</v>
      </c>
      <c r="DE95">
        <f t="shared" ca="1" si="272"/>
        <v>2.589780860104276</v>
      </c>
      <c r="DF95">
        <f t="shared" ca="1" si="273"/>
        <v>2.589780860104276</v>
      </c>
      <c r="DH95">
        <f t="shared" si="274"/>
        <v>-0.80965078690935022</v>
      </c>
      <c r="DI95">
        <f t="shared" si="201"/>
        <v>2.1663900000000003</v>
      </c>
      <c r="DJ95">
        <f t="shared" si="275"/>
        <v>1.125</v>
      </c>
      <c r="DK95">
        <f t="shared" si="276"/>
        <v>1.907516</v>
      </c>
      <c r="DL95">
        <f t="shared" si="277"/>
        <v>4.624682786909351</v>
      </c>
      <c r="DM95">
        <f t="shared" si="219"/>
        <v>2.7171667869093508</v>
      </c>
      <c r="DN95" t="str">
        <f t="shared" si="220"/>
        <v>No Curl</v>
      </c>
      <c r="DO95">
        <f t="shared" si="278"/>
        <v>18.258429850000006</v>
      </c>
      <c r="DP95">
        <f t="shared" si="279"/>
        <v>0</v>
      </c>
      <c r="DQ95">
        <f t="shared" si="221"/>
        <v>4.4720129396956851</v>
      </c>
      <c r="DR95">
        <v>0</v>
      </c>
      <c r="DS95">
        <f t="shared" si="280"/>
        <v>0</v>
      </c>
      <c r="DT95">
        <f t="shared" si="281"/>
        <v>1.4244529466119029</v>
      </c>
      <c r="DU95">
        <f t="shared" ca="1" si="282"/>
        <v>3.5304005868692125</v>
      </c>
      <c r="DV95">
        <f t="shared" ca="1" si="283"/>
        <v>3.5304005868692125</v>
      </c>
    </row>
    <row r="96" spans="1:126" x14ac:dyDescent="0.25">
      <c r="A96">
        <v>-2.19</v>
      </c>
      <c r="B96">
        <f t="shared" si="203"/>
        <v>1.0500000000000001E-2</v>
      </c>
      <c r="C96">
        <f>(Overview!C3*10/C$13)*$B96</f>
        <v>0.94500000000000006</v>
      </c>
      <c r="D96">
        <f>C96*ThreePoints!E96</f>
        <v>0.85694444444444628</v>
      </c>
      <c r="H96">
        <f>ThreePoints!H96</f>
        <v>73</v>
      </c>
      <c r="I96">
        <f>ThreePoints!I96</f>
        <v>7.3</v>
      </c>
      <c r="J96">
        <f>ThreePoints!J96</f>
        <v>1.6993333333333336</v>
      </c>
      <c r="K96">
        <f>ThreePoints!K96</f>
        <v>0.63</v>
      </c>
      <c r="L96">
        <f>ThreePoints!L96</f>
        <v>0.9958976362570815</v>
      </c>
      <c r="M96" t="str">
        <f>ThreePoints!M96</f>
        <v>No Curl</v>
      </c>
      <c r="N96">
        <f>ThreePoints!N96</f>
        <v>14.25426666666665</v>
      </c>
      <c r="P96">
        <f t="shared" si="284"/>
        <v>1.218826115546964</v>
      </c>
      <c r="Q96">
        <f t="shared" si="285"/>
        <v>1.4468399999999999</v>
      </c>
      <c r="R96">
        <f t="shared" si="286"/>
        <v>0.94500000000000006</v>
      </c>
      <c r="S96">
        <f t="shared" si="287"/>
        <v>1.9006509999999968</v>
      </c>
      <c r="T96">
        <f t="shared" si="288"/>
        <v>2.5824758844530309</v>
      </c>
      <c r="U96">
        <f t="shared" si="222"/>
        <v>0.68182488445303346</v>
      </c>
      <c r="V96" t="str">
        <f t="shared" si="289"/>
        <v>No Curl</v>
      </c>
      <c r="W96">
        <f t="shared" si="223"/>
        <v>17.027013899999989</v>
      </c>
      <c r="X96">
        <f t="shared" si="290"/>
        <v>0</v>
      </c>
      <c r="Y96">
        <f t="shared" si="295"/>
        <v>2.5143474994695882</v>
      </c>
      <c r="Z96">
        <v>0</v>
      </c>
      <c r="AA96">
        <f t="shared" si="291"/>
        <v>0</v>
      </c>
      <c r="AB96">
        <f t="shared" si="292"/>
        <v>0.3587322893329889</v>
      </c>
      <c r="AC96">
        <f t="shared" ca="1" si="293"/>
        <v>0.29574522410073595</v>
      </c>
      <c r="AD96">
        <f t="shared" ca="1" si="294"/>
        <v>0.29574522410073595</v>
      </c>
      <c r="AF96">
        <f t="shared" si="224"/>
        <v>0.8969556393435375</v>
      </c>
      <c r="AG96">
        <f t="shared" si="196"/>
        <v>2.04975</v>
      </c>
      <c r="AH96">
        <f t="shared" si="225"/>
        <v>0.94500000000000006</v>
      </c>
      <c r="AI96">
        <f t="shared" si="226"/>
        <v>1.9042685000000001</v>
      </c>
      <c r="AJ96">
        <f t="shared" si="227"/>
        <v>2.9115813606564629</v>
      </c>
      <c r="AK96">
        <f t="shared" si="204"/>
        <v>1.0073128606564627</v>
      </c>
      <c r="AL96" t="str">
        <f t="shared" si="205"/>
        <v>No Curl</v>
      </c>
      <c r="AM96">
        <f t="shared" si="228"/>
        <v>18.016491949999999</v>
      </c>
      <c r="AN96">
        <f t="shared" si="229"/>
        <v>0</v>
      </c>
      <c r="AO96">
        <f t="shared" si="206"/>
        <v>2.8219368253474113</v>
      </c>
      <c r="AP96">
        <v>0</v>
      </c>
      <c r="AQ96">
        <f t="shared" si="230"/>
        <v>0</v>
      </c>
      <c r="AR96">
        <f t="shared" si="231"/>
        <v>0.52897627653687629</v>
      </c>
      <c r="AS96">
        <f t="shared" ca="1" si="232"/>
        <v>0.59567144998569388</v>
      </c>
      <c r="AT96">
        <f t="shared" ca="1" si="233"/>
        <v>0.59567144998569388</v>
      </c>
      <c r="AV96">
        <f t="shared" si="234"/>
        <v>0.57346416795443766</v>
      </c>
      <c r="AW96">
        <f t="shared" si="197"/>
        <v>2.44719</v>
      </c>
      <c r="AX96">
        <f t="shared" si="235"/>
        <v>0.99</v>
      </c>
      <c r="AY96">
        <f t="shared" si="236"/>
        <v>1.8753954999999982</v>
      </c>
      <c r="AZ96">
        <f t="shared" si="237"/>
        <v>3.1773268320455608</v>
      </c>
      <c r="BA96">
        <f t="shared" si="207"/>
        <v>1.3019313320455614</v>
      </c>
      <c r="BB96" t="str">
        <f t="shared" si="208"/>
        <v>No Curl</v>
      </c>
      <c r="BC96">
        <f t="shared" si="238"/>
        <v>18.710769299999995</v>
      </c>
      <c r="BD96">
        <f t="shared" si="239"/>
        <v>0</v>
      </c>
      <c r="BE96">
        <f t="shared" si="209"/>
        <v>3.0726489158333097</v>
      </c>
      <c r="BF96">
        <v>0</v>
      </c>
      <c r="BG96">
        <f t="shared" si="240"/>
        <v>0</v>
      </c>
      <c r="BH96">
        <f t="shared" si="241"/>
        <v>0.69421694359699737</v>
      </c>
      <c r="BI96">
        <f t="shared" ca="1" si="242"/>
        <v>0.95155641523109979</v>
      </c>
      <c r="BJ96">
        <f t="shared" ca="1" si="243"/>
        <v>0.95155641523109979</v>
      </c>
      <c r="BL96">
        <f t="shared" si="244"/>
        <v>0.26297194565605597</v>
      </c>
      <c r="BM96">
        <f t="shared" si="198"/>
        <v>2.6564399999999999</v>
      </c>
      <c r="BN96">
        <f t="shared" si="245"/>
        <v>0.99</v>
      </c>
      <c r="BO96">
        <f t="shared" si="246"/>
        <v>1.8627494999999956</v>
      </c>
      <c r="BP96">
        <f t="shared" si="247"/>
        <v>3.4625270543439335</v>
      </c>
      <c r="BQ96">
        <f t="shared" si="210"/>
        <v>1.5997775543439388</v>
      </c>
      <c r="BR96" t="str">
        <f t="shared" si="211"/>
        <v>No Curl</v>
      </c>
      <c r="BS96">
        <f t="shared" si="248"/>
        <v>19.179387349999985</v>
      </c>
      <c r="BT96">
        <f t="shared" si="249"/>
        <v>0</v>
      </c>
      <c r="BU96">
        <f t="shared" si="212"/>
        <v>3.345236773514237</v>
      </c>
      <c r="BV96">
        <v>0</v>
      </c>
      <c r="BW96">
        <f t="shared" si="250"/>
        <v>0</v>
      </c>
      <c r="BX96">
        <f t="shared" si="251"/>
        <v>0.85882592068549346</v>
      </c>
      <c r="BY96">
        <f t="shared" ca="1" si="252"/>
        <v>1.3796595699431449</v>
      </c>
      <c r="BZ96">
        <f t="shared" ca="1" si="253"/>
        <v>1.3796595699431449</v>
      </c>
      <c r="CB96">
        <f t="shared" si="254"/>
        <v>-5.7490081249319015E-2</v>
      </c>
      <c r="CC96">
        <f t="shared" si="199"/>
        <v>2.69991</v>
      </c>
      <c r="CD96">
        <f t="shared" si="255"/>
        <v>1.0349999999999999</v>
      </c>
      <c r="CE96">
        <f t="shared" si="256"/>
        <v>1.857196500000001</v>
      </c>
      <c r="CF96">
        <f t="shared" si="257"/>
        <v>3.7718830812493169</v>
      </c>
      <c r="CG96">
        <f t="shared" si="213"/>
        <v>1.9146865812493179</v>
      </c>
      <c r="CH96" t="str">
        <f t="shared" si="214"/>
        <v>No Curl</v>
      </c>
      <c r="CI96">
        <f t="shared" si="258"/>
        <v>19.307294150000001</v>
      </c>
      <c r="CJ96">
        <f t="shared" si="259"/>
        <v>0</v>
      </c>
      <c r="CK96">
        <f t="shared" si="215"/>
        <v>3.643389665890139</v>
      </c>
      <c r="CL96">
        <v>0</v>
      </c>
      <c r="CM96">
        <f t="shared" si="260"/>
        <v>0</v>
      </c>
      <c r="CN96">
        <f t="shared" si="261"/>
        <v>1.0309553034637513</v>
      </c>
      <c r="CO96">
        <f t="shared" ca="1" si="262"/>
        <v>1.921973457099204</v>
      </c>
      <c r="CP96">
        <f t="shared" ca="1" si="263"/>
        <v>1.921973457099204</v>
      </c>
      <c r="CR96">
        <f t="shared" si="264"/>
        <v>-0.40335037762999554</v>
      </c>
      <c r="CS96">
        <f t="shared" si="200"/>
        <v>2.5833599999999999</v>
      </c>
      <c r="CT96">
        <f t="shared" si="265"/>
        <v>1.08</v>
      </c>
      <c r="CU96">
        <f t="shared" si="266"/>
        <v>1.870637999999998</v>
      </c>
      <c r="CV96">
        <f t="shared" si="267"/>
        <v>4.1446263776299936</v>
      </c>
      <c r="CW96">
        <f t="shared" si="216"/>
        <v>2.2739883776299945</v>
      </c>
      <c r="CX96" t="str">
        <f t="shared" si="217"/>
        <v>No Curl</v>
      </c>
      <c r="CY96">
        <f t="shared" si="268"/>
        <v>19.167753699999992</v>
      </c>
      <c r="CZ96">
        <f t="shared" si="269"/>
        <v>0</v>
      </c>
      <c r="DA96">
        <f t="shared" si="218"/>
        <v>4.004762552871501</v>
      </c>
      <c r="DB96">
        <v>0</v>
      </c>
      <c r="DC96">
        <f t="shared" si="270"/>
        <v>0</v>
      </c>
      <c r="DD96">
        <f t="shared" si="271"/>
        <v>1.2156218240140513</v>
      </c>
      <c r="DE96">
        <f t="shared" ca="1" si="272"/>
        <v>2.6257500387168355</v>
      </c>
      <c r="DF96">
        <f t="shared" ca="1" si="273"/>
        <v>2.6257500387168355</v>
      </c>
      <c r="DH96">
        <f t="shared" si="274"/>
        <v>-0.8018569819036625</v>
      </c>
      <c r="DI96">
        <f t="shared" si="201"/>
        <v>2.1801599999999999</v>
      </c>
      <c r="DJ96">
        <f t="shared" si="275"/>
        <v>1.125</v>
      </c>
      <c r="DK96">
        <f t="shared" si="276"/>
        <v>1.889154</v>
      </c>
      <c r="DL96">
        <f t="shared" si="277"/>
        <v>4.5801649819036632</v>
      </c>
      <c r="DM96">
        <f t="shared" si="219"/>
        <v>2.6910109819036627</v>
      </c>
      <c r="DN96" t="str">
        <f t="shared" si="220"/>
        <v>No Curl</v>
      </c>
      <c r="DO96">
        <f t="shared" si="278"/>
        <v>18.449181450000005</v>
      </c>
      <c r="DP96">
        <f t="shared" si="279"/>
        <v>0</v>
      </c>
      <c r="DQ96">
        <f t="shared" si="221"/>
        <v>4.4289647547270183</v>
      </c>
      <c r="DR96">
        <v>0</v>
      </c>
      <c r="DS96">
        <f t="shared" si="280"/>
        <v>0</v>
      </c>
      <c r="DT96">
        <f t="shared" si="281"/>
        <v>1.4244529466119029</v>
      </c>
      <c r="DU96">
        <f t="shared" ca="1" si="282"/>
        <v>3.5794339283535073</v>
      </c>
      <c r="DV96">
        <f t="shared" ca="1" si="283"/>
        <v>3.5794339283535073</v>
      </c>
    </row>
    <row r="97" spans="1:126" x14ac:dyDescent="0.25">
      <c r="A97">
        <v>-2.1800000000000002</v>
      </c>
      <c r="B97">
        <f t="shared" si="203"/>
        <v>1.0500000000000001E-2</v>
      </c>
      <c r="C97">
        <f>(Overview!C3*10/C$13)*$B97</f>
        <v>0.94500000000000006</v>
      </c>
      <c r="D97">
        <f>C97*ThreePoints!E97</f>
        <v>0.85555555555555751</v>
      </c>
      <c r="H97">
        <f>ThreePoints!H97</f>
        <v>74</v>
      </c>
      <c r="I97">
        <f>ThreePoints!I97</f>
        <v>7.4</v>
      </c>
      <c r="J97">
        <f>ThreePoints!J97</f>
        <v>1.6923333333333337</v>
      </c>
      <c r="K97">
        <f>ThreePoints!K97</f>
        <v>0.63</v>
      </c>
      <c r="L97">
        <f>ThreePoints!L97</f>
        <v>0.99588073754413498</v>
      </c>
      <c r="M97" t="str">
        <f>ThreePoints!M97</f>
        <v>No Curl</v>
      </c>
      <c r="N97">
        <f>ThreePoints!N97</f>
        <v>14.423849999999984</v>
      </c>
      <c r="P97">
        <f t="shared" si="284"/>
        <v>1.2102296012516174</v>
      </c>
      <c r="Q97">
        <f t="shared" si="285"/>
        <v>1.4679899999999999</v>
      </c>
      <c r="R97">
        <f t="shared" si="286"/>
        <v>0.94500000000000006</v>
      </c>
      <c r="S97">
        <f t="shared" si="287"/>
        <v>1.8872454999999968</v>
      </c>
      <c r="T97">
        <f t="shared" si="288"/>
        <v>2.5642613987483776</v>
      </c>
      <c r="U97">
        <f t="shared" si="222"/>
        <v>0.67701589874838008</v>
      </c>
      <c r="V97" t="str">
        <f t="shared" si="289"/>
        <v>No Curl</v>
      </c>
      <c r="W97">
        <f t="shared" si="223"/>
        <v>17.217078999999988</v>
      </c>
      <c r="X97">
        <f t="shared" si="290"/>
        <v>0</v>
      </c>
      <c r="Y97">
        <f t="shared" si="295"/>
        <v>2.4966135307377488</v>
      </c>
      <c r="Z97">
        <v>0</v>
      </c>
      <c r="AA97">
        <f t="shared" si="291"/>
        <v>0</v>
      </c>
      <c r="AB97">
        <f t="shared" si="292"/>
        <v>0.35873228933298884</v>
      </c>
      <c r="AC97">
        <f t="shared" ca="1" si="293"/>
        <v>0.29979652854047206</v>
      </c>
      <c r="AD97">
        <f t="shared" ca="1" si="294"/>
        <v>0.29979652854047206</v>
      </c>
      <c r="AF97">
        <f t="shared" si="224"/>
        <v>0.88911898214441976</v>
      </c>
      <c r="AG97">
        <f t="shared" si="196"/>
        <v>2.04975</v>
      </c>
      <c r="AH97">
        <f t="shared" si="225"/>
        <v>0.94500000000000006</v>
      </c>
      <c r="AI97">
        <f t="shared" si="226"/>
        <v>1.8876310000000001</v>
      </c>
      <c r="AJ97">
        <f t="shared" si="227"/>
        <v>2.8861430178555807</v>
      </c>
      <c r="AK97">
        <f t="shared" si="204"/>
        <v>0.99851201785558041</v>
      </c>
      <c r="AL97" t="str">
        <f t="shared" si="205"/>
        <v>No Curl</v>
      </c>
      <c r="AM97">
        <f t="shared" si="228"/>
        <v>18.2069188</v>
      </c>
      <c r="AN97">
        <f t="shared" si="229"/>
        <v>0</v>
      </c>
      <c r="AO97">
        <f t="shared" si="206"/>
        <v>2.7972817024318566</v>
      </c>
      <c r="AP97">
        <v>0</v>
      </c>
      <c r="AQ97">
        <f t="shared" si="230"/>
        <v>0</v>
      </c>
      <c r="AR97">
        <f t="shared" si="231"/>
        <v>0.52897627653687629</v>
      </c>
      <c r="AS97">
        <f t="shared" ca="1" si="232"/>
        <v>0.60383133286221025</v>
      </c>
      <c r="AT97">
        <f t="shared" ca="1" si="233"/>
        <v>0.60383133286221025</v>
      </c>
      <c r="AV97">
        <f t="shared" si="234"/>
        <v>0.56760903399043305</v>
      </c>
      <c r="AW97">
        <f t="shared" si="197"/>
        <v>2.4566400000000002</v>
      </c>
      <c r="AX97">
        <f t="shared" si="235"/>
        <v>0.99</v>
      </c>
      <c r="AY97">
        <f t="shared" si="236"/>
        <v>1.8562474999999983</v>
      </c>
      <c r="AZ97">
        <f t="shared" si="237"/>
        <v>3.1448859660095656</v>
      </c>
      <c r="BA97">
        <f t="shared" si="207"/>
        <v>1.2886384660095662</v>
      </c>
      <c r="BB97" t="str">
        <f t="shared" si="208"/>
        <v>No Curl</v>
      </c>
      <c r="BC97">
        <f t="shared" si="238"/>
        <v>18.898308849999996</v>
      </c>
      <c r="BD97">
        <f t="shared" si="239"/>
        <v>0</v>
      </c>
      <c r="BE97">
        <f t="shared" si="209"/>
        <v>3.041276823151859</v>
      </c>
      <c r="BF97">
        <v>0</v>
      </c>
      <c r="BG97">
        <f t="shared" si="240"/>
        <v>0</v>
      </c>
      <c r="BH97">
        <f t="shared" si="241"/>
        <v>0.69421694359699737</v>
      </c>
      <c r="BI97">
        <f t="shared" ca="1" si="242"/>
        <v>0.96459143461782726</v>
      </c>
      <c r="BJ97">
        <f t="shared" ca="1" si="243"/>
        <v>0.96459143461782726</v>
      </c>
      <c r="BL97">
        <f t="shared" si="244"/>
        <v>0.26010900591459746</v>
      </c>
      <c r="BM97">
        <f t="shared" si="198"/>
        <v>2.66031</v>
      </c>
      <c r="BN97">
        <f t="shared" si="245"/>
        <v>0.99</v>
      </c>
      <c r="BO97">
        <f t="shared" si="246"/>
        <v>1.8424699999999956</v>
      </c>
      <c r="BP97">
        <f t="shared" si="247"/>
        <v>3.4248309940853923</v>
      </c>
      <c r="BQ97">
        <f t="shared" si="210"/>
        <v>1.5823609940853973</v>
      </c>
      <c r="BR97" t="str">
        <f t="shared" si="211"/>
        <v>No Curl</v>
      </c>
      <c r="BS97">
        <f t="shared" si="248"/>
        <v>19.365662299999983</v>
      </c>
      <c r="BT97">
        <f t="shared" si="249"/>
        <v>0</v>
      </c>
      <c r="BU97">
        <f t="shared" si="212"/>
        <v>3.3088176365618551</v>
      </c>
      <c r="BV97">
        <v>0</v>
      </c>
      <c r="BW97">
        <f t="shared" si="250"/>
        <v>0</v>
      </c>
      <c r="BX97">
        <f t="shared" si="251"/>
        <v>0.85882592068549346</v>
      </c>
      <c r="BY97">
        <f t="shared" ca="1" si="252"/>
        <v>1.3985590161067496</v>
      </c>
      <c r="BZ97">
        <f t="shared" ca="1" si="253"/>
        <v>1.3985590161067496</v>
      </c>
      <c r="CB97">
        <f t="shared" si="254"/>
        <v>-5.6847774180097885E-2</v>
      </c>
      <c r="CC97">
        <f t="shared" si="199"/>
        <v>2.69991</v>
      </c>
      <c r="CD97">
        <f t="shared" si="255"/>
        <v>1.0349999999999999</v>
      </c>
      <c r="CE97">
        <f t="shared" si="256"/>
        <v>1.8364470000000011</v>
      </c>
      <c r="CF97">
        <f t="shared" si="257"/>
        <v>3.7297417741800958</v>
      </c>
      <c r="CG97">
        <f t="shared" si="213"/>
        <v>1.8932947741800967</v>
      </c>
      <c r="CH97" t="str">
        <f t="shared" si="214"/>
        <v>No Curl</v>
      </c>
      <c r="CI97">
        <f t="shared" si="258"/>
        <v>19.4930138</v>
      </c>
      <c r="CJ97">
        <f t="shared" si="259"/>
        <v>0</v>
      </c>
      <c r="CK97">
        <f t="shared" si="215"/>
        <v>3.6026839495739669</v>
      </c>
      <c r="CL97">
        <v>0</v>
      </c>
      <c r="CM97">
        <f t="shared" si="260"/>
        <v>0</v>
      </c>
      <c r="CN97">
        <f t="shared" si="261"/>
        <v>1.0309553034637513</v>
      </c>
      <c r="CO97">
        <f t="shared" ca="1" si="262"/>
        <v>1.9483018606211109</v>
      </c>
      <c r="CP97">
        <f t="shared" ca="1" si="263"/>
        <v>1.9483018606211109</v>
      </c>
      <c r="CR97">
        <f t="shared" si="264"/>
        <v>-0.39895438769290903</v>
      </c>
      <c r="CS97">
        <f t="shared" si="200"/>
        <v>2.58975</v>
      </c>
      <c r="CT97">
        <f t="shared" si="265"/>
        <v>1.08</v>
      </c>
      <c r="CU97">
        <f t="shared" si="266"/>
        <v>1.850250499999998</v>
      </c>
      <c r="CV97">
        <f t="shared" si="267"/>
        <v>4.099455387692907</v>
      </c>
      <c r="CW97">
        <f t="shared" si="216"/>
        <v>2.2492048876929078</v>
      </c>
      <c r="CX97" t="str">
        <f t="shared" si="217"/>
        <v>No Curl</v>
      </c>
      <c r="CY97">
        <f t="shared" si="268"/>
        <v>19.354817499999992</v>
      </c>
      <c r="CZ97">
        <f t="shared" si="269"/>
        <v>0</v>
      </c>
      <c r="DA97">
        <f t="shared" si="218"/>
        <v>3.9611158951287044</v>
      </c>
      <c r="DB97">
        <v>0</v>
      </c>
      <c r="DC97">
        <f t="shared" si="270"/>
        <v>0</v>
      </c>
      <c r="DD97">
        <f t="shared" si="271"/>
        <v>1.2156218240140513</v>
      </c>
      <c r="DE97">
        <f t="shared" ca="1" si="272"/>
        <v>2.6617192173293951</v>
      </c>
      <c r="DF97">
        <f t="shared" ca="1" si="273"/>
        <v>2.6617192173293951</v>
      </c>
      <c r="DH97">
        <f t="shared" si="274"/>
        <v>-0.79403113070050546</v>
      </c>
      <c r="DI97">
        <f t="shared" si="201"/>
        <v>2.1937500000000001</v>
      </c>
      <c r="DJ97">
        <f t="shared" si="275"/>
        <v>1.125</v>
      </c>
      <c r="DK97">
        <f t="shared" si="276"/>
        <v>1.8707164999999999</v>
      </c>
      <c r="DL97">
        <f t="shared" si="277"/>
        <v>4.5354641307005057</v>
      </c>
      <c r="DM97">
        <f t="shared" si="219"/>
        <v>2.6647476307005054</v>
      </c>
      <c r="DN97" t="str">
        <f t="shared" si="220"/>
        <v>No Curl</v>
      </c>
      <c r="DO97">
        <f t="shared" si="278"/>
        <v>18.638096850000004</v>
      </c>
      <c r="DP97">
        <f t="shared" si="279"/>
        <v>0</v>
      </c>
      <c r="DQ97">
        <f t="shared" si="221"/>
        <v>4.3857395662747907</v>
      </c>
      <c r="DR97">
        <v>0</v>
      </c>
      <c r="DS97">
        <f t="shared" si="280"/>
        <v>0</v>
      </c>
      <c r="DT97">
        <f t="shared" si="281"/>
        <v>1.4244529466119027</v>
      </c>
      <c r="DU97">
        <f t="shared" ca="1" si="282"/>
        <v>3.628467269837802</v>
      </c>
      <c r="DV97">
        <f t="shared" ca="1" si="283"/>
        <v>3.628467269837802</v>
      </c>
    </row>
    <row r="98" spans="1:126" x14ac:dyDescent="0.25">
      <c r="A98">
        <v>-2.17</v>
      </c>
      <c r="B98">
        <f t="shared" ref="B98:B129" si="296">0.0105</f>
        <v>1.0500000000000001E-2</v>
      </c>
      <c r="C98">
        <f>(Overview!C3*10/C$13)*$B98</f>
        <v>0.94500000000000006</v>
      </c>
      <c r="D98">
        <f>C98*ThreePoints!E98</f>
        <v>0.85416666666666863</v>
      </c>
      <c r="H98">
        <f>ThreePoints!H98</f>
        <v>75</v>
      </c>
      <c r="I98">
        <f>ThreePoints!I98</f>
        <v>7.5</v>
      </c>
      <c r="J98">
        <f>ThreePoints!J98</f>
        <v>1.6853333333333338</v>
      </c>
      <c r="K98">
        <f>ThreePoints!K98</f>
        <v>0.63</v>
      </c>
      <c r="L98">
        <f>ThreePoints!L98</f>
        <v>0.99586369903486316</v>
      </c>
      <c r="M98" t="str">
        <f>ThreePoints!M98</f>
        <v>No Curl</v>
      </c>
      <c r="N98">
        <f>ThreePoints!N98</f>
        <v>14.592733333333317</v>
      </c>
      <c r="P98">
        <f t="shared" si="284"/>
        <v>1.201558379267978</v>
      </c>
      <c r="Q98">
        <f t="shared" si="285"/>
        <v>1.4889600000000001</v>
      </c>
      <c r="R98">
        <f t="shared" si="286"/>
        <v>0.94500000000000006</v>
      </c>
      <c r="S98">
        <f t="shared" si="287"/>
        <v>1.8737234999999968</v>
      </c>
      <c r="T98">
        <f t="shared" si="288"/>
        <v>2.545888620732017</v>
      </c>
      <c r="U98">
        <f t="shared" si="222"/>
        <v>0.67216512073201951</v>
      </c>
      <c r="V98" t="str">
        <f t="shared" si="289"/>
        <v>No Curl</v>
      </c>
      <c r="W98">
        <f t="shared" si="223"/>
        <v>17.405803549999987</v>
      </c>
      <c r="X98">
        <f t="shared" si="290"/>
        <v>0</v>
      </c>
      <c r="Y98">
        <f t="shared" si="295"/>
        <v>2.4787254456091126</v>
      </c>
      <c r="Z98">
        <v>0</v>
      </c>
      <c r="AA98">
        <f t="shared" si="291"/>
        <v>0</v>
      </c>
      <c r="AB98">
        <f t="shared" si="292"/>
        <v>0.3587322893329889</v>
      </c>
      <c r="AC98">
        <f t="shared" ca="1" si="293"/>
        <v>0.30384783298020818</v>
      </c>
      <c r="AD98">
        <f t="shared" ca="1" si="294"/>
        <v>0.30384783298020818</v>
      </c>
      <c r="AF98">
        <f t="shared" si="224"/>
        <v>0.88124252344066945</v>
      </c>
      <c r="AG98">
        <f t="shared" si="196"/>
        <v>2.0649600000000001</v>
      </c>
      <c r="AH98">
        <f t="shared" si="225"/>
        <v>0.94500000000000006</v>
      </c>
      <c r="AI98">
        <f t="shared" si="226"/>
        <v>1.8709090000000002</v>
      </c>
      <c r="AJ98">
        <f t="shared" si="227"/>
        <v>2.8605754765593314</v>
      </c>
      <c r="AK98">
        <f t="shared" si="204"/>
        <v>0.98966647655933104</v>
      </c>
      <c r="AL98" t="str">
        <f t="shared" si="205"/>
        <v>No Curl</v>
      </c>
      <c r="AM98">
        <f t="shared" si="228"/>
        <v>18.3956819</v>
      </c>
      <c r="AN98">
        <f t="shared" si="229"/>
        <v>0</v>
      </c>
      <c r="AO98">
        <f t="shared" si="206"/>
        <v>2.7725013589070553</v>
      </c>
      <c r="AP98">
        <v>0</v>
      </c>
      <c r="AQ98">
        <f t="shared" si="230"/>
        <v>0</v>
      </c>
      <c r="AR98">
        <f t="shared" si="231"/>
        <v>0.5289762765368764</v>
      </c>
      <c r="AS98">
        <f t="shared" ca="1" si="232"/>
        <v>0.61199121573872661</v>
      </c>
      <c r="AT98">
        <f t="shared" ca="1" si="233"/>
        <v>0.61199121573872661</v>
      </c>
      <c r="AV98">
        <f t="shared" si="234"/>
        <v>0.56175390002642844</v>
      </c>
      <c r="AW98">
        <f t="shared" si="197"/>
        <v>2.4566400000000002</v>
      </c>
      <c r="AX98">
        <f t="shared" si="235"/>
        <v>0.99</v>
      </c>
      <c r="AY98">
        <f t="shared" si="236"/>
        <v>1.8370994999999983</v>
      </c>
      <c r="AZ98">
        <f t="shared" si="237"/>
        <v>3.1124450999735704</v>
      </c>
      <c r="BA98">
        <f t="shared" si="207"/>
        <v>1.275345599973571</v>
      </c>
      <c r="BB98" t="str">
        <f t="shared" si="208"/>
        <v>No Curl</v>
      </c>
      <c r="BC98">
        <f t="shared" si="238"/>
        <v>19.083933599999995</v>
      </c>
      <c r="BD98">
        <f t="shared" si="239"/>
        <v>0</v>
      </c>
      <c r="BE98">
        <f t="shared" si="209"/>
        <v>3.0099047304704074</v>
      </c>
      <c r="BF98">
        <v>0</v>
      </c>
      <c r="BG98">
        <f t="shared" si="240"/>
        <v>0</v>
      </c>
      <c r="BH98">
        <f t="shared" si="241"/>
        <v>0.69421694359699737</v>
      </c>
      <c r="BI98">
        <f t="shared" ca="1" si="242"/>
        <v>0.97762645400455472</v>
      </c>
      <c r="BJ98">
        <f t="shared" ca="1" si="243"/>
        <v>0.97762645400455472</v>
      </c>
      <c r="BL98">
        <f t="shared" si="244"/>
        <v>0.25724606617313894</v>
      </c>
      <c r="BM98">
        <f t="shared" si="198"/>
        <v>2.66031</v>
      </c>
      <c r="BN98">
        <f t="shared" si="245"/>
        <v>0.99</v>
      </c>
      <c r="BO98">
        <f t="shared" si="246"/>
        <v>1.8221904999999956</v>
      </c>
      <c r="BP98">
        <f t="shared" si="247"/>
        <v>3.3871349338268506</v>
      </c>
      <c r="BQ98">
        <f t="shared" si="210"/>
        <v>1.5649444338268559</v>
      </c>
      <c r="BR98" t="str">
        <f t="shared" si="211"/>
        <v>No Curl</v>
      </c>
      <c r="BS98">
        <f t="shared" si="248"/>
        <v>19.549909299999982</v>
      </c>
      <c r="BT98">
        <f t="shared" si="249"/>
        <v>0</v>
      </c>
      <c r="BU98">
        <f t="shared" si="212"/>
        <v>3.2723984996094724</v>
      </c>
      <c r="BV98">
        <v>0</v>
      </c>
      <c r="BW98">
        <f t="shared" si="250"/>
        <v>0</v>
      </c>
      <c r="BX98">
        <f t="shared" si="251"/>
        <v>0.85882592068549346</v>
      </c>
      <c r="BY98">
        <f t="shared" ca="1" si="252"/>
        <v>1.4174584622703543</v>
      </c>
      <c r="BZ98">
        <f t="shared" ca="1" si="253"/>
        <v>1.4174584622703543</v>
      </c>
      <c r="CB98">
        <f t="shared" si="254"/>
        <v>-5.6205467110876747E-2</v>
      </c>
      <c r="CC98">
        <f t="shared" si="199"/>
        <v>2.69991</v>
      </c>
      <c r="CD98">
        <f t="shared" si="255"/>
        <v>1.0349999999999999</v>
      </c>
      <c r="CE98">
        <f t="shared" si="256"/>
        <v>1.8156975000000011</v>
      </c>
      <c r="CF98">
        <f t="shared" si="257"/>
        <v>3.6876004671108746</v>
      </c>
      <c r="CG98">
        <f t="shared" si="213"/>
        <v>1.8719029671108758</v>
      </c>
      <c r="CH98" t="str">
        <f t="shared" si="214"/>
        <v>No Curl</v>
      </c>
      <c r="CI98">
        <f t="shared" si="258"/>
        <v>19.676658499999998</v>
      </c>
      <c r="CJ98">
        <f t="shared" si="259"/>
        <v>0</v>
      </c>
      <c r="CK98">
        <f t="shared" si="215"/>
        <v>3.5619782332577956</v>
      </c>
      <c r="CL98">
        <v>0</v>
      </c>
      <c r="CM98">
        <f t="shared" si="260"/>
        <v>0</v>
      </c>
      <c r="CN98">
        <f t="shared" si="261"/>
        <v>1.0309553034637513</v>
      </c>
      <c r="CO98">
        <f t="shared" ca="1" si="262"/>
        <v>1.9746302641430178</v>
      </c>
      <c r="CP98">
        <f t="shared" ca="1" si="263"/>
        <v>1.9746302641430178</v>
      </c>
      <c r="CR98">
        <f t="shared" si="264"/>
        <v>-0.39455839775582258</v>
      </c>
      <c r="CS98">
        <f t="shared" si="200"/>
        <v>2.58975</v>
      </c>
      <c r="CT98">
        <f t="shared" si="265"/>
        <v>1.08</v>
      </c>
      <c r="CU98">
        <f t="shared" si="266"/>
        <v>1.829862999999998</v>
      </c>
      <c r="CV98">
        <f t="shared" si="267"/>
        <v>4.0542843977558203</v>
      </c>
      <c r="CW98">
        <f t="shared" si="216"/>
        <v>2.2244213977558216</v>
      </c>
      <c r="CX98" t="str">
        <f t="shared" si="217"/>
        <v>No Curl</v>
      </c>
      <c r="CY98">
        <f t="shared" si="268"/>
        <v>19.539842549999992</v>
      </c>
      <c r="CZ98">
        <f t="shared" si="269"/>
        <v>0</v>
      </c>
      <c r="DA98">
        <f t="shared" si="218"/>
        <v>3.9174692373859092</v>
      </c>
      <c r="DB98">
        <v>0</v>
      </c>
      <c r="DC98">
        <f t="shared" si="270"/>
        <v>0</v>
      </c>
      <c r="DD98">
        <f t="shared" si="271"/>
        <v>1.2156218240140513</v>
      </c>
      <c r="DE98">
        <f t="shared" ca="1" si="272"/>
        <v>2.6976883959419546</v>
      </c>
      <c r="DF98">
        <f t="shared" ca="1" si="273"/>
        <v>2.6976883959419546</v>
      </c>
      <c r="DH98">
        <f t="shared" si="274"/>
        <v>-0.78617365775282588</v>
      </c>
      <c r="DI98">
        <f t="shared" si="201"/>
        <v>2.2071599999999996</v>
      </c>
      <c r="DJ98">
        <f t="shared" si="275"/>
        <v>1.125</v>
      </c>
      <c r="DK98">
        <f t="shared" si="276"/>
        <v>1.8522044999999998</v>
      </c>
      <c r="DL98">
        <f t="shared" si="277"/>
        <v>4.4905826577528263</v>
      </c>
      <c r="DM98">
        <f t="shared" si="219"/>
        <v>2.6383781577528262</v>
      </c>
      <c r="DN98" t="str">
        <f t="shared" si="220"/>
        <v>No Curl</v>
      </c>
      <c r="DO98">
        <f t="shared" si="278"/>
        <v>18.825168500000004</v>
      </c>
      <c r="DP98">
        <f t="shared" si="279"/>
        <v>0</v>
      </c>
      <c r="DQ98">
        <f t="shared" si="221"/>
        <v>4.342339718756004</v>
      </c>
      <c r="DR98">
        <v>0</v>
      </c>
      <c r="DS98">
        <f t="shared" si="280"/>
        <v>0</v>
      </c>
      <c r="DT98">
        <f t="shared" si="281"/>
        <v>1.4244529466119029</v>
      </c>
      <c r="DU98">
        <f t="shared" ca="1" si="282"/>
        <v>3.6775006113220967</v>
      </c>
      <c r="DV98">
        <f t="shared" ca="1" si="283"/>
        <v>3.6775006113220967</v>
      </c>
    </row>
    <row r="99" spans="1:126" x14ac:dyDescent="0.25">
      <c r="A99">
        <v>-2.16</v>
      </c>
      <c r="B99">
        <f t="shared" si="296"/>
        <v>1.0500000000000001E-2</v>
      </c>
      <c r="C99">
        <f>(Overview!C3*10/C$13)*$B99</f>
        <v>0.94500000000000006</v>
      </c>
      <c r="D99">
        <f>C99*ThreePoints!E99</f>
        <v>0.85277777777777974</v>
      </c>
      <c r="H99">
        <f>ThreePoints!H99</f>
        <v>76</v>
      </c>
      <c r="I99">
        <f>ThreePoints!I99</f>
        <v>7.6</v>
      </c>
      <c r="J99">
        <f>ThreePoints!J99</f>
        <v>1.6783333333333339</v>
      </c>
      <c r="K99">
        <f>ThreePoints!K99</f>
        <v>0.63</v>
      </c>
      <c r="L99">
        <f>ThreePoints!L99</f>
        <v>0.99584651898734189</v>
      </c>
      <c r="M99" t="str">
        <f>ThreePoints!M99</f>
        <v>No Curl</v>
      </c>
      <c r="N99">
        <f>ThreePoints!N99</f>
        <v>14.760916666666651</v>
      </c>
      <c r="P99">
        <f t="shared" si="284"/>
        <v>1.1928130908637566</v>
      </c>
      <c r="Q99">
        <f t="shared" si="285"/>
        <v>1.5097499999999999</v>
      </c>
      <c r="R99">
        <f t="shared" si="286"/>
        <v>0.94500000000000006</v>
      </c>
      <c r="S99">
        <f t="shared" si="287"/>
        <v>1.8600859999999968</v>
      </c>
      <c r="T99">
        <f t="shared" si="288"/>
        <v>2.5273589091362383</v>
      </c>
      <c r="U99">
        <f t="shared" si="222"/>
        <v>0.66727290913624082</v>
      </c>
      <c r="V99" t="str">
        <f t="shared" si="289"/>
        <v>No Curl</v>
      </c>
      <c r="W99">
        <f t="shared" si="223"/>
        <v>17.593175899999988</v>
      </c>
      <c r="X99">
        <f t="shared" si="290"/>
        <v>0</v>
      </c>
      <c r="Y99">
        <f t="shared" si="295"/>
        <v>2.4606845669712047</v>
      </c>
      <c r="Z99">
        <v>0</v>
      </c>
      <c r="AA99">
        <f t="shared" si="291"/>
        <v>0</v>
      </c>
      <c r="AB99">
        <f t="shared" si="292"/>
        <v>0.3587322893329889</v>
      </c>
      <c r="AC99">
        <f t="shared" ca="1" si="293"/>
        <v>0.30789913741994429</v>
      </c>
      <c r="AD99">
        <f t="shared" ca="1" si="294"/>
        <v>0.30789913741994429</v>
      </c>
      <c r="AF99">
        <f t="shared" si="224"/>
        <v>0.87332673425600993</v>
      </c>
      <c r="AG99">
        <f t="shared" si="196"/>
        <v>2.07999</v>
      </c>
      <c r="AH99">
        <f t="shared" si="225"/>
        <v>0.94500000000000006</v>
      </c>
      <c r="AI99">
        <f t="shared" si="226"/>
        <v>1.8541035000000001</v>
      </c>
      <c r="AJ99">
        <f t="shared" si="227"/>
        <v>2.8348802657439909</v>
      </c>
      <c r="AK99">
        <f t="shared" si="204"/>
        <v>0.98077676574399053</v>
      </c>
      <c r="AL99" t="str">
        <f t="shared" si="205"/>
        <v>No Curl</v>
      </c>
      <c r="AM99">
        <f t="shared" si="228"/>
        <v>18.582772800000001</v>
      </c>
      <c r="AN99">
        <f t="shared" si="229"/>
        <v>0</v>
      </c>
      <c r="AO99">
        <f t="shared" si="206"/>
        <v>2.747597276673706</v>
      </c>
      <c r="AP99">
        <v>0</v>
      </c>
      <c r="AQ99">
        <f t="shared" si="230"/>
        <v>0</v>
      </c>
      <c r="AR99">
        <f t="shared" si="231"/>
        <v>0.5289762765368764</v>
      </c>
      <c r="AS99">
        <f t="shared" ca="1" si="232"/>
        <v>0.62015109861524298</v>
      </c>
      <c r="AT99">
        <f t="shared" ca="1" si="233"/>
        <v>0.62015109861524298</v>
      </c>
      <c r="AV99">
        <f t="shared" si="234"/>
        <v>0.55588301823501896</v>
      </c>
      <c r="AW99">
        <f t="shared" si="197"/>
        <v>2.46591</v>
      </c>
      <c r="AX99">
        <f t="shared" si="235"/>
        <v>0.99</v>
      </c>
      <c r="AY99">
        <f t="shared" si="236"/>
        <v>1.8178999999999983</v>
      </c>
      <c r="AZ99">
        <f t="shared" si="237"/>
        <v>3.0799169817649799</v>
      </c>
      <c r="BA99">
        <f t="shared" si="207"/>
        <v>1.2620169817649805</v>
      </c>
      <c r="BB99" t="str">
        <f t="shared" si="208"/>
        <v>No Curl</v>
      </c>
      <c r="BC99">
        <f t="shared" si="238"/>
        <v>19.267643549999995</v>
      </c>
      <c r="BD99">
        <f t="shared" si="239"/>
        <v>0</v>
      </c>
      <c r="BE99">
        <f t="shared" si="209"/>
        <v>2.9784482601634559</v>
      </c>
      <c r="BF99">
        <v>0</v>
      </c>
      <c r="BG99">
        <f t="shared" si="240"/>
        <v>0</v>
      </c>
      <c r="BH99">
        <f t="shared" si="241"/>
        <v>0.69421694359699748</v>
      </c>
      <c r="BI99">
        <f t="shared" ca="1" si="242"/>
        <v>0.99066147339128219</v>
      </c>
      <c r="BJ99">
        <f t="shared" ca="1" si="243"/>
        <v>0.99066147339128219</v>
      </c>
      <c r="BL99">
        <f t="shared" si="244"/>
        <v>0.25438312643168043</v>
      </c>
      <c r="BM99">
        <f t="shared" si="198"/>
        <v>2.66031</v>
      </c>
      <c r="BN99">
        <f t="shared" si="245"/>
        <v>0.99</v>
      </c>
      <c r="BO99">
        <f t="shared" si="246"/>
        <v>1.8019109999999956</v>
      </c>
      <c r="BP99">
        <f t="shared" si="247"/>
        <v>3.3494388735683089</v>
      </c>
      <c r="BQ99">
        <f t="shared" si="210"/>
        <v>1.5475278735683142</v>
      </c>
      <c r="BR99" t="str">
        <f t="shared" si="211"/>
        <v>No Curl</v>
      </c>
      <c r="BS99">
        <f t="shared" si="248"/>
        <v>19.732128349999982</v>
      </c>
      <c r="BT99">
        <f t="shared" si="249"/>
        <v>0</v>
      </c>
      <c r="BU99">
        <f t="shared" si="212"/>
        <v>3.2359793626570896</v>
      </c>
      <c r="BV99">
        <v>0</v>
      </c>
      <c r="BW99">
        <f t="shared" si="250"/>
        <v>0</v>
      </c>
      <c r="BX99">
        <f t="shared" si="251"/>
        <v>0.85882592068549335</v>
      </c>
      <c r="BY99">
        <f t="shared" ca="1" si="252"/>
        <v>1.4363579084339591</v>
      </c>
      <c r="BZ99">
        <f t="shared" ca="1" si="253"/>
        <v>1.4363579084339591</v>
      </c>
      <c r="CB99">
        <f t="shared" si="254"/>
        <v>-5.5563160041655617E-2</v>
      </c>
      <c r="CC99">
        <f t="shared" si="199"/>
        <v>2.69991</v>
      </c>
      <c r="CD99">
        <f t="shared" si="255"/>
        <v>1.0349999999999999</v>
      </c>
      <c r="CE99">
        <f t="shared" si="256"/>
        <v>1.7949480000000011</v>
      </c>
      <c r="CF99">
        <f t="shared" si="257"/>
        <v>3.6454591600416535</v>
      </c>
      <c r="CG99">
        <f t="shared" si="213"/>
        <v>1.8505111600416546</v>
      </c>
      <c r="CH99" t="str">
        <f t="shared" si="214"/>
        <v>No Curl</v>
      </c>
      <c r="CI99">
        <f t="shared" si="258"/>
        <v>19.85822825</v>
      </c>
      <c r="CJ99">
        <f t="shared" si="259"/>
        <v>0</v>
      </c>
      <c r="CK99">
        <f t="shared" si="215"/>
        <v>3.521272516941623</v>
      </c>
      <c r="CL99">
        <v>0</v>
      </c>
      <c r="CM99">
        <f t="shared" si="260"/>
        <v>0</v>
      </c>
      <c r="CN99">
        <f t="shared" si="261"/>
        <v>1.0309553034637513</v>
      </c>
      <c r="CO99">
        <f t="shared" ca="1" si="262"/>
        <v>2.0009586676649245</v>
      </c>
      <c r="CP99">
        <f t="shared" ca="1" si="263"/>
        <v>2.0009586676649245</v>
      </c>
      <c r="CR99">
        <f t="shared" si="264"/>
        <v>-0.39015496886580764</v>
      </c>
      <c r="CS99">
        <f t="shared" si="200"/>
        <v>2.5959599999999998</v>
      </c>
      <c r="CT99">
        <f t="shared" si="265"/>
        <v>1.08</v>
      </c>
      <c r="CU99">
        <f t="shared" si="266"/>
        <v>1.8094409999999981</v>
      </c>
      <c r="CV99">
        <f t="shared" si="267"/>
        <v>4.0090369688658054</v>
      </c>
      <c r="CW99">
        <f t="shared" si="216"/>
        <v>2.1995959688658067</v>
      </c>
      <c r="CX99" t="str">
        <f t="shared" si="217"/>
        <v>No Curl</v>
      </c>
      <c r="CY99">
        <f t="shared" si="268"/>
        <v>19.722828849999992</v>
      </c>
      <c r="CZ99">
        <f t="shared" si="269"/>
        <v>0</v>
      </c>
      <c r="DA99">
        <f t="shared" si="218"/>
        <v>3.8737487201854988</v>
      </c>
      <c r="DB99">
        <v>0</v>
      </c>
      <c r="DC99">
        <f t="shared" si="270"/>
        <v>0</v>
      </c>
      <c r="DD99">
        <f t="shared" si="271"/>
        <v>1.2156218240140513</v>
      </c>
      <c r="DE99">
        <f t="shared" ca="1" si="272"/>
        <v>2.7336575745545142</v>
      </c>
      <c r="DF99">
        <f t="shared" ca="1" si="273"/>
        <v>2.7336575745545142</v>
      </c>
      <c r="DH99">
        <f t="shared" si="274"/>
        <v>-0.7784222980417993</v>
      </c>
      <c r="DI99">
        <f t="shared" si="201"/>
        <v>2.2071599999999996</v>
      </c>
      <c r="DJ99">
        <f t="shared" si="275"/>
        <v>1.08</v>
      </c>
      <c r="DK99">
        <f t="shared" si="276"/>
        <v>1.8339424999999998</v>
      </c>
      <c r="DL99">
        <f t="shared" si="277"/>
        <v>4.4463072980418001</v>
      </c>
      <c r="DM99">
        <f t="shared" si="219"/>
        <v>2.6123647980417997</v>
      </c>
      <c r="DN99" t="str">
        <f t="shared" si="220"/>
        <v>No Curl</v>
      </c>
      <c r="DO99">
        <f t="shared" si="278"/>
        <v>19.010388950000003</v>
      </c>
      <c r="DP99">
        <f t="shared" si="279"/>
        <v>0</v>
      </c>
      <c r="DQ99">
        <f t="shared" si="221"/>
        <v>4.2995259754874153</v>
      </c>
      <c r="DR99">
        <v>0</v>
      </c>
      <c r="DS99">
        <f t="shared" si="280"/>
        <v>0</v>
      </c>
      <c r="DT99">
        <f t="shared" si="281"/>
        <v>1.4244529466119029</v>
      </c>
      <c r="DU99">
        <f t="shared" ca="1" si="282"/>
        <v>3.7265339528063914</v>
      </c>
      <c r="DV99">
        <f t="shared" ca="1" si="283"/>
        <v>3.7265339528063914</v>
      </c>
    </row>
    <row r="100" spans="1:126" x14ac:dyDescent="0.25">
      <c r="A100">
        <v>-2.15</v>
      </c>
      <c r="B100">
        <f t="shared" si="296"/>
        <v>1.0500000000000001E-2</v>
      </c>
      <c r="C100">
        <f>(Overview!C3*10/C$13)*$B100</f>
        <v>0.94500000000000006</v>
      </c>
      <c r="D100">
        <f>C100*ThreePoints!E100</f>
        <v>0.85138888888889108</v>
      </c>
      <c r="H100">
        <f>ThreePoints!H100</f>
        <v>77</v>
      </c>
      <c r="I100">
        <f>ThreePoints!I100</f>
        <v>7.7</v>
      </c>
      <c r="J100">
        <f>ThreePoints!J100</f>
        <v>1.671333333333334</v>
      </c>
      <c r="K100">
        <f>ThreePoints!K100</f>
        <v>0.63</v>
      </c>
      <c r="L100">
        <f>ThreePoints!L100</f>
        <v>0.99582919563058592</v>
      </c>
      <c r="M100" t="str">
        <f>ThreePoints!M100</f>
        <v>No Curl</v>
      </c>
      <c r="N100">
        <f>ThreePoints!N100</f>
        <v>14.928399999999984</v>
      </c>
      <c r="P100">
        <f t="shared" si="284"/>
        <v>1.1839943773066639</v>
      </c>
      <c r="Q100">
        <f t="shared" si="285"/>
        <v>1.5303599999999999</v>
      </c>
      <c r="R100">
        <f t="shared" si="286"/>
        <v>0.94500000000000006</v>
      </c>
      <c r="S100">
        <f t="shared" si="287"/>
        <v>1.8463339999999968</v>
      </c>
      <c r="T100">
        <f t="shared" si="288"/>
        <v>2.5086736226933311</v>
      </c>
      <c r="U100">
        <f t="shared" si="222"/>
        <v>0.66233962269333357</v>
      </c>
      <c r="V100" t="str">
        <f t="shared" si="289"/>
        <v>No Curl</v>
      </c>
      <c r="W100">
        <f t="shared" si="223"/>
        <v>17.779184499999989</v>
      </c>
      <c r="X100">
        <f t="shared" si="290"/>
        <v>0</v>
      </c>
      <c r="Y100">
        <f t="shared" si="295"/>
        <v>2.4424922177115538</v>
      </c>
      <c r="Z100">
        <v>0</v>
      </c>
      <c r="AA100">
        <f t="shared" si="291"/>
        <v>0</v>
      </c>
      <c r="AB100">
        <f t="shared" si="292"/>
        <v>0.3587322893329889</v>
      </c>
      <c r="AC100">
        <f t="shared" ca="1" si="293"/>
        <v>0.31195044185968041</v>
      </c>
      <c r="AD100">
        <f t="shared" ca="1" si="294"/>
        <v>0.31195044185968041</v>
      </c>
      <c r="AF100">
        <f t="shared" si="224"/>
        <v>0.86537208561416468</v>
      </c>
      <c r="AG100">
        <f t="shared" si="196"/>
        <v>2.09484</v>
      </c>
      <c r="AH100">
        <f t="shared" si="225"/>
        <v>0.94500000000000006</v>
      </c>
      <c r="AI100">
        <f t="shared" si="226"/>
        <v>1.8372155000000001</v>
      </c>
      <c r="AJ100">
        <f t="shared" si="227"/>
        <v>2.8090589143858362</v>
      </c>
      <c r="AK100">
        <f t="shared" si="204"/>
        <v>0.97184341438583577</v>
      </c>
      <c r="AL100" t="str">
        <f t="shared" si="205"/>
        <v>No Curl</v>
      </c>
      <c r="AM100">
        <f t="shared" si="228"/>
        <v>18.768183150000002</v>
      </c>
      <c r="AN100">
        <f t="shared" si="229"/>
        <v>0</v>
      </c>
      <c r="AO100">
        <f t="shared" si="206"/>
        <v>2.7225709376325118</v>
      </c>
      <c r="AP100">
        <v>0</v>
      </c>
      <c r="AQ100">
        <f t="shared" si="230"/>
        <v>0</v>
      </c>
      <c r="AR100">
        <f t="shared" si="231"/>
        <v>0.5289762765368764</v>
      </c>
      <c r="AS100">
        <f t="shared" ca="1" si="232"/>
        <v>0.62831098149175935</v>
      </c>
      <c r="AT100">
        <f t="shared" ca="1" si="233"/>
        <v>0.62831098149175935</v>
      </c>
      <c r="AV100">
        <f t="shared" si="234"/>
        <v>0.55001213644360947</v>
      </c>
      <c r="AW100">
        <f t="shared" si="197"/>
        <v>2.46591</v>
      </c>
      <c r="AX100">
        <f t="shared" si="235"/>
        <v>0.99</v>
      </c>
      <c r="AY100">
        <f t="shared" si="236"/>
        <v>1.7987004999999983</v>
      </c>
      <c r="AZ100">
        <f t="shared" si="237"/>
        <v>3.0473888635563893</v>
      </c>
      <c r="BA100">
        <f t="shared" si="207"/>
        <v>1.2486883635563899</v>
      </c>
      <c r="BB100" t="str">
        <f t="shared" si="208"/>
        <v>No Curl</v>
      </c>
      <c r="BC100">
        <f t="shared" si="238"/>
        <v>19.449433549999995</v>
      </c>
      <c r="BD100">
        <f t="shared" si="239"/>
        <v>0</v>
      </c>
      <c r="BE100">
        <f t="shared" si="209"/>
        <v>2.9469917898565039</v>
      </c>
      <c r="BF100">
        <v>0</v>
      </c>
      <c r="BG100">
        <f t="shared" si="240"/>
        <v>0</v>
      </c>
      <c r="BH100">
        <f t="shared" si="241"/>
        <v>0.69421694359699748</v>
      </c>
      <c r="BI100">
        <f t="shared" ca="1" si="242"/>
        <v>1.0036964927780097</v>
      </c>
      <c r="BJ100">
        <f t="shared" ca="1" si="243"/>
        <v>1.0036964927780097</v>
      </c>
      <c r="BL100">
        <f t="shared" si="244"/>
        <v>0.25151729262159594</v>
      </c>
      <c r="BM100">
        <f t="shared" si="198"/>
        <v>2.6639999999999997</v>
      </c>
      <c r="BN100">
        <f t="shared" si="245"/>
        <v>0.99</v>
      </c>
      <c r="BO100">
        <f t="shared" si="246"/>
        <v>1.7816109999999956</v>
      </c>
      <c r="BP100">
        <f t="shared" si="247"/>
        <v>3.3117047073783934</v>
      </c>
      <c r="BQ100">
        <f t="shared" si="210"/>
        <v>1.5300937073783987</v>
      </c>
      <c r="BR100" t="str">
        <f t="shared" si="211"/>
        <v>No Curl</v>
      </c>
      <c r="BS100">
        <f t="shared" si="248"/>
        <v>19.91231944999998</v>
      </c>
      <c r="BT100">
        <f t="shared" si="249"/>
        <v>0</v>
      </c>
      <c r="BU100">
        <f t="shared" si="212"/>
        <v>3.1995234105806887</v>
      </c>
      <c r="BV100">
        <v>0</v>
      </c>
      <c r="BW100">
        <f t="shared" si="250"/>
        <v>0</v>
      </c>
      <c r="BX100">
        <f t="shared" si="251"/>
        <v>0.85882592068549335</v>
      </c>
      <c r="BY100">
        <f t="shared" ca="1" si="252"/>
        <v>1.4552573545975638</v>
      </c>
      <c r="BZ100">
        <f t="shared" ca="1" si="253"/>
        <v>1.4552573545975638</v>
      </c>
      <c r="CB100">
        <f t="shared" si="254"/>
        <v>-5.4920852972434486E-2</v>
      </c>
      <c r="CC100">
        <f t="shared" si="199"/>
        <v>2.69991</v>
      </c>
      <c r="CD100">
        <f t="shared" si="255"/>
        <v>1.0349999999999999</v>
      </c>
      <c r="CE100">
        <f t="shared" si="256"/>
        <v>1.7741985000000011</v>
      </c>
      <c r="CF100">
        <f t="shared" si="257"/>
        <v>3.6033178529724323</v>
      </c>
      <c r="CG100">
        <f t="shared" si="213"/>
        <v>1.8291193529724334</v>
      </c>
      <c r="CH100" t="str">
        <f t="shared" si="214"/>
        <v>No Curl</v>
      </c>
      <c r="CI100">
        <f t="shared" si="258"/>
        <v>20.03772305</v>
      </c>
      <c r="CJ100">
        <f t="shared" si="259"/>
        <v>0</v>
      </c>
      <c r="CK100">
        <f t="shared" si="215"/>
        <v>3.4805668006254513</v>
      </c>
      <c r="CL100">
        <v>0</v>
      </c>
      <c r="CM100">
        <f t="shared" si="260"/>
        <v>0</v>
      </c>
      <c r="CN100">
        <f t="shared" si="261"/>
        <v>1.0309553034637513</v>
      </c>
      <c r="CO100">
        <f t="shared" ca="1" si="262"/>
        <v>2.0272870711868314</v>
      </c>
      <c r="CP100">
        <f t="shared" ca="1" si="263"/>
        <v>2.0272870711868314</v>
      </c>
      <c r="CR100">
        <f t="shared" si="264"/>
        <v>-0.3857515399757927</v>
      </c>
      <c r="CS100">
        <f t="shared" si="200"/>
        <v>2.5959599999999998</v>
      </c>
      <c r="CT100">
        <f t="shared" si="265"/>
        <v>1.08</v>
      </c>
      <c r="CU100">
        <f t="shared" si="266"/>
        <v>1.7890189999999981</v>
      </c>
      <c r="CV100">
        <f t="shared" si="267"/>
        <v>3.963789539975791</v>
      </c>
      <c r="CW100">
        <f t="shared" si="216"/>
        <v>2.1747705399757917</v>
      </c>
      <c r="CX100" t="str">
        <f t="shared" si="217"/>
        <v>No Curl</v>
      </c>
      <c r="CY100">
        <f t="shared" si="268"/>
        <v>19.903772949999993</v>
      </c>
      <c r="CZ100">
        <f t="shared" si="269"/>
        <v>0</v>
      </c>
      <c r="DA100">
        <f t="shared" si="218"/>
        <v>3.8300282029850883</v>
      </c>
      <c r="DB100">
        <v>0</v>
      </c>
      <c r="DC100">
        <f t="shared" si="270"/>
        <v>0</v>
      </c>
      <c r="DD100">
        <f t="shared" si="271"/>
        <v>1.2156218240140513</v>
      </c>
      <c r="DE100">
        <f t="shared" ca="1" si="272"/>
        <v>2.7696267531670737</v>
      </c>
      <c r="DF100">
        <f t="shared" ca="1" si="273"/>
        <v>2.7696267531670737</v>
      </c>
      <c r="DH100">
        <f t="shared" si="274"/>
        <v>-0.77063974103919675</v>
      </c>
      <c r="DI100">
        <f t="shared" si="201"/>
        <v>2.2203900000000001</v>
      </c>
      <c r="DJ100">
        <f t="shared" si="275"/>
        <v>1.08</v>
      </c>
      <c r="DK100">
        <f t="shared" si="276"/>
        <v>1.8156069999999997</v>
      </c>
      <c r="DL100">
        <f t="shared" si="277"/>
        <v>4.401853741039198</v>
      </c>
      <c r="DM100">
        <f t="shared" si="219"/>
        <v>2.5862467410391972</v>
      </c>
      <c r="DN100" t="str">
        <f t="shared" si="220"/>
        <v>No Curl</v>
      </c>
      <c r="DO100">
        <f t="shared" si="278"/>
        <v>19.193783200000002</v>
      </c>
      <c r="DP100">
        <f t="shared" si="279"/>
        <v>0</v>
      </c>
      <c r="DQ100">
        <f t="shared" si="221"/>
        <v>4.2565399175692704</v>
      </c>
      <c r="DR100">
        <v>0</v>
      </c>
      <c r="DS100">
        <f t="shared" si="280"/>
        <v>0</v>
      </c>
      <c r="DT100">
        <f t="shared" si="281"/>
        <v>1.4244529466119031</v>
      </c>
      <c r="DU100">
        <f t="shared" ca="1" si="282"/>
        <v>3.7755672942906862</v>
      </c>
      <c r="DV100">
        <f t="shared" ca="1" si="283"/>
        <v>3.7755672942906862</v>
      </c>
    </row>
    <row r="101" spans="1:126" x14ac:dyDescent="0.25">
      <c r="A101">
        <v>-2.14</v>
      </c>
      <c r="B101">
        <f t="shared" si="296"/>
        <v>1.0500000000000001E-2</v>
      </c>
      <c r="C101">
        <f>(Overview!C3*10/C$13)*$B101</f>
        <v>0.94500000000000006</v>
      </c>
      <c r="D101">
        <f>C101*ThreePoints!E101</f>
        <v>0.8500000000000022</v>
      </c>
      <c r="H101">
        <f>ThreePoints!H101</f>
        <v>78</v>
      </c>
      <c r="I101">
        <f>ThreePoints!I101</f>
        <v>7.8</v>
      </c>
      <c r="J101">
        <f>ThreePoints!J101</f>
        <v>1.6643333333333341</v>
      </c>
      <c r="K101">
        <f>ThreePoints!K101</f>
        <v>0.63</v>
      </c>
      <c r="L101">
        <f>ThreePoints!L101</f>
        <v>0.99581172716394106</v>
      </c>
      <c r="M101" t="str">
        <f>ThreePoints!M101</f>
        <v>No Curl</v>
      </c>
      <c r="N101">
        <f>ThreePoints!N101</f>
        <v>15.095183333333317</v>
      </c>
      <c r="P101">
        <f t="shared" si="284"/>
        <v>1.1751028798644103</v>
      </c>
      <c r="Q101">
        <f t="shared" si="285"/>
        <v>1.5507900000000003</v>
      </c>
      <c r="R101">
        <f t="shared" si="286"/>
        <v>0.94500000000000006</v>
      </c>
      <c r="S101">
        <f t="shared" si="287"/>
        <v>1.8324684999999967</v>
      </c>
      <c r="T101">
        <f t="shared" si="288"/>
        <v>2.4898341201355843</v>
      </c>
      <c r="U101">
        <f t="shared" si="222"/>
        <v>0.65736562013558697</v>
      </c>
      <c r="V101" t="str">
        <f t="shared" si="289"/>
        <v>No Curl</v>
      </c>
      <c r="W101">
        <f t="shared" si="223"/>
        <v>17.963817899999988</v>
      </c>
      <c r="X101">
        <f t="shared" si="290"/>
        <v>0</v>
      </c>
      <c r="Y101">
        <f t="shared" si="295"/>
        <v>2.4241497207176841</v>
      </c>
      <c r="Z101">
        <v>0</v>
      </c>
      <c r="AA101">
        <f t="shared" si="291"/>
        <v>0</v>
      </c>
      <c r="AB101">
        <f t="shared" si="292"/>
        <v>0.3587322893329889</v>
      </c>
      <c r="AC101">
        <f t="shared" ca="1" si="293"/>
        <v>0.31600174629941652</v>
      </c>
      <c r="AD101">
        <f t="shared" ca="1" si="294"/>
        <v>0.31600174629941652</v>
      </c>
      <c r="AF101">
        <f t="shared" si="224"/>
        <v>0.85741743697231942</v>
      </c>
      <c r="AG101">
        <f t="shared" si="196"/>
        <v>2.09484</v>
      </c>
      <c r="AH101">
        <f t="shared" si="225"/>
        <v>0.94500000000000006</v>
      </c>
      <c r="AI101">
        <f t="shared" si="226"/>
        <v>1.8203275000000001</v>
      </c>
      <c r="AJ101">
        <f t="shared" si="227"/>
        <v>2.7832375630276811</v>
      </c>
      <c r="AK101">
        <f t="shared" si="204"/>
        <v>0.96291006302768078</v>
      </c>
      <c r="AL101" t="str">
        <f t="shared" si="205"/>
        <v>No Curl</v>
      </c>
      <c r="AM101">
        <f t="shared" si="228"/>
        <v>18.951904700000004</v>
      </c>
      <c r="AN101">
        <f t="shared" si="229"/>
        <v>0</v>
      </c>
      <c r="AO101">
        <f t="shared" si="206"/>
        <v>2.6975445985913171</v>
      </c>
      <c r="AP101">
        <v>0</v>
      </c>
      <c r="AQ101">
        <f t="shared" si="230"/>
        <v>0</v>
      </c>
      <c r="AR101">
        <f t="shared" si="231"/>
        <v>0.52897627653687629</v>
      </c>
      <c r="AS101">
        <f t="shared" ca="1" si="232"/>
        <v>0.63647086436827571</v>
      </c>
      <c r="AT101">
        <f t="shared" ca="1" si="233"/>
        <v>0.63647086436827571</v>
      </c>
      <c r="AV101">
        <f t="shared" si="234"/>
        <v>0.54412581260785164</v>
      </c>
      <c r="AW101">
        <f t="shared" si="197"/>
        <v>2.4750000000000001</v>
      </c>
      <c r="AX101">
        <f t="shared" si="235"/>
        <v>0.99</v>
      </c>
      <c r="AY101">
        <f t="shared" si="236"/>
        <v>1.7794504999999983</v>
      </c>
      <c r="AZ101">
        <f t="shared" si="237"/>
        <v>3.0147751873921469</v>
      </c>
      <c r="BA101">
        <f t="shared" si="207"/>
        <v>1.2353246873921475</v>
      </c>
      <c r="BB101" t="str">
        <f t="shared" si="208"/>
        <v>No Curl</v>
      </c>
      <c r="BC101">
        <f t="shared" si="238"/>
        <v>19.629303599999993</v>
      </c>
      <c r="BD101">
        <f t="shared" si="239"/>
        <v>0</v>
      </c>
      <c r="BE101">
        <f t="shared" si="209"/>
        <v>2.9154525803245455</v>
      </c>
      <c r="BF101">
        <v>0</v>
      </c>
      <c r="BG101">
        <f t="shared" si="240"/>
        <v>0</v>
      </c>
      <c r="BH101">
        <f t="shared" si="241"/>
        <v>0.69421694359699737</v>
      </c>
      <c r="BI101">
        <f t="shared" ca="1" si="242"/>
        <v>1.0167315121647371</v>
      </c>
      <c r="BJ101">
        <f t="shared" ca="1" si="243"/>
        <v>1.0167315121647371</v>
      </c>
      <c r="BL101">
        <f t="shared" si="244"/>
        <v>0.24865145881151146</v>
      </c>
      <c r="BM101">
        <f t="shared" si="198"/>
        <v>2.6639999999999997</v>
      </c>
      <c r="BN101">
        <f t="shared" si="245"/>
        <v>0.99</v>
      </c>
      <c r="BO101">
        <f t="shared" si="246"/>
        <v>1.7613109999999956</v>
      </c>
      <c r="BP101">
        <f t="shared" si="247"/>
        <v>3.2739705411884779</v>
      </c>
      <c r="BQ101">
        <f t="shared" si="210"/>
        <v>1.5126595411884831</v>
      </c>
      <c r="BR101" t="str">
        <f t="shared" si="211"/>
        <v>No Curl</v>
      </c>
      <c r="BS101">
        <f t="shared" si="248"/>
        <v>20.090480549999981</v>
      </c>
      <c r="BT101">
        <f t="shared" si="249"/>
        <v>0</v>
      </c>
      <c r="BU101">
        <f t="shared" si="212"/>
        <v>3.1630674585042882</v>
      </c>
      <c r="BV101">
        <v>0</v>
      </c>
      <c r="BW101">
        <f t="shared" si="250"/>
        <v>0</v>
      </c>
      <c r="BX101">
        <f t="shared" si="251"/>
        <v>0.85882592068549324</v>
      </c>
      <c r="BY101">
        <f t="shared" ca="1" si="252"/>
        <v>1.4741568007611685</v>
      </c>
      <c r="BZ101">
        <f t="shared" ca="1" si="253"/>
        <v>1.4741568007611685</v>
      </c>
      <c r="CB101">
        <f t="shared" si="254"/>
        <v>-5.4278530425561619E-2</v>
      </c>
      <c r="CC101">
        <f t="shared" si="199"/>
        <v>2.6999999999999997</v>
      </c>
      <c r="CD101">
        <f t="shared" si="255"/>
        <v>1.0349999999999999</v>
      </c>
      <c r="CE101">
        <f t="shared" si="256"/>
        <v>1.7534485000000011</v>
      </c>
      <c r="CF101">
        <f t="shared" si="257"/>
        <v>3.5611755304255595</v>
      </c>
      <c r="CG101">
        <f t="shared" si="213"/>
        <v>1.8077270304255606</v>
      </c>
      <c r="CH101" t="str">
        <f t="shared" si="214"/>
        <v>No Curl</v>
      </c>
      <c r="CI101">
        <f t="shared" si="258"/>
        <v>20.2151429</v>
      </c>
      <c r="CJ101">
        <f t="shared" si="259"/>
        <v>0</v>
      </c>
      <c r="CK101">
        <f t="shared" si="215"/>
        <v>3.4398601034250098</v>
      </c>
      <c r="CL101">
        <v>0</v>
      </c>
      <c r="CM101">
        <f t="shared" si="260"/>
        <v>0</v>
      </c>
      <c r="CN101">
        <f t="shared" si="261"/>
        <v>1.0309553034637513</v>
      </c>
      <c r="CO101">
        <f t="shared" ca="1" si="262"/>
        <v>2.0536154747087383</v>
      </c>
      <c r="CP101">
        <f t="shared" ca="1" si="263"/>
        <v>2.0536154747087383</v>
      </c>
      <c r="CR101">
        <f t="shared" si="264"/>
        <v>-0.3814020165417813</v>
      </c>
      <c r="CS101">
        <f t="shared" si="200"/>
        <v>2.5959599999999998</v>
      </c>
      <c r="CT101">
        <f t="shared" si="265"/>
        <v>1.0349999999999999</v>
      </c>
      <c r="CU101">
        <f t="shared" si="266"/>
        <v>1.7688469999999981</v>
      </c>
      <c r="CV101">
        <f t="shared" si="267"/>
        <v>3.9190960165417796</v>
      </c>
      <c r="CW101">
        <f t="shared" si="216"/>
        <v>2.1502490165417805</v>
      </c>
      <c r="CX101" t="str">
        <f t="shared" si="217"/>
        <v>No Curl</v>
      </c>
      <c r="CY101">
        <f t="shared" si="268"/>
        <v>20.082674849999993</v>
      </c>
      <c r="CZ101">
        <f t="shared" si="269"/>
        <v>0</v>
      </c>
      <c r="DA101">
        <f t="shared" si="218"/>
        <v>3.7868428992456562</v>
      </c>
      <c r="DB101">
        <v>0</v>
      </c>
      <c r="DC101">
        <f t="shared" si="270"/>
        <v>0</v>
      </c>
      <c r="DD101">
        <f t="shared" si="271"/>
        <v>1.2156218240140515</v>
      </c>
      <c r="DE101">
        <f t="shared" ca="1" si="272"/>
        <v>2.8055959317796333</v>
      </c>
      <c r="DF101">
        <f t="shared" ca="1" si="273"/>
        <v>2.8055959317796333</v>
      </c>
      <c r="DH101">
        <f t="shared" si="274"/>
        <v>-0.7628264111979649</v>
      </c>
      <c r="DI101">
        <f t="shared" si="201"/>
        <v>2.2334399999999999</v>
      </c>
      <c r="DJ101">
        <f t="shared" si="275"/>
        <v>1.08</v>
      </c>
      <c r="DK101">
        <f t="shared" si="276"/>
        <v>1.7971989999999998</v>
      </c>
      <c r="DL101">
        <f t="shared" si="277"/>
        <v>4.3572244111979659</v>
      </c>
      <c r="DM101">
        <f t="shared" si="219"/>
        <v>2.5600254111979655</v>
      </c>
      <c r="DN101" t="str">
        <f t="shared" si="220"/>
        <v>No Curl</v>
      </c>
      <c r="DO101">
        <f t="shared" si="278"/>
        <v>19.375343900000001</v>
      </c>
      <c r="DP101">
        <f t="shared" si="279"/>
        <v>0</v>
      </c>
      <c r="DQ101">
        <f t="shared" si="221"/>
        <v>4.2133838894185658</v>
      </c>
      <c r="DR101">
        <v>0</v>
      </c>
      <c r="DS101">
        <f t="shared" si="280"/>
        <v>0</v>
      </c>
      <c r="DT101">
        <f t="shared" si="281"/>
        <v>1.4244529466119031</v>
      </c>
      <c r="DU101">
        <f t="shared" ca="1" si="282"/>
        <v>3.8246006357749809</v>
      </c>
      <c r="DV101">
        <f t="shared" ca="1" si="283"/>
        <v>3.8246006357749809</v>
      </c>
    </row>
    <row r="102" spans="1:126" x14ac:dyDescent="0.25">
      <c r="A102">
        <v>-2.13</v>
      </c>
      <c r="B102">
        <f t="shared" si="296"/>
        <v>1.0500000000000001E-2</v>
      </c>
      <c r="C102">
        <f>(Overview!C3*10/C$13)*$B102</f>
        <v>0.94500000000000006</v>
      </c>
      <c r="D102">
        <f>C102*ThreePoints!E102</f>
        <v>0.84861111111111331</v>
      </c>
      <c r="H102">
        <f>ThreePoints!H102</f>
        <v>79</v>
      </c>
      <c r="I102">
        <f>ThreePoints!I102</f>
        <v>7.9</v>
      </c>
      <c r="J102">
        <f>ThreePoints!J102</f>
        <v>1.6573333333333342</v>
      </c>
      <c r="K102">
        <f>ThreePoints!K102</f>
        <v>0.63</v>
      </c>
      <c r="L102">
        <f>ThreePoints!L102</f>
        <v>0.99579411175645915</v>
      </c>
      <c r="M102" t="str">
        <f>ThreePoints!M102</f>
        <v>No Curl</v>
      </c>
      <c r="N102">
        <f>ThreePoints!N102</f>
        <v>15.26126666666665</v>
      </c>
      <c r="P102">
        <f t="shared" si="284"/>
        <v>1.1663766474031467</v>
      </c>
      <c r="Q102">
        <f t="shared" si="285"/>
        <v>1.5507900000000003</v>
      </c>
      <c r="R102">
        <f t="shared" si="286"/>
        <v>0.89861111111110481</v>
      </c>
      <c r="S102">
        <f t="shared" si="287"/>
        <v>1.8188607160493795</v>
      </c>
      <c r="T102">
        <f t="shared" si="288"/>
        <v>2.4713447846956136</v>
      </c>
      <c r="U102">
        <f t="shared" si="222"/>
        <v>0.65248406864623343</v>
      </c>
      <c r="V102" t="str">
        <f t="shared" si="289"/>
        <v>No Curl</v>
      </c>
      <c r="W102">
        <f t="shared" si="223"/>
        <v>18.147064749999988</v>
      </c>
      <c r="X102">
        <f t="shared" si="290"/>
        <v>0</v>
      </c>
      <c r="Y102">
        <f t="shared" si="295"/>
        <v>2.406148153070832</v>
      </c>
      <c r="Z102">
        <v>0</v>
      </c>
      <c r="AA102">
        <f t="shared" si="291"/>
        <v>0</v>
      </c>
      <c r="AB102">
        <f t="shared" si="292"/>
        <v>0.35873228933298895</v>
      </c>
      <c r="AC102">
        <f t="shared" ca="1" si="293"/>
        <v>0.32005305073915263</v>
      </c>
      <c r="AD102">
        <f t="shared" ca="1" si="294"/>
        <v>0.32005305073915263</v>
      </c>
      <c r="AF102">
        <f t="shared" si="224"/>
        <v>0.84942439989701191</v>
      </c>
      <c r="AG102">
        <f t="shared" si="196"/>
        <v>2.1095100000000002</v>
      </c>
      <c r="AH102">
        <f t="shared" si="225"/>
        <v>0.94500000000000006</v>
      </c>
      <c r="AI102">
        <f t="shared" si="226"/>
        <v>1.803358</v>
      </c>
      <c r="AJ102">
        <f t="shared" si="227"/>
        <v>2.7572916001029881</v>
      </c>
      <c r="AK102">
        <f t="shared" si="204"/>
        <v>0.95393360010298811</v>
      </c>
      <c r="AL102" t="str">
        <f t="shared" si="205"/>
        <v>No Curl</v>
      </c>
      <c r="AM102">
        <f t="shared" si="228"/>
        <v>19.133937450000005</v>
      </c>
      <c r="AN102">
        <f t="shared" si="229"/>
        <v>0</v>
      </c>
      <c r="AO102">
        <f t="shared" si="206"/>
        <v>2.672397484642977</v>
      </c>
      <c r="AP102">
        <v>0</v>
      </c>
      <c r="AQ102">
        <f t="shared" si="230"/>
        <v>0</v>
      </c>
      <c r="AR102">
        <f t="shared" si="231"/>
        <v>0.52897627653687629</v>
      </c>
      <c r="AS102">
        <f t="shared" ca="1" si="232"/>
        <v>0.64463074724479208</v>
      </c>
      <c r="AT102">
        <f t="shared" ca="1" si="233"/>
        <v>0.64463074724479208</v>
      </c>
      <c r="AV102">
        <f t="shared" si="234"/>
        <v>0.53830079827490263</v>
      </c>
      <c r="AW102">
        <f t="shared" si="197"/>
        <v>2.4839099999999998</v>
      </c>
      <c r="AX102">
        <f t="shared" si="235"/>
        <v>0.94500000000000017</v>
      </c>
      <c r="AY102">
        <f t="shared" si="236"/>
        <v>1.7604009999999983</v>
      </c>
      <c r="AZ102">
        <f t="shared" si="237"/>
        <v>2.9825012017250958</v>
      </c>
      <c r="BA102">
        <f t="shared" si="207"/>
        <v>1.2221002017250966</v>
      </c>
      <c r="BB102" t="str">
        <f t="shared" si="208"/>
        <v>No Curl</v>
      </c>
      <c r="BC102">
        <f t="shared" si="238"/>
        <v>19.807248649999991</v>
      </c>
      <c r="BD102">
        <f t="shared" si="239"/>
        <v>0</v>
      </c>
      <c r="BE102">
        <f t="shared" si="209"/>
        <v>2.8842418700918682</v>
      </c>
      <c r="BF102">
        <v>0</v>
      </c>
      <c r="BG102">
        <f t="shared" si="240"/>
        <v>0</v>
      </c>
      <c r="BH102">
        <f t="shared" si="241"/>
        <v>0.69421694359699737</v>
      </c>
      <c r="BI102">
        <f t="shared" ca="1" si="242"/>
        <v>1.0297665315514646</v>
      </c>
      <c r="BJ102">
        <f t="shared" ca="1" si="243"/>
        <v>1.0297665315514646</v>
      </c>
      <c r="BL102">
        <f t="shared" si="244"/>
        <v>0.245785625001427</v>
      </c>
      <c r="BM102">
        <f t="shared" si="198"/>
        <v>2.6639999999999997</v>
      </c>
      <c r="BN102">
        <f t="shared" si="245"/>
        <v>0.99</v>
      </c>
      <c r="BO102">
        <f t="shared" si="246"/>
        <v>1.7410109999999956</v>
      </c>
      <c r="BP102">
        <f t="shared" si="247"/>
        <v>3.2362363749985623</v>
      </c>
      <c r="BQ102">
        <f t="shared" si="210"/>
        <v>1.4952253749985676</v>
      </c>
      <c r="BR102" t="str">
        <f t="shared" si="211"/>
        <v>No Curl</v>
      </c>
      <c r="BS102">
        <f t="shared" si="248"/>
        <v>20.26661164999998</v>
      </c>
      <c r="BT102">
        <f t="shared" si="249"/>
        <v>0</v>
      </c>
      <c r="BU102">
        <f t="shared" si="212"/>
        <v>3.1266115064278872</v>
      </c>
      <c r="BV102">
        <v>0</v>
      </c>
      <c r="BW102">
        <f t="shared" si="250"/>
        <v>0</v>
      </c>
      <c r="BX102">
        <f t="shared" si="251"/>
        <v>0.85882592068549324</v>
      </c>
      <c r="BY102">
        <f t="shared" ca="1" si="252"/>
        <v>1.4930562469247732</v>
      </c>
      <c r="BZ102">
        <f t="shared" ca="1" si="253"/>
        <v>1.4930562469247732</v>
      </c>
      <c r="CB102">
        <f t="shared" si="254"/>
        <v>-5.3636207878688752E-2</v>
      </c>
      <c r="CC102">
        <f t="shared" si="199"/>
        <v>2.6999999999999997</v>
      </c>
      <c r="CD102">
        <f t="shared" si="255"/>
        <v>1.0349999999999999</v>
      </c>
      <c r="CE102">
        <f t="shared" si="256"/>
        <v>1.732698500000001</v>
      </c>
      <c r="CF102">
        <f t="shared" si="257"/>
        <v>3.5190332078786866</v>
      </c>
      <c r="CG102">
        <f t="shared" si="213"/>
        <v>1.7863347078786878</v>
      </c>
      <c r="CH102" t="str">
        <f t="shared" si="214"/>
        <v>No Curl</v>
      </c>
      <c r="CI102">
        <f t="shared" si="258"/>
        <v>20.390487749999998</v>
      </c>
      <c r="CJ102">
        <f t="shared" si="259"/>
        <v>0</v>
      </c>
      <c r="CK102">
        <f t="shared" si="215"/>
        <v>3.3991534062245683</v>
      </c>
      <c r="CL102">
        <v>0</v>
      </c>
      <c r="CM102">
        <f t="shared" si="260"/>
        <v>0</v>
      </c>
      <c r="CN102">
        <f t="shared" si="261"/>
        <v>1.0309553034637513</v>
      </c>
      <c r="CO102">
        <f t="shared" ca="1" si="262"/>
        <v>2.0799438782306452</v>
      </c>
      <c r="CP102">
        <f t="shared" ca="1" si="263"/>
        <v>2.0799438782306452</v>
      </c>
      <c r="CR102">
        <f t="shared" si="264"/>
        <v>-0.37704526977666536</v>
      </c>
      <c r="CS102">
        <f t="shared" si="200"/>
        <v>2.6019899999999998</v>
      </c>
      <c r="CT102">
        <f t="shared" si="265"/>
        <v>1.0349999999999999</v>
      </c>
      <c r="CU102">
        <f t="shared" si="266"/>
        <v>1.748641499999998</v>
      </c>
      <c r="CV102">
        <f t="shared" si="267"/>
        <v>3.8743282697766634</v>
      </c>
      <c r="CW102">
        <f t="shared" si="216"/>
        <v>2.1256867697766646</v>
      </c>
      <c r="CX102" t="str">
        <f t="shared" si="217"/>
        <v>No Curl</v>
      </c>
      <c r="CY102">
        <f t="shared" si="268"/>
        <v>20.259559549999992</v>
      </c>
      <c r="CZ102">
        <f t="shared" si="269"/>
        <v>0</v>
      </c>
      <c r="DA102">
        <f t="shared" si="218"/>
        <v>3.7435858769024524</v>
      </c>
      <c r="DB102">
        <v>0</v>
      </c>
      <c r="DC102">
        <f t="shared" si="270"/>
        <v>0</v>
      </c>
      <c r="DD102">
        <f t="shared" si="271"/>
        <v>1.2156218240140515</v>
      </c>
      <c r="DE102">
        <f t="shared" ca="1" si="272"/>
        <v>2.8415651103921928</v>
      </c>
      <c r="DF102">
        <f t="shared" ca="1" si="273"/>
        <v>2.8415651103921928</v>
      </c>
      <c r="DH102">
        <f t="shared" si="274"/>
        <v>-0.75498273297105034</v>
      </c>
      <c r="DI102">
        <f t="shared" si="201"/>
        <v>2.2463099999999998</v>
      </c>
      <c r="DJ102">
        <f t="shared" si="275"/>
        <v>1.08</v>
      </c>
      <c r="DK102">
        <f t="shared" si="276"/>
        <v>1.7787194999999998</v>
      </c>
      <c r="DL102">
        <f t="shared" si="277"/>
        <v>4.3124217329710515</v>
      </c>
      <c r="DM102">
        <f t="shared" si="219"/>
        <v>2.5337022329710508</v>
      </c>
      <c r="DN102" t="str">
        <f t="shared" si="220"/>
        <v>No Curl</v>
      </c>
      <c r="DO102">
        <f t="shared" si="278"/>
        <v>19.555063799999999</v>
      </c>
      <c r="DP102">
        <f t="shared" si="279"/>
        <v>0</v>
      </c>
      <c r="DQ102">
        <f t="shared" si="221"/>
        <v>4.1700602354523051</v>
      </c>
      <c r="DR102">
        <v>0</v>
      </c>
      <c r="DS102">
        <f t="shared" si="280"/>
        <v>0</v>
      </c>
      <c r="DT102">
        <f t="shared" si="281"/>
        <v>1.4244529466119031</v>
      </c>
      <c r="DU102">
        <f t="shared" ca="1" si="282"/>
        <v>3.8736339772592756</v>
      </c>
      <c r="DV102">
        <f t="shared" ca="1" si="283"/>
        <v>3.8736339772592756</v>
      </c>
    </row>
    <row r="103" spans="1:126" x14ac:dyDescent="0.25">
      <c r="A103">
        <v>-2.12</v>
      </c>
      <c r="B103">
        <f t="shared" si="296"/>
        <v>1.0500000000000001E-2</v>
      </c>
      <c r="C103">
        <f>(Overview!C3*10/C$13)*$B103</f>
        <v>0.94500000000000006</v>
      </c>
      <c r="D103">
        <f>C103*ThreePoints!E103</f>
        <v>0.84722222222222454</v>
      </c>
      <c r="H103">
        <f>ThreePoints!H103</f>
        <v>80</v>
      </c>
      <c r="I103">
        <f>ThreePoints!I103</f>
        <v>8</v>
      </c>
      <c r="J103">
        <f>ThreePoints!J103</f>
        <v>1.6503333333333343</v>
      </c>
      <c r="K103">
        <f>ThreePoints!K103</f>
        <v>0.63</v>
      </c>
      <c r="L103">
        <f>ThreePoints!L103</f>
        <v>0.9957763475462591</v>
      </c>
      <c r="M103" t="str">
        <f>ThreePoints!M103</f>
        <v>No Curl</v>
      </c>
      <c r="N103">
        <f>ThreePoints!N103</f>
        <v>15.426649999999983</v>
      </c>
      <c r="P103">
        <f t="shared" si="284"/>
        <v>1.1575881684310791</v>
      </c>
      <c r="Q103">
        <f t="shared" si="285"/>
        <v>1.57104</v>
      </c>
      <c r="R103">
        <f t="shared" si="286"/>
        <v>0.89583333333332726</v>
      </c>
      <c r="S103">
        <f t="shared" si="287"/>
        <v>1.8051558641975276</v>
      </c>
      <c r="T103">
        <f t="shared" si="288"/>
        <v>2.4527235599639776</v>
      </c>
      <c r="U103">
        <f t="shared" si="222"/>
        <v>0.64756769576644924</v>
      </c>
      <c r="V103" t="str">
        <f t="shared" si="289"/>
        <v>No Curl</v>
      </c>
      <c r="W103">
        <f t="shared" si="223"/>
        <v>18.328950821604927</v>
      </c>
      <c r="X103">
        <f t="shared" si="290"/>
        <v>0</v>
      </c>
      <c r="Y103">
        <f t="shared" si="295"/>
        <v>2.3880181755082468</v>
      </c>
      <c r="Z103">
        <v>0</v>
      </c>
      <c r="AA103">
        <f t="shared" si="291"/>
        <v>0</v>
      </c>
      <c r="AB103">
        <f t="shared" si="292"/>
        <v>0.35873228933298901</v>
      </c>
      <c r="AC103">
        <f t="shared" ca="1" si="293"/>
        <v>0.32410435517888875</v>
      </c>
      <c r="AD103">
        <f t="shared" ca="1" si="294"/>
        <v>0.32410435517888875</v>
      </c>
      <c r="AF103">
        <f t="shared" si="224"/>
        <v>0.84139344541196559</v>
      </c>
      <c r="AG103">
        <f t="shared" si="196"/>
        <v>2.1240000000000001</v>
      </c>
      <c r="AH103">
        <f t="shared" si="225"/>
        <v>0.94500000000000006</v>
      </c>
      <c r="AI103">
        <f t="shared" si="226"/>
        <v>1.786308</v>
      </c>
      <c r="AJ103">
        <f t="shared" si="227"/>
        <v>2.7312225545880344</v>
      </c>
      <c r="AK103">
        <f t="shared" si="204"/>
        <v>0.94491455458803442</v>
      </c>
      <c r="AL103" t="str">
        <f t="shared" si="205"/>
        <v>No Curl</v>
      </c>
      <c r="AM103">
        <f t="shared" si="228"/>
        <v>19.314273250000006</v>
      </c>
      <c r="AN103">
        <f t="shared" si="229"/>
        <v>0</v>
      </c>
      <c r="AO103">
        <f t="shared" si="206"/>
        <v>2.6471310776881949</v>
      </c>
      <c r="AP103">
        <v>0</v>
      </c>
      <c r="AQ103">
        <f t="shared" si="230"/>
        <v>0</v>
      </c>
      <c r="AR103">
        <f t="shared" si="231"/>
        <v>0.52897627653687629</v>
      </c>
      <c r="AS103">
        <f t="shared" ca="1" si="232"/>
        <v>0.65279063012130845</v>
      </c>
      <c r="AT103">
        <f t="shared" ca="1" si="233"/>
        <v>0.65279063012130845</v>
      </c>
      <c r="AV103">
        <f t="shared" si="234"/>
        <v>0.53247578394195361</v>
      </c>
      <c r="AW103">
        <f t="shared" si="197"/>
        <v>2.4839099999999998</v>
      </c>
      <c r="AX103">
        <f t="shared" si="235"/>
        <v>0.94500000000000006</v>
      </c>
      <c r="AY103">
        <f t="shared" si="236"/>
        <v>1.7413514999999984</v>
      </c>
      <c r="AZ103">
        <f t="shared" si="237"/>
        <v>2.9502272160580447</v>
      </c>
      <c r="BA103">
        <f t="shared" si="207"/>
        <v>1.2088757160580457</v>
      </c>
      <c r="BB103" t="str">
        <f t="shared" si="208"/>
        <v>No Curl</v>
      </c>
      <c r="BC103">
        <f t="shared" si="238"/>
        <v>19.983288749999993</v>
      </c>
      <c r="BD103">
        <f t="shared" si="239"/>
        <v>0</v>
      </c>
      <c r="BE103">
        <f t="shared" si="209"/>
        <v>2.8530311598591909</v>
      </c>
      <c r="BF103">
        <v>0</v>
      </c>
      <c r="BG103">
        <f t="shared" si="240"/>
        <v>0</v>
      </c>
      <c r="BH103">
        <f t="shared" si="241"/>
        <v>0.69421694359699737</v>
      </c>
      <c r="BI103">
        <f t="shared" ca="1" si="242"/>
        <v>1.042801550938192</v>
      </c>
      <c r="BJ103">
        <f t="shared" ca="1" si="243"/>
        <v>1.042801550938192</v>
      </c>
      <c r="BL103">
        <f t="shared" si="244"/>
        <v>0.24291979119134255</v>
      </c>
      <c r="BM103">
        <f t="shared" si="198"/>
        <v>2.6639999999999997</v>
      </c>
      <c r="BN103">
        <f t="shared" si="245"/>
        <v>0.99</v>
      </c>
      <c r="BO103">
        <f t="shared" si="246"/>
        <v>1.7207109999999957</v>
      </c>
      <c r="BP103">
        <f t="shared" si="247"/>
        <v>3.1985022088086468</v>
      </c>
      <c r="BQ103">
        <f t="shared" si="210"/>
        <v>1.477791208808652</v>
      </c>
      <c r="BR103" t="str">
        <f t="shared" si="211"/>
        <v>No Curl</v>
      </c>
      <c r="BS103">
        <f t="shared" si="248"/>
        <v>20.440712749999978</v>
      </c>
      <c r="BT103">
        <f t="shared" si="249"/>
        <v>0</v>
      </c>
      <c r="BU103">
        <f t="shared" si="212"/>
        <v>3.0901555543514867</v>
      </c>
      <c r="BV103">
        <v>0</v>
      </c>
      <c r="BW103">
        <f t="shared" si="250"/>
        <v>0</v>
      </c>
      <c r="BX103">
        <f t="shared" si="251"/>
        <v>0.85882592068549324</v>
      </c>
      <c r="BY103">
        <f t="shared" ca="1" si="252"/>
        <v>1.511955693088378</v>
      </c>
      <c r="BZ103">
        <f t="shared" ca="1" si="253"/>
        <v>1.511955693088378</v>
      </c>
      <c r="CB103">
        <f t="shared" si="254"/>
        <v>-5.2993885331815892E-2</v>
      </c>
      <c r="CC103">
        <f t="shared" si="199"/>
        <v>2.6999999999999997</v>
      </c>
      <c r="CD103">
        <f t="shared" si="255"/>
        <v>1.0349999999999999</v>
      </c>
      <c r="CE103">
        <f t="shared" si="256"/>
        <v>1.711948500000001</v>
      </c>
      <c r="CF103">
        <f t="shared" si="257"/>
        <v>3.4768908853318137</v>
      </c>
      <c r="CG103">
        <f t="shared" si="213"/>
        <v>1.7649423853318147</v>
      </c>
      <c r="CH103" t="str">
        <f t="shared" si="214"/>
        <v>No Curl</v>
      </c>
      <c r="CI103">
        <f t="shared" si="258"/>
        <v>20.563757599999999</v>
      </c>
      <c r="CJ103">
        <f t="shared" si="259"/>
        <v>0</v>
      </c>
      <c r="CK103">
        <f t="shared" si="215"/>
        <v>3.3584467090241259</v>
      </c>
      <c r="CL103">
        <v>0</v>
      </c>
      <c r="CM103">
        <f t="shared" si="260"/>
        <v>0</v>
      </c>
      <c r="CN103">
        <f t="shared" si="261"/>
        <v>1.0309553034637513</v>
      </c>
      <c r="CO103">
        <f t="shared" ca="1" si="262"/>
        <v>2.1062722817525521</v>
      </c>
      <c r="CP103">
        <f t="shared" ca="1" si="263"/>
        <v>2.1062722817525521</v>
      </c>
      <c r="CR103">
        <f t="shared" si="264"/>
        <v>-0.37268852301154942</v>
      </c>
      <c r="CS103">
        <f t="shared" si="200"/>
        <v>2.6019899999999998</v>
      </c>
      <c r="CT103">
        <f t="shared" si="265"/>
        <v>1.0349999999999999</v>
      </c>
      <c r="CU103">
        <f t="shared" si="266"/>
        <v>1.7284359999999979</v>
      </c>
      <c r="CV103">
        <f t="shared" si="267"/>
        <v>3.8295605230115473</v>
      </c>
      <c r="CW103">
        <f t="shared" si="216"/>
        <v>2.1011245230115483</v>
      </c>
      <c r="CX103" t="str">
        <f t="shared" si="217"/>
        <v>No Curl</v>
      </c>
      <c r="CY103">
        <f t="shared" si="268"/>
        <v>20.434423699999993</v>
      </c>
      <c r="CZ103">
        <f t="shared" si="269"/>
        <v>0</v>
      </c>
      <c r="DA103">
        <f t="shared" si="218"/>
        <v>3.700328854559249</v>
      </c>
      <c r="DB103">
        <v>0</v>
      </c>
      <c r="DC103">
        <f t="shared" si="270"/>
        <v>0</v>
      </c>
      <c r="DD103">
        <f t="shared" si="271"/>
        <v>1.2156218240140513</v>
      </c>
      <c r="DE103">
        <f t="shared" ca="1" si="272"/>
        <v>2.8775342890047524</v>
      </c>
      <c r="DF103">
        <f t="shared" ca="1" si="273"/>
        <v>2.8775342890047524</v>
      </c>
      <c r="DH103">
        <f t="shared" si="274"/>
        <v>-0.74710913081139951</v>
      </c>
      <c r="DI103">
        <f t="shared" si="201"/>
        <v>2.2589999999999999</v>
      </c>
      <c r="DJ103">
        <f t="shared" si="275"/>
        <v>1.08</v>
      </c>
      <c r="DK103">
        <f t="shared" si="276"/>
        <v>1.7601694999999997</v>
      </c>
      <c r="DL103">
        <f t="shared" si="277"/>
        <v>4.2674481308114007</v>
      </c>
      <c r="DM103">
        <f t="shared" si="219"/>
        <v>2.5072786308113999</v>
      </c>
      <c r="DN103" t="str">
        <f t="shared" si="220"/>
        <v>No Curl</v>
      </c>
      <c r="DO103">
        <f t="shared" si="278"/>
        <v>19.732935749999999</v>
      </c>
      <c r="DP103">
        <f t="shared" si="279"/>
        <v>0</v>
      </c>
      <c r="DQ103">
        <f t="shared" si="221"/>
        <v>4.1265713000874884</v>
      </c>
      <c r="DR103">
        <v>0</v>
      </c>
      <c r="DS103">
        <f t="shared" si="280"/>
        <v>0</v>
      </c>
      <c r="DT103">
        <f t="shared" si="281"/>
        <v>1.4244529466119031</v>
      </c>
      <c r="DU103">
        <f t="shared" ca="1" si="282"/>
        <v>3.9226673187435703</v>
      </c>
      <c r="DV103">
        <f t="shared" ca="1" si="283"/>
        <v>3.9226673187435703</v>
      </c>
    </row>
    <row r="104" spans="1:126" x14ac:dyDescent="0.25">
      <c r="A104">
        <v>-2.11</v>
      </c>
      <c r="B104">
        <f t="shared" si="296"/>
        <v>1.0500000000000001E-2</v>
      </c>
      <c r="C104">
        <f>(Overview!C3*10/C$13)*$B104</f>
        <v>0.94500000000000006</v>
      </c>
      <c r="D104">
        <f>C104*ThreePoints!E104</f>
        <v>0.84583333333333566</v>
      </c>
      <c r="H104">
        <f>ThreePoints!H104</f>
        <v>81</v>
      </c>
      <c r="I104">
        <f>ThreePoints!I104</f>
        <v>8.1</v>
      </c>
      <c r="J104">
        <f>ThreePoints!J104</f>
        <v>1.6433333333333344</v>
      </c>
      <c r="K104">
        <f>ThreePoints!K104</f>
        <v>0.63</v>
      </c>
      <c r="L104">
        <f>ThreePoints!L104</f>
        <v>0.99575843263987085</v>
      </c>
      <c r="M104" t="str">
        <f>ThreePoints!M104</f>
        <v>No Curl</v>
      </c>
      <c r="N104">
        <f>ThreePoints!N104</f>
        <v>15.591333333333315</v>
      </c>
      <c r="P104">
        <f t="shared" si="284"/>
        <v>1.1487380842159183</v>
      </c>
      <c r="Q104">
        <f t="shared" si="285"/>
        <v>1.59111</v>
      </c>
      <c r="R104">
        <f t="shared" si="286"/>
        <v>0.8930555555555495</v>
      </c>
      <c r="S104">
        <f t="shared" si="287"/>
        <v>1.7913549444444412</v>
      </c>
      <c r="T104">
        <f t="shared" si="288"/>
        <v>2.4339718046729657</v>
      </c>
      <c r="U104">
        <f t="shared" si="222"/>
        <v>0.64261686022852371</v>
      </c>
      <c r="V104" t="str">
        <f t="shared" si="289"/>
        <v>No Curl</v>
      </c>
      <c r="W104">
        <f t="shared" si="223"/>
        <v>18.509466408024679</v>
      </c>
      <c r="X104">
        <f t="shared" si="290"/>
        <v>0</v>
      </c>
      <c r="Y104">
        <f t="shared" si="295"/>
        <v>2.3697611109174548</v>
      </c>
      <c r="Z104">
        <v>0</v>
      </c>
      <c r="AA104">
        <f t="shared" si="291"/>
        <v>0</v>
      </c>
      <c r="AB104">
        <f t="shared" si="292"/>
        <v>0.35873228933298901</v>
      </c>
      <c r="AC104">
        <f t="shared" ca="1" si="293"/>
        <v>0.32815565961862486</v>
      </c>
      <c r="AD104">
        <f t="shared" ca="1" si="294"/>
        <v>0.32815565961862486</v>
      </c>
      <c r="AF104">
        <f t="shared" si="224"/>
        <v>0.83332504454090395</v>
      </c>
      <c r="AG104">
        <f t="shared" ref="AG104:AG167" si="297">VLOOKUP(ROUND(AF103,2),$A94:$C1494,3)</f>
        <v>2.1383099999999997</v>
      </c>
      <c r="AH104">
        <f t="shared" si="225"/>
        <v>0.94500000000000006</v>
      </c>
      <c r="AI104">
        <f t="shared" si="226"/>
        <v>1.7691785</v>
      </c>
      <c r="AJ104">
        <f t="shared" si="227"/>
        <v>2.7050319554590958</v>
      </c>
      <c r="AK104">
        <f t="shared" si="204"/>
        <v>0.93585345545909593</v>
      </c>
      <c r="AL104" t="str">
        <f t="shared" si="205"/>
        <v>No Curl</v>
      </c>
      <c r="AM104">
        <f t="shared" si="228"/>
        <v>19.492904050000007</v>
      </c>
      <c r="AN104">
        <f t="shared" si="229"/>
        <v>0</v>
      </c>
      <c r="AO104">
        <f t="shared" si="206"/>
        <v>2.6217468596276703</v>
      </c>
      <c r="AP104">
        <v>0</v>
      </c>
      <c r="AQ104">
        <f t="shared" si="230"/>
        <v>0</v>
      </c>
      <c r="AR104">
        <f t="shared" si="231"/>
        <v>0.52897627653687629</v>
      </c>
      <c r="AS104">
        <f t="shared" ca="1" si="232"/>
        <v>0.66095051299782481</v>
      </c>
      <c r="AT104">
        <f t="shared" ca="1" si="233"/>
        <v>0.66095051299782481</v>
      </c>
      <c r="AV104">
        <f t="shared" si="234"/>
        <v>0.526635939130769</v>
      </c>
      <c r="AW104">
        <f t="shared" ref="AW104:AW167" si="298">VLOOKUP(ROUND(AV103,2),$A94:$C1494,3)</f>
        <v>2.4926399999999997</v>
      </c>
      <c r="AX104">
        <f t="shared" si="235"/>
        <v>0.94500000000000006</v>
      </c>
      <c r="AY104">
        <f t="shared" si="236"/>
        <v>1.7222534999999983</v>
      </c>
      <c r="AZ104">
        <f t="shared" si="237"/>
        <v>2.9178710608692291</v>
      </c>
      <c r="BA104">
        <f t="shared" si="207"/>
        <v>1.1956175608692301</v>
      </c>
      <c r="BB104" t="str">
        <f t="shared" si="208"/>
        <v>No Curl</v>
      </c>
      <c r="BC104">
        <f t="shared" si="238"/>
        <v>20.157423899999994</v>
      </c>
      <c r="BD104">
        <f t="shared" si="239"/>
        <v>0</v>
      </c>
      <c r="BE104">
        <f t="shared" si="209"/>
        <v>2.8217409872024981</v>
      </c>
      <c r="BF104">
        <v>0</v>
      </c>
      <c r="BG104">
        <f t="shared" si="240"/>
        <v>0</v>
      </c>
      <c r="BH104">
        <f t="shared" si="241"/>
        <v>0.69421694359699737</v>
      </c>
      <c r="BI104">
        <f t="shared" ca="1" si="242"/>
        <v>1.0558365703249195</v>
      </c>
      <c r="BJ104">
        <f t="shared" ca="1" si="243"/>
        <v>1.0558365703249195</v>
      </c>
      <c r="BL104">
        <f t="shared" si="244"/>
        <v>0.24005120448671144</v>
      </c>
      <c r="BM104">
        <f t="shared" ref="BM104:BM167" si="299">VLOOKUP(ROUND(BL103,2),$A94:$C1494,3)</f>
        <v>2.66751</v>
      </c>
      <c r="BN104">
        <f t="shared" si="245"/>
        <v>0.99</v>
      </c>
      <c r="BO104">
        <f t="shared" si="246"/>
        <v>1.7003914999999956</v>
      </c>
      <c r="BP104">
        <f t="shared" si="247"/>
        <v>3.1607317955132781</v>
      </c>
      <c r="BQ104">
        <f t="shared" si="210"/>
        <v>1.4603402955132834</v>
      </c>
      <c r="BR104" t="str">
        <f t="shared" si="211"/>
        <v>No Curl</v>
      </c>
      <c r="BS104">
        <f t="shared" si="248"/>
        <v>20.612783849999978</v>
      </c>
      <c r="BT104">
        <f t="shared" si="249"/>
        <v>0</v>
      </c>
      <c r="BU104">
        <f t="shared" si="212"/>
        <v>3.0536645830107769</v>
      </c>
      <c r="BV104">
        <v>0</v>
      </c>
      <c r="BW104">
        <f t="shared" si="250"/>
        <v>0</v>
      </c>
      <c r="BX104">
        <f t="shared" si="251"/>
        <v>0.85882592068549335</v>
      </c>
      <c r="BY104">
        <f t="shared" ca="1" si="252"/>
        <v>1.5308551392519827</v>
      </c>
      <c r="BZ104">
        <f t="shared" ca="1" si="253"/>
        <v>1.5308551392519827</v>
      </c>
      <c r="CB104">
        <f t="shared" si="254"/>
        <v>-5.235930161080897E-2</v>
      </c>
      <c r="CC104">
        <f t="shared" ref="CC104:CC167" si="300">VLOOKUP(ROUND(CB103,2),$A94:$C1494,3)</f>
        <v>2.6999999999999997</v>
      </c>
      <c r="CD104">
        <f t="shared" si="255"/>
        <v>0.99</v>
      </c>
      <c r="CE104">
        <f t="shared" si="256"/>
        <v>1.691448500000001</v>
      </c>
      <c r="CF104">
        <f t="shared" si="257"/>
        <v>3.4352563016108069</v>
      </c>
      <c r="CG104">
        <f t="shared" si="213"/>
        <v>1.7438078016108078</v>
      </c>
      <c r="CH104" t="str">
        <f t="shared" si="214"/>
        <v>No Curl</v>
      </c>
      <c r="CI104">
        <f t="shared" si="258"/>
        <v>20.734952449999998</v>
      </c>
      <c r="CJ104">
        <f t="shared" si="259"/>
        <v>0</v>
      </c>
      <c r="CK104">
        <f t="shared" si="215"/>
        <v>3.3182304539586287</v>
      </c>
      <c r="CL104">
        <v>0</v>
      </c>
      <c r="CM104">
        <f t="shared" si="260"/>
        <v>0</v>
      </c>
      <c r="CN104">
        <f t="shared" si="261"/>
        <v>1.0309553034637513</v>
      </c>
      <c r="CO104">
        <f t="shared" ca="1" si="262"/>
        <v>2.132600685274459</v>
      </c>
      <c r="CP104">
        <f t="shared" ca="1" si="263"/>
        <v>2.132600685274459</v>
      </c>
      <c r="CR104">
        <f t="shared" si="264"/>
        <v>-0.36832476853715307</v>
      </c>
      <c r="CS104">
        <f t="shared" ref="CS104:CS167" si="301">VLOOKUP(ROUND(CR103,2),$A94:$C1494,3)</f>
        <v>2.6078399999999999</v>
      </c>
      <c r="CT104">
        <f t="shared" si="265"/>
        <v>1.0349999999999999</v>
      </c>
      <c r="CU104">
        <f t="shared" si="266"/>
        <v>1.7081979999999979</v>
      </c>
      <c r="CV104">
        <f t="shared" si="267"/>
        <v>3.7847207685371509</v>
      </c>
      <c r="CW104">
        <f t="shared" si="216"/>
        <v>2.0765227685371519</v>
      </c>
      <c r="CX104" t="str">
        <f t="shared" si="217"/>
        <v>No Curl</v>
      </c>
      <c r="CY104">
        <f t="shared" si="268"/>
        <v>20.607267299999993</v>
      </c>
      <c r="CZ104">
        <f t="shared" si="269"/>
        <v>0</v>
      </c>
      <c r="DA104">
        <f t="shared" si="218"/>
        <v>3.6570022544661183</v>
      </c>
      <c r="DB104">
        <v>0</v>
      </c>
      <c r="DC104">
        <f t="shared" si="270"/>
        <v>0</v>
      </c>
      <c r="DD104">
        <f t="shared" si="271"/>
        <v>1.2156218240140513</v>
      </c>
      <c r="DE104">
        <f t="shared" ca="1" si="272"/>
        <v>2.9135034676173119</v>
      </c>
      <c r="DF104">
        <f t="shared" ca="1" si="273"/>
        <v>2.9135034676173119</v>
      </c>
      <c r="DH104">
        <f t="shared" si="274"/>
        <v>-0.73923552865174869</v>
      </c>
      <c r="DI104">
        <f t="shared" ref="DI104:DI167" si="302">VLOOKUP(ROUND(DH103,2),$A94:$C1494,3)</f>
        <v>2.2589999999999999</v>
      </c>
      <c r="DJ104">
        <f t="shared" si="275"/>
        <v>1.08</v>
      </c>
      <c r="DK104">
        <f t="shared" si="276"/>
        <v>1.7416194999999997</v>
      </c>
      <c r="DL104">
        <f t="shared" si="277"/>
        <v>4.22247452865175</v>
      </c>
      <c r="DM104">
        <f t="shared" si="219"/>
        <v>2.4808550286517494</v>
      </c>
      <c r="DN104" t="str">
        <f t="shared" si="220"/>
        <v>No Curl</v>
      </c>
      <c r="DO104">
        <f t="shared" si="278"/>
        <v>19.9089527</v>
      </c>
      <c r="DP104">
        <f t="shared" si="279"/>
        <v>0</v>
      </c>
      <c r="DQ104">
        <f t="shared" si="221"/>
        <v>4.0830823647226708</v>
      </c>
      <c r="DR104">
        <v>0</v>
      </c>
      <c r="DS104">
        <f t="shared" si="280"/>
        <v>0</v>
      </c>
      <c r="DT104">
        <f t="shared" si="281"/>
        <v>1.4244529466119034</v>
      </c>
      <c r="DU104">
        <f t="shared" ca="1" si="282"/>
        <v>3.9717006602278651</v>
      </c>
      <c r="DV104">
        <f t="shared" ca="1" si="283"/>
        <v>3.9717006602278651</v>
      </c>
    </row>
    <row r="105" spans="1:126" x14ac:dyDescent="0.25">
      <c r="A105">
        <v>-2.1</v>
      </c>
      <c r="B105">
        <f t="shared" si="296"/>
        <v>1.0500000000000001E-2</v>
      </c>
      <c r="C105">
        <f>(Overview!C3*10/C$13)*$B105</f>
        <v>0.94500000000000006</v>
      </c>
      <c r="D105">
        <f>C105*ThreePoints!E105</f>
        <v>0.84444444444444688</v>
      </c>
      <c r="H105">
        <f>ThreePoints!H105</f>
        <v>82</v>
      </c>
      <c r="I105">
        <f>ThreePoints!I105</f>
        <v>8.1999999999999993</v>
      </c>
      <c r="J105">
        <f>ThreePoints!J105</f>
        <v>1.6363333333333345</v>
      </c>
      <c r="K105">
        <f>ThreePoints!K105</f>
        <v>0.63</v>
      </c>
      <c r="L105">
        <f>ThreePoints!L105</f>
        <v>0.99574036511156194</v>
      </c>
      <c r="M105" t="str">
        <f>ThreePoints!M105</f>
        <v>No Curl</v>
      </c>
      <c r="N105">
        <f>ThreePoints!N105</f>
        <v>15.75531666666665</v>
      </c>
      <c r="P105">
        <f t="shared" si="284"/>
        <v>1.1398270360253748</v>
      </c>
      <c r="Q105">
        <f t="shared" si="285"/>
        <v>1.611</v>
      </c>
      <c r="R105">
        <f t="shared" si="286"/>
        <v>0.89027777777777184</v>
      </c>
      <c r="S105">
        <f t="shared" si="287"/>
        <v>1.7774589567901202</v>
      </c>
      <c r="T105">
        <f t="shared" si="288"/>
        <v>2.4150908775548672</v>
      </c>
      <c r="U105">
        <f t="shared" si="222"/>
        <v>0.63763192076474617</v>
      </c>
      <c r="V105" t="str">
        <f t="shared" si="289"/>
        <v>No Curl</v>
      </c>
      <c r="W105">
        <f t="shared" si="223"/>
        <v>18.688601902469124</v>
      </c>
      <c r="X105">
        <f t="shared" si="290"/>
        <v>0</v>
      </c>
      <c r="Y105">
        <f t="shared" si="295"/>
        <v>2.3513782821859821</v>
      </c>
      <c r="Z105">
        <v>0</v>
      </c>
      <c r="AA105">
        <f t="shared" si="291"/>
        <v>0</v>
      </c>
      <c r="AB105">
        <f t="shared" si="292"/>
        <v>0.35873228933298901</v>
      </c>
      <c r="AC105">
        <f t="shared" ca="1" si="293"/>
        <v>0.33220696405836098</v>
      </c>
      <c r="AD105">
        <f t="shared" ca="1" si="294"/>
        <v>0.33220696405836098</v>
      </c>
      <c r="AF105">
        <f t="shared" si="224"/>
        <v>0.82521966830755056</v>
      </c>
      <c r="AG105">
        <f t="shared" si="297"/>
        <v>2.1524399999999999</v>
      </c>
      <c r="AH105">
        <f t="shared" si="225"/>
        <v>0.94500000000000006</v>
      </c>
      <c r="AI105">
        <f t="shared" si="226"/>
        <v>1.7519705000000001</v>
      </c>
      <c r="AJ105">
        <f t="shared" si="227"/>
        <v>2.6787213316924494</v>
      </c>
      <c r="AK105">
        <f t="shared" si="204"/>
        <v>0.92675083169244943</v>
      </c>
      <c r="AL105" t="str">
        <f t="shared" si="205"/>
        <v>No Curl</v>
      </c>
      <c r="AM105">
        <f t="shared" si="228"/>
        <v>19.669821900000006</v>
      </c>
      <c r="AN105">
        <f t="shared" si="229"/>
        <v>0</v>
      </c>
      <c r="AO105">
        <f t="shared" si="206"/>
        <v>2.5962463123621045</v>
      </c>
      <c r="AP105">
        <v>0</v>
      </c>
      <c r="AQ105">
        <f t="shared" si="230"/>
        <v>0</v>
      </c>
      <c r="AR105">
        <f t="shared" si="231"/>
        <v>0.52897627653687629</v>
      </c>
      <c r="AS105">
        <f t="shared" ca="1" si="232"/>
        <v>0.66911039587434118</v>
      </c>
      <c r="AT105">
        <f t="shared" ca="1" si="233"/>
        <v>0.66911039587434118</v>
      </c>
      <c r="AV105">
        <f t="shared" si="234"/>
        <v>0.5207960943195844</v>
      </c>
      <c r="AW105">
        <f t="shared" si="298"/>
        <v>2.4926399999999997</v>
      </c>
      <c r="AX105">
        <f t="shared" si="235"/>
        <v>0.94500000000000006</v>
      </c>
      <c r="AY105">
        <f t="shared" si="236"/>
        <v>1.7031554999999983</v>
      </c>
      <c r="AZ105">
        <f t="shared" si="237"/>
        <v>2.8855149056804135</v>
      </c>
      <c r="BA105">
        <f t="shared" si="207"/>
        <v>1.1823594056804145</v>
      </c>
      <c r="BB105" t="str">
        <f t="shared" si="208"/>
        <v>No Curl</v>
      </c>
      <c r="BC105">
        <f t="shared" si="238"/>
        <v>20.329649249999996</v>
      </c>
      <c r="BD105">
        <f t="shared" si="239"/>
        <v>0</v>
      </c>
      <c r="BE105">
        <f t="shared" si="209"/>
        <v>2.7904508145458058</v>
      </c>
      <c r="BF105">
        <v>0</v>
      </c>
      <c r="BG105">
        <f t="shared" si="240"/>
        <v>0</v>
      </c>
      <c r="BH105">
        <f t="shared" si="241"/>
        <v>0.69421694359699726</v>
      </c>
      <c r="BI105">
        <f t="shared" ca="1" si="242"/>
        <v>1.068871589711647</v>
      </c>
      <c r="BJ105">
        <f t="shared" ca="1" si="243"/>
        <v>1.068871589711647</v>
      </c>
      <c r="BL105">
        <f t="shared" si="244"/>
        <v>0.23718261778208033</v>
      </c>
      <c r="BM105">
        <f t="shared" si="299"/>
        <v>2.66751</v>
      </c>
      <c r="BN105">
        <f t="shared" si="245"/>
        <v>0.99</v>
      </c>
      <c r="BO105">
        <f t="shared" si="246"/>
        <v>1.6800719999999956</v>
      </c>
      <c r="BP105">
        <f t="shared" si="247"/>
        <v>3.1229613822179094</v>
      </c>
      <c r="BQ105">
        <f t="shared" si="210"/>
        <v>1.4428893822179145</v>
      </c>
      <c r="BR105" t="str">
        <f t="shared" si="211"/>
        <v>No Curl</v>
      </c>
      <c r="BS105">
        <f t="shared" si="248"/>
        <v>20.782822999999979</v>
      </c>
      <c r="BT105">
        <f t="shared" si="249"/>
        <v>0</v>
      </c>
      <c r="BU105">
        <f t="shared" si="212"/>
        <v>3.0171736116700663</v>
      </c>
      <c r="BV105">
        <v>0</v>
      </c>
      <c r="BW105">
        <f t="shared" si="250"/>
        <v>0</v>
      </c>
      <c r="BX105">
        <f t="shared" si="251"/>
        <v>0.85882592068549346</v>
      </c>
      <c r="BY105">
        <f t="shared" ca="1" si="252"/>
        <v>1.5497545854155874</v>
      </c>
      <c r="BZ105">
        <f t="shared" ca="1" si="253"/>
        <v>1.5497545854155874</v>
      </c>
      <c r="CB105">
        <f t="shared" si="254"/>
        <v>-5.1724717889802048E-2</v>
      </c>
      <c r="CC105">
        <f t="shared" si="300"/>
        <v>2.6999999999999997</v>
      </c>
      <c r="CD105">
        <f t="shared" si="255"/>
        <v>0.99</v>
      </c>
      <c r="CE105">
        <f t="shared" si="256"/>
        <v>1.6709485000000011</v>
      </c>
      <c r="CF105">
        <f t="shared" si="257"/>
        <v>3.3936217178898</v>
      </c>
      <c r="CG105">
        <f t="shared" si="213"/>
        <v>1.722673217889801</v>
      </c>
      <c r="CH105" t="str">
        <f t="shared" si="214"/>
        <v>No Curl</v>
      </c>
      <c r="CI105">
        <f t="shared" si="258"/>
        <v>20.904097299999997</v>
      </c>
      <c r="CJ105">
        <f t="shared" si="259"/>
        <v>0</v>
      </c>
      <c r="CK105">
        <f t="shared" si="215"/>
        <v>3.2780141988931319</v>
      </c>
      <c r="CL105">
        <v>0</v>
      </c>
      <c r="CM105">
        <f t="shared" si="260"/>
        <v>0</v>
      </c>
      <c r="CN105">
        <f t="shared" si="261"/>
        <v>1.0309553034637513</v>
      </c>
      <c r="CO105">
        <f t="shared" ca="1" si="262"/>
        <v>2.1589290887963659</v>
      </c>
      <c r="CP105">
        <f t="shared" ca="1" si="263"/>
        <v>2.1589290887963659</v>
      </c>
      <c r="CR105">
        <f t="shared" si="264"/>
        <v>-0.36396101406275672</v>
      </c>
      <c r="CS105">
        <f t="shared" si="301"/>
        <v>2.6078399999999999</v>
      </c>
      <c r="CT105">
        <f t="shared" si="265"/>
        <v>1.0349999999999999</v>
      </c>
      <c r="CU105">
        <f t="shared" si="266"/>
        <v>1.6879599999999979</v>
      </c>
      <c r="CV105">
        <f t="shared" si="267"/>
        <v>3.7398810140627545</v>
      </c>
      <c r="CW105">
        <f t="shared" si="216"/>
        <v>2.0519210140627555</v>
      </c>
      <c r="CX105" t="str">
        <f t="shared" si="217"/>
        <v>No Curl</v>
      </c>
      <c r="CY105">
        <f t="shared" si="268"/>
        <v>20.778087099999993</v>
      </c>
      <c r="CZ105">
        <f t="shared" si="269"/>
        <v>0</v>
      </c>
      <c r="DA105">
        <f t="shared" si="218"/>
        <v>3.6136756543729875</v>
      </c>
      <c r="DB105">
        <v>0</v>
      </c>
      <c r="DC105">
        <f t="shared" si="270"/>
        <v>0</v>
      </c>
      <c r="DD105">
        <f t="shared" si="271"/>
        <v>1.2156218240140513</v>
      </c>
      <c r="DE105">
        <f t="shared" ca="1" si="272"/>
        <v>2.9494726462298715</v>
      </c>
      <c r="DF105">
        <f t="shared" ca="1" si="273"/>
        <v>2.9494726462298715</v>
      </c>
      <c r="DH105">
        <f t="shared" si="274"/>
        <v>-0.73133242701230838</v>
      </c>
      <c r="DI105">
        <f t="shared" si="302"/>
        <v>2.2715099999999997</v>
      </c>
      <c r="DJ105">
        <f t="shared" si="275"/>
        <v>1.08</v>
      </c>
      <c r="DK105">
        <f t="shared" si="276"/>
        <v>1.7229999999999996</v>
      </c>
      <c r="DL105">
        <f t="shared" si="277"/>
        <v>4.1773324270123098</v>
      </c>
      <c r="DM105">
        <f t="shared" si="219"/>
        <v>2.454332427012309</v>
      </c>
      <c r="DN105" t="str">
        <f t="shared" si="220"/>
        <v>No Curl</v>
      </c>
      <c r="DO105">
        <f t="shared" si="278"/>
        <v>20.083114649999999</v>
      </c>
      <c r="DP105">
        <f t="shared" si="279"/>
        <v>0</v>
      </c>
      <c r="DQ105">
        <f t="shared" si="221"/>
        <v>4.0394304923762983</v>
      </c>
      <c r="DR105">
        <v>0</v>
      </c>
      <c r="DS105">
        <f t="shared" si="280"/>
        <v>0</v>
      </c>
      <c r="DT105">
        <f t="shared" si="281"/>
        <v>1.4244529466119034</v>
      </c>
      <c r="DU105">
        <f t="shared" ca="1" si="282"/>
        <v>4.0207340017121593</v>
      </c>
      <c r="DV105">
        <f t="shared" ca="1" si="283"/>
        <v>4.0207340017121593</v>
      </c>
    </row>
    <row r="106" spans="1:126" x14ac:dyDescent="0.25">
      <c r="A106">
        <v>-2.09</v>
      </c>
      <c r="B106">
        <f t="shared" si="296"/>
        <v>1.0500000000000001E-2</v>
      </c>
      <c r="C106">
        <f>(Overview!C3*10/C$13)*$B106</f>
        <v>0.94500000000000006</v>
      </c>
      <c r="D106">
        <f>C106*ThreePoints!E106</f>
        <v>0.84305555555555811</v>
      </c>
      <c r="H106">
        <f>ThreePoints!H106</f>
        <v>83</v>
      </c>
      <c r="I106">
        <f>ThreePoints!I106</f>
        <v>8.3000000000000007</v>
      </c>
      <c r="J106">
        <f>ThreePoints!J106</f>
        <v>1.6293333333333346</v>
      </c>
      <c r="K106">
        <f>ThreePoints!K106</f>
        <v>0.63</v>
      </c>
      <c r="L106">
        <f>ThreePoints!L106</f>
        <v>0.99572214300264827</v>
      </c>
      <c r="M106" t="str">
        <f>ThreePoints!M106</f>
        <v>No Curl</v>
      </c>
      <c r="N106">
        <f>ThreePoints!N106</f>
        <v>15.918599999999984</v>
      </c>
      <c r="P106">
        <f t="shared" si="284"/>
        <v>1.1308507170738364</v>
      </c>
      <c r="Q106">
        <f t="shared" si="285"/>
        <v>1.6307100000000003</v>
      </c>
      <c r="R106">
        <f t="shared" si="286"/>
        <v>0.88888888888888307</v>
      </c>
      <c r="S106">
        <f t="shared" si="287"/>
        <v>1.763461185185182</v>
      </c>
      <c r="T106">
        <f t="shared" si="288"/>
        <v>2.3960716532965289</v>
      </c>
      <c r="U106">
        <f t="shared" si="222"/>
        <v>0.63261046811134625</v>
      </c>
      <c r="V106" t="str">
        <f t="shared" si="289"/>
        <v>No Curl</v>
      </c>
      <c r="W106">
        <f t="shared" si="223"/>
        <v>18.866347798148137</v>
      </c>
      <c r="X106">
        <f t="shared" si="290"/>
        <v>0</v>
      </c>
      <c r="Y106">
        <f t="shared" si="295"/>
        <v>2.3328608047358754</v>
      </c>
      <c r="Z106">
        <v>0</v>
      </c>
      <c r="AA106">
        <f t="shared" si="291"/>
        <v>0</v>
      </c>
      <c r="AB106">
        <f t="shared" si="292"/>
        <v>0.3587322893329889</v>
      </c>
      <c r="AC106">
        <f t="shared" ca="1" si="293"/>
        <v>0.33625826849809709</v>
      </c>
      <c r="AD106">
        <f t="shared" ca="1" si="294"/>
        <v>0.33625826849809709</v>
      </c>
      <c r="AF106">
        <f t="shared" si="224"/>
        <v>0.81711429207419706</v>
      </c>
      <c r="AG106">
        <f t="shared" si="297"/>
        <v>2.1524399999999999</v>
      </c>
      <c r="AH106">
        <f t="shared" si="225"/>
        <v>0.94500000000000006</v>
      </c>
      <c r="AI106">
        <f t="shared" si="226"/>
        <v>1.7347625</v>
      </c>
      <c r="AJ106">
        <f t="shared" si="227"/>
        <v>2.6524107079258026</v>
      </c>
      <c r="AK106">
        <f t="shared" si="204"/>
        <v>0.91764820792580282</v>
      </c>
      <c r="AL106" t="str">
        <f t="shared" si="205"/>
        <v>No Curl</v>
      </c>
      <c r="AM106">
        <f t="shared" si="228"/>
        <v>19.845018950000007</v>
      </c>
      <c r="AN106">
        <f t="shared" si="229"/>
        <v>0</v>
      </c>
      <c r="AO106">
        <f t="shared" si="206"/>
        <v>2.5707457650965382</v>
      </c>
      <c r="AP106">
        <v>0</v>
      </c>
      <c r="AQ106">
        <f t="shared" si="230"/>
        <v>0</v>
      </c>
      <c r="AR106">
        <f t="shared" si="231"/>
        <v>0.52897627653687629</v>
      </c>
      <c r="AS106">
        <f t="shared" ca="1" si="232"/>
        <v>0.67727027875085755</v>
      </c>
      <c r="AT106">
        <f t="shared" ca="1" si="233"/>
        <v>0.67727027875085755</v>
      </c>
      <c r="AV106">
        <f t="shared" si="234"/>
        <v>0.51494172481322076</v>
      </c>
      <c r="AW106">
        <f t="shared" si="298"/>
        <v>2.5011899999999998</v>
      </c>
      <c r="AX106">
        <f t="shared" si="235"/>
        <v>0.94500000000000006</v>
      </c>
      <c r="AY106">
        <f t="shared" si="236"/>
        <v>1.6840099999999982</v>
      </c>
      <c r="AZ106">
        <f t="shared" si="237"/>
        <v>2.8530782751867774</v>
      </c>
      <c r="BA106">
        <f t="shared" si="207"/>
        <v>1.1690682751867782</v>
      </c>
      <c r="BB106" t="str">
        <f t="shared" si="208"/>
        <v>No Curl</v>
      </c>
      <c r="BC106">
        <f t="shared" si="238"/>
        <v>20.499964799999997</v>
      </c>
      <c r="BD106">
        <f t="shared" si="239"/>
        <v>0</v>
      </c>
      <c r="BE106">
        <f t="shared" si="209"/>
        <v>2.759082817865592</v>
      </c>
      <c r="BF106">
        <v>0</v>
      </c>
      <c r="BG106">
        <f t="shared" si="240"/>
        <v>0</v>
      </c>
      <c r="BH106">
        <f t="shared" si="241"/>
        <v>0.69421694359699737</v>
      </c>
      <c r="BI106">
        <f t="shared" ca="1" si="242"/>
        <v>1.0819066090983744</v>
      </c>
      <c r="BJ106">
        <f t="shared" ca="1" si="243"/>
        <v>1.0819066090983744</v>
      </c>
      <c r="BL106">
        <f t="shared" si="244"/>
        <v>0.23431403107744922</v>
      </c>
      <c r="BM106">
        <f t="shared" si="299"/>
        <v>2.66751</v>
      </c>
      <c r="BN106">
        <f t="shared" si="245"/>
        <v>0.99</v>
      </c>
      <c r="BO106">
        <f t="shared" si="246"/>
        <v>1.6597524999999955</v>
      </c>
      <c r="BP106">
        <f t="shared" si="247"/>
        <v>3.0851909689225403</v>
      </c>
      <c r="BQ106">
        <f t="shared" si="210"/>
        <v>1.4254384689225454</v>
      </c>
      <c r="BR106" t="str">
        <f t="shared" si="211"/>
        <v>No Curl</v>
      </c>
      <c r="BS106">
        <f t="shared" si="248"/>
        <v>20.950830199999977</v>
      </c>
      <c r="BT106">
        <f t="shared" si="249"/>
        <v>0</v>
      </c>
      <c r="BU106">
        <f t="shared" si="212"/>
        <v>2.9806826403293556</v>
      </c>
      <c r="BV106">
        <v>0</v>
      </c>
      <c r="BW106">
        <f t="shared" si="250"/>
        <v>0</v>
      </c>
      <c r="BX106">
        <f t="shared" si="251"/>
        <v>0.85882592068549335</v>
      </c>
      <c r="BY106">
        <f t="shared" ca="1" si="252"/>
        <v>1.5686540315791921</v>
      </c>
      <c r="BZ106">
        <f t="shared" ca="1" si="253"/>
        <v>1.5686540315791921</v>
      </c>
      <c r="CB106">
        <f t="shared" si="254"/>
        <v>-5.1090134168795119E-2</v>
      </c>
      <c r="CC106">
        <f t="shared" si="300"/>
        <v>2.6999999999999997</v>
      </c>
      <c r="CD106">
        <f t="shared" si="255"/>
        <v>0.99</v>
      </c>
      <c r="CE106">
        <f t="shared" si="256"/>
        <v>1.6504485000000011</v>
      </c>
      <c r="CF106">
        <f t="shared" si="257"/>
        <v>3.3519871341687932</v>
      </c>
      <c r="CG106">
        <f t="shared" si="213"/>
        <v>1.7015386341687941</v>
      </c>
      <c r="CH106" t="str">
        <f t="shared" si="214"/>
        <v>No Curl</v>
      </c>
      <c r="CI106">
        <f t="shared" si="258"/>
        <v>21.071192149999998</v>
      </c>
      <c r="CJ106">
        <f t="shared" si="259"/>
        <v>0</v>
      </c>
      <c r="CK106">
        <f t="shared" si="215"/>
        <v>3.2377979438276356</v>
      </c>
      <c r="CL106">
        <v>0</v>
      </c>
      <c r="CM106">
        <f t="shared" si="260"/>
        <v>0</v>
      </c>
      <c r="CN106">
        <f t="shared" si="261"/>
        <v>1.0309553034637513</v>
      </c>
      <c r="CO106">
        <f t="shared" ca="1" si="262"/>
        <v>2.1852574923182728</v>
      </c>
      <c r="CP106">
        <f t="shared" ca="1" si="263"/>
        <v>2.1852574923182728</v>
      </c>
      <c r="CR106">
        <f t="shared" si="264"/>
        <v>-0.35959046750090395</v>
      </c>
      <c r="CS106">
        <f t="shared" si="301"/>
        <v>2.6135099999999998</v>
      </c>
      <c r="CT106">
        <f t="shared" si="265"/>
        <v>1.0349999999999999</v>
      </c>
      <c r="CU106">
        <f t="shared" si="266"/>
        <v>1.667690499999998</v>
      </c>
      <c r="CV106">
        <f t="shared" si="267"/>
        <v>3.6949714675009018</v>
      </c>
      <c r="CW106">
        <f t="shared" si="216"/>
        <v>2.0272809675009027</v>
      </c>
      <c r="CX106" t="str">
        <f t="shared" si="217"/>
        <v>No Curl</v>
      </c>
      <c r="CY106">
        <f t="shared" si="268"/>
        <v>20.946883099999994</v>
      </c>
      <c r="CZ106">
        <f t="shared" si="269"/>
        <v>0</v>
      </c>
      <c r="DA106">
        <f t="shared" si="218"/>
        <v>3.5702816173837739</v>
      </c>
      <c r="DB106">
        <v>0</v>
      </c>
      <c r="DC106">
        <f t="shared" si="270"/>
        <v>0</v>
      </c>
      <c r="DD106">
        <f t="shared" si="271"/>
        <v>1.2156218240140513</v>
      </c>
      <c r="DE106">
        <f t="shared" ca="1" si="272"/>
        <v>2.985441824842431</v>
      </c>
      <c r="DF106">
        <f t="shared" ca="1" si="273"/>
        <v>2.985441824842431</v>
      </c>
      <c r="DH106">
        <f t="shared" si="274"/>
        <v>-0.72340025034602506</v>
      </c>
      <c r="DI106">
        <f t="shared" si="302"/>
        <v>2.2838400000000001</v>
      </c>
      <c r="DJ106">
        <f t="shared" si="275"/>
        <v>1.08</v>
      </c>
      <c r="DK106">
        <f t="shared" si="276"/>
        <v>1.7043119999999996</v>
      </c>
      <c r="DL106">
        <f t="shared" si="277"/>
        <v>4.1320242503460261</v>
      </c>
      <c r="DM106">
        <f t="shared" si="219"/>
        <v>2.4277122503460253</v>
      </c>
      <c r="DN106" t="str">
        <f t="shared" si="220"/>
        <v>No Curl</v>
      </c>
      <c r="DO106">
        <f t="shared" si="278"/>
        <v>20.255414649999999</v>
      </c>
      <c r="DP106">
        <f t="shared" si="279"/>
        <v>0</v>
      </c>
      <c r="DQ106">
        <f t="shared" si="221"/>
        <v>3.995618027465369</v>
      </c>
      <c r="DR106">
        <v>0</v>
      </c>
      <c r="DS106">
        <f t="shared" si="280"/>
        <v>0</v>
      </c>
      <c r="DT106">
        <f t="shared" si="281"/>
        <v>1.4244529466119031</v>
      </c>
      <c r="DU106">
        <f t="shared" ca="1" si="282"/>
        <v>4.0697673431964541</v>
      </c>
      <c r="DV106">
        <f t="shared" ca="1" si="283"/>
        <v>4.0697673431964541</v>
      </c>
    </row>
    <row r="107" spans="1:126" x14ac:dyDescent="0.25">
      <c r="A107">
        <v>-2.08</v>
      </c>
      <c r="B107">
        <f t="shared" si="296"/>
        <v>1.0500000000000001E-2</v>
      </c>
      <c r="C107">
        <f>(Overview!C3*10/C$13)*$B107</f>
        <v>0.94500000000000006</v>
      </c>
      <c r="D107">
        <f>C107*ThreePoints!E107</f>
        <v>0.84166666666666923</v>
      </c>
      <c r="H107">
        <f>ThreePoints!H107</f>
        <v>84</v>
      </c>
      <c r="I107">
        <f>ThreePoints!I107</f>
        <v>8.4</v>
      </c>
      <c r="J107">
        <f>ThreePoints!J107</f>
        <v>1.6223333333333347</v>
      </c>
      <c r="K107">
        <f>ThreePoints!K107</f>
        <v>0.63</v>
      </c>
      <c r="L107">
        <f>ThreePoints!L107</f>
        <v>0.99570376432078567</v>
      </c>
      <c r="M107" t="str">
        <f>ThreePoints!M107</f>
        <v>No Curl</v>
      </c>
      <c r="N107">
        <f>ThreePoints!N107</f>
        <v>16.081183333333318</v>
      </c>
      <c r="P107">
        <f t="shared" si="284"/>
        <v>1.1218147166823367</v>
      </c>
      <c r="Q107">
        <f t="shared" si="285"/>
        <v>1.6502400000000002</v>
      </c>
      <c r="R107">
        <f t="shared" si="286"/>
        <v>0.88611111111110541</v>
      </c>
      <c r="S107">
        <f t="shared" si="287"/>
        <v>1.7493703456790093</v>
      </c>
      <c r="T107">
        <f t="shared" si="288"/>
        <v>2.3769259746756832</v>
      </c>
      <c r="U107">
        <f t="shared" si="222"/>
        <v>0.62755562899667328</v>
      </c>
      <c r="V107" t="str">
        <f t="shared" si="289"/>
        <v>No Curl</v>
      </c>
      <c r="W107">
        <f t="shared" si="223"/>
        <v>19.042693916666657</v>
      </c>
      <c r="X107">
        <f t="shared" si="290"/>
        <v>0</v>
      </c>
      <c r="Y107">
        <f t="shared" si="295"/>
        <v>2.31422020892014</v>
      </c>
      <c r="Z107">
        <v>0</v>
      </c>
      <c r="AA107">
        <f t="shared" si="291"/>
        <v>0</v>
      </c>
      <c r="AB107">
        <f t="shared" si="292"/>
        <v>0.35873228933298895</v>
      </c>
      <c r="AC107">
        <f t="shared" ca="1" si="293"/>
        <v>0.3403095729378332</v>
      </c>
      <c r="AD107">
        <f t="shared" ca="1" si="294"/>
        <v>0.3403095729378332</v>
      </c>
      <c r="AF107">
        <f t="shared" si="224"/>
        <v>0.80897241150227517</v>
      </c>
      <c r="AG107">
        <f t="shared" si="297"/>
        <v>2.1663900000000003</v>
      </c>
      <c r="AH107">
        <f t="shared" si="225"/>
        <v>0.94500000000000006</v>
      </c>
      <c r="AI107">
        <f t="shared" si="226"/>
        <v>1.7174769999999999</v>
      </c>
      <c r="AJ107">
        <f t="shared" si="227"/>
        <v>2.6259815884977242</v>
      </c>
      <c r="AK107">
        <f t="shared" si="204"/>
        <v>0.90850458849772453</v>
      </c>
      <c r="AL107" t="str">
        <f t="shared" si="205"/>
        <v>No Curl</v>
      </c>
      <c r="AM107">
        <f t="shared" si="228"/>
        <v>20.018495200000007</v>
      </c>
      <c r="AN107">
        <f t="shared" si="229"/>
        <v>0</v>
      </c>
      <c r="AO107">
        <f t="shared" si="206"/>
        <v>2.5451303705266324</v>
      </c>
      <c r="AP107">
        <v>0</v>
      </c>
      <c r="AQ107">
        <f t="shared" si="230"/>
        <v>0</v>
      </c>
      <c r="AR107">
        <f t="shared" si="231"/>
        <v>0.52897627653687618</v>
      </c>
      <c r="AS107">
        <f t="shared" ca="1" si="232"/>
        <v>0.68543016162737391</v>
      </c>
      <c r="AT107">
        <f t="shared" ca="1" si="233"/>
        <v>0.68543016162737391</v>
      </c>
      <c r="AV107">
        <f t="shared" si="234"/>
        <v>0.50907313639473428</v>
      </c>
      <c r="AW107">
        <f t="shared" si="298"/>
        <v>2.50956</v>
      </c>
      <c r="AX107">
        <f t="shared" si="235"/>
        <v>0.94500000000000006</v>
      </c>
      <c r="AY107">
        <f t="shared" si="236"/>
        <v>1.6648179999999981</v>
      </c>
      <c r="AZ107">
        <f t="shared" si="237"/>
        <v>2.8205628636052635</v>
      </c>
      <c r="BA107">
        <f t="shared" si="207"/>
        <v>1.1557448636052645</v>
      </c>
      <c r="BB107" t="str">
        <f t="shared" si="208"/>
        <v>No Curl</v>
      </c>
      <c r="BC107">
        <f t="shared" si="238"/>
        <v>20.668365799999997</v>
      </c>
      <c r="BD107">
        <f t="shared" si="239"/>
        <v>0</v>
      </c>
      <c r="BE107">
        <f t="shared" si="209"/>
        <v>2.7276386355623536</v>
      </c>
      <c r="BF107">
        <v>0</v>
      </c>
      <c r="BG107">
        <f t="shared" si="240"/>
        <v>0</v>
      </c>
      <c r="BH107">
        <f t="shared" si="241"/>
        <v>0.69421694359699726</v>
      </c>
      <c r="BI107">
        <f t="shared" ca="1" si="242"/>
        <v>1.0949416284851019</v>
      </c>
      <c r="BJ107">
        <f t="shared" ca="1" si="243"/>
        <v>1.0949416284851019</v>
      </c>
      <c r="BL107">
        <f t="shared" si="244"/>
        <v>0.2314428326523508</v>
      </c>
      <c r="BM107">
        <f t="shared" si="299"/>
        <v>2.6708399999999997</v>
      </c>
      <c r="BN107">
        <f t="shared" si="245"/>
        <v>0.99</v>
      </c>
      <c r="BO107">
        <f t="shared" si="246"/>
        <v>1.6394144999999956</v>
      </c>
      <c r="BP107">
        <f t="shared" si="247"/>
        <v>3.0473861673476388</v>
      </c>
      <c r="BQ107">
        <f t="shared" si="210"/>
        <v>1.4079716673476439</v>
      </c>
      <c r="BR107" t="str">
        <f t="shared" si="211"/>
        <v>No Curl</v>
      </c>
      <c r="BS107">
        <f t="shared" si="248"/>
        <v>21.116805449999976</v>
      </c>
      <c r="BT107">
        <f t="shared" si="249"/>
        <v>0</v>
      </c>
      <c r="BU107">
        <f t="shared" si="212"/>
        <v>2.9441584455840433</v>
      </c>
      <c r="BV107">
        <v>0</v>
      </c>
      <c r="BW107">
        <f t="shared" si="250"/>
        <v>0</v>
      </c>
      <c r="BX107">
        <f t="shared" si="251"/>
        <v>0.85882592068549335</v>
      </c>
      <c r="BY107">
        <f t="shared" ca="1" si="252"/>
        <v>1.5875534777427969</v>
      </c>
      <c r="BZ107">
        <f t="shared" ca="1" si="253"/>
        <v>1.5875534777427969</v>
      </c>
      <c r="CB107">
        <f t="shared" si="254"/>
        <v>-5.0455550447788197E-2</v>
      </c>
      <c r="CC107">
        <f t="shared" si="300"/>
        <v>2.6999999999999997</v>
      </c>
      <c r="CD107">
        <f t="shared" si="255"/>
        <v>0.99</v>
      </c>
      <c r="CE107">
        <f t="shared" si="256"/>
        <v>1.6299485000000011</v>
      </c>
      <c r="CF107">
        <f t="shared" si="257"/>
        <v>3.3103525504477864</v>
      </c>
      <c r="CG107">
        <f t="shared" si="213"/>
        <v>1.6804040504477873</v>
      </c>
      <c r="CH107" t="str">
        <f t="shared" si="214"/>
        <v>No Curl</v>
      </c>
      <c r="CI107">
        <f t="shared" si="258"/>
        <v>21.236236999999999</v>
      </c>
      <c r="CJ107">
        <f t="shared" si="259"/>
        <v>0</v>
      </c>
      <c r="CK107">
        <f t="shared" si="215"/>
        <v>3.1975816887621393</v>
      </c>
      <c r="CL107">
        <v>0</v>
      </c>
      <c r="CM107">
        <f t="shared" si="260"/>
        <v>0</v>
      </c>
      <c r="CN107">
        <f t="shared" si="261"/>
        <v>1.0309553034637513</v>
      </c>
      <c r="CO107">
        <f t="shared" ca="1" si="262"/>
        <v>2.2115858958401797</v>
      </c>
      <c r="CP107">
        <f t="shared" ca="1" si="263"/>
        <v>2.2115858958401797</v>
      </c>
      <c r="CR107">
        <f t="shared" si="264"/>
        <v>-0.35521992093905119</v>
      </c>
      <c r="CS107">
        <f t="shared" si="301"/>
        <v>2.6135099999999998</v>
      </c>
      <c r="CT107">
        <f t="shared" si="265"/>
        <v>1.0349999999999999</v>
      </c>
      <c r="CU107">
        <f t="shared" si="266"/>
        <v>1.647420999999998</v>
      </c>
      <c r="CV107">
        <f t="shared" si="267"/>
        <v>3.650061920939049</v>
      </c>
      <c r="CW107">
        <f t="shared" si="216"/>
        <v>2.0026409209390499</v>
      </c>
      <c r="CX107" t="str">
        <f t="shared" si="217"/>
        <v>No Curl</v>
      </c>
      <c r="CY107">
        <f t="shared" si="268"/>
        <v>21.113652149999993</v>
      </c>
      <c r="CZ107">
        <f t="shared" si="269"/>
        <v>0</v>
      </c>
      <c r="DA107">
        <f t="shared" si="218"/>
        <v>3.5268875803945599</v>
      </c>
      <c r="DB107">
        <v>0</v>
      </c>
      <c r="DC107">
        <f t="shared" si="270"/>
        <v>0</v>
      </c>
      <c r="DD107">
        <f t="shared" si="271"/>
        <v>1.2156218240140513</v>
      </c>
      <c r="DE107">
        <f t="shared" ca="1" si="272"/>
        <v>3.0214110034549906</v>
      </c>
      <c r="DF107">
        <f t="shared" ca="1" si="273"/>
        <v>3.0214110034549906</v>
      </c>
      <c r="DH107">
        <f t="shared" si="274"/>
        <v>-0.71543942310584563</v>
      </c>
      <c r="DI107">
        <f t="shared" si="302"/>
        <v>2.2959899999999998</v>
      </c>
      <c r="DJ107">
        <f t="shared" si="275"/>
        <v>1.08</v>
      </c>
      <c r="DK107">
        <f t="shared" si="276"/>
        <v>1.6855564999999997</v>
      </c>
      <c r="DL107">
        <f t="shared" si="277"/>
        <v>4.0865524231058465</v>
      </c>
      <c r="DM107">
        <f t="shared" si="219"/>
        <v>2.400995923105846</v>
      </c>
      <c r="DN107" t="str">
        <f t="shared" si="220"/>
        <v>No Curl</v>
      </c>
      <c r="DO107">
        <f t="shared" si="278"/>
        <v>20.425845849999998</v>
      </c>
      <c r="DP107">
        <f t="shared" si="279"/>
        <v>0</v>
      </c>
      <c r="DQ107">
        <f t="shared" si="221"/>
        <v>3.9516473144068884</v>
      </c>
      <c r="DR107">
        <v>0</v>
      </c>
      <c r="DS107">
        <f t="shared" si="280"/>
        <v>0</v>
      </c>
      <c r="DT107">
        <f t="shared" si="281"/>
        <v>1.4244529466119031</v>
      </c>
      <c r="DU107">
        <f t="shared" ca="1" si="282"/>
        <v>4.1188006846807488</v>
      </c>
      <c r="DV107">
        <f t="shared" ca="1" si="283"/>
        <v>4.1188006846807488</v>
      </c>
    </row>
    <row r="108" spans="1:126" x14ac:dyDescent="0.25">
      <c r="A108">
        <v>-2.0699999999999998</v>
      </c>
      <c r="B108">
        <f t="shared" si="296"/>
        <v>1.0500000000000001E-2</v>
      </c>
      <c r="C108">
        <f>(Overview!C3*10/C$13)*$B108</f>
        <v>0.94500000000000006</v>
      </c>
      <c r="D108">
        <f>C108*ThreePoints!E108</f>
        <v>0.84027777777778045</v>
      </c>
      <c r="H108">
        <f>ThreePoints!H108</f>
        <v>85</v>
      </c>
      <c r="I108">
        <f>ThreePoints!I108</f>
        <v>8.5</v>
      </c>
      <c r="J108">
        <f>ThreePoints!J108</f>
        <v>1.6153333333333348</v>
      </c>
      <c r="K108">
        <f>ThreePoints!K108</f>
        <v>0.63</v>
      </c>
      <c r="L108">
        <f>ThreePoints!L108</f>
        <v>0.995685227039244</v>
      </c>
      <c r="M108" t="str">
        <f>ThreePoints!M108</f>
        <v>No Curl</v>
      </c>
      <c r="N108">
        <f>ThreePoints!N108</f>
        <v>16.24306666666665</v>
      </c>
      <c r="P108">
        <f t="shared" si="284"/>
        <v>1.1127196761185865</v>
      </c>
      <c r="Q108">
        <f t="shared" si="285"/>
        <v>1.6695899999999999</v>
      </c>
      <c r="R108">
        <f t="shared" si="286"/>
        <v>0.88333333333332775</v>
      </c>
      <c r="S108">
        <f t="shared" si="287"/>
        <v>1.7351874382716019</v>
      </c>
      <c r="T108">
        <f t="shared" si="288"/>
        <v>2.357655200424619</v>
      </c>
      <c r="U108">
        <f t="shared" si="222"/>
        <v>0.62246776215301625</v>
      </c>
      <c r="V108" t="str">
        <f t="shared" si="289"/>
        <v>No Curl</v>
      </c>
      <c r="W108">
        <f t="shared" si="223"/>
        <v>19.217630951234558</v>
      </c>
      <c r="X108">
        <f t="shared" si="290"/>
        <v>0</v>
      </c>
      <c r="Y108">
        <f t="shared" si="295"/>
        <v>2.295457817626303</v>
      </c>
      <c r="Z108">
        <v>0</v>
      </c>
      <c r="AA108">
        <f t="shared" si="291"/>
        <v>0</v>
      </c>
      <c r="AB108">
        <f t="shared" si="292"/>
        <v>0.35873228933298895</v>
      </c>
      <c r="AC108">
        <f t="shared" ca="1" si="293"/>
        <v>0.34436087737756932</v>
      </c>
      <c r="AD108">
        <f t="shared" ca="1" si="294"/>
        <v>0.34436087737756932</v>
      </c>
      <c r="AF108">
        <f t="shared" si="224"/>
        <v>0.80079449761550836</v>
      </c>
      <c r="AG108">
        <f t="shared" si="297"/>
        <v>2.1801599999999999</v>
      </c>
      <c r="AH108">
        <f t="shared" si="225"/>
        <v>0.94500000000000006</v>
      </c>
      <c r="AI108">
        <f t="shared" si="226"/>
        <v>1.7001149999999998</v>
      </c>
      <c r="AJ108">
        <f t="shared" si="227"/>
        <v>2.5994355023844906</v>
      </c>
      <c r="AK108">
        <f t="shared" si="204"/>
        <v>0.89932050238449113</v>
      </c>
      <c r="AL108" t="str">
        <f t="shared" si="205"/>
        <v>No Curl</v>
      </c>
      <c r="AM108">
        <f t="shared" si="228"/>
        <v>20.190242900000008</v>
      </c>
      <c r="AN108">
        <f t="shared" si="229"/>
        <v>0</v>
      </c>
      <c r="AO108">
        <f t="shared" si="206"/>
        <v>2.5194016105530879</v>
      </c>
      <c r="AP108">
        <v>0</v>
      </c>
      <c r="AQ108">
        <f t="shared" si="230"/>
        <v>0</v>
      </c>
      <c r="AR108">
        <f t="shared" si="231"/>
        <v>0.52897627653687618</v>
      </c>
      <c r="AS108">
        <f t="shared" ca="1" si="232"/>
        <v>0.69359004450389028</v>
      </c>
      <c r="AT108">
        <f t="shared" ca="1" si="233"/>
        <v>0.69359004450389028</v>
      </c>
      <c r="AV108">
        <f t="shared" si="234"/>
        <v>0.50320454797624781</v>
      </c>
      <c r="AW108">
        <f t="shared" si="298"/>
        <v>2.50956</v>
      </c>
      <c r="AX108">
        <f t="shared" si="235"/>
        <v>0.94500000000000006</v>
      </c>
      <c r="AY108">
        <f t="shared" si="236"/>
        <v>1.645625999999998</v>
      </c>
      <c r="AZ108">
        <f t="shared" si="237"/>
        <v>2.7880474520237497</v>
      </c>
      <c r="BA108">
        <f t="shared" si="207"/>
        <v>1.142421452023751</v>
      </c>
      <c r="BB108" t="str">
        <f t="shared" si="208"/>
        <v>No Curl</v>
      </c>
      <c r="BC108">
        <f t="shared" si="238"/>
        <v>20.834847599999996</v>
      </c>
      <c r="BD108">
        <f t="shared" si="239"/>
        <v>0</v>
      </c>
      <c r="BE108">
        <f t="shared" si="209"/>
        <v>2.6961944532591153</v>
      </c>
      <c r="BF108">
        <v>0</v>
      </c>
      <c r="BG108">
        <f t="shared" si="240"/>
        <v>0</v>
      </c>
      <c r="BH108">
        <f t="shared" si="241"/>
        <v>0.69421694359699737</v>
      </c>
      <c r="BI108">
        <f t="shared" ca="1" si="242"/>
        <v>1.1079766478718294</v>
      </c>
      <c r="BJ108">
        <f t="shared" ca="1" si="243"/>
        <v>1.1079766478718294</v>
      </c>
      <c r="BL108">
        <f t="shared" si="244"/>
        <v>0.22857163422725238</v>
      </c>
      <c r="BM108">
        <f t="shared" si="299"/>
        <v>2.6708399999999997</v>
      </c>
      <c r="BN108">
        <f t="shared" si="245"/>
        <v>0.99</v>
      </c>
      <c r="BO108">
        <f t="shared" si="246"/>
        <v>1.6190764999999956</v>
      </c>
      <c r="BP108">
        <f t="shared" si="247"/>
        <v>3.0095813657727373</v>
      </c>
      <c r="BQ108">
        <f t="shared" si="210"/>
        <v>1.3905048657727423</v>
      </c>
      <c r="BR108" t="str">
        <f t="shared" si="211"/>
        <v>No Curl</v>
      </c>
      <c r="BS108">
        <f t="shared" si="248"/>
        <v>21.280746899999976</v>
      </c>
      <c r="BT108">
        <f t="shared" si="249"/>
        <v>0</v>
      </c>
      <c r="BU108">
        <f t="shared" si="212"/>
        <v>2.9076342508387314</v>
      </c>
      <c r="BV108">
        <v>0</v>
      </c>
      <c r="BW108">
        <f t="shared" si="250"/>
        <v>0</v>
      </c>
      <c r="BX108">
        <f t="shared" si="251"/>
        <v>0.85882592068549335</v>
      </c>
      <c r="BY108">
        <f t="shared" ca="1" si="252"/>
        <v>1.6064529239064016</v>
      </c>
      <c r="BZ108">
        <f t="shared" ca="1" si="253"/>
        <v>1.6064529239064016</v>
      </c>
      <c r="CB108">
        <f t="shared" si="254"/>
        <v>-4.9820966726781275E-2</v>
      </c>
      <c r="CC108">
        <f t="shared" si="300"/>
        <v>2.6999999999999997</v>
      </c>
      <c r="CD108">
        <f t="shared" si="255"/>
        <v>0.99</v>
      </c>
      <c r="CE108">
        <f t="shared" si="256"/>
        <v>1.6094485000000012</v>
      </c>
      <c r="CF108">
        <f t="shared" si="257"/>
        <v>3.2687179667267796</v>
      </c>
      <c r="CG108">
        <f t="shared" si="213"/>
        <v>1.6592694667267804</v>
      </c>
      <c r="CH108" t="str">
        <f t="shared" si="214"/>
        <v>No Curl</v>
      </c>
      <c r="CI108">
        <f t="shared" si="258"/>
        <v>21.39923185</v>
      </c>
      <c r="CJ108">
        <f t="shared" si="259"/>
        <v>0</v>
      </c>
      <c r="CK108">
        <f t="shared" si="215"/>
        <v>3.1573654336966426</v>
      </c>
      <c r="CL108">
        <v>0</v>
      </c>
      <c r="CM108">
        <f t="shared" si="260"/>
        <v>0</v>
      </c>
      <c r="CN108">
        <f t="shared" si="261"/>
        <v>1.0309553034637513</v>
      </c>
      <c r="CO108">
        <f t="shared" ca="1" si="262"/>
        <v>2.2379142993620866</v>
      </c>
      <c r="CP108">
        <f t="shared" ca="1" si="263"/>
        <v>2.2379142993620866</v>
      </c>
      <c r="CR108">
        <f t="shared" si="264"/>
        <v>-0.35084937437719838</v>
      </c>
      <c r="CS108">
        <f t="shared" si="301"/>
        <v>2.6135099999999998</v>
      </c>
      <c r="CT108">
        <f t="shared" si="265"/>
        <v>1.0349999999999999</v>
      </c>
      <c r="CU108">
        <f t="shared" si="266"/>
        <v>1.6271514999999981</v>
      </c>
      <c r="CV108">
        <f t="shared" si="267"/>
        <v>3.6051523743771963</v>
      </c>
      <c r="CW108">
        <f t="shared" si="216"/>
        <v>1.9780008743771973</v>
      </c>
      <c r="CX108" t="str">
        <f t="shared" si="217"/>
        <v>No Curl</v>
      </c>
      <c r="CY108">
        <f t="shared" si="268"/>
        <v>21.278394249999995</v>
      </c>
      <c r="CZ108">
        <f t="shared" si="269"/>
        <v>0</v>
      </c>
      <c r="DA108">
        <f t="shared" si="218"/>
        <v>3.4834935434053467</v>
      </c>
      <c r="DB108">
        <v>0</v>
      </c>
      <c r="DC108">
        <f t="shared" si="270"/>
        <v>0</v>
      </c>
      <c r="DD108">
        <f t="shared" si="271"/>
        <v>1.2156218240140513</v>
      </c>
      <c r="DE108">
        <f t="shared" ca="1" si="272"/>
        <v>3.0573801820675501</v>
      </c>
      <c r="DF108">
        <f t="shared" ca="1" si="273"/>
        <v>3.0573801820675501</v>
      </c>
      <c r="DH108">
        <f t="shared" si="274"/>
        <v>-0.70747859586566619</v>
      </c>
      <c r="DI108">
        <f t="shared" si="302"/>
        <v>2.2959899999999998</v>
      </c>
      <c r="DJ108">
        <f t="shared" si="275"/>
        <v>1.08</v>
      </c>
      <c r="DK108">
        <f t="shared" si="276"/>
        <v>1.6668009999999998</v>
      </c>
      <c r="DL108">
        <f t="shared" si="277"/>
        <v>4.041080595865667</v>
      </c>
      <c r="DM108">
        <f t="shared" si="219"/>
        <v>2.3742795958656666</v>
      </c>
      <c r="DN108" t="str">
        <f t="shared" si="220"/>
        <v>No Curl</v>
      </c>
      <c r="DO108">
        <f t="shared" si="278"/>
        <v>20.594401499999996</v>
      </c>
      <c r="DP108">
        <f t="shared" si="279"/>
        <v>0</v>
      </c>
      <c r="DQ108">
        <f t="shared" si="221"/>
        <v>3.907676601348407</v>
      </c>
      <c r="DR108">
        <v>0</v>
      </c>
      <c r="DS108">
        <f t="shared" si="280"/>
        <v>0</v>
      </c>
      <c r="DT108">
        <f t="shared" si="281"/>
        <v>1.4244529466119034</v>
      </c>
      <c r="DU108">
        <f t="shared" ca="1" si="282"/>
        <v>4.1678340261650435</v>
      </c>
      <c r="DV108">
        <f t="shared" ca="1" si="283"/>
        <v>4.1678340261650435</v>
      </c>
    </row>
    <row r="109" spans="1:126" x14ac:dyDescent="0.25">
      <c r="A109">
        <v>-2.06</v>
      </c>
      <c r="B109">
        <f t="shared" si="296"/>
        <v>1.0500000000000001E-2</v>
      </c>
      <c r="C109">
        <f>(Overview!C3*10/C$13)*$B109</f>
        <v>0.94500000000000006</v>
      </c>
      <c r="D109">
        <f>C109*ThreePoints!E109</f>
        <v>0.83888888888889157</v>
      </c>
      <c r="H109">
        <f>ThreePoints!H109</f>
        <v>86</v>
      </c>
      <c r="I109">
        <f>ThreePoints!I109</f>
        <v>8.6</v>
      </c>
      <c r="J109">
        <f>ThreePoints!J109</f>
        <v>1.6083333333333349</v>
      </c>
      <c r="K109">
        <f>ThreePoints!K109</f>
        <v>0.63</v>
      </c>
      <c r="L109">
        <f>ThreePoints!L109</f>
        <v>0.99566652909616182</v>
      </c>
      <c r="M109" t="str">
        <f>ThreePoints!M109</f>
        <v>No Curl</v>
      </c>
      <c r="N109">
        <f>ThreePoints!N109</f>
        <v>16.404249999999983</v>
      </c>
      <c r="P109">
        <f t="shared" si="284"/>
        <v>1.1035662366502961</v>
      </c>
      <c r="Q109">
        <f t="shared" si="285"/>
        <v>1.6887599999999996</v>
      </c>
      <c r="R109">
        <f t="shared" si="286"/>
        <v>0.8805555555555501</v>
      </c>
      <c r="S109">
        <f t="shared" si="287"/>
        <v>1.7209134629629599</v>
      </c>
      <c r="T109">
        <f t="shared" si="288"/>
        <v>2.338260689275625</v>
      </c>
      <c r="U109">
        <f t="shared" si="222"/>
        <v>0.61734722631266448</v>
      </c>
      <c r="V109" t="str">
        <f t="shared" si="289"/>
        <v>No Curl</v>
      </c>
      <c r="W109">
        <f t="shared" si="223"/>
        <v>19.391149695061717</v>
      </c>
      <c r="X109">
        <f t="shared" si="290"/>
        <v>0</v>
      </c>
      <c r="Y109">
        <f t="shared" si="295"/>
        <v>2.2765749537418891</v>
      </c>
      <c r="Z109">
        <v>0</v>
      </c>
      <c r="AA109">
        <f t="shared" si="291"/>
        <v>0</v>
      </c>
      <c r="AB109">
        <f t="shared" si="292"/>
        <v>0.35873228933298895</v>
      </c>
      <c r="AC109">
        <f t="shared" ca="1" si="293"/>
        <v>0.34841218181730543</v>
      </c>
      <c r="AD109">
        <f t="shared" ca="1" si="294"/>
        <v>0.34841218181730543</v>
      </c>
      <c r="AF109">
        <f t="shared" si="224"/>
        <v>0.79258102143762021</v>
      </c>
      <c r="AG109">
        <f t="shared" si="297"/>
        <v>2.1937500000000001</v>
      </c>
      <c r="AH109">
        <f t="shared" si="225"/>
        <v>0.94500000000000006</v>
      </c>
      <c r="AI109">
        <f t="shared" si="226"/>
        <v>1.6826774999999998</v>
      </c>
      <c r="AJ109">
        <f t="shared" si="227"/>
        <v>2.5727739785623789</v>
      </c>
      <c r="AK109">
        <f t="shared" si="204"/>
        <v>0.89009647856237928</v>
      </c>
      <c r="AL109" t="str">
        <f t="shared" si="205"/>
        <v>No Curl</v>
      </c>
      <c r="AM109">
        <f t="shared" si="228"/>
        <v>20.360254400000009</v>
      </c>
      <c r="AN109">
        <f t="shared" si="229"/>
        <v>0</v>
      </c>
      <c r="AO109">
        <f t="shared" si="206"/>
        <v>2.493560967076605</v>
      </c>
      <c r="AP109">
        <v>0</v>
      </c>
      <c r="AQ109">
        <f t="shared" si="230"/>
        <v>0</v>
      </c>
      <c r="AR109">
        <f t="shared" si="231"/>
        <v>0.52897627653687607</v>
      </c>
      <c r="AS109">
        <f t="shared" ca="1" si="232"/>
        <v>0.70174992738040665</v>
      </c>
      <c r="AT109">
        <f t="shared" ca="1" si="233"/>
        <v>0.70174992738040665</v>
      </c>
      <c r="AV109">
        <f t="shared" si="234"/>
        <v>0.49732204642869504</v>
      </c>
      <c r="AW109">
        <f t="shared" si="298"/>
        <v>2.5177499999999999</v>
      </c>
      <c r="AX109">
        <f t="shared" si="235"/>
        <v>0.94500000000000006</v>
      </c>
      <c r="AY109">
        <f t="shared" si="236"/>
        <v>1.626388499999998</v>
      </c>
      <c r="AZ109">
        <f t="shared" si="237"/>
        <v>2.7554549535713027</v>
      </c>
      <c r="BA109">
        <f t="shared" si="207"/>
        <v>1.1290664535713038</v>
      </c>
      <c r="BB109" t="str">
        <f t="shared" si="208"/>
        <v>No Curl</v>
      </c>
      <c r="BC109">
        <f t="shared" si="238"/>
        <v>20.999410199999996</v>
      </c>
      <c r="BD109">
        <f t="shared" si="239"/>
        <v>0</v>
      </c>
      <c r="BE109">
        <f t="shared" si="209"/>
        <v>2.6646757237333465</v>
      </c>
      <c r="BF109">
        <v>0</v>
      </c>
      <c r="BG109">
        <f t="shared" si="240"/>
        <v>0</v>
      </c>
      <c r="BH109">
        <f t="shared" si="241"/>
        <v>0.69421694359699737</v>
      </c>
      <c r="BI109">
        <f t="shared" ca="1" si="242"/>
        <v>1.1210116672585568</v>
      </c>
      <c r="BJ109">
        <f t="shared" ca="1" si="243"/>
        <v>1.1210116672585568</v>
      </c>
      <c r="BL109">
        <f t="shared" si="244"/>
        <v>0.22573572932198255</v>
      </c>
      <c r="BM109">
        <f t="shared" si="299"/>
        <v>2.6708399999999997</v>
      </c>
      <c r="BN109">
        <f t="shared" si="245"/>
        <v>0.94500000000000017</v>
      </c>
      <c r="BO109">
        <f t="shared" si="246"/>
        <v>1.5989884999999955</v>
      </c>
      <c r="BP109">
        <f t="shared" si="247"/>
        <v>2.972241270678007</v>
      </c>
      <c r="BQ109">
        <f t="shared" si="210"/>
        <v>1.3732527706780122</v>
      </c>
      <c r="BR109" t="str">
        <f t="shared" si="211"/>
        <v>No Curl</v>
      </c>
      <c r="BS109">
        <f t="shared" si="248"/>
        <v>21.442654549999975</v>
      </c>
      <c r="BT109">
        <f t="shared" si="249"/>
        <v>0</v>
      </c>
      <c r="BU109">
        <f t="shared" si="212"/>
        <v>2.871559021020468</v>
      </c>
      <c r="BV109">
        <v>0</v>
      </c>
      <c r="BW109">
        <f t="shared" si="250"/>
        <v>0</v>
      </c>
      <c r="BX109">
        <f t="shared" si="251"/>
        <v>0.85882592068549346</v>
      </c>
      <c r="BY109">
        <f t="shared" ca="1" si="252"/>
        <v>1.6253523700700063</v>
      </c>
      <c r="BZ109">
        <f t="shared" ca="1" si="253"/>
        <v>1.6253523700700063</v>
      </c>
      <c r="CB109">
        <f t="shared" si="254"/>
        <v>-4.9186383005774346E-2</v>
      </c>
      <c r="CC109">
        <f t="shared" si="300"/>
        <v>2.6999999999999997</v>
      </c>
      <c r="CD109">
        <f t="shared" si="255"/>
        <v>0.99</v>
      </c>
      <c r="CE109">
        <f t="shared" si="256"/>
        <v>1.5889485000000012</v>
      </c>
      <c r="CF109">
        <f t="shared" si="257"/>
        <v>3.2270833830057728</v>
      </c>
      <c r="CG109">
        <f t="shared" si="213"/>
        <v>1.6381348830057736</v>
      </c>
      <c r="CH109" t="str">
        <f t="shared" si="214"/>
        <v>No Curl</v>
      </c>
      <c r="CI109">
        <f t="shared" si="258"/>
        <v>21.5601767</v>
      </c>
      <c r="CJ109">
        <f t="shared" si="259"/>
        <v>0</v>
      </c>
      <c r="CK109">
        <f t="shared" si="215"/>
        <v>3.1171491786311458</v>
      </c>
      <c r="CL109">
        <v>0</v>
      </c>
      <c r="CM109">
        <f t="shared" si="260"/>
        <v>0</v>
      </c>
      <c r="CN109">
        <f t="shared" si="261"/>
        <v>1.0309553034637513</v>
      </c>
      <c r="CO109">
        <f t="shared" ca="1" si="262"/>
        <v>2.2642427028839935</v>
      </c>
      <c r="CP109">
        <f t="shared" ca="1" si="263"/>
        <v>2.2642427028839935</v>
      </c>
      <c r="CR109">
        <f t="shared" si="264"/>
        <v>-0.34647225134971316</v>
      </c>
      <c r="CS109">
        <f t="shared" si="301"/>
        <v>2.6189999999999998</v>
      </c>
      <c r="CT109">
        <f t="shared" si="265"/>
        <v>1.0349999999999999</v>
      </c>
      <c r="CU109">
        <f t="shared" si="266"/>
        <v>1.6068514999999981</v>
      </c>
      <c r="CV109">
        <f t="shared" si="267"/>
        <v>3.5601752513497114</v>
      </c>
      <c r="CW109">
        <f t="shared" si="216"/>
        <v>1.9533237513497124</v>
      </c>
      <c r="CX109" t="str">
        <f t="shared" si="217"/>
        <v>No Curl</v>
      </c>
      <c r="CY109">
        <f t="shared" si="268"/>
        <v>21.441109399999995</v>
      </c>
      <c r="CZ109">
        <f t="shared" si="269"/>
        <v>0</v>
      </c>
      <c r="DA109">
        <f t="shared" si="218"/>
        <v>3.4400342103738941</v>
      </c>
      <c r="DB109">
        <v>0</v>
      </c>
      <c r="DC109">
        <f t="shared" si="270"/>
        <v>0</v>
      </c>
      <c r="DD109">
        <f t="shared" si="271"/>
        <v>1.2156218240140515</v>
      </c>
      <c r="DE109">
        <f t="shared" ca="1" si="272"/>
        <v>3.0933493606801097</v>
      </c>
      <c r="DF109">
        <f t="shared" ca="1" si="273"/>
        <v>3.0933493606801097</v>
      </c>
      <c r="DH109">
        <f t="shared" si="274"/>
        <v>-0.69948954250453699</v>
      </c>
      <c r="DI109">
        <f t="shared" si="302"/>
        <v>2.30796</v>
      </c>
      <c r="DJ109">
        <f t="shared" si="275"/>
        <v>1.08</v>
      </c>
      <c r="DK109">
        <f t="shared" si="276"/>
        <v>1.6479789999999999</v>
      </c>
      <c r="DL109">
        <f t="shared" si="277"/>
        <v>3.9954475425045382</v>
      </c>
      <c r="DM109">
        <f t="shared" si="219"/>
        <v>2.3474685425045374</v>
      </c>
      <c r="DN109" t="str">
        <f t="shared" si="220"/>
        <v>No Curl</v>
      </c>
      <c r="DO109">
        <f t="shared" si="278"/>
        <v>20.761081599999997</v>
      </c>
      <c r="DP109">
        <f t="shared" si="279"/>
        <v>0</v>
      </c>
      <c r="DQ109">
        <f t="shared" si="221"/>
        <v>3.8635499845593726</v>
      </c>
      <c r="DR109">
        <v>0</v>
      </c>
      <c r="DS109">
        <f t="shared" si="280"/>
        <v>0</v>
      </c>
      <c r="DT109">
        <f t="shared" si="281"/>
        <v>1.4244529466119031</v>
      </c>
      <c r="DU109">
        <f t="shared" ca="1" si="282"/>
        <v>4.2168673676493382</v>
      </c>
      <c r="DV109">
        <f t="shared" ca="1" si="283"/>
        <v>4.2168673676493382</v>
      </c>
    </row>
    <row r="110" spans="1:126" x14ac:dyDescent="0.25">
      <c r="A110">
        <v>-2.0499999999999998</v>
      </c>
      <c r="B110">
        <f t="shared" si="296"/>
        <v>1.0500000000000001E-2</v>
      </c>
      <c r="C110">
        <f>(Overview!C3*10/C$13)*$B110</f>
        <v>0.94500000000000006</v>
      </c>
      <c r="D110">
        <f>C110*ThreePoints!E110</f>
        <v>0.83750000000000269</v>
      </c>
      <c r="H110">
        <f>ThreePoints!H110</f>
        <v>87</v>
      </c>
      <c r="I110">
        <f>ThreePoints!I110</f>
        <v>8.6999999999999993</v>
      </c>
      <c r="J110">
        <f>ThreePoints!J110</f>
        <v>1.6013333333333351</v>
      </c>
      <c r="K110">
        <f>ThreePoints!K110</f>
        <v>0.63</v>
      </c>
      <c r="L110">
        <f>ThreePoints!L110</f>
        <v>0.99564766839378249</v>
      </c>
      <c r="M110" t="str">
        <f>ThreePoints!M110</f>
        <v>No Curl</v>
      </c>
      <c r="N110">
        <f>ThreePoints!N110</f>
        <v>16.564733333333315</v>
      </c>
      <c r="P110">
        <f t="shared" si="284"/>
        <v>1.0943550395451764</v>
      </c>
      <c r="Q110">
        <f t="shared" si="285"/>
        <v>1.7077499999999999</v>
      </c>
      <c r="R110">
        <f t="shared" si="286"/>
        <v>0.87777777777777244</v>
      </c>
      <c r="S110">
        <f t="shared" si="287"/>
        <v>1.7065494197530833</v>
      </c>
      <c r="T110">
        <f t="shared" si="288"/>
        <v>2.3187437999609912</v>
      </c>
      <c r="U110">
        <f t="shared" si="222"/>
        <v>0.6121943802079074</v>
      </c>
      <c r="V110" t="str">
        <f t="shared" si="289"/>
        <v>No Curl</v>
      </c>
      <c r="W110">
        <f t="shared" si="223"/>
        <v>19.563241041358012</v>
      </c>
      <c r="X110">
        <f t="shared" si="290"/>
        <v>0</v>
      </c>
      <c r="Y110">
        <f t="shared" si="295"/>
        <v>2.2575729401544251</v>
      </c>
      <c r="Z110">
        <v>0</v>
      </c>
      <c r="AA110">
        <f t="shared" si="291"/>
        <v>0</v>
      </c>
      <c r="AB110">
        <f t="shared" si="292"/>
        <v>0.3587322893329889</v>
      </c>
      <c r="AC110">
        <f t="shared" ca="1" si="293"/>
        <v>0.35246348625704155</v>
      </c>
      <c r="AD110">
        <f t="shared" ca="1" si="294"/>
        <v>0.35246348625704155</v>
      </c>
      <c r="AF110">
        <f t="shared" si="224"/>
        <v>0.78433245399233398</v>
      </c>
      <c r="AG110">
        <f t="shared" si="297"/>
        <v>2.2071599999999996</v>
      </c>
      <c r="AH110">
        <f t="shared" si="225"/>
        <v>0.94500000000000006</v>
      </c>
      <c r="AI110">
        <f t="shared" si="226"/>
        <v>1.6651654999999999</v>
      </c>
      <c r="AJ110">
        <f t="shared" si="227"/>
        <v>2.5459985460076653</v>
      </c>
      <c r="AK110">
        <f t="shared" si="204"/>
        <v>0.88083304600766565</v>
      </c>
      <c r="AL110" t="str">
        <f t="shared" si="205"/>
        <v>No Curl</v>
      </c>
      <c r="AM110">
        <f t="shared" si="228"/>
        <v>20.528522150000008</v>
      </c>
      <c r="AN110">
        <f t="shared" si="229"/>
        <v>0</v>
      </c>
      <c r="AO110">
        <f t="shared" si="206"/>
        <v>2.4676099219978869</v>
      </c>
      <c r="AP110">
        <v>0</v>
      </c>
      <c r="AQ110">
        <f t="shared" si="230"/>
        <v>0</v>
      </c>
      <c r="AR110">
        <f t="shared" si="231"/>
        <v>0.52897627653687618</v>
      </c>
      <c r="AS110">
        <f t="shared" ca="1" si="232"/>
        <v>0.70990981025692301</v>
      </c>
      <c r="AT110">
        <f t="shared" ca="1" si="233"/>
        <v>0.70990981025692301</v>
      </c>
      <c r="AV110">
        <f t="shared" si="234"/>
        <v>0.49143954488114228</v>
      </c>
      <c r="AW110">
        <f t="shared" si="298"/>
        <v>2.5177499999999999</v>
      </c>
      <c r="AX110">
        <f t="shared" si="235"/>
        <v>0.94500000000000006</v>
      </c>
      <c r="AY110">
        <f t="shared" si="236"/>
        <v>1.607150999999998</v>
      </c>
      <c r="AZ110">
        <f t="shared" si="237"/>
        <v>2.7228624551188552</v>
      </c>
      <c r="BA110">
        <f t="shared" si="207"/>
        <v>1.1157114551188565</v>
      </c>
      <c r="BB110" t="str">
        <f t="shared" si="208"/>
        <v>No Curl</v>
      </c>
      <c r="BC110">
        <f t="shared" si="238"/>
        <v>21.162049049999997</v>
      </c>
      <c r="BD110">
        <f t="shared" si="239"/>
        <v>0</v>
      </c>
      <c r="BE110">
        <f t="shared" si="209"/>
        <v>2.6331569942075781</v>
      </c>
      <c r="BF110">
        <v>0</v>
      </c>
      <c r="BG110">
        <f t="shared" si="240"/>
        <v>0</v>
      </c>
      <c r="BH110">
        <f t="shared" si="241"/>
        <v>0.69421694359699737</v>
      </c>
      <c r="BI110">
        <f t="shared" ca="1" si="242"/>
        <v>1.1340466866452843</v>
      </c>
      <c r="BJ110">
        <f t="shared" ca="1" si="243"/>
        <v>1.1340466866452843</v>
      </c>
      <c r="BL110">
        <f t="shared" si="244"/>
        <v>0.22289982441671272</v>
      </c>
      <c r="BM110">
        <f t="shared" si="299"/>
        <v>2.6708399999999997</v>
      </c>
      <c r="BN110">
        <f t="shared" si="245"/>
        <v>0.94500000000000006</v>
      </c>
      <c r="BO110">
        <f t="shared" si="246"/>
        <v>1.5789004999999954</v>
      </c>
      <c r="BP110">
        <f t="shared" si="247"/>
        <v>2.9349011755832763</v>
      </c>
      <c r="BQ110">
        <f t="shared" si="210"/>
        <v>1.3560006755832819</v>
      </c>
      <c r="BR110" t="str">
        <f t="shared" si="211"/>
        <v>No Curl</v>
      </c>
      <c r="BS110">
        <f t="shared" si="248"/>
        <v>21.602553399999977</v>
      </c>
      <c r="BT110">
        <f t="shared" si="249"/>
        <v>0</v>
      </c>
      <c r="BU110">
        <f t="shared" si="212"/>
        <v>2.8354837912022055</v>
      </c>
      <c r="BV110">
        <v>0</v>
      </c>
      <c r="BW110">
        <f t="shared" si="250"/>
        <v>0</v>
      </c>
      <c r="BX110">
        <f t="shared" si="251"/>
        <v>0.85882592068549335</v>
      </c>
      <c r="BY110">
        <f t="shared" ca="1" si="252"/>
        <v>1.6442518162336111</v>
      </c>
      <c r="BZ110">
        <f t="shared" ca="1" si="253"/>
        <v>1.6442518162336111</v>
      </c>
      <c r="CB110">
        <f t="shared" si="254"/>
        <v>-4.8551799284767425E-2</v>
      </c>
      <c r="CC110">
        <f t="shared" si="300"/>
        <v>2.6999999999999997</v>
      </c>
      <c r="CD110">
        <f t="shared" si="255"/>
        <v>0.99</v>
      </c>
      <c r="CE110">
        <f t="shared" si="256"/>
        <v>1.5684485000000012</v>
      </c>
      <c r="CF110">
        <f t="shared" si="257"/>
        <v>3.185448799284766</v>
      </c>
      <c r="CG110">
        <f t="shared" si="213"/>
        <v>1.6170002992847667</v>
      </c>
      <c r="CH110" t="str">
        <f t="shared" si="214"/>
        <v>No Curl</v>
      </c>
      <c r="CI110">
        <f t="shared" si="258"/>
        <v>21.719071549999999</v>
      </c>
      <c r="CJ110">
        <f t="shared" si="259"/>
        <v>0</v>
      </c>
      <c r="CK110">
        <f t="shared" si="215"/>
        <v>3.0769329235656491</v>
      </c>
      <c r="CL110">
        <v>0</v>
      </c>
      <c r="CM110">
        <f t="shared" si="260"/>
        <v>0</v>
      </c>
      <c r="CN110">
        <f t="shared" si="261"/>
        <v>1.0309553034637513</v>
      </c>
      <c r="CO110">
        <f t="shared" ca="1" si="262"/>
        <v>2.2905711064059004</v>
      </c>
      <c r="CP110">
        <f t="shared" ca="1" si="263"/>
        <v>2.2905711064059004</v>
      </c>
      <c r="CR110">
        <f t="shared" si="264"/>
        <v>-0.34209512832222794</v>
      </c>
      <c r="CS110">
        <f t="shared" si="301"/>
        <v>2.6189999999999998</v>
      </c>
      <c r="CT110">
        <f t="shared" si="265"/>
        <v>1.0349999999999999</v>
      </c>
      <c r="CU110">
        <f t="shared" si="266"/>
        <v>1.5865514999999981</v>
      </c>
      <c r="CV110">
        <f t="shared" si="267"/>
        <v>3.515198128322226</v>
      </c>
      <c r="CW110">
        <f t="shared" si="216"/>
        <v>1.928646628322227</v>
      </c>
      <c r="CX110" t="str">
        <f t="shared" si="217"/>
        <v>No Curl</v>
      </c>
      <c r="CY110">
        <f t="shared" si="268"/>
        <v>21.601794549999994</v>
      </c>
      <c r="CZ110">
        <f t="shared" si="269"/>
        <v>0</v>
      </c>
      <c r="DA110">
        <f t="shared" si="218"/>
        <v>3.3965748773424407</v>
      </c>
      <c r="DB110">
        <v>0</v>
      </c>
      <c r="DC110">
        <f t="shared" si="270"/>
        <v>0</v>
      </c>
      <c r="DD110">
        <f t="shared" si="271"/>
        <v>1.2156218240140515</v>
      </c>
      <c r="DE110">
        <f t="shared" ca="1" si="272"/>
        <v>3.1293185392926692</v>
      </c>
      <c r="DF110">
        <f t="shared" ca="1" si="273"/>
        <v>3.1293185392926692</v>
      </c>
      <c r="DH110">
        <f t="shared" si="274"/>
        <v>-0.69157880071205757</v>
      </c>
      <c r="DI110">
        <f t="shared" si="302"/>
        <v>2.31975</v>
      </c>
      <c r="DJ110">
        <f t="shared" si="275"/>
        <v>1.0349999999999999</v>
      </c>
      <c r="DK110">
        <f t="shared" si="276"/>
        <v>1.6293414999999998</v>
      </c>
      <c r="DL110">
        <f t="shared" si="277"/>
        <v>3.9502618007120582</v>
      </c>
      <c r="DM110">
        <f t="shared" si="219"/>
        <v>2.320920300712058</v>
      </c>
      <c r="DN110" t="str">
        <f t="shared" si="220"/>
        <v>No Curl</v>
      </c>
      <c r="DO110">
        <f t="shared" si="278"/>
        <v>20.925879499999997</v>
      </c>
      <c r="DP110">
        <f t="shared" si="279"/>
        <v>0</v>
      </c>
      <c r="DQ110">
        <f t="shared" si="221"/>
        <v>3.8198559127069851</v>
      </c>
      <c r="DR110">
        <v>0</v>
      </c>
      <c r="DS110">
        <f t="shared" si="280"/>
        <v>0</v>
      </c>
      <c r="DT110">
        <f t="shared" si="281"/>
        <v>1.4244529466119031</v>
      </c>
      <c r="DU110">
        <f t="shared" ca="1" si="282"/>
        <v>4.265900709133633</v>
      </c>
      <c r="DV110">
        <f t="shared" ca="1" si="283"/>
        <v>4.265900709133633</v>
      </c>
    </row>
    <row r="111" spans="1:126" x14ac:dyDescent="0.25">
      <c r="A111">
        <v>-2.04</v>
      </c>
      <c r="B111">
        <f t="shared" si="296"/>
        <v>1.0500000000000001E-2</v>
      </c>
      <c r="C111">
        <f>(Overview!C3*10/C$13)*$B111</f>
        <v>0.94500000000000006</v>
      </c>
      <c r="D111">
        <f>C111*ThreePoints!E111</f>
        <v>0.83611111111111391</v>
      </c>
      <c r="H111">
        <f>ThreePoints!H111</f>
        <v>88</v>
      </c>
      <c r="I111">
        <f>ThreePoints!I111</f>
        <v>8.8000000000000007</v>
      </c>
      <c r="J111">
        <f>ThreePoints!J111</f>
        <v>1.5940000000000016</v>
      </c>
      <c r="K111">
        <f>ThreePoints!K111</f>
        <v>0.65999999999999992</v>
      </c>
      <c r="L111">
        <f>ThreePoints!L111</f>
        <v>0.99542048293089092</v>
      </c>
      <c r="M111" t="str">
        <f>ThreePoints!M111</f>
        <v>No Curl</v>
      </c>
      <c r="N111">
        <f>ThreePoints!N111</f>
        <v>16.724499999999981</v>
      </c>
      <c r="P111">
        <f t="shared" si="284"/>
        <v>1.0850867260709385</v>
      </c>
      <c r="Q111">
        <f t="shared" si="285"/>
        <v>1.7265599999999999</v>
      </c>
      <c r="R111">
        <f t="shared" si="286"/>
        <v>0.87499999999999478</v>
      </c>
      <c r="S111">
        <f t="shared" si="287"/>
        <v>1.6920963086419722</v>
      </c>
      <c r="T111">
        <f t="shared" si="288"/>
        <v>2.2991058912130073</v>
      </c>
      <c r="U111">
        <f t="shared" si="222"/>
        <v>0.60700958257103443</v>
      </c>
      <c r="V111" t="str">
        <f t="shared" si="289"/>
        <v>No Curl</v>
      </c>
      <c r="W111">
        <f t="shared" si="223"/>
        <v>19.733895983333319</v>
      </c>
      <c r="X111">
        <f t="shared" si="290"/>
        <v>0</v>
      </c>
      <c r="Y111">
        <f t="shared" si="295"/>
        <v>2.2384530997514376</v>
      </c>
      <c r="Z111">
        <v>0</v>
      </c>
      <c r="AA111">
        <f t="shared" si="291"/>
        <v>0</v>
      </c>
      <c r="AB111">
        <f t="shared" si="292"/>
        <v>0.3587322893329889</v>
      </c>
      <c r="AC111">
        <f t="shared" ca="1" si="293"/>
        <v>0.35651479069677766</v>
      </c>
      <c r="AD111">
        <f t="shared" ca="1" si="294"/>
        <v>0.35651479069677766</v>
      </c>
      <c r="AF111">
        <f t="shared" si="224"/>
        <v>0.77604926630337323</v>
      </c>
      <c r="AG111">
        <f t="shared" si="297"/>
        <v>2.2203900000000001</v>
      </c>
      <c r="AH111">
        <f t="shared" si="225"/>
        <v>0.94500000000000006</v>
      </c>
      <c r="AI111">
        <f t="shared" si="226"/>
        <v>1.6475799999999998</v>
      </c>
      <c r="AJ111">
        <f t="shared" si="227"/>
        <v>2.5191107336966261</v>
      </c>
      <c r="AK111">
        <f t="shared" si="204"/>
        <v>0.87153073369662648</v>
      </c>
      <c r="AL111" t="str">
        <f t="shared" si="205"/>
        <v>No Curl</v>
      </c>
      <c r="AM111">
        <f t="shared" si="228"/>
        <v>20.695038700000008</v>
      </c>
      <c r="AN111">
        <f t="shared" si="229"/>
        <v>0</v>
      </c>
      <c r="AO111">
        <f t="shared" si="206"/>
        <v>2.4415499572176329</v>
      </c>
      <c r="AP111">
        <v>0</v>
      </c>
      <c r="AQ111">
        <f t="shared" si="230"/>
        <v>0</v>
      </c>
      <c r="AR111">
        <f t="shared" si="231"/>
        <v>0.52897627653687629</v>
      </c>
      <c r="AS111">
        <f t="shared" ca="1" si="232"/>
        <v>0.71806969313343938</v>
      </c>
      <c r="AT111">
        <f t="shared" ca="1" si="233"/>
        <v>0.71806969313343938</v>
      </c>
      <c r="AV111">
        <f t="shared" si="234"/>
        <v>0.48554343598757954</v>
      </c>
      <c r="AW111">
        <f t="shared" si="298"/>
        <v>2.52576</v>
      </c>
      <c r="AX111">
        <f t="shared" si="235"/>
        <v>0.94500000000000006</v>
      </c>
      <c r="AY111">
        <f t="shared" si="236"/>
        <v>1.587868999999998</v>
      </c>
      <c r="AZ111">
        <f t="shared" si="237"/>
        <v>2.6901945640124176</v>
      </c>
      <c r="BA111">
        <f t="shared" si="207"/>
        <v>1.102325564012419</v>
      </c>
      <c r="BB111" t="str">
        <f t="shared" si="208"/>
        <v>No Curl</v>
      </c>
      <c r="BC111">
        <f t="shared" si="238"/>
        <v>21.322764149999998</v>
      </c>
      <c r="BD111">
        <f t="shared" si="239"/>
        <v>0</v>
      </c>
      <c r="BE111">
        <f t="shared" si="209"/>
        <v>2.6015653558597744</v>
      </c>
      <c r="BF111">
        <v>0</v>
      </c>
      <c r="BG111">
        <f t="shared" si="240"/>
        <v>0</v>
      </c>
      <c r="BH111">
        <f t="shared" si="241"/>
        <v>0.69421694359699726</v>
      </c>
      <c r="BI111">
        <f t="shared" ca="1" si="242"/>
        <v>1.1470817060320118</v>
      </c>
      <c r="BJ111">
        <f t="shared" ca="1" si="243"/>
        <v>1.1470817060320118</v>
      </c>
      <c r="BL111">
        <f t="shared" si="244"/>
        <v>0.22006144896505489</v>
      </c>
      <c r="BM111">
        <f t="shared" si="299"/>
        <v>2.6739899999999999</v>
      </c>
      <c r="BN111">
        <f t="shared" si="245"/>
        <v>0.94500000000000006</v>
      </c>
      <c r="BO111">
        <f t="shared" si="246"/>
        <v>1.5587949999999953</v>
      </c>
      <c r="BP111">
        <f t="shared" si="247"/>
        <v>2.897528551034934</v>
      </c>
      <c r="BQ111">
        <f t="shared" si="210"/>
        <v>1.3387335510349396</v>
      </c>
      <c r="BR111" t="str">
        <f t="shared" si="211"/>
        <v>No Curl</v>
      </c>
      <c r="BS111">
        <f t="shared" si="248"/>
        <v>21.760443449999975</v>
      </c>
      <c r="BT111">
        <f t="shared" si="249"/>
        <v>0</v>
      </c>
      <c r="BU111">
        <f t="shared" si="212"/>
        <v>2.799377133839049</v>
      </c>
      <c r="BV111">
        <v>0</v>
      </c>
      <c r="BW111">
        <f t="shared" si="250"/>
        <v>0</v>
      </c>
      <c r="BX111">
        <f t="shared" si="251"/>
        <v>0.85882592068549346</v>
      </c>
      <c r="BY111">
        <f t="shared" ca="1" si="252"/>
        <v>1.6631512623972158</v>
      </c>
      <c r="BZ111">
        <f t="shared" ca="1" si="253"/>
        <v>1.6631512623972158</v>
      </c>
      <c r="CB111">
        <f t="shared" si="254"/>
        <v>-4.7917215563760496E-2</v>
      </c>
      <c r="CC111">
        <f t="shared" si="300"/>
        <v>2.6999999999999997</v>
      </c>
      <c r="CD111">
        <f t="shared" si="255"/>
        <v>0.99</v>
      </c>
      <c r="CE111">
        <f t="shared" si="256"/>
        <v>1.5479485000000013</v>
      </c>
      <c r="CF111">
        <f t="shared" si="257"/>
        <v>3.1438142155637592</v>
      </c>
      <c r="CG111">
        <f t="shared" si="213"/>
        <v>1.5958657155637599</v>
      </c>
      <c r="CH111" t="str">
        <f t="shared" si="214"/>
        <v>No Curl</v>
      </c>
      <c r="CI111">
        <f t="shared" si="258"/>
        <v>21.875916399999998</v>
      </c>
      <c r="CJ111">
        <f t="shared" si="259"/>
        <v>0</v>
      </c>
      <c r="CK111">
        <f t="shared" si="215"/>
        <v>3.0367166685001523</v>
      </c>
      <c r="CL111">
        <v>0</v>
      </c>
      <c r="CM111">
        <f t="shared" si="260"/>
        <v>0</v>
      </c>
      <c r="CN111">
        <f t="shared" si="261"/>
        <v>1.0309553034637513</v>
      </c>
      <c r="CO111">
        <f t="shared" ca="1" si="262"/>
        <v>2.3168995099278074</v>
      </c>
      <c r="CP111">
        <f t="shared" ca="1" si="263"/>
        <v>2.3168995099278074</v>
      </c>
      <c r="CR111">
        <f t="shared" si="264"/>
        <v>-0.33771164445093427</v>
      </c>
      <c r="CS111">
        <f t="shared" si="301"/>
        <v>2.6243099999999999</v>
      </c>
      <c r="CT111">
        <f t="shared" si="265"/>
        <v>1.0349999999999999</v>
      </c>
      <c r="CU111">
        <f t="shared" si="266"/>
        <v>1.566221999999998</v>
      </c>
      <c r="CV111">
        <f t="shared" si="267"/>
        <v>3.4701556444509318</v>
      </c>
      <c r="CW111">
        <f t="shared" si="216"/>
        <v>1.9039336444509329</v>
      </c>
      <c r="CX111" t="str">
        <f t="shared" si="217"/>
        <v>No Curl</v>
      </c>
      <c r="CY111">
        <f t="shared" si="268"/>
        <v>21.760449699999995</v>
      </c>
      <c r="CZ111">
        <f t="shared" si="269"/>
        <v>0</v>
      </c>
      <c r="DA111">
        <f t="shared" si="218"/>
        <v>3.353052389122591</v>
      </c>
      <c r="DB111">
        <v>0</v>
      </c>
      <c r="DC111">
        <f t="shared" si="270"/>
        <v>0</v>
      </c>
      <c r="DD111">
        <f t="shared" si="271"/>
        <v>1.2156218240140513</v>
      </c>
      <c r="DE111">
        <f t="shared" ca="1" si="272"/>
        <v>3.1652877179052288</v>
      </c>
      <c r="DF111">
        <f t="shared" ca="1" si="273"/>
        <v>3.1652877179052288</v>
      </c>
      <c r="DH111">
        <f t="shared" si="274"/>
        <v>-0.68364068170452175</v>
      </c>
      <c r="DI111">
        <f t="shared" si="302"/>
        <v>2.3313600000000001</v>
      </c>
      <c r="DJ111">
        <f t="shared" si="275"/>
        <v>1.0349999999999999</v>
      </c>
      <c r="DK111">
        <f t="shared" si="276"/>
        <v>1.6106394999999998</v>
      </c>
      <c r="DL111">
        <f t="shared" si="277"/>
        <v>3.9049196817045226</v>
      </c>
      <c r="DM111">
        <f t="shared" si="219"/>
        <v>2.2942801817045222</v>
      </c>
      <c r="DN111" t="str">
        <f t="shared" si="220"/>
        <v>No Curl</v>
      </c>
      <c r="DO111">
        <f t="shared" si="278"/>
        <v>21.088813649999999</v>
      </c>
      <c r="DP111">
        <f t="shared" si="279"/>
        <v>0</v>
      </c>
      <c r="DQ111">
        <f t="shared" si="221"/>
        <v>3.7760106259580466</v>
      </c>
      <c r="DR111">
        <v>0</v>
      </c>
      <c r="DS111">
        <f t="shared" si="280"/>
        <v>0</v>
      </c>
      <c r="DT111">
        <f t="shared" si="281"/>
        <v>1.4244529466119031</v>
      </c>
      <c r="DU111">
        <f t="shared" ca="1" si="282"/>
        <v>4.3149340506179277</v>
      </c>
      <c r="DV111">
        <f t="shared" ca="1" si="283"/>
        <v>4.3149340506179277</v>
      </c>
    </row>
    <row r="112" spans="1:126" x14ac:dyDescent="0.25">
      <c r="A112">
        <v>-2.0299999999999998</v>
      </c>
      <c r="B112">
        <f t="shared" si="296"/>
        <v>1.0500000000000001E-2</v>
      </c>
      <c r="C112">
        <f>(Overview!C3*10/C$13)*$B112</f>
        <v>0.94500000000000006</v>
      </c>
      <c r="D112">
        <f>C112*ThreePoints!E112</f>
        <v>0.83472222222222514</v>
      </c>
      <c r="H112">
        <f>ThreePoints!H112</f>
        <v>89</v>
      </c>
      <c r="I112">
        <f>ThreePoints!I112</f>
        <v>8.9</v>
      </c>
      <c r="J112">
        <f>ThreePoints!J112</f>
        <v>1.5866666666666682</v>
      </c>
      <c r="K112">
        <f>ThreePoints!K112</f>
        <v>0.65999999999999992</v>
      </c>
      <c r="L112">
        <f>ThreePoints!L112</f>
        <v>0.99539941447093261</v>
      </c>
      <c r="M112" t="str">
        <f>ThreePoints!M112</f>
        <v>No Curl</v>
      </c>
      <c r="N112">
        <f>ThreePoints!N112</f>
        <v>16.883533333333315</v>
      </c>
      <c r="P112">
        <f t="shared" si="284"/>
        <v>1.0758283087033464</v>
      </c>
      <c r="Q112">
        <f t="shared" si="285"/>
        <v>1.7265599999999999</v>
      </c>
      <c r="R112">
        <f t="shared" si="286"/>
        <v>0.87222222222221713</v>
      </c>
      <c r="S112">
        <f t="shared" si="287"/>
        <v>1.6776586296296265</v>
      </c>
      <c r="T112">
        <f t="shared" si="288"/>
        <v>2.2794889505559079</v>
      </c>
      <c r="U112">
        <f t="shared" si="222"/>
        <v>0.60183032092628075</v>
      </c>
      <c r="V112" t="str">
        <f t="shared" si="289"/>
        <v>No Curl</v>
      </c>
      <c r="W112">
        <f t="shared" si="223"/>
        <v>19.903105614197518</v>
      </c>
      <c r="X112">
        <f t="shared" si="290"/>
        <v>0</v>
      </c>
      <c r="Y112">
        <f t="shared" si="295"/>
        <v>2.2193536742794095</v>
      </c>
      <c r="Z112">
        <v>0</v>
      </c>
      <c r="AA112">
        <f t="shared" si="291"/>
        <v>0</v>
      </c>
      <c r="AB112">
        <f t="shared" si="292"/>
        <v>0.35873228933298884</v>
      </c>
      <c r="AC112">
        <f t="shared" ca="1" si="293"/>
        <v>0.36056609513651378</v>
      </c>
      <c r="AD112">
        <f t="shared" ca="1" si="294"/>
        <v>0.36056609513651378</v>
      </c>
      <c r="AF112">
        <f t="shared" si="224"/>
        <v>0.76776607861441237</v>
      </c>
      <c r="AG112">
        <f t="shared" si="297"/>
        <v>2.2203900000000001</v>
      </c>
      <c r="AH112">
        <f t="shared" si="225"/>
        <v>0.94500000000000006</v>
      </c>
      <c r="AI112">
        <f t="shared" si="226"/>
        <v>1.6299944999999998</v>
      </c>
      <c r="AJ112">
        <f t="shared" si="227"/>
        <v>2.4922229213855869</v>
      </c>
      <c r="AK112">
        <f t="shared" si="204"/>
        <v>0.86222842138558731</v>
      </c>
      <c r="AL112" t="str">
        <f t="shared" si="205"/>
        <v>No Curl</v>
      </c>
      <c r="AM112">
        <f t="shared" si="228"/>
        <v>20.859796700000008</v>
      </c>
      <c r="AN112">
        <f t="shared" si="229"/>
        <v>0</v>
      </c>
      <c r="AO112">
        <f t="shared" si="206"/>
        <v>2.4154899924373794</v>
      </c>
      <c r="AP112">
        <v>0</v>
      </c>
      <c r="AQ112">
        <f t="shared" si="230"/>
        <v>0</v>
      </c>
      <c r="AR112">
        <f t="shared" si="231"/>
        <v>0.52897627653687629</v>
      </c>
      <c r="AS112">
        <f t="shared" ca="1" si="232"/>
        <v>0.72622957600995575</v>
      </c>
      <c r="AT112">
        <f t="shared" ca="1" si="233"/>
        <v>0.72622957600995575</v>
      </c>
      <c r="AV112">
        <f t="shared" si="234"/>
        <v>0.47964732709401681</v>
      </c>
      <c r="AW112">
        <f t="shared" si="298"/>
        <v>2.52576</v>
      </c>
      <c r="AX112">
        <f t="shared" si="235"/>
        <v>0.94500000000000006</v>
      </c>
      <c r="AY112">
        <f t="shared" si="236"/>
        <v>1.568586999999998</v>
      </c>
      <c r="AZ112">
        <f t="shared" si="237"/>
        <v>2.6575266729059801</v>
      </c>
      <c r="BA112">
        <f t="shared" si="207"/>
        <v>1.0889396729059817</v>
      </c>
      <c r="BB112" t="str">
        <f t="shared" si="208"/>
        <v>No Curl</v>
      </c>
      <c r="BC112">
        <f t="shared" si="238"/>
        <v>21.481551049999997</v>
      </c>
      <c r="BD112">
        <f t="shared" si="239"/>
        <v>0</v>
      </c>
      <c r="BE112">
        <f t="shared" si="209"/>
        <v>2.5699737175119712</v>
      </c>
      <c r="BF112">
        <v>0</v>
      </c>
      <c r="BG112">
        <f t="shared" si="240"/>
        <v>0</v>
      </c>
      <c r="BH112">
        <f t="shared" si="241"/>
        <v>0.69421694359699726</v>
      </c>
      <c r="BI112">
        <f t="shared" ca="1" si="242"/>
        <v>1.1601167254187392</v>
      </c>
      <c r="BJ112">
        <f t="shared" ca="1" si="243"/>
        <v>1.1601167254187392</v>
      </c>
      <c r="BL112">
        <f t="shared" si="244"/>
        <v>0.21722307351339706</v>
      </c>
      <c r="BM112">
        <f t="shared" si="299"/>
        <v>2.6739899999999999</v>
      </c>
      <c r="BN112">
        <f t="shared" si="245"/>
        <v>0.94500000000000006</v>
      </c>
      <c r="BO112">
        <f t="shared" si="246"/>
        <v>1.5386894999999952</v>
      </c>
      <c r="BP112">
        <f t="shared" si="247"/>
        <v>2.8601559264865917</v>
      </c>
      <c r="BQ112">
        <f t="shared" si="210"/>
        <v>1.3214664264865974</v>
      </c>
      <c r="BR112" t="str">
        <f t="shared" si="211"/>
        <v>No Curl</v>
      </c>
      <c r="BS112">
        <f t="shared" si="248"/>
        <v>21.916322949999977</v>
      </c>
      <c r="BT112">
        <f t="shared" si="249"/>
        <v>0</v>
      </c>
      <c r="BU112">
        <f t="shared" si="212"/>
        <v>2.7632704764758924</v>
      </c>
      <c r="BV112">
        <v>0</v>
      </c>
      <c r="BW112">
        <f t="shared" si="250"/>
        <v>0</v>
      </c>
      <c r="BX112">
        <f t="shared" si="251"/>
        <v>0.85882592068549346</v>
      </c>
      <c r="BY112">
        <f t="shared" ca="1" si="252"/>
        <v>1.6820507085608205</v>
      </c>
      <c r="BZ112">
        <f t="shared" ca="1" si="253"/>
        <v>1.6820507085608205</v>
      </c>
      <c r="CB112">
        <f t="shared" si="254"/>
        <v>-4.7282631842753567E-2</v>
      </c>
      <c r="CC112">
        <f t="shared" si="300"/>
        <v>2.6999999999999997</v>
      </c>
      <c r="CD112">
        <f t="shared" si="255"/>
        <v>0.99</v>
      </c>
      <c r="CE112">
        <f t="shared" si="256"/>
        <v>1.5274485000000013</v>
      </c>
      <c r="CF112">
        <f t="shared" si="257"/>
        <v>3.1021796318427524</v>
      </c>
      <c r="CG112">
        <f t="shared" si="213"/>
        <v>1.574731131842753</v>
      </c>
      <c r="CH112" t="str">
        <f t="shared" si="214"/>
        <v>No Curl</v>
      </c>
      <c r="CI112">
        <f t="shared" si="258"/>
        <v>22.03071125</v>
      </c>
      <c r="CJ112">
        <f t="shared" si="259"/>
        <v>0</v>
      </c>
      <c r="CK112">
        <f t="shared" si="215"/>
        <v>2.996500413434656</v>
      </c>
      <c r="CL112">
        <v>0</v>
      </c>
      <c r="CM112">
        <f t="shared" si="260"/>
        <v>0</v>
      </c>
      <c r="CN112">
        <f t="shared" si="261"/>
        <v>1.0309553034637513</v>
      </c>
      <c r="CO112">
        <f t="shared" ca="1" si="262"/>
        <v>2.3432279134497143</v>
      </c>
      <c r="CP112">
        <f t="shared" ca="1" si="263"/>
        <v>2.3432279134497143</v>
      </c>
      <c r="CR112">
        <f t="shared" si="264"/>
        <v>-0.33338206603564413</v>
      </c>
      <c r="CS112">
        <f t="shared" si="301"/>
        <v>2.6243099999999999</v>
      </c>
      <c r="CT112">
        <f t="shared" si="265"/>
        <v>0.99</v>
      </c>
      <c r="CU112">
        <f t="shared" si="266"/>
        <v>1.546142499999998</v>
      </c>
      <c r="CV112">
        <f t="shared" si="267"/>
        <v>3.4256670660356416</v>
      </c>
      <c r="CW112">
        <f t="shared" si="216"/>
        <v>1.8795245660356428</v>
      </c>
      <c r="CX112" t="str">
        <f t="shared" si="217"/>
        <v>No Curl</v>
      </c>
      <c r="CY112">
        <f t="shared" si="268"/>
        <v>21.917071899999996</v>
      </c>
      <c r="CZ112">
        <f t="shared" si="269"/>
        <v>0</v>
      </c>
      <c r="DA112">
        <f t="shared" si="218"/>
        <v>3.310065114363721</v>
      </c>
      <c r="DB112">
        <v>0</v>
      </c>
      <c r="DC112">
        <f t="shared" si="270"/>
        <v>0</v>
      </c>
      <c r="DD112">
        <f t="shared" si="271"/>
        <v>1.2156218240140513</v>
      </c>
      <c r="DE112">
        <f t="shared" ca="1" si="272"/>
        <v>3.2012568965177883</v>
      </c>
      <c r="DF112">
        <f t="shared" ca="1" si="273"/>
        <v>3.2012568965177883</v>
      </c>
      <c r="DH112">
        <f t="shared" si="274"/>
        <v>-0.67567560993487608</v>
      </c>
      <c r="DI112">
        <f t="shared" si="302"/>
        <v>2.3427899999999999</v>
      </c>
      <c r="DJ112">
        <f t="shared" si="275"/>
        <v>1.0349999999999999</v>
      </c>
      <c r="DK112">
        <f t="shared" si="276"/>
        <v>1.5918739999999998</v>
      </c>
      <c r="DL112">
        <f t="shared" si="277"/>
        <v>3.8594236099348769</v>
      </c>
      <c r="DM112">
        <f t="shared" si="219"/>
        <v>2.2675496099348766</v>
      </c>
      <c r="DN112" t="str">
        <f t="shared" si="220"/>
        <v>No Curl</v>
      </c>
      <c r="DO112">
        <f t="shared" si="278"/>
        <v>21.249877599999998</v>
      </c>
      <c r="DP112">
        <f t="shared" si="279"/>
        <v>0</v>
      </c>
      <c r="DQ112">
        <f t="shared" si="221"/>
        <v>3.7320164687295572</v>
      </c>
      <c r="DR112">
        <v>0</v>
      </c>
      <c r="DS112">
        <f t="shared" si="280"/>
        <v>0</v>
      </c>
      <c r="DT112">
        <f t="shared" si="281"/>
        <v>1.4244529466119034</v>
      </c>
      <c r="DU112">
        <f t="shared" ca="1" si="282"/>
        <v>4.3639673921022224</v>
      </c>
      <c r="DV112">
        <f t="shared" ca="1" si="283"/>
        <v>4.3639673921022224</v>
      </c>
    </row>
    <row r="113" spans="1:126" x14ac:dyDescent="0.25">
      <c r="A113">
        <v>-2.02</v>
      </c>
      <c r="B113">
        <f t="shared" si="296"/>
        <v>1.0500000000000001E-2</v>
      </c>
      <c r="C113">
        <f>(Overview!C3*10/C$13)*$B113</f>
        <v>0.94500000000000006</v>
      </c>
      <c r="D113">
        <f>C113*ThreePoints!E113</f>
        <v>0.83333333333333626</v>
      </c>
      <c r="H113">
        <f>ThreePoints!H113</f>
        <v>90</v>
      </c>
      <c r="I113">
        <f>ThreePoints!I113</f>
        <v>9</v>
      </c>
      <c r="J113">
        <f>ThreePoints!J113</f>
        <v>1.5793333333333348</v>
      </c>
      <c r="K113">
        <f>ThreePoints!K113</f>
        <v>0.65999999999999992</v>
      </c>
      <c r="L113">
        <f>ThreePoints!L113</f>
        <v>0.99537815126050411</v>
      </c>
      <c r="M113" t="str">
        <f>ThreePoints!M113</f>
        <v>No Curl</v>
      </c>
      <c r="N113">
        <f>ThreePoints!N113</f>
        <v>17.041833333333315</v>
      </c>
      <c r="P113">
        <f t="shared" si="284"/>
        <v>1.0665134162343466</v>
      </c>
      <c r="Q113">
        <f t="shared" si="285"/>
        <v>1.7451899999999998</v>
      </c>
      <c r="R113">
        <f t="shared" si="286"/>
        <v>0.86944444444443947</v>
      </c>
      <c r="S113">
        <f t="shared" si="287"/>
        <v>1.6631328827160463</v>
      </c>
      <c r="T113">
        <f t="shared" si="288"/>
        <v>2.2597523491977474</v>
      </c>
      <c r="U113">
        <f t="shared" si="222"/>
        <v>0.59661946648170039</v>
      </c>
      <c r="V113" t="str">
        <f t="shared" si="289"/>
        <v>No Curl</v>
      </c>
      <c r="W113">
        <f t="shared" si="223"/>
        <v>20.07087147716048</v>
      </c>
      <c r="X113">
        <f t="shared" si="290"/>
        <v>0</v>
      </c>
      <c r="Y113">
        <f t="shared" si="295"/>
        <v>2.2001377448793837</v>
      </c>
      <c r="Z113">
        <v>0</v>
      </c>
      <c r="AA113">
        <f t="shared" si="291"/>
        <v>0</v>
      </c>
      <c r="AB113">
        <f t="shared" si="292"/>
        <v>0.35873228933298879</v>
      </c>
      <c r="AC113">
        <f t="shared" ca="1" si="293"/>
        <v>0.36461739957624989</v>
      </c>
      <c r="AD113">
        <f t="shared" ca="1" si="294"/>
        <v>0.36461739957624989</v>
      </c>
      <c r="AF113">
        <f t="shared" si="224"/>
        <v>0.75957013207867696</v>
      </c>
      <c r="AG113">
        <f t="shared" si="297"/>
        <v>2.2334399999999999</v>
      </c>
      <c r="AH113">
        <f t="shared" si="225"/>
        <v>0.89861111111110481</v>
      </c>
      <c r="AI113">
        <f t="shared" si="226"/>
        <v>1.6125942160493825</v>
      </c>
      <c r="AJ113">
        <f t="shared" si="227"/>
        <v>2.4656183000200875</v>
      </c>
      <c r="AK113">
        <f t="shared" si="204"/>
        <v>0.85302408397070528</v>
      </c>
      <c r="AL113" t="str">
        <f t="shared" si="205"/>
        <v>No Curl</v>
      </c>
      <c r="AM113">
        <f t="shared" si="228"/>
        <v>21.022796150000008</v>
      </c>
      <c r="AN113">
        <f t="shared" si="229"/>
        <v>0</v>
      </c>
      <c r="AO113">
        <f t="shared" si="206"/>
        <v>2.3897044994505712</v>
      </c>
      <c r="AP113">
        <v>0</v>
      </c>
      <c r="AQ113">
        <f t="shared" si="230"/>
        <v>0</v>
      </c>
      <c r="AR113">
        <f t="shared" si="231"/>
        <v>0.52897627653687629</v>
      </c>
      <c r="AS113">
        <f t="shared" ca="1" si="232"/>
        <v>0.73438945888647211</v>
      </c>
      <c r="AT113">
        <f t="shared" ca="1" si="233"/>
        <v>0.73438945888647211</v>
      </c>
      <c r="AV113">
        <f t="shared" si="234"/>
        <v>0.47373791663750053</v>
      </c>
      <c r="AW113">
        <f t="shared" si="298"/>
        <v>2.5335899999999998</v>
      </c>
      <c r="AX113">
        <f t="shared" si="235"/>
        <v>0.94500000000000006</v>
      </c>
      <c r="AY113">
        <f t="shared" si="236"/>
        <v>1.5492614999999978</v>
      </c>
      <c r="AZ113">
        <f t="shared" si="237"/>
        <v>2.6247850833624962</v>
      </c>
      <c r="BA113">
        <f t="shared" si="207"/>
        <v>1.0755235833624979</v>
      </c>
      <c r="BB113" t="str">
        <f t="shared" si="208"/>
        <v>No Curl</v>
      </c>
      <c r="BC113">
        <f t="shared" si="238"/>
        <v>21.638409749999997</v>
      </c>
      <c r="BD113">
        <f t="shared" si="239"/>
        <v>0</v>
      </c>
      <c r="BE113">
        <f t="shared" si="209"/>
        <v>2.5383108087426276</v>
      </c>
      <c r="BF113">
        <v>0</v>
      </c>
      <c r="BG113">
        <f t="shared" si="240"/>
        <v>0</v>
      </c>
      <c r="BH113">
        <f t="shared" si="241"/>
        <v>0.69421694359699726</v>
      </c>
      <c r="BI113">
        <f t="shared" ca="1" si="242"/>
        <v>1.1731517448054667</v>
      </c>
      <c r="BJ113">
        <f t="shared" ca="1" si="243"/>
        <v>1.1731517448054667</v>
      </c>
      <c r="BL113">
        <f t="shared" si="244"/>
        <v>0.21438469806173924</v>
      </c>
      <c r="BM113">
        <f t="shared" si="299"/>
        <v>2.6739899999999999</v>
      </c>
      <c r="BN113">
        <f t="shared" si="245"/>
        <v>0.94500000000000006</v>
      </c>
      <c r="BO113">
        <f t="shared" si="246"/>
        <v>1.518583999999995</v>
      </c>
      <c r="BP113">
        <f t="shared" si="247"/>
        <v>2.8227833019382493</v>
      </c>
      <c r="BQ113">
        <f t="shared" si="210"/>
        <v>1.304199301938255</v>
      </c>
      <c r="BR113" t="str">
        <f t="shared" si="211"/>
        <v>No Curl</v>
      </c>
      <c r="BS113">
        <f t="shared" si="248"/>
        <v>22.070191899999976</v>
      </c>
      <c r="BT113">
        <f t="shared" si="249"/>
        <v>0</v>
      </c>
      <c r="BU113">
        <f t="shared" si="212"/>
        <v>2.7271638191127359</v>
      </c>
      <c r="BV113">
        <v>0</v>
      </c>
      <c r="BW113">
        <f t="shared" si="250"/>
        <v>0</v>
      </c>
      <c r="BX113">
        <f t="shared" si="251"/>
        <v>0.85882592068549335</v>
      </c>
      <c r="BY113">
        <f t="shared" ca="1" si="252"/>
        <v>1.7009501547244252</v>
      </c>
      <c r="BZ113">
        <f t="shared" ca="1" si="253"/>
        <v>1.7009501547244252</v>
      </c>
      <c r="CB113">
        <f t="shared" si="254"/>
        <v>-4.6648048121746645E-2</v>
      </c>
      <c r="CC113">
        <f t="shared" si="300"/>
        <v>2.6999999999999997</v>
      </c>
      <c r="CD113">
        <f t="shared" si="255"/>
        <v>0.99</v>
      </c>
      <c r="CE113">
        <f t="shared" si="256"/>
        <v>1.5069485000000014</v>
      </c>
      <c r="CF113">
        <f t="shared" si="257"/>
        <v>3.0605450481217455</v>
      </c>
      <c r="CG113">
        <f t="shared" si="213"/>
        <v>1.5535965481217462</v>
      </c>
      <c r="CH113" t="str">
        <f t="shared" si="214"/>
        <v>No Curl</v>
      </c>
      <c r="CI113">
        <f t="shared" si="258"/>
        <v>22.183456100000001</v>
      </c>
      <c r="CJ113">
        <f t="shared" si="259"/>
        <v>0</v>
      </c>
      <c r="CK113">
        <f t="shared" si="215"/>
        <v>2.9562841583691597</v>
      </c>
      <c r="CL113">
        <v>0</v>
      </c>
      <c r="CM113">
        <f t="shared" si="260"/>
        <v>0</v>
      </c>
      <c r="CN113">
        <f t="shared" si="261"/>
        <v>1.0309553034637513</v>
      </c>
      <c r="CO113">
        <f t="shared" ca="1" si="262"/>
        <v>2.3695563169716212</v>
      </c>
      <c r="CP113">
        <f t="shared" ca="1" si="263"/>
        <v>2.3695563169716212</v>
      </c>
      <c r="CR113">
        <f t="shared" si="264"/>
        <v>-0.32904634239836961</v>
      </c>
      <c r="CS113">
        <f t="shared" si="301"/>
        <v>2.6294399999999998</v>
      </c>
      <c r="CT113">
        <f t="shared" si="265"/>
        <v>0.99</v>
      </c>
      <c r="CU113">
        <f t="shared" si="266"/>
        <v>1.526034499999998</v>
      </c>
      <c r="CV113">
        <f t="shared" si="267"/>
        <v>3.3811153423983673</v>
      </c>
      <c r="CW113">
        <f t="shared" si="216"/>
        <v>1.8550808423983685</v>
      </c>
      <c r="CX113" t="str">
        <f t="shared" si="217"/>
        <v>No Curl</v>
      </c>
      <c r="CY113">
        <f t="shared" si="268"/>
        <v>22.071686149999994</v>
      </c>
      <c r="CZ113">
        <f t="shared" si="269"/>
        <v>0</v>
      </c>
      <c r="DA113">
        <f t="shared" si="218"/>
        <v>3.2670168252703</v>
      </c>
      <c r="DB113">
        <v>0</v>
      </c>
      <c r="DC113">
        <f t="shared" si="270"/>
        <v>0</v>
      </c>
      <c r="DD113">
        <f t="shared" si="271"/>
        <v>1.2156218240140515</v>
      </c>
      <c r="DE113">
        <f t="shared" ca="1" si="272"/>
        <v>3.2372260751303479</v>
      </c>
      <c r="DF113">
        <f t="shared" ca="1" si="273"/>
        <v>3.2372260751303479</v>
      </c>
      <c r="DH113">
        <f t="shared" si="274"/>
        <v>-0.66771053816523041</v>
      </c>
      <c r="DI113">
        <f t="shared" si="302"/>
        <v>2.3427899999999999</v>
      </c>
      <c r="DJ113">
        <f t="shared" si="275"/>
        <v>1.0349999999999999</v>
      </c>
      <c r="DK113">
        <f t="shared" si="276"/>
        <v>1.5731084999999998</v>
      </c>
      <c r="DL113">
        <f t="shared" si="277"/>
        <v>3.8139275381652316</v>
      </c>
      <c r="DM113">
        <f t="shared" si="219"/>
        <v>2.2408190381652311</v>
      </c>
      <c r="DN113" t="str">
        <f t="shared" si="220"/>
        <v>No Curl</v>
      </c>
      <c r="DO113">
        <f t="shared" si="278"/>
        <v>21.409064999999998</v>
      </c>
      <c r="DP113">
        <f t="shared" si="279"/>
        <v>0</v>
      </c>
      <c r="DQ113">
        <f t="shared" si="221"/>
        <v>3.6880223115010677</v>
      </c>
      <c r="DR113">
        <v>0</v>
      </c>
      <c r="DS113">
        <f t="shared" si="280"/>
        <v>0</v>
      </c>
      <c r="DT113">
        <f t="shared" si="281"/>
        <v>1.4244529466119034</v>
      </c>
      <c r="DU113">
        <f t="shared" ca="1" si="282"/>
        <v>4.4130007335865171</v>
      </c>
      <c r="DV113">
        <f t="shared" ca="1" si="283"/>
        <v>4.4130007335865171</v>
      </c>
    </row>
    <row r="114" spans="1:126" x14ac:dyDescent="0.25">
      <c r="A114">
        <v>-2.0099999999999998</v>
      </c>
      <c r="B114">
        <f t="shared" si="296"/>
        <v>1.0500000000000001E-2</v>
      </c>
      <c r="C114">
        <f>(Overview!C3*10/C$13)*$B114</f>
        <v>0.94500000000000006</v>
      </c>
      <c r="D114">
        <f>C114*ThreePoints!E114</f>
        <v>0.83194444444444748</v>
      </c>
      <c r="H114">
        <f>ThreePoints!H114</f>
        <v>91</v>
      </c>
      <c r="I114">
        <f>ThreePoints!I114</f>
        <v>9.1</v>
      </c>
      <c r="J114">
        <f>ThreePoints!J114</f>
        <v>1.5720000000000014</v>
      </c>
      <c r="K114">
        <f>ThreePoints!K114</f>
        <v>0.65999999999999992</v>
      </c>
      <c r="L114">
        <f>ThreePoints!L114</f>
        <v>0.99535669058674536</v>
      </c>
      <c r="M114" t="str">
        <f>ThreePoints!M114</f>
        <v>No Curl</v>
      </c>
      <c r="N114">
        <f>ThreePoints!N114</f>
        <v>17.199399999999983</v>
      </c>
      <c r="P114">
        <f t="shared" si="284"/>
        <v>1.0571426899316494</v>
      </c>
      <c r="Q114">
        <f t="shared" si="285"/>
        <v>1.7636399999999999</v>
      </c>
      <c r="R114">
        <f t="shared" si="286"/>
        <v>0.86666666666666181</v>
      </c>
      <c r="S114">
        <f t="shared" si="287"/>
        <v>1.6485200679012315</v>
      </c>
      <c r="T114">
        <f t="shared" si="288"/>
        <v>2.239897445870815</v>
      </c>
      <c r="U114">
        <f t="shared" si="222"/>
        <v>0.59137737796958278</v>
      </c>
      <c r="V114" t="str">
        <f t="shared" si="289"/>
        <v>No Curl</v>
      </c>
      <c r="W114">
        <f t="shared" si="223"/>
        <v>20.237184765432087</v>
      </c>
      <c r="X114">
        <f t="shared" si="290"/>
        <v>0</v>
      </c>
      <c r="Y114">
        <f t="shared" si="295"/>
        <v>2.1808066344388863</v>
      </c>
      <c r="Z114">
        <v>0</v>
      </c>
      <c r="AA114">
        <f t="shared" si="291"/>
        <v>0</v>
      </c>
      <c r="AB114">
        <f t="shared" si="292"/>
        <v>0.35873228933298873</v>
      </c>
      <c r="AC114">
        <f t="shared" ca="1" si="293"/>
        <v>0.368668704015986</v>
      </c>
      <c r="AD114">
        <f t="shared" ca="1" si="294"/>
        <v>0.368668704015986</v>
      </c>
      <c r="AF114">
        <f t="shared" si="224"/>
        <v>0.75134777623133542</v>
      </c>
      <c r="AG114">
        <f t="shared" si="297"/>
        <v>2.2463099999999998</v>
      </c>
      <c r="AH114">
        <f t="shared" si="225"/>
        <v>0.89583333333332726</v>
      </c>
      <c r="AI114">
        <f t="shared" si="226"/>
        <v>1.5951378641975307</v>
      </c>
      <c r="AJ114">
        <f t="shared" si="227"/>
        <v>2.4389279521637257</v>
      </c>
      <c r="AK114">
        <f t="shared" si="204"/>
        <v>0.84379008796619515</v>
      </c>
      <c r="AL114" t="str">
        <f t="shared" si="205"/>
        <v>No Curl</v>
      </c>
      <c r="AM114">
        <f t="shared" si="228"/>
        <v>21.184055571604947</v>
      </c>
      <c r="AN114">
        <f t="shared" si="229"/>
        <v>0</v>
      </c>
      <c r="AO114">
        <f t="shared" si="206"/>
        <v>2.3638359194016121</v>
      </c>
      <c r="AP114">
        <v>0</v>
      </c>
      <c r="AQ114">
        <f t="shared" si="230"/>
        <v>0</v>
      </c>
      <c r="AR114">
        <f t="shared" si="231"/>
        <v>0.52897627653687629</v>
      </c>
      <c r="AS114">
        <f t="shared" ca="1" si="232"/>
        <v>0.74254934176298848</v>
      </c>
      <c r="AT114">
        <f t="shared" ca="1" si="233"/>
        <v>0.74254934176298848</v>
      </c>
      <c r="AV114">
        <f t="shared" si="234"/>
        <v>0.46781551040108715</v>
      </c>
      <c r="AW114">
        <f t="shared" si="298"/>
        <v>2.5412400000000002</v>
      </c>
      <c r="AX114">
        <f t="shared" si="235"/>
        <v>0.94500000000000006</v>
      </c>
      <c r="AY114">
        <f t="shared" si="236"/>
        <v>1.5298934999999978</v>
      </c>
      <c r="AZ114">
        <f t="shared" si="237"/>
        <v>2.5919714895989094</v>
      </c>
      <c r="BA114">
        <f t="shared" si="207"/>
        <v>1.0620779895989112</v>
      </c>
      <c r="BB114" t="str">
        <f t="shared" si="208"/>
        <v>No Curl</v>
      </c>
      <c r="BC114">
        <f t="shared" si="238"/>
        <v>21.793335899999999</v>
      </c>
      <c r="BD114">
        <f t="shared" si="239"/>
        <v>0</v>
      </c>
      <c r="BE114">
        <f t="shared" si="209"/>
        <v>2.5065782679522397</v>
      </c>
      <c r="BF114">
        <v>0</v>
      </c>
      <c r="BG114">
        <f t="shared" si="240"/>
        <v>0</v>
      </c>
      <c r="BH114">
        <f t="shared" si="241"/>
        <v>0.69421694359699726</v>
      </c>
      <c r="BI114">
        <f t="shared" ca="1" si="242"/>
        <v>1.1861867641921942</v>
      </c>
      <c r="BJ114">
        <f t="shared" ca="1" si="243"/>
        <v>1.1861867641921942</v>
      </c>
      <c r="BL114">
        <f t="shared" si="244"/>
        <v>0.21154399323777276</v>
      </c>
      <c r="BM114">
        <f t="shared" si="299"/>
        <v>2.6769599999999998</v>
      </c>
      <c r="BN114">
        <f t="shared" si="245"/>
        <v>0.94500000000000006</v>
      </c>
      <c r="BO114">
        <f t="shared" si="246"/>
        <v>1.4984619999999951</v>
      </c>
      <c r="BP114">
        <f t="shared" si="247"/>
        <v>2.7853800067622161</v>
      </c>
      <c r="BQ114">
        <f t="shared" si="210"/>
        <v>1.2869180067622217</v>
      </c>
      <c r="BR114" t="str">
        <f t="shared" si="211"/>
        <v>No Curl</v>
      </c>
      <c r="BS114">
        <f t="shared" si="248"/>
        <v>22.222050299999974</v>
      </c>
      <c r="BT114">
        <f t="shared" si="249"/>
        <v>0</v>
      </c>
      <c r="BU114">
        <f t="shared" si="212"/>
        <v>2.6910275300643947</v>
      </c>
      <c r="BV114">
        <v>0</v>
      </c>
      <c r="BW114">
        <f t="shared" si="250"/>
        <v>0</v>
      </c>
      <c r="BX114">
        <f t="shared" si="251"/>
        <v>0.85882592068549346</v>
      </c>
      <c r="BY114">
        <f t="shared" ca="1" si="252"/>
        <v>1.71984960088803</v>
      </c>
      <c r="BZ114">
        <f t="shared" ca="1" si="253"/>
        <v>1.71984960088803</v>
      </c>
      <c r="CB114">
        <f t="shared" si="254"/>
        <v>-4.6013464400739716E-2</v>
      </c>
      <c r="CC114">
        <f t="shared" si="300"/>
        <v>2.6999999999999997</v>
      </c>
      <c r="CD114">
        <f t="shared" si="255"/>
        <v>0.99</v>
      </c>
      <c r="CE114">
        <f t="shared" si="256"/>
        <v>1.4864485000000014</v>
      </c>
      <c r="CF114">
        <f t="shared" si="257"/>
        <v>3.0189104644007387</v>
      </c>
      <c r="CG114">
        <f t="shared" si="213"/>
        <v>1.5324619644007391</v>
      </c>
      <c r="CH114" t="str">
        <f t="shared" si="214"/>
        <v>No Curl</v>
      </c>
      <c r="CI114">
        <f t="shared" si="258"/>
        <v>22.334150950000002</v>
      </c>
      <c r="CJ114">
        <f t="shared" si="259"/>
        <v>0</v>
      </c>
      <c r="CK114">
        <f t="shared" si="215"/>
        <v>2.9160679033036625</v>
      </c>
      <c r="CL114">
        <v>0</v>
      </c>
      <c r="CM114">
        <f t="shared" si="260"/>
        <v>0</v>
      </c>
      <c r="CN114">
        <f t="shared" si="261"/>
        <v>1.0309553034637511</v>
      </c>
      <c r="CO114">
        <f t="shared" ca="1" si="262"/>
        <v>2.3958847204935281</v>
      </c>
      <c r="CP114">
        <f t="shared" ca="1" si="263"/>
        <v>2.3958847204935281</v>
      </c>
      <c r="CR114">
        <f t="shared" si="264"/>
        <v>-0.32471061876109508</v>
      </c>
      <c r="CS114">
        <f t="shared" si="301"/>
        <v>2.6294399999999998</v>
      </c>
      <c r="CT114">
        <f t="shared" si="265"/>
        <v>0.99</v>
      </c>
      <c r="CU114">
        <f t="shared" si="266"/>
        <v>1.5059264999999979</v>
      </c>
      <c r="CV114">
        <f t="shared" si="267"/>
        <v>3.336563618761093</v>
      </c>
      <c r="CW114">
        <f t="shared" si="216"/>
        <v>1.8306371187610941</v>
      </c>
      <c r="CX114" t="str">
        <f t="shared" si="217"/>
        <v>No Curl</v>
      </c>
      <c r="CY114">
        <f t="shared" si="268"/>
        <v>22.224289599999995</v>
      </c>
      <c r="CZ114">
        <f t="shared" si="269"/>
        <v>0</v>
      </c>
      <c r="DA114">
        <f t="shared" si="218"/>
        <v>3.2239685361768782</v>
      </c>
      <c r="DB114">
        <v>0</v>
      </c>
      <c r="DC114">
        <f t="shared" si="270"/>
        <v>0</v>
      </c>
      <c r="DD114">
        <f t="shared" si="271"/>
        <v>1.2156218240140515</v>
      </c>
      <c r="DE114">
        <f t="shared" ca="1" si="272"/>
        <v>3.2731952537429074</v>
      </c>
      <c r="DF114">
        <f t="shared" ca="1" si="273"/>
        <v>3.2731952537429074</v>
      </c>
      <c r="DH114">
        <f t="shared" si="274"/>
        <v>-0.65971893808642146</v>
      </c>
      <c r="DI114">
        <f t="shared" si="302"/>
        <v>2.3540399999999999</v>
      </c>
      <c r="DJ114">
        <f t="shared" si="275"/>
        <v>1.0349999999999999</v>
      </c>
      <c r="DK114">
        <f t="shared" si="276"/>
        <v>1.5542804999999997</v>
      </c>
      <c r="DL114">
        <f t="shared" si="277"/>
        <v>3.7682799380864225</v>
      </c>
      <c r="DM114">
        <f t="shared" si="219"/>
        <v>2.2139994380864221</v>
      </c>
      <c r="DN114" t="str">
        <f t="shared" si="220"/>
        <v>No Curl</v>
      </c>
      <c r="DO114">
        <f t="shared" si="278"/>
        <v>21.56637585</v>
      </c>
      <c r="DP114">
        <f t="shared" si="279"/>
        <v>0</v>
      </c>
      <c r="DQ114">
        <f t="shared" si="221"/>
        <v>3.6438816282100279</v>
      </c>
      <c r="DR114">
        <v>0</v>
      </c>
      <c r="DS114">
        <f t="shared" si="280"/>
        <v>0</v>
      </c>
      <c r="DT114">
        <f t="shared" si="281"/>
        <v>1.4244529466119034</v>
      </c>
      <c r="DU114">
        <f t="shared" ca="1" si="282"/>
        <v>4.4620340750708118</v>
      </c>
      <c r="DV114">
        <f t="shared" ca="1" si="283"/>
        <v>4.4620340750708118</v>
      </c>
    </row>
    <row r="115" spans="1:126" x14ac:dyDescent="0.25">
      <c r="A115">
        <v>-2</v>
      </c>
      <c r="B115">
        <f t="shared" si="296"/>
        <v>1.0500000000000001E-2</v>
      </c>
      <c r="C115">
        <f>(Overview!C3*10/C$13)*$B115</f>
        <v>0.94500000000000006</v>
      </c>
      <c r="D115">
        <f>C115*ThreePoints!E115</f>
        <v>0.8305555555555586</v>
      </c>
      <c r="H115">
        <f>ThreePoints!H115</f>
        <v>92</v>
      </c>
      <c r="I115">
        <f>ThreePoints!I115</f>
        <v>9.1999999999999993</v>
      </c>
      <c r="J115">
        <f>ThreePoints!J115</f>
        <v>1.564666666666668</v>
      </c>
      <c r="K115">
        <f>ThreePoints!K115</f>
        <v>0.65999999999999992</v>
      </c>
      <c r="L115">
        <f>ThreePoints!L115</f>
        <v>0.99533502968617471</v>
      </c>
      <c r="M115" t="str">
        <f>ThreePoints!M115</f>
        <v>No Curl</v>
      </c>
      <c r="N115">
        <f>ThreePoints!N115</f>
        <v>17.356233333333318</v>
      </c>
      <c r="P115">
        <f t="shared" si="284"/>
        <v>1.0477167710629653</v>
      </c>
      <c r="Q115">
        <f t="shared" si="285"/>
        <v>1.7819099999999997</v>
      </c>
      <c r="R115">
        <f t="shared" si="286"/>
        <v>0.86388888888888415</v>
      </c>
      <c r="S115">
        <f t="shared" si="287"/>
        <v>1.633821185185182</v>
      </c>
      <c r="T115">
        <f t="shared" si="288"/>
        <v>2.2199255993074001</v>
      </c>
      <c r="U115">
        <f t="shared" si="222"/>
        <v>0.58610441412221737</v>
      </c>
      <c r="V115" t="str">
        <f t="shared" si="289"/>
        <v>No Curl</v>
      </c>
      <c r="W115">
        <f t="shared" si="223"/>
        <v>20.40203677222221</v>
      </c>
      <c r="X115">
        <f t="shared" si="290"/>
        <v>0</v>
      </c>
      <c r="Y115">
        <f t="shared" si="295"/>
        <v>2.1613616658454435</v>
      </c>
      <c r="Z115">
        <v>0</v>
      </c>
      <c r="AA115">
        <f t="shared" si="291"/>
        <v>0</v>
      </c>
      <c r="AB115">
        <f t="shared" si="292"/>
        <v>0.35873228933298879</v>
      </c>
      <c r="AC115">
        <f t="shared" ca="1" si="293"/>
        <v>0.37272000845572212</v>
      </c>
      <c r="AD115">
        <f t="shared" ca="1" si="294"/>
        <v>0.37272000845572212</v>
      </c>
      <c r="AF115">
        <f t="shared" si="224"/>
        <v>0.74310311653842165</v>
      </c>
      <c r="AG115">
        <f t="shared" si="297"/>
        <v>2.2589999999999999</v>
      </c>
      <c r="AH115">
        <f t="shared" si="225"/>
        <v>0.89166666666666072</v>
      </c>
      <c r="AI115">
        <f t="shared" si="226"/>
        <v>1.5776341604938271</v>
      </c>
      <c r="AJ115">
        <f t="shared" si="227"/>
        <v>2.4121652044492321</v>
      </c>
      <c r="AK115">
        <f t="shared" si="204"/>
        <v>0.83453104395540523</v>
      </c>
      <c r="AL115" t="str">
        <f t="shared" si="205"/>
        <v>No Curl</v>
      </c>
      <c r="AM115">
        <f t="shared" si="228"/>
        <v>21.343569358024702</v>
      </c>
      <c r="AN115">
        <f t="shared" si="229"/>
        <v>0</v>
      </c>
      <c r="AO115">
        <f t="shared" si="206"/>
        <v>2.3378971686101924</v>
      </c>
      <c r="AP115">
        <v>0</v>
      </c>
      <c r="AQ115">
        <f t="shared" si="230"/>
        <v>0</v>
      </c>
      <c r="AR115">
        <f t="shared" si="231"/>
        <v>0.52897627653687618</v>
      </c>
      <c r="AS115">
        <f t="shared" ca="1" si="232"/>
        <v>0.75070922463950485</v>
      </c>
      <c r="AT115">
        <f t="shared" ca="1" si="233"/>
        <v>0.75070922463950485</v>
      </c>
      <c r="AV115">
        <f t="shared" si="234"/>
        <v>0.46189310416467377</v>
      </c>
      <c r="AW115">
        <f t="shared" si="298"/>
        <v>2.5412400000000002</v>
      </c>
      <c r="AX115">
        <f t="shared" si="235"/>
        <v>0.94500000000000006</v>
      </c>
      <c r="AY115">
        <f t="shared" si="236"/>
        <v>1.5105254999999977</v>
      </c>
      <c r="AZ115">
        <f t="shared" si="237"/>
        <v>2.5591578958353227</v>
      </c>
      <c r="BA115">
        <f t="shared" si="207"/>
        <v>1.0486323958353245</v>
      </c>
      <c r="BB115" t="str">
        <f t="shared" si="208"/>
        <v>No Curl</v>
      </c>
      <c r="BC115">
        <f t="shared" si="238"/>
        <v>21.946325249999997</v>
      </c>
      <c r="BD115">
        <f t="shared" si="239"/>
        <v>0</v>
      </c>
      <c r="BE115">
        <f t="shared" si="209"/>
        <v>2.4748457271618522</v>
      </c>
      <c r="BF115">
        <v>0</v>
      </c>
      <c r="BG115">
        <f t="shared" si="240"/>
        <v>0</v>
      </c>
      <c r="BH115">
        <f t="shared" si="241"/>
        <v>0.69421694359699726</v>
      </c>
      <c r="BI115">
        <f t="shared" ca="1" si="242"/>
        <v>1.1992217835789216</v>
      </c>
      <c r="BJ115">
        <f t="shared" ca="1" si="243"/>
        <v>1.1992217835789216</v>
      </c>
      <c r="BL115">
        <f t="shared" si="244"/>
        <v>0.20870328841380628</v>
      </c>
      <c r="BM115">
        <f t="shared" si="299"/>
        <v>2.6769599999999998</v>
      </c>
      <c r="BN115">
        <f t="shared" si="245"/>
        <v>0.94500000000000006</v>
      </c>
      <c r="BO115">
        <f t="shared" si="246"/>
        <v>1.4783399999999951</v>
      </c>
      <c r="BP115">
        <f t="shared" si="247"/>
        <v>2.7479767115861828</v>
      </c>
      <c r="BQ115">
        <f t="shared" si="210"/>
        <v>1.2696367115861882</v>
      </c>
      <c r="BR115" t="str">
        <f t="shared" si="211"/>
        <v>No Curl</v>
      </c>
      <c r="BS115">
        <f t="shared" si="248"/>
        <v>22.371896499999973</v>
      </c>
      <c r="BT115">
        <f t="shared" si="249"/>
        <v>0</v>
      </c>
      <c r="BU115">
        <f t="shared" si="212"/>
        <v>2.654891241016053</v>
      </c>
      <c r="BV115">
        <v>0</v>
      </c>
      <c r="BW115">
        <f t="shared" si="250"/>
        <v>0</v>
      </c>
      <c r="BX115">
        <f t="shared" si="251"/>
        <v>0.85882592068549346</v>
      </c>
      <c r="BY115">
        <f t="shared" ca="1" si="252"/>
        <v>1.7387490470516347</v>
      </c>
      <c r="BZ115">
        <f t="shared" ca="1" si="253"/>
        <v>1.7387490470516347</v>
      </c>
      <c r="CB115">
        <f t="shared" si="254"/>
        <v>-4.5378880679732787E-2</v>
      </c>
      <c r="CC115">
        <f t="shared" si="300"/>
        <v>2.6999999999999997</v>
      </c>
      <c r="CD115">
        <f t="shared" si="255"/>
        <v>0.99</v>
      </c>
      <c r="CE115">
        <f t="shared" si="256"/>
        <v>1.4659485000000014</v>
      </c>
      <c r="CF115">
        <f t="shared" si="257"/>
        <v>2.9772758806797319</v>
      </c>
      <c r="CG115">
        <f t="shared" si="213"/>
        <v>1.5113273806797323</v>
      </c>
      <c r="CH115" t="str">
        <f t="shared" si="214"/>
        <v>No Curl</v>
      </c>
      <c r="CI115">
        <f t="shared" si="258"/>
        <v>22.482795800000002</v>
      </c>
      <c r="CJ115">
        <f t="shared" si="259"/>
        <v>0</v>
      </c>
      <c r="CK115">
        <f t="shared" si="215"/>
        <v>2.8758516482381653</v>
      </c>
      <c r="CL115">
        <v>0</v>
      </c>
      <c r="CM115">
        <f t="shared" si="260"/>
        <v>0</v>
      </c>
      <c r="CN115">
        <f t="shared" si="261"/>
        <v>1.0309553034637511</v>
      </c>
      <c r="CO115">
        <f t="shared" ca="1" si="262"/>
        <v>2.422213124015435</v>
      </c>
      <c r="CP115">
        <f t="shared" ca="1" si="263"/>
        <v>2.422213124015435</v>
      </c>
      <c r="CR115">
        <f t="shared" si="264"/>
        <v>-0.32036896552366018</v>
      </c>
      <c r="CS115">
        <f t="shared" si="301"/>
        <v>2.6343899999999998</v>
      </c>
      <c r="CT115">
        <f t="shared" si="265"/>
        <v>0.99</v>
      </c>
      <c r="CU115">
        <f t="shared" si="266"/>
        <v>1.4857909999999979</v>
      </c>
      <c r="CV115">
        <f t="shared" si="267"/>
        <v>3.2919509655236578</v>
      </c>
      <c r="CW115">
        <f t="shared" si="216"/>
        <v>1.8061599655236591</v>
      </c>
      <c r="CX115" t="str">
        <f t="shared" si="217"/>
        <v>No Curl</v>
      </c>
      <c r="CY115">
        <f t="shared" si="268"/>
        <v>22.374882249999995</v>
      </c>
      <c r="CZ115">
        <f t="shared" si="269"/>
        <v>0</v>
      </c>
      <c r="DA115">
        <f t="shared" si="218"/>
        <v>3.1808613736027485</v>
      </c>
      <c r="DB115">
        <v>0</v>
      </c>
      <c r="DC115">
        <f t="shared" si="270"/>
        <v>0</v>
      </c>
      <c r="DD115">
        <f t="shared" si="271"/>
        <v>1.2156218240140515</v>
      </c>
      <c r="DE115">
        <f t="shared" ca="1" si="272"/>
        <v>3.309164432355467</v>
      </c>
      <c r="DF115">
        <f t="shared" ca="1" si="273"/>
        <v>3.309164432355467</v>
      </c>
      <c r="DH115">
        <f t="shared" si="274"/>
        <v>-0.65170123415139591</v>
      </c>
      <c r="DI115">
        <f t="shared" si="302"/>
        <v>2.36511</v>
      </c>
      <c r="DJ115">
        <f t="shared" si="275"/>
        <v>1.0349999999999999</v>
      </c>
      <c r="DK115">
        <f t="shared" si="276"/>
        <v>1.5353909999999997</v>
      </c>
      <c r="DL115">
        <f t="shared" si="277"/>
        <v>3.7224832341513969</v>
      </c>
      <c r="DM115">
        <f t="shared" si="219"/>
        <v>2.1870922341513963</v>
      </c>
      <c r="DN115" t="str">
        <f t="shared" si="220"/>
        <v>No Curl</v>
      </c>
      <c r="DO115">
        <f t="shared" si="278"/>
        <v>21.721803900000001</v>
      </c>
      <c r="DP115">
        <f t="shared" si="279"/>
        <v>0</v>
      </c>
      <c r="DQ115">
        <f t="shared" si="221"/>
        <v>3.5995967632734391</v>
      </c>
      <c r="DR115">
        <v>0</v>
      </c>
      <c r="DS115">
        <f t="shared" si="280"/>
        <v>0</v>
      </c>
      <c r="DT115">
        <f t="shared" si="281"/>
        <v>1.4244529466119031</v>
      </c>
      <c r="DU115">
        <f t="shared" ca="1" si="282"/>
        <v>4.5110674165551066</v>
      </c>
      <c r="DV115">
        <f t="shared" ca="1" si="283"/>
        <v>4.5110674165551066</v>
      </c>
    </row>
    <row r="116" spans="1:126" x14ac:dyDescent="0.25">
      <c r="A116">
        <v>-1.99</v>
      </c>
      <c r="B116">
        <f t="shared" si="296"/>
        <v>1.0500000000000001E-2</v>
      </c>
      <c r="C116">
        <f>(Overview!C3*10/C$13)*$B116</f>
        <v>0.94500000000000006</v>
      </c>
      <c r="D116">
        <f>C116*ThreePoints!E116</f>
        <v>0.82916666666666972</v>
      </c>
      <c r="H116">
        <f>ThreePoints!H116</f>
        <v>93</v>
      </c>
      <c r="I116">
        <f>ThreePoints!I116</f>
        <v>9.3000000000000007</v>
      </c>
      <c r="J116">
        <f>ThreePoints!J116</f>
        <v>1.5573333333333346</v>
      </c>
      <c r="K116">
        <f>ThreePoints!K116</f>
        <v>0.65999999999999992</v>
      </c>
      <c r="L116">
        <f>ThreePoints!L116</f>
        <v>0.99531316574350226</v>
      </c>
      <c r="M116" t="str">
        <f>ThreePoints!M116</f>
        <v>No Curl</v>
      </c>
      <c r="N116">
        <f>ThreePoints!N116</f>
        <v>17.512333333333316</v>
      </c>
      <c r="P116">
        <f t="shared" si="284"/>
        <v>1.0382363008960054</v>
      </c>
      <c r="Q116">
        <f t="shared" si="285"/>
        <v>1.7999999999999998</v>
      </c>
      <c r="R116">
        <f t="shared" si="286"/>
        <v>0.8611111111111065</v>
      </c>
      <c r="S116">
        <f t="shared" si="287"/>
        <v>1.6190372345678981</v>
      </c>
      <c r="T116">
        <f t="shared" si="288"/>
        <v>2.1998381682397921</v>
      </c>
      <c r="U116">
        <f t="shared" si="222"/>
        <v>0.58080093367189334</v>
      </c>
      <c r="V116" t="str">
        <f t="shared" si="289"/>
        <v>No Curl</v>
      </c>
      <c r="W116">
        <f t="shared" si="223"/>
        <v>20.56541889074073</v>
      </c>
      <c r="X116">
        <f t="shared" si="290"/>
        <v>0</v>
      </c>
      <c r="Y116">
        <f t="shared" si="295"/>
        <v>2.1418041619865811</v>
      </c>
      <c r="Z116">
        <v>0</v>
      </c>
      <c r="AA116">
        <f t="shared" si="291"/>
        <v>0</v>
      </c>
      <c r="AB116">
        <f t="shared" si="292"/>
        <v>0.35873228933298884</v>
      </c>
      <c r="AC116">
        <f t="shared" ca="1" si="293"/>
        <v>0.37677131289545823</v>
      </c>
      <c r="AD116">
        <f t="shared" ca="1" si="294"/>
        <v>0.37677131289545823</v>
      </c>
      <c r="AF116">
        <f t="shared" si="224"/>
        <v>0.73483662402365924</v>
      </c>
      <c r="AG116">
        <f t="shared" si="297"/>
        <v>2.2715099999999997</v>
      </c>
      <c r="AH116">
        <f t="shared" si="225"/>
        <v>0.88749999999999429</v>
      </c>
      <c r="AI116">
        <f t="shared" si="226"/>
        <v>1.5600841049382717</v>
      </c>
      <c r="AJ116">
        <f t="shared" si="227"/>
        <v>2.3853315858528834</v>
      </c>
      <c r="AK116">
        <f t="shared" si="204"/>
        <v>0.82524748091461209</v>
      </c>
      <c r="AL116" t="str">
        <f t="shared" si="205"/>
        <v>No Curl</v>
      </c>
      <c r="AM116">
        <f t="shared" si="228"/>
        <v>21.501332774074086</v>
      </c>
      <c r="AN116">
        <f t="shared" si="229"/>
        <v>0</v>
      </c>
      <c r="AO116">
        <f t="shared" si="206"/>
        <v>2.3118897289770128</v>
      </c>
      <c r="AP116">
        <v>0</v>
      </c>
      <c r="AQ116">
        <f t="shared" si="230"/>
        <v>0</v>
      </c>
      <c r="AR116">
        <f t="shared" si="231"/>
        <v>0.52897627653687618</v>
      </c>
      <c r="AS116">
        <f t="shared" ca="1" si="232"/>
        <v>0.75886910751602121</v>
      </c>
      <c r="AT116">
        <f t="shared" ca="1" si="233"/>
        <v>0.75886910751602121</v>
      </c>
      <c r="AV116">
        <f t="shared" si="234"/>
        <v>0.45595800793141966</v>
      </c>
      <c r="AW116">
        <f t="shared" si="298"/>
        <v>2.5487099999999998</v>
      </c>
      <c r="AX116">
        <f t="shared" si="235"/>
        <v>0.94500000000000006</v>
      </c>
      <c r="AY116">
        <f t="shared" si="236"/>
        <v>1.4911159999999977</v>
      </c>
      <c r="AZ116">
        <f t="shared" si="237"/>
        <v>2.5262739920685768</v>
      </c>
      <c r="BA116">
        <f t="shared" si="207"/>
        <v>1.0351579920685785</v>
      </c>
      <c r="BB116" t="str">
        <f t="shared" si="208"/>
        <v>No Curl</v>
      </c>
      <c r="BC116">
        <f t="shared" si="238"/>
        <v>22.097377799999997</v>
      </c>
      <c r="BD116">
        <f t="shared" si="239"/>
        <v>0</v>
      </c>
      <c r="BE116">
        <f t="shared" si="209"/>
        <v>2.4430451927509145</v>
      </c>
      <c r="BF116">
        <v>0</v>
      </c>
      <c r="BG116">
        <f t="shared" si="240"/>
        <v>0</v>
      </c>
      <c r="BH116">
        <f t="shared" si="241"/>
        <v>0.69421694359699726</v>
      </c>
      <c r="BI116">
        <f t="shared" ca="1" si="242"/>
        <v>1.2122568029656491</v>
      </c>
      <c r="BJ116">
        <f t="shared" ca="1" si="243"/>
        <v>1.2122568029656491</v>
      </c>
      <c r="BL116">
        <f t="shared" si="244"/>
        <v>0.2058625835898398</v>
      </c>
      <c r="BM116">
        <f t="shared" si="299"/>
        <v>2.6769599999999998</v>
      </c>
      <c r="BN116">
        <f t="shared" si="245"/>
        <v>0.94500000000000006</v>
      </c>
      <c r="BO116">
        <f t="shared" si="246"/>
        <v>1.4582179999999951</v>
      </c>
      <c r="BP116">
        <f t="shared" si="247"/>
        <v>2.7105734164101496</v>
      </c>
      <c r="BQ116">
        <f t="shared" si="210"/>
        <v>1.2523554164101549</v>
      </c>
      <c r="BR116" t="str">
        <f t="shared" si="211"/>
        <v>No Curl</v>
      </c>
      <c r="BS116">
        <f t="shared" si="248"/>
        <v>22.519730499999973</v>
      </c>
      <c r="BT116">
        <f t="shared" si="249"/>
        <v>0</v>
      </c>
      <c r="BU116">
        <f t="shared" si="212"/>
        <v>2.6187549519677122</v>
      </c>
      <c r="BV116">
        <v>0</v>
      </c>
      <c r="BW116">
        <f t="shared" si="250"/>
        <v>0</v>
      </c>
      <c r="BX116">
        <f t="shared" si="251"/>
        <v>0.85882592068549357</v>
      </c>
      <c r="BY116">
        <f t="shared" ca="1" si="252"/>
        <v>1.7576484932152394</v>
      </c>
      <c r="BZ116">
        <f t="shared" ca="1" si="253"/>
        <v>1.7576484932152394</v>
      </c>
      <c r="CB116">
        <f t="shared" si="254"/>
        <v>-4.4752035784591797E-2</v>
      </c>
      <c r="CC116">
        <f t="shared" si="300"/>
        <v>2.6999999999999997</v>
      </c>
      <c r="CD116">
        <f t="shared" si="255"/>
        <v>0.94500000000000006</v>
      </c>
      <c r="CE116">
        <f t="shared" si="256"/>
        <v>1.4456985000000013</v>
      </c>
      <c r="CF116">
        <f t="shared" si="257"/>
        <v>2.9361490357845907</v>
      </c>
      <c r="CG116">
        <f t="shared" si="213"/>
        <v>1.4904505357845912</v>
      </c>
      <c r="CH116" t="str">
        <f t="shared" si="214"/>
        <v>No Curl</v>
      </c>
      <c r="CI116">
        <f t="shared" si="258"/>
        <v>22.629390650000001</v>
      </c>
      <c r="CJ116">
        <f t="shared" si="259"/>
        <v>0</v>
      </c>
      <c r="CK116">
        <f t="shared" si="215"/>
        <v>2.8361258353076138</v>
      </c>
      <c r="CL116">
        <v>0</v>
      </c>
      <c r="CM116">
        <f t="shared" si="260"/>
        <v>0</v>
      </c>
      <c r="CN116">
        <f t="shared" si="261"/>
        <v>1.0309553034637511</v>
      </c>
      <c r="CO116">
        <f t="shared" ca="1" si="262"/>
        <v>2.4485415275373419</v>
      </c>
      <c r="CP116">
        <f t="shared" ca="1" si="263"/>
        <v>2.4485415275373419</v>
      </c>
      <c r="CR116">
        <f t="shared" si="264"/>
        <v>-0.31602731228622521</v>
      </c>
      <c r="CS116">
        <f t="shared" si="301"/>
        <v>2.6343899999999998</v>
      </c>
      <c r="CT116">
        <f t="shared" si="265"/>
        <v>0.99</v>
      </c>
      <c r="CU116">
        <f t="shared" si="266"/>
        <v>1.4656554999999978</v>
      </c>
      <c r="CV116">
        <f t="shared" si="267"/>
        <v>3.2473383122862227</v>
      </c>
      <c r="CW116">
        <f t="shared" si="216"/>
        <v>1.781682812286224</v>
      </c>
      <c r="CX116" t="str">
        <f t="shared" si="217"/>
        <v>No Curl</v>
      </c>
      <c r="CY116">
        <f t="shared" si="268"/>
        <v>22.523461349999994</v>
      </c>
      <c r="CZ116">
        <f t="shared" si="269"/>
        <v>0</v>
      </c>
      <c r="DA116">
        <f t="shared" si="218"/>
        <v>3.1377542110286187</v>
      </c>
      <c r="DB116">
        <v>0</v>
      </c>
      <c r="DC116">
        <f t="shared" si="270"/>
        <v>0</v>
      </c>
      <c r="DD116">
        <f t="shared" si="271"/>
        <v>1.2156218240140515</v>
      </c>
      <c r="DE116">
        <f t="shared" ca="1" si="272"/>
        <v>3.3451336109680265</v>
      </c>
      <c r="DF116">
        <f t="shared" ca="1" si="273"/>
        <v>3.3451336109680265</v>
      </c>
      <c r="DH116">
        <f t="shared" si="274"/>
        <v>-0.64365785081310034</v>
      </c>
      <c r="DI116">
        <f t="shared" si="302"/>
        <v>2.3759999999999999</v>
      </c>
      <c r="DJ116">
        <f t="shared" si="275"/>
        <v>1.0349999999999999</v>
      </c>
      <c r="DK116">
        <f t="shared" si="276"/>
        <v>1.5164409999999997</v>
      </c>
      <c r="DL116">
        <f t="shared" si="277"/>
        <v>3.6765398508131013</v>
      </c>
      <c r="DM116">
        <f t="shared" si="219"/>
        <v>2.1600988508131009</v>
      </c>
      <c r="DN116" t="str">
        <f t="shared" si="220"/>
        <v>No Curl</v>
      </c>
      <c r="DO116">
        <f t="shared" si="278"/>
        <v>21.875343000000001</v>
      </c>
      <c r="DP116">
        <f t="shared" si="279"/>
        <v>0</v>
      </c>
      <c r="DQ116">
        <f t="shared" si="221"/>
        <v>3.5551700611083024</v>
      </c>
      <c r="DR116">
        <v>0</v>
      </c>
      <c r="DS116">
        <f t="shared" si="280"/>
        <v>0</v>
      </c>
      <c r="DT116">
        <f t="shared" si="281"/>
        <v>1.4244529466119034</v>
      </c>
      <c r="DU116">
        <f t="shared" ca="1" si="282"/>
        <v>4.5601007580394013</v>
      </c>
      <c r="DV116">
        <f t="shared" ca="1" si="283"/>
        <v>4.5601007580394013</v>
      </c>
    </row>
    <row r="117" spans="1:126" x14ac:dyDescent="0.25">
      <c r="A117">
        <v>-1.98</v>
      </c>
      <c r="B117">
        <f t="shared" si="296"/>
        <v>1.0500000000000001E-2</v>
      </c>
      <c r="C117">
        <f>(Overview!C3*10/C$13)*$B117</f>
        <v>0.94500000000000006</v>
      </c>
      <c r="D117">
        <f>C117*ThreePoints!E117</f>
        <v>0.82777777777778094</v>
      </c>
      <c r="H117">
        <f>ThreePoints!H117</f>
        <v>94</v>
      </c>
      <c r="I117">
        <f>ThreePoints!I117</f>
        <v>9.4</v>
      </c>
      <c r="J117">
        <f>ThreePoints!J117</f>
        <v>1.5500000000000012</v>
      </c>
      <c r="K117">
        <f>ThreePoints!K117</f>
        <v>0.65999999999999992</v>
      </c>
      <c r="L117">
        <f>ThreePoints!L117</f>
        <v>0.99529109589041087</v>
      </c>
      <c r="M117" t="str">
        <f>ThreePoints!M117</f>
        <v>No Curl</v>
      </c>
      <c r="N117">
        <f>ThreePoints!N117</f>
        <v>17.667699999999982</v>
      </c>
      <c r="P117">
        <f t="shared" si="284"/>
        <v>1.0287019206984802</v>
      </c>
      <c r="Q117">
        <f t="shared" si="285"/>
        <v>1.8179099999999999</v>
      </c>
      <c r="R117">
        <f t="shared" si="286"/>
        <v>0.85833333333332884</v>
      </c>
      <c r="S117">
        <f t="shared" si="287"/>
        <v>1.6041692160493795</v>
      </c>
      <c r="T117">
        <f t="shared" si="288"/>
        <v>2.1796365114002798</v>
      </c>
      <c r="U117">
        <f t="shared" si="222"/>
        <v>0.5754672953508998</v>
      </c>
      <c r="V117" t="str">
        <f t="shared" si="289"/>
        <v>No Curl</v>
      </c>
      <c r="W117">
        <f t="shared" si="223"/>
        <v>20.727322614197519</v>
      </c>
      <c r="X117">
        <f t="shared" si="290"/>
        <v>0</v>
      </c>
      <c r="Y117">
        <f t="shared" si="295"/>
        <v>2.1221354457498265</v>
      </c>
      <c r="Z117">
        <v>0</v>
      </c>
      <c r="AA117">
        <f t="shared" si="291"/>
        <v>0</v>
      </c>
      <c r="AB117">
        <f t="shared" si="292"/>
        <v>0.35873228933298879</v>
      </c>
      <c r="AC117">
        <f t="shared" ca="1" si="293"/>
        <v>0.38082261733519435</v>
      </c>
      <c r="AD117">
        <f t="shared" ca="1" si="294"/>
        <v>0.38082261733519435</v>
      </c>
      <c r="AF117">
        <f t="shared" si="224"/>
        <v>0.72654513526846087</v>
      </c>
      <c r="AG117">
        <f t="shared" si="297"/>
        <v>2.2838400000000001</v>
      </c>
      <c r="AH117">
        <f t="shared" si="225"/>
        <v>0.88472222222221653</v>
      </c>
      <c r="AI117">
        <f t="shared" si="226"/>
        <v>1.5424809814814815</v>
      </c>
      <c r="AJ117">
        <f t="shared" si="227"/>
        <v>2.3584168276945014</v>
      </c>
      <c r="AK117">
        <f t="shared" si="204"/>
        <v>0.81593584621302029</v>
      </c>
      <c r="AL117" t="str">
        <f t="shared" si="205"/>
        <v>No Curl</v>
      </c>
      <c r="AM117">
        <f t="shared" si="228"/>
        <v>21.657341184567912</v>
      </c>
      <c r="AN117">
        <f t="shared" si="229"/>
        <v>0</v>
      </c>
      <c r="AO117">
        <f t="shared" si="206"/>
        <v>2.2858036479837844</v>
      </c>
      <c r="AP117">
        <v>0</v>
      </c>
      <c r="AQ117">
        <f t="shared" si="230"/>
        <v>0</v>
      </c>
      <c r="AR117">
        <f t="shared" si="231"/>
        <v>0.52897627653687618</v>
      </c>
      <c r="AS117">
        <f t="shared" ca="1" si="232"/>
        <v>0.76702899039253758</v>
      </c>
      <c r="AT117">
        <f t="shared" ca="1" si="233"/>
        <v>0.76702899039253758</v>
      </c>
      <c r="AV117">
        <f t="shared" si="234"/>
        <v>0.45002291169816555</v>
      </c>
      <c r="AW117">
        <f t="shared" si="298"/>
        <v>2.5487099999999998</v>
      </c>
      <c r="AX117">
        <f t="shared" si="235"/>
        <v>0.94500000000000006</v>
      </c>
      <c r="AY117">
        <f t="shared" si="236"/>
        <v>1.4717064999999976</v>
      </c>
      <c r="AZ117">
        <f t="shared" si="237"/>
        <v>2.493390088301831</v>
      </c>
      <c r="BA117">
        <f t="shared" si="207"/>
        <v>1.0216835883018327</v>
      </c>
      <c r="BB117" t="str">
        <f t="shared" si="208"/>
        <v>No Curl</v>
      </c>
      <c r="BC117">
        <f t="shared" si="238"/>
        <v>22.246489399999998</v>
      </c>
      <c r="BD117">
        <f t="shared" si="239"/>
        <v>0</v>
      </c>
      <c r="BE117">
        <f t="shared" si="209"/>
        <v>2.4112446583399776</v>
      </c>
      <c r="BF117">
        <v>0</v>
      </c>
      <c r="BG117">
        <f t="shared" si="240"/>
        <v>0</v>
      </c>
      <c r="BH117">
        <f t="shared" si="241"/>
        <v>0.69421694359699737</v>
      </c>
      <c r="BI117">
        <f t="shared" ca="1" si="242"/>
        <v>1.2252918223523765</v>
      </c>
      <c r="BJ117">
        <f t="shared" ca="1" si="243"/>
        <v>1.2252918223523765</v>
      </c>
      <c r="BL117">
        <f t="shared" si="244"/>
        <v>0.20302187876587333</v>
      </c>
      <c r="BM117">
        <f t="shared" si="299"/>
        <v>2.6769599999999998</v>
      </c>
      <c r="BN117">
        <f t="shared" si="245"/>
        <v>0.94500000000000006</v>
      </c>
      <c r="BO117">
        <f t="shared" si="246"/>
        <v>1.4380959999999952</v>
      </c>
      <c r="BP117">
        <f t="shared" si="247"/>
        <v>2.6731701212341163</v>
      </c>
      <c r="BQ117">
        <f t="shared" si="210"/>
        <v>1.2350741212341214</v>
      </c>
      <c r="BR117" t="str">
        <f t="shared" si="211"/>
        <v>No Curl</v>
      </c>
      <c r="BS117">
        <f t="shared" si="248"/>
        <v>22.665552299999973</v>
      </c>
      <c r="BT117">
        <f t="shared" si="249"/>
        <v>0</v>
      </c>
      <c r="BU117">
        <f t="shared" si="212"/>
        <v>2.5826186629193706</v>
      </c>
      <c r="BV117">
        <v>0</v>
      </c>
      <c r="BW117">
        <f t="shared" si="250"/>
        <v>0</v>
      </c>
      <c r="BX117">
        <f t="shared" si="251"/>
        <v>0.85882592068549357</v>
      </c>
      <c r="BY117">
        <f t="shared" ca="1" si="252"/>
        <v>1.7765479393788441</v>
      </c>
      <c r="BZ117">
        <f t="shared" ca="1" si="253"/>
        <v>1.7765479393788441</v>
      </c>
      <c r="CB117">
        <f t="shared" si="254"/>
        <v>-4.4125190889450806E-2</v>
      </c>
      <c r="CC117">
        <f t="shared" si="300"/>
        <v>2.6999999999999997</v>
      </c>
      <c r="CD117">
        <f t="shared" si="255"/>
        <v>0.94500000000000006</v>
      </c>
      <c r="CE117">
        <f t="shared" si="256"/>
        <v>1.4254485000000012</v>
      </c>
      <c r="CF117">
        <f t="shared" si="257"/>
        <v>2.8950221908894496</v>
      </c>
      <c r="CG117">
        <f t="shared" si="213"/>
        <v>1.4695736908894501</v>
      </c>
      <c r="CH117" t="str">
        <f t="shared" si="214"/>
        <v>No Curl</v>
      </c>
      <c r="CI117">
        <f t="shared" si="258"/>
        <v>22.773960500000001</v>
      </c>
      <c r="CJ117">
        <f t="shared" si="259"/>
        <v>0</v>
      </c>
      <c r="CK117">
        <f t="shared" si="215"/>
        <v>2.7964000223770618</v>
      </c>
      <c r="CL117">
        <v>0</v>
      </c>
      <c r="CM117">
        <f t="shared" si="260"/>
        <v>0</v>
      </c>
      <c r="CN117">
        <f t="shared" si="261"/>
        <v>1.0309553034637511</v>
      </c>
      <c r="CO117">
        <f t="shared" ca="1" si="262"/>
        <v>2.4748699310592488</v>
      </c>
      <c r="CP117">
        <f t="shared" ca="1" si="263"/>
        <v>2.4748699310592488</v>
      </c>
      <c r="CR117">
        <f t="shared" si="264"/>
        <v>-0.31168565904879031</v>
      </c>
      <c r="CS117">
        <f t="shared" si="301"/>
        <v>2.6343899999999998</v>
      </c>
      <c r="CT117">
        <f t="shared" si="265"/>
        <v>0.99</v>
      </c>
      <c r="CU117">
        <f t="shared" si="266"/>
        <v>1.4455199999999977</v>
      </c>
      <c r="CV117">
        <f t="shared" si="267"/>
        <v>3.2027256590487876</v>
      </c>
      <c r="CW117">
        <f t="shared" si="216"/>
        <v>1.757205659048789</v>
      </c>
      <c r="CX117" t="str">
        <f t="shared" si="217"/>
        <v>No Curl</v>
      </c>
      <c r="CY117">
        <f t="shared" si="268"/>
        <v>22.670026899999993</v>
      </c>
      <c r="CZ117">
        <f t="shared" si="269"/>
        <v>0</v>
      </c>
      <c r="DA117">
        <f t="shared" si="218"/>
        <v>3.0946470484544895</v>
      </c>
      <c r="DB117">
        <v>0</v>
      </c>
      <c r="DC117">
        <f t="shared" si="270"/>
        <v>0</v>
      </c>
      <c r="DD117">
        <f t="shared" si="271"/>
        <v>1.2156218240140515</v>
      </c>
      <c r="DE117">
        <f t="shared" ca="1" si="272"/>
        <v>3.3811027895805861</v>
      </c>
      <c r="DF117">
        <f t="shared" ca="1" si="273"/>
        <v>3.3811027895805861</v>
      </c>
      <c r="DH117">
        <f t="shared" si="274"/>
        <v>-0.63558921252448142</v>
      </c>
      <c r="DI117">
        <f t="shared" si="302"/>
        <v>2.3867099999999999</v>
      </c>
      <c r="DJ117">
        <f t="shared" si="275"/>
        <v>1.0349999999999999</v>
      </c>
      <c r="DK117">
        <f t="shared" si="276"/>
        <v>1.4974314999999998</v>
      </c>
      <c r="DL117">
        <f t="shared" si="277"/>
        <v>3.6304522125244825</v>
      </c>
      <c r="DM117">
        <f t="shared" si="219"/>
        <v>2.1330207125244818</v>
      </c>
      <c r="DN117" t="str">
        <f t="shared" si="220"/>
        <v>No Curl</v>
      </c>
      <c r="DO117">
        <f t="shared" si="278"/>
        <v>22.026987099999999</v>
      </c>
      <c r="DP117">
        <f t="shared" si="279"/>
        <v>0</v>
      </c>
      <c r="DQ117">
        <f t="shared" si="221"/>
        <v>3.5106038661316181</v>
      </c>
      <c r="DR117">
        <v>0</v>
      </c>
      <c r="DS117">
        <f t="shared" si="280"/>
        <v>0</v>
      </c>
      <c r="DT117">
        <f t="shared" si="281"/>
        <v>1.4244529466119031</v>
      </c>
      <c r="DU117">
        <f t="shared" ca="1" si="282"/>
        <v>4.609134099523696</v>
      </c>
      <c r="DV117">
        <f t="shared" ca="1" si="283"/>
        <v>4.609134099523696</v>
      </c>
    </row>
    <row r="118" spans="1:126" x14ac:dyDescent="0.25">
      <c r="A118">
        <v>-1.97</v>
      </c>
      <c r="B118">
        <f t="shared" si="296"/>
        <v>1.0500000000000001E-2</v>
      </c>
      <c r="C118">
        <f>(Overview!C3*10/C$13)*$B118</f>
        <v>0.94500000000000006</v>
      </c>
      <c r="D118">
        <f>C118*ThreePoints!E118</f>
        <v>0.82638888888889217</v>
      </c>
      <c r="H118">
        <f>ThreePoints!H118</f>
        <v>95</v>
      </c>
      <c r="I118">
        <f>ThreePoints!I118</f>
        <v>9.5</v>
      </c>
      <c r="J118">
        <f>ThreePoints!J118</f>
        <v>1.5426666666666677</v>
      </c>
      <c r="K118">
        <f>ThreePoints!K118</f>
        <v>0.65999999999999992</v>
      </c>
      <c r="L118">
        <f>ThreePoints!L118</f>
        <v>0.99526881720430105</v>
      </c>
      <c r="M118" t="str">
        <f>ThreePoints!M118</f>
        <v>No Curl</v>
      </c>
      <c r="N118">
        <f>ThreePoints!N118</f>
        <v>17.822333333333315</v>
      </c>
      <c r="P118">
        <f t="shared" si="284"/>
        <v>1.0191142717381005</v>
      </c>
      <c r="Q118">
        <f t="shared" si="285"/>
        <v>1.8356399999999997</v>
      </c>
      <c r="R118">
        <f t="shared" si="286"/>
        <v>0.85555555555555118</v>
      </c>
      <c r="S118">
        <f t="shared" si="287"/>
        <v>1.5892181296296264</v>
      </c>
      <c r="T118">
        <f t="shared" si="288"/>
        <v>2.1593219875211536</v>
      </c>
      <c r="U118">
        <f t="shared" si="222"/>
        <v>0.57010385789152651</v>
      </c>
      <c r="V118" t="str">
        <f t="shared" si="289"/>
        <v>No Curl</v>
      </c>
      <c r="W118">
        <f t="shared" si="223"/>
        <v>20.887739535802456</v>
      </c>
      <c r="X118">
        <f t="shared" si="290"/>
        <v>0</v>
      </c>
      <c r="Y118">
        <f t="shared" si="295"/>
        <v>2.1023568400227046</v>
      </c>
      <c r="Z118">
        <v>0</v>
      </c>
      <c r="AA118">
        <f t="shared" si="291"/>
        <v>0</v>
      </c>
      <c r="AB118">
        <f t="shared" si="292"/>
        <v>0.35873228933298884</v>
      </c>
      <c r="AC118">
        <f t="shared" ca="1" si="293"/>
        <v>0.38487392177493046</v>
      </c>
      <c r="AD118">
        <f t="shared" ca="1" si="294"/>
        <v>0.38487392177493046</v>
      </c>
      <c r="AF118">
        <f t="shared" si="224"/>
        <v>0.71826454984019461</v>
      </c>
      <c r="AG118">
        <f t="shared" si="297"/>
        <v>2.2838400000000001</v>
      </c>
      <c r="AH118">
        <f t="shared" si="225"/>
        <v>0.8805555555555501</v>
      </c>
      <c r="AI118">
        <f t="shared" si="226"/>
        <v>1.5249010061728396</v>
      </c>
      <c r="AJ118">
        <f t="shared" si="227"/>
        <v>2.3315374625054841</v>
      </c>
      <c r="AK118">
        <f t="shared" si="204"/>
        <v>0.80663645633264469</v>
      </c>
      <c r="AL118" t="str">
        <f t="shared" si="205"/>
        <v>No Curl</v>
      </c>
      <c r="AM118">
        <f t="shared" si="228"/>
        <v>21.81158928271606</v>
      </c>
      <c r="AN118">
        <f t="shared" si="229"/>
        <v>0</v>
      </c>
      <c r="AO118">
        <f t="shared" si="206"/>
        <v>2.2597518702475283</v>
      </c>
      <c r="AP118">
        <v>0</v>
      </c>
      <c r="AQ118">
        <f t="shared" si="230"/>
        <v>0</v>
      </c>
      <c r="AR118">
        <f t="shared" si="231"/>
        <v>0.52897627653687618</v>
      </c>
      <c r="AS118">
        <f t="shared" ca="1" si="232"/>
        <v>0.77518887326905395</v>
      </c>
      <c r="AT118">
        <f t="shared" ca="1" si="233"/>
        <v>0.77518887326905395</v>
      </c>
      <c r="AV118">
        <f t="shared" si="234"/>
        <v>0.44415423645239144</v>
      </c>
      <c r="AW118">
        <f t="shared" si="298"/>
        <v>2.556</v>
      </c>
      <c r="AX118">
        <f t="shared" si="235"/>
        <v>0.89861111111110481</v>
      </c>
      <c r="AY118">
        <f t="shared" si="236"/>
        <v>1.4525142160493802</v>
      </c>
      <c r="AZ118">
        <f t="shared" si="237"/>
        <v>2.4608741956463702</v>
      </c>
      <c r="BA118">
        <f t="shared" si="207"/>
        <v>1.0083599795969893</v>
      </c>
      <c r="BB118" t="str">
        <f t="shared" si="208"/>
        <v>No Curl</v>
      </c>
      <c r="BC118">
        <f t="shared" si="238"/>
        <v>22.393660049999998</v>
      </c>
      <c r="BD118">
        <f t="shared" si="239"/>
        <v>0</v>
      </c>
      <c r="BE118">
        <f t="shared" si="209"/>
        <v>2.3798000108119068</v>
      </c>
      <c r="BF118">
        <v>0</v>
      </c>
      <c r="BG118">
        <f t="shared" si="240"/>
        <v>0</v>
      </c>
      <c r="BH118">
        <f t="shared" si="241"/>
        <v>0.69421694359699726</v>
      </c>
      <c r="BI118">
        <f t="shared" ca="1" si="242"/>
        <v>1.238326841739104</v>
      </c>
      <c r="BJ118">
        <f t="shared" ca="1" si="243"/>
        <v>1.238326841739104</v>
      </c>
      <c r="BL118">
        <f t="shared" si="244"/>
        <v>0.20017898574367746</v>
      </c>
      <c r="BM118">
        <f t="shared" si="299"/>
        <v>2.6797499999999999</v>
      </c>
      <c r="BN118">
        <f t="shared" si="245"/>
        <v>0.94500000000000006</v>
      </c>
      <c r="BO118">
        <f t="shared" si="246"/>
        <v>1.4179584999999952</v>
      </c>
      <c r="BP118">
        <f t="shared" si="247"/>
        <v>2.6357380142563125</v>
      </c>
      <c r="BQ118">
        <f t="shared" si="210"/>
        <v>1.2177795142563175</v>
      </c>
      <c r="BR118" t="str">
        <f t="shared" si="211"/>
        <v>No Curl</v>
      </c>
      <c r="BS118">
        <f t="shared" si="248"/>
        <v>22.809361899999974</v>
      </c>
      <c r="BT118">
        <f t="shared" si="249"/>
        <v>0</v>
      </c>
      <c r="BU118">
        <f t="shared" si="212"/>
        <v>2.5464545380455523</v>
      </c>
      <c r="BV118">
        <v>0</v>
      </c>
      <c r="BW118">
        <f t="shared" si="250"/>
        <v>0</v>
      </c>
      <c r="BX118">
        <f t="shared" si="251"/>
        <v>0.85882592068549368</v>
      </c>
      <c r="BY118">
        <f t="shared" ca="1" si="252"/>
        <v>1.7954473855424489</v>
      </c>
      <c r="BZ118">
        <f t="shared" ca="1" si="253"/>
        <v>1.7954473855424489</v>
      </c>
      <c r="CB118">
        <f t="shared" si="254"/>
        <v>-4.3498345994309816E-2</v>
      </c>
      <c r="CC118">
        <f t="shared" si="300"/>
        <v>2.6999999999999997</v>
      </c>
      <c r="CD118">
        <f t="shared" si="255"/>
        <v>0.94500000000000006</v>
      </c>
      <c r="CE118">
        <f t="shared" si="256"/>
        <v>1.4051985000000011</v>
      </c>
      <c r="CF118">
        <f t="shared" si="257"/>
        <v>2.8538953459943084</v>
      </c>
      <c r="CG118">
        <f t="shared" si="213"/>
        <v>1.448696845994309</v>
      </c>
      <c r="CH118" t="str">
        <f t="shared" si="214"/>
        <v>No Curl</v>
      </c>
      <c r="CI118">
        <f t="shared" si="258"/>
        <v>22.916505350000001</v>
      </c>
      <c r="CJ118">
        <f t="shared" si="259"/>
        <v>0</v>
      </c>
      <c r="CK118">
        <f t="shared" si="215"/>
        <v>2.7566742094465098</v>
      </c>
      <c r="CL118">
        <v>0</v>
      </c>
      <c r="CM118">
        <f t="shared" si="260"/>
        <v>0</v>
      </c>
      <c r="CN118">
        <f t="shared" si="261"/>
        <v>1.0309553034637511</v>
      </c>
      <c r="CO118">
        <f t="shared" ca="1" si="262"/>
        <v>2.5011983345811557</v>
      </c>
      <c r="CP118">
        <f t="shared" ca="1" si="263"/>
        <v>2.5011983345811557</v>
      </c>
      <c r="CR118">
        <f t="shared" si="264"/>
        <v>-0.30733829183301903</v>
      </c>
      <c r="CS118">
        <f t="shared" si="301"/>
        <v>2.63916</v>
      </c>
      <c r="CT118">
        <f t="shared" si="265"/>
        <v>0.99</v>
      </c>
      <c r="CU118">
        <f t="shared" si="266"/>
        <v>1.4253579999999977</v>
      </c>
      <c r="CV118">
        <f t="shared" si="267"/>
        <v>3.1580542918330163</v>
      </c>
      <c r="CW118">
        <f t="shared" si="216"/>
        <v>1.7326962918330178</v>
      </c>
      <c r="CX118" t="str">
        <f t="shared" si="217"/>
        <v>No Curl</v>
      </c>
      <c r="CY118">
        <f t="shared" si="268"/>
        <v>22.814578899999994</v>
      </c>
      <c r="CZ118">
        <f t="shared" si="269"/>
        <v>0</v>
      </c>
      <c r="DA118">
        <f t="shared" si="218"/>
        <v>3.0514831532534967</v>
      </c>
      <c r="DB118">
        <v>0</v>
      </c>
      <c r="DC118">
        <f t="shared" si="270"/>
        <v>0</v>
      </c>
      <c r="DD118">
        <f t="shared" si="271"/>
        <v>1.2156218240140517</v>
      </c>
      <c r="DE118">
        <f t="shared" ca="1" si="272"/>
        <v>3.4170719681931456</v>
      </c>
      <c r="DF118">
        <f t="shared" ca="1" si="273"/>
        <v>3.4170719681931456</v>
      </c>
      <c r="DH118">
        <f t="shared" si="274"/>
        <v>-0.62752057423586249</v>
      </c>
      <c r="DI118">
        <f t="shared" si="302"/>
        <v>2.3867099999999999</v>
      </c>
      <c r="DJ118">
        <f t="shared" si="275"/>
        <v>1.0349999999999999</v>
      </c>
      <c r="DK118">
        <f t="shared" si="276"/>
        <v>1.4784219999999999</v>
      </c>
      <c r="DL118">
        <f t="shared" si="277"/>
        <v>3.5843645742358636</v>
      </c>
      <c r="DM118">
        <f t="shared" si="219"/>
        <v>2.1059425742358631</v>
      </c>
      <c r="DN118" t="str">
        <f t="shared" si="220"/>
        <v>No Curl</v>
      </c>
      <c r="DO118">
        <f t="shared" si="278"/>
        <v>22.176730249999999</v>
      </c>
      <c r="DP118">
        <f t="shared" si="279"/>
        <v>0</v>
      </c>
      <c r="DQ118">
        <f t="shared" si="221"/>
        <v>3.4660376711549339</v>
      </c>
      <c r="DR118">
        <v>0</v>
      </c>
      <c r="DS118">
        <f t="shared" si="280"/>
        <v>0</v>
      </c>
      <c r="DT118">
        <f t="shared" si="281"/>
        <v>1.4244529466119031</v>
      </c>
      <c r="DU118">
        <f t="shared" ca="1" si="282"/>
        <v>4.6581674410079907</v>
      </c>
      <c r="DV118">
        <f t="shared" ca="1" si="283"/>
        <v>4.6581674410079907</v>
      </c>
    </row>
    <row r="119" spans="1:126" x14ac:dyDescent="0.25">
      <c r="A119">
        <v>-1.96</v>
      </c>
      <c r="B119">
        <f t="shared" si="296"/>
        <v>1.0500000000000001E-2</v>
      </c>
      <c r="C119">
        <f>(Overview!C3*10/C$13)*$B119</f>
        <v>0.94500000000000006</v>
      </c>
      <c r="D119">
        <f>C119*ThreePoints!E119</f>
        <v>0.82500000000000329</v>
      </c>
      <c r="H119">
        <f>ThreePoints!H119</f>
        <v>96</v>
      </c>
      <c r="I119">
        <f>ThreePoints!I119</f>
        <v>9.6</v>
      </c>
      <c r="J119">
        <f>ThreePoints!J119</f>
        <v>1.5353333333333343</v>
      </c>
      <c r="K119">
        <f>ThreePoints!K119</f>
        <v>0.65999999999999992</v>
      </c>
      <c r="L119">
        <f>ThreePoints!L119</f>
        <v>0.99524632670700086</v>
      </c>
      <c r="M119" t="str">
        <f>ThreePoints!M119</f>
        <v>No Curl</v>
      </c>
      <c r="N119">
        <f>ThreePoints!N119</f>
        <v>17.976233333333315</v>
      </c>
      <c r="P119">
        <f t="shared" si="284"/>
        <v>1.0094739952825769</v>
      </c>
      <c r="Q119">
        <f t="shared" si="285"/>
        <v>1.8531899999999999</v>
      </c>
      <c r="R119">
        <f t="shared" si="286"/>
        <v>0.85277777777777353</v>
      </c>
      <c r="S119">
        <f t="shared" si="287"/>
        <v>1.5741849753086388</v>
      </c>
      <c r="T119">
        <f t="shared" si="288"/>
        <v>2.1388959553347018</v>
      </c>
      <c r="U119">
        <f t="shared" si="222"/>
        <v>0.56471098002606246</v>
      </c>
      <c r="V119" t="str">
        <f t="shared" si="289"/>
        <v>No Curl</v>
      </c>
      <c r="W119">
        <f t="shared" si="223"/>
        <v>21.046661348765419</v>
      </c>
      <c r="X119">
        <f t="shared" si="290"/>
        <v>0</v>
      </c>
      <c r="Y119">
        <f t="shared" si="295"/>
        <v>2.0824696676927421</v>
      </c>
      <c r="Z119">
        <v>0</v>
      </c>
      <c r="AA119">
        <f t="shared" si="291"/>
        <v>0</v>
      </c>
      <c r="AB119">
        <f t="shared" si="292"/>
        <v>0.35873228933298884</v>
      </c>
      <c r="AC119">
        <f t="shared" ca="1" si="293"/>
        <v>0.38892522621466658</v>
      </c>
      <c r="AD119">
        <f t="shared" ca="1" si="294"/>
        <v>0.38892522621466658</v>
      </c>
      <c r="AF119">
        <f t="shared" si="224"/>
        <v>0.70996307363752653</v>
      </c>
      <c r="AG119">
        <f t="shared" si="297"/>
        <v>2.2959899999999998</v>
      </c>
      <c r="AH119">
        <f t="shared" si="225"/>
        <v>0.87638888888888355</v>
      </c>
      <c r="AI119">
        <f t="shared" si="226"/>
        <v>1.5072766790123457</v>
      </c>
      <c r="AJ119">
        <f t="shared" si="227"/>
        <v>2.3045902843871642</v>
      </c>
      <c r="AK119">
        <f t="shared" si="204"/>
        <v>0.79731360537481888</v>
      </c>
      <c r="AL119" t="str">
        <f t="shared" si="205"/>
        <v>No Curl</v>
      </c>
      <c r="AM119">
        <f t="shared" si="228"/>
        <v>21.964079383333345</v>
      </c>
      <c r="AN119">
        <f t="shared" si="229"/>
        <v>0</v>
      </c>
      <c r="AO119">
        <f t="shared" si="206"/>
        <v>2.2336343674709145</v>
      </c>
      <c r="AP119">
        <v>0</v>
      </c>
      <c r="AQ119">
        <f t="shared" si="230"/>
        <v>0</v>
      </c>
      <c r="AR119">
        <f t="shared" si="231"/>
        <v>0.52897627653687618</v>
      </c>
      <c r="AS119">
        <f t="shared" ca="1" si="232"/>
        <v>0.78334875614557031</v>
      </c>
      <c r="AT119">
        <f t="shared" ca="1" si="233"/>
        <v>0.78334875614557031</v>
      </c>
      <c r="AV119">
        <f t="shared" si="234"/>
        <v>0.43828056108738034</v>
      </c>
      <c r="AW119">
        <f t="shared" si="298"/>
        <v>2.5631099999999996</v>
      </c>
      <c r="AX119">
        <f t="shared" si="235"/>
        <v>0.89444444444443838</v>
      </c>
      <c r="AY119">
        <f t="shared" si="236"/>
        <v>1.4333055802469112</v>
      </c>
      <c r="AZ119">
        <f t="shared" si="237"/>
        <v>2.4283305994064435</v>
      </c>
      <c r="BA119">
        <f t="shared" si="207"/>
        <v>0.99502501915953157</v>
      </c>
      <c r="BB119" t="str">
        <f t="shared" si="208"/>
        <v>No Curl</v>
      </c>
      <c r="BC119">
        <f t="shared" si="238"/>
        <v>22.538911471604937</v>
      </c>
      <c r="BD119">
        <f t="shared" si="239"/>
        <v>0</v>
      </c>
      <c r="BE119">
        <f t="shared" si="209"/>
        <v>2.348328572401666</v>
      </c>
      <c r="BF119">
        <v>0</v>
      </c>
      <c r="BG119">
        <f t="shared" si="240"/>
        <v>0</v>
      </c>
      <c r="BH119">
        <f t="shared" si="241"/>
        <v>0.69421694359699737</v>
      </c>
      <c r="BI119">
        <f t="shared" ca="1" si="242"/>
        <v>1.2513618611258315</v>
      </c>
      <c r="BJ119">
        <f t="shared" ca="1" si="243"/>
        <v>1.2513618611258315</v>
      </c>
      <c r="BL119">
        <f t="shared" si="244"/>
        <v>0.19733609272148159</v>
      </c>
      <c r="BM119">
        <f t="shared" si="299"/>
        <v>2.6797499999999999</v>
      </c>
      <c r="BN119">
        <f t="shared" si="245"/>
        <v>0.94500000000000006</v>
      </c>
      <c r="BO119">
        <f t="shared" si="246"/>
        <v>1.3978209999999953</v>
      </c>
      <c r="BP119">
        <f t="shared" si="247"/>
        <v>2.5983059072785082</v>
      </c>
      <c r="BQ119">
        <f t="shared" si="210"/>
        <v>1.2004849072785133</v>
      </c>
      <c r="BR119" t="str">
        <f t="shared" si="211"/>
        <v>No Curl</v>
      </c>
      <c r="BS119">
        <f t="shared" si="248"/>
        <v>22.951157749999975</v>
      </c>
      <c r="BT119">
        <f t="shared" si="249"/>
        <v>0</v>
      </c>
      <c r="BU119">
        <f t="shared" si="212"/>
        <v>2.5102904131717336</v>
      </c>
      <c r="BV119">
        <v>0</v>
      </c>
      <c r="BW119">
        <f t="shared" si="250"/>
        <v>0</v>
      </c>
      <c r="BX119">
        <f t="shared" si="251"/>
        <v>0.85882592068549357</v>
      </c>
      <c r="BY119">
        <f t="shared" ca="1" si="252"/>
        <v>1.8143468317060536</v>
      </c>
      <c r="BZ119">
        <f t="shared" ca="1" si="253"/>
        <v>1.8143468317060536</v>
      </c>
      <c r="CB119">
        <f t="shared" si="254"/>
        <v>-4.2871501099168825E-2</v>
      </c>
      <c r="CC119">
        <f t="shared" si="300"/>
        <v>2.6999999999999997</v>
      </c>
      <c r="CD119">
        <f t="shared" si="255"/>
        <v>0.94500000000000006</v>
      </c>
      <c r="CE119">
        <f t="shared" si="256"/>
        <v>1.384948500000001</v>
      </c>
      <c r="CF119">
        <f t="shared" si="257"/>
        <v>2.8127685010991672</v>
      </c>
      <c r="CG119">
        <f t="shared" si="213"/>
        <v>1.427820001099168</v>
      </c>
      <c r="CH119" t="str">
        <f t="shared" si="214"/>
        <v>No Curl</v>
      </c>
      <c r="CI119">
        <f t="shared" si="258"/>
        <v>23.057025200000002</v>
      </c>
      <c r="CJ119">
        <f t="shared" si="259"/>
        <v>0</v>
      </c>
      <c r="CK119">
        <f t="shared" si="215"/>
        <v>2.7169483965159587</v>
      </c>
      <c r="CL119">
        <v>0</v>
      </c>
      <c r="CM119">
        <f t="shared" si="260"/>
        <v>0</v>
      </c>
      <c r="CN119">
        <f t="shared" si="261"/>
        <v>1.0309553034637511</v>
      </c>
      <c r="CO119">
        <f t="shared" ca="1" si="262"/>
        <v>2.5275267381030626</v>
      </c>
      <c r="CP119">
        <f t="shared" ca="1" si="263"/>
        <v>2.5275267381030626</v>
      </c>
      <c r="CR119">
        <f t="shared" si="264"/>
        <v>-0.30299092461724775</v>
      </c>
      <c r="CS119">
        <f t="shared" si="301"/>
        <v>2.63916</v>
      </c>
      <c r="CT119">
        <f t="shared" si="265"/>
        <v>0.99</v>
      </c>
      <c r="CU119">
        <f t="shared" si="266"/>
        <v>1.4051959999999977</v>
      </c>
      <c r="CV119">
        <f t="shared" si="267"/>
        <v>3.1133829246172451</v>
      </c>
      <c r="CW119">
        <f t="shared" si="216"/>
        <v>1.7081869246172463</v>
      </c>
      <c r="CX119" t="str">
        <f t="shared" si="217"/>
        <v>No Curl</v>
      </c>
      <c r="CY119">
        <f t="shared" si="268"/>
        <v>22.957114699999995</v>
      </c>
      <c r="CZ119">
        <f t="shared" si="269"/>
        <v>0</v>
      </c>
      <c r="DA119">
        <f t="shared" si="218"/>
        <v>3.0083192580525031</v>
      </c>
      <c r="DB119">
        <v>0</v>
      </c>
      <c r="DC119">
        <f t="shared" si="270"/>
        <v>0</v>
      </c>
      <c r="DD119">
        <f t="shared" si="271"/>
        <v>1.2156218240140515</v>
      </c>
      <c r="DE119">
        <f t="shared" ca="1" si="272"/>
        <v>3.4530411468057052</v>
      </c>
      <c r="DF119">
        <f t="shared" ca="1" si="273"/>
        <v>3.4530411468057052</v>
      </c>
      <c r="DH119">
        <f t="shared" si="274"/>
        <v>-0.61942710544986668</v>
      </c>
      <c r="DI119">
        <f t="shared" si="302"/>
        <v>2.39724</v>
      </c>
      <c r="DJ119">
        <f t="shared" si="275"/>
        <v>1.0349999999999999</v>
      </c>
      <c r="DK119">
        <f t="shared" si="276"/>
        <v>1.4593539999999998</v>
      </c>
      <c r="DL119">
        <f t="shared" si="277"/>
        <v>3.5381351054498675</v>
      </c>
      <c r="DM119">
        <f t="shared" si="219"/>
        <v>2.0787811054498673</v>
      </c>
      <c r="DN119" t="str">
        <f t="shared" si="220"/>
        <v>No Curl</v>
      </c>
      <c r="DO119">
        <f t="shared" si="278"/>
        <v>22.324572449999998</v>
      </c>
      <c r="DP119">
        <f t="shared" si="279"/>
        <v>0</v>
      </c>
      <c r="DQ119">
        <f t="shared" si="221"/>
        <v>3.4213343277837027</v>
      </c>
      <c r="DR119">
        <v>0</v>
      </c>
      <c r="DS119">
        <f t="shared" si="280"/>
        <v>0</v>
      </c>
      <c r="DT119">
        <f t="shared" si="281"/>
        <v>1.4244529466119034</v>
      </c>
      <c r="DU119">
        <f t="shared" ca="1" si="282"/>
        <v>4.7072007824922855</v>
      </c>
      <c r="DV119">
        <f t="shared" ca="1" si="283"/>
        <v>4.7072007824922855</v>
      </c>
    </row>
    <row r="120" spans="1:126" x14ac:dyDescent="0.25">
      <c r="A120">
        <v>-1.95</v>
      </c>
      <c r="B120">
        <f t="shared" si="296"/>
        <v>1.0500000000000001E-2</v>
      </c>
      <c r="C120">
        <f>(Overview!C3*10/C$13)*$B120</f>
        <v>0.94500000000000006</v>
      </c>
      <c r="D120">
        <f>C120*ThreePoints!E120</f>
        <v>0.82361111111111451</v>
      </c>
      <c r="H120">
        <f>ThreePoints!H120</f>
        <v>97</v>
      </c>
      <c r="I120">
        <f>ThreePoints!I120</f>
        <v>9.6999999999999993</v>
      </c>
      <c r="J120">
        <f>ThreePoints!J120</f>
        <v>1.5280000000000009</v>
      </c>
      <c r="K120">
        <f>ThreePoints!K120</f>
        <v>0.65999999999999992</v>
      </c>
      <c r="L120">
        <f>ThreePoints!L120</f>
        <v>0.99522362136343889</v>
      </c>
      <c r="M120" t="str">
        <f>ThreePoints!M120</f>
        <v>No Curl</v>
      </c>
      <c r="N120">
        <f>ThreePoints!N120</f>
        <v>18.129399999999983</v>
      </c>
      <c r="P120">
        <f t="shared" si="284"/>
        <v>0.99978173259961989</v>
      </c>
      <c r="Q120">
        <f t="shared" si="285"/>
        <v>1.8705599999999998</v>
      </c>
      <c r="R120">
        <f t="shared" si="286"/>
        <v>0.84999999999999587</v>
      </c>
      <c r="S120">
        <f t="shared" si="287"/>
        <v>1.5590707530864165</v>
      </c>
      <c r="T120">
        <f t="shared" si="288"/>
        <v>2.1183597735732143</v>
      </c>
      <c r="U120">
        <f t="shared" si="222"/>
        <v>0.55928902048679718</v>
      </c>
      <c r="V120" t="str">
        <f t="shared" si="289"/>
        <v>No Curl</v>
      </c>
      <c r="W120">
        <f t="shared" si="223"/>
        <v>21.204079846296281</v>
      </c>
      <c r="X120">
        <f t="shared" si="290"/>
        <v>0</v>
      </c>
      <c r="Y120">
        <f t="shared" si="295"/>
        <v>2.0624752516474651</v>
      </c>
      <c r="Z120">
        <v>0</v>
      </c>
      <c r="AA120">
        <f t="shared" si="291"/>
        <v>0</v>
      </c>
      <c r="AB120">
        <f t="shared" si="292"/>
        <v>0.35873228933298884</v>
      </c>
      <c r="AC120">
        <f t="shared" ca="1" si="293"/>
        <v>0.39297653065440269</v>
      </c>
      <c r="AD120">
        <f t="shared" ca="1" si="294"/>
        <v>0.39297653065440269</v>
      </c>
      <c r="AF120">
        <f t="shared" si="224"/>
        <v>0.70164117768418022</v>
      </c>
      <c r="AG120">
        <f t="shared" si="297"/>
        <v>2.30796</v>
      </c>
      <c r="AH120">
        <f t="shared" si="225"/>
        <v>0.87222222222221713</v>
      </c>
      <c r="AI120">
        <f t="shared" si="226"/>
        <v>1.4896090000000002</v>
      </c>
      <c r="AJ120">
        <f t="shared" si="227"/>
        <v>2.2775768223158193</v>
      </c>
      <c r="AK120">
        <f t="shared" si="204"/>
        <v>0.78796782231581952</v>
      </c>
      <c r="AL120" t="str">
        <f t="shared" si="205"/>
        <v>No Curl</v>
      </c>
      <c r="AM120">
        <f t="shared" si="228"/>
        <v>22.114807051234578</v>
      </c>
      <c r="AN120">
        <f t="shared" si="229"/>
        <v>0</v>
      </c>
      <c r="AO120">
        <f t="shared" si="206"/>
        <v>2.2074526215546451</v>
      </c>
      <c r="AP120">
        <v>0</v>
      </c>
      <c r="AQ120">
        <f t="shared" si="230"/>
        <v>0</v>
      </c>
      <c r="AR120">
        <f t="shared" si="231"/>
        <v>0.52897627653687607</v>
      </c>
      <c r="AS120">
        <f t="shared" ca="1" si="232"/>
        <v>0.79150863902208668</v>
      </c>
      <c r="AT120">
        <f t="shared" ca="1" si="233"/>
        <v>0.79150863902208668</v>
      </c>
      <c r="AV120">
        <f t="shared" si="234"/>
        <v>0.43241396403386001</v>
      </c>
      <c r="AW120">
        <f t="shared" si="298"/>
        <v>2.5631099999999996</v>
      </c>
      <c r="AX120">
        <f t="shared" si="235"/>
        <v>0.89027777777777184</v>
      </c>
      <c r="AY120">
        <f t="shared" si="236"/>
        <v>1.4141200925925903</v>
      </c>
      <c r="AZ120">
        <f t="shared" si="237"/>
        <v>2.3958262211513217</v>
      </c>
      <c r="BA120">
        <f t="shared" si="207"/>
        <v>0.98170612855873085</v>
      </c>
      <c r="BB120" t="str">
        <f t="shared" si="208"/>
        <v>No Curl</v>
      </c>
      <c r="BC120">
        <f t="shared" si="238"/>
        <v>22.682242029629627</v>
      </c>
      <c r="BD120">
        <f t="shared" si="239"/>
        <v>0</v>
      </c>
      <c r="BE120">
        <f t="shared" si="209"/>
        <v>2.3168950599288132</v>
      </c>
      <c r="BF120">
        <v>0</v>
      </c>
      <c r="BG120">
        <f t="shared" si="240"/>
        <v>0</v>
      </c>
      <c r="BH120">
        <f t="shared" si="241"/>
        <v>0.69421694359699726</v>
      </c>
      <c r="BI120">
        <f t="shared" ca="1" si="242"/>
        <v>1.2643968805125589</v>
      </c>
      <c r="BJ120">
        <f t="shared" ca="1" si="243"/>
        <v>1.2643968805125589</v>
      </c>
      <c r="BL120">
        <f t="shared" si="244"/>
        <v>0.19449319969928575</v>
      </c>
      <c r="BM120">
        <f t="shared" si="299"/>
        <v>2.6797499999999999</v>
      </c>
      <c r="BN120">
        <f t="shared" si="245"/>
        <v>0.94500000000000006</v>
      </c>
      <c r="BO120">
        <f t="shared" si="246"/>
        <v>1.3776834999999954</v>
      </c>
      <c r="BP120">
        <f t="shared" si="247"/>
        <v>2.5608738003007043</v>
      </c>
      <c r="BQ120">
        <f t="shared" si="210"/>
        <v>1.1831903003007094</v>
      </c>
      <c r="BR120" t="str">
        <f t="shared" si="211"/>
        <v>No Curl</v>
      </c>
      <c r="BS120">
        <f t="shared" si="248"/>
        <v>23.090939849999973</v>
      </c>
      <c r="BT120">
        <f t="shared" si="249"/>
        <v>0</v>
      </c>
      <c r="BU120">
        <f t="shared" si="212"/>
        <v>2.4741262882979154</v>
      </c>
      <c r="BV120">
        <v>0</v>
      </c>
      <c r="BW120">
        <f t="shared" si="250"/>
        <v>0</v>
      </c>
      <c r="BX120">
        <f t="shared" si="251"/>
        <v>0.85882592068549368</v>
      </c>
      <c r="BY120">
        <f t="shared" ca="1" si="252"/>
        <v>1.8332462778696583</v>
      </c>
      <c r="BZ120">
        <f t="shared" ca="1" si="253"/>
        <v>1.8332462778696583</v>
      </c>
      <c r="CB120">
        <f t="shared" si="254"/>
        <v>-4.2244656204027835E-2</v>
      </c>
      <c r="CC120">
        <f t="shared" si="300"/>
        <v>2.6999999999999997</v>
      </c>
      <c r="CD120">
        <f t="shared" si="255"/>
        <v>0.94500000000000006</v>
      </c>
      <c r="CE120">
        <f t="shared" si="256"/>
        <v>1.3646985000000009</v>
      </c>
      <c r="CF120">
        <f t="shared" si="257"/>
        <v>2.771641656204026</v>
      </c>
      <c r="CG120">
        <f t="shared" si="213"/>
        <v>1.4069431562040269</v>
      </c>
      <c r="CH120" t="str">
        <f t="shared" si="214"/>
        <v>No Curl</v>
      </c>
      <c r="CI120">
        <f t="shared" si="258"/>
        <v>23.195520050000002</v>
      </c>
      <c r="CJ120">
        <f t="shared" si="259"/>
        <v>0</v>
      </c>
      <c r="CK120">
        <f t="shared" si="215"/>
        <v>2.6772225835854062</v>
      </c>
      <c r="CL120">
        <v>0</v>
      </c>
      <c r="CM120">
        <f t="shared" si="260"/>
        <v>0</v>
      </c>
      <c r="CN120">
        <f t="shared" si="261"/>
        <v>1.0309553034637511</v>
      </c>
      <c r="CO120">
        <f t="shared" ca="1" si="262"/>
        <v>2.5538551416249695</v>
      </c>
      <c r="CP120">
        <f t="shared" ca="1" si="263"/>
        <v>2.5538551416249695</v>
      </c>
      <c r="CR120">
        <f t="shared" si="264"/>
        <v>-0.2986380590449641</v>
      </c>
      <c r="CS120">
        <f t="shared" si="301"/>
        <v>2.6437499999999998</v>
      </c>
      <c r="CT120">
        <f t="shared" si="265"/>
        <v>0.99</v>
      </c>
      <c r="CU120">
        <f t="shared" si="266"/>
        <v>1.3850084999999976</v>
      </c>
      <c r="CV120">
        <f t="shared" si="267"/>
        <v>3.0686550590449615</v>
      </c>
      <c r="CW120">
        <f t="shared" si="216"/>
        <v>1.6836465590449627</v>
      </c>
      <c r="CX120" t="str">
        <f t="shared" si="217"/>
        <v>No Curl</v>
      </c>
      <c r="CY120">
        <f t="shared" si="268"/>
        <v>23.097634299999996</v>
      </c>
      <c r="CZ120">
        <f t="shared" si="269"/>
        <v>0</v>
      </c>
      <c r="DA120">
        <f t="shared" si="218"/>
        <v>2.9651007710784905</v>
      </c>
      <c r="DB120">
        <v>0</v>
      </c>
      <c r="DC120">
        <f t="shared" si="270"/>
        <v>0</v>
      </c>
      <c r="DD120">
        <f t="shared" si="271"/>
        <v>1.2156218240140517</v>
      </c>
      <c r="DE120">
        <f t="shared" ca="1" si="272"/>
        <v>3.4890103254182647</v>
      </c>
      <c r="DF120">
        <f t="shared" ca="1" si="273"/>
        <v>3.4890103254182647</v>
      </c>
      <c r="DH120">
        <f t="shared" si="274"/>
        <v>-0.61130923061944076</v>
      </c>
      <c r="DI120">
        <f t="shared" si="302"/>
        <v>2.4075899999999999</v>
      </c>
      <c r="DJ120">
        <f t="shared" si="275"/>
        <v>1.0349999999999999</v>
      </c>
      <c r="DK120">
        <f t="shared" si="276"/>
        <v>1.4402284999999999</v>
      </c>
      <c r="DL120">
        <f t="shared" si="277"/>
        <v>3.4917662306194419</v>
      </c>
      <c r="DM120">
        <f t="shared" si="219"/>
        <v>2.0515377306194411</v>
      </c>
      <c r="DN120" t="str">
        <f t="shared" si="220"/>
        <v>No Curl</v>
      </c>
      <c r="DO120">
        <f t="shared" si="278"/>
        <v>22.470507849999997</v>
      </c>
      <c r="DP120">
        <f t="shared" si="279"/>
        <v>0</v>
      </c>
      <c r="DQ120">
        <f t="shared" si="221"/>
        <v>3.3764961804349252</v>
      </c>
      <c r="DR120">
        <v>0</v>
      </c>
      <c r="DS120">
        <f t="shared" si="280"/>
        <v>0</v>
      </c>
      <c r="DT120">
        <f t="shared" si="281"/>
        <v>1.4244529466119031</v>
      </c>
      <c r="DU120">
        <f t="shared" ca="1" si="282"/>
        <v>4.7562341239765802</v>
      </c>
      <c r="DV120">
        <f t="shared" ca="1" si="283"/>
        <v>4.7562341239765802</v>
      </c>
    </row>
    <row r="121" spans="1:126" x14ac:dyDescent="0.25">
      <c r="A121">
        <v>-1.94</v>
      </c>
      <c r="B121">
        <f t="shared" si="296"/>
        <v>1.0500000000000001E-2</v>
      </c>
      <c r="C121">
        <f>(Overview!C3*10/C$13)*$B121</f>
        <v>0.94500000000000006</v>
      </c>
      <c r="D121">
        <f>C121*ThreePoints!E121</f>
        <v>0.82222222222222563</v>
      </c>
      <c r="H121">
        <f>ThreePoints!H121</f>
        <v>98</v>
      </c>
      <c r="I121">
        <f>ThreePoints!I121</f>
        <v>9.8000000000000007</v>
      </c>
      <c r="J121">
        <f>ThreePoints!J121</f>
        <v>1.5206666666666675</v>
      </c>
      <c r="K121">
        <f>ThreePoints!K121</f>
        <v>0.65999999999999992</v>
      </c>
      <c r="L121">
        <f>ThreePoints!L121</f>
        <v>0.99520069808027922</v>
      </c>
      <c r="M121" t="str">
        <f>ThreePoints!M121</f>
        <v>No Curl</v>
      </c>
      <c r="N121">
        <f>ThreePoints!N121</f>
        <v>18.281833333333317</v>
      </c>
      <c r="P121">
        <f t="shared" si="284"/>
        <v>0.99003812495694044</v>
      </c>
      <c r="Q121">
        <f t="shared" si="285"/>
        <v>1.88775</v>
      </c>
      <c r="R121">
        <f t="shared" si="286"/>
        <v>0.84722222222221821</v>
      </c>
      <c r="S121">
        <f t="shared" si="287"/>
        <v>1.5438764629629598</v>
      </c>
      <c r="T121">
        <f t="shared" si="288"/>
        <v>2.0977148009689803</v>
      </c>
      <c r="U121">
        <f t="shared" si="222"/>
        <v>0.55383833800601989</v>
      </c>
      <c r="V121" t="str">
        <f t="shared" si="289"/>
        <v>No Curl</v>
      </c>
      <c r="W121">
        <f t="shared" si="223"/>
        <v>21.359986921604921</v>
      </c>
      <c r="X121">
        <f t="shared" si="290"/>
        <v>0</v>
      </c>
      <c r="Y121">
        <f t="shared" si="295"/>
        <v>2.042374914774399</v>
      </c>
      <c r="Z121">
        <v>0</v>
      </c>
      <c r="AA121">
        <f t="shared" si="291"/>
        <v>0</v>
      </c>
      <c r="AB121">
        <f t="shared" si="292"/>
        <v>0.35873228933298884</v>
      </c>
      <c r="AC121">
        <f t="shared" ca="1" si="293"/>
        <v>0.3970278350941388</v>
      </c>
      <c r="AD121">
        <f t="shared" ca="1" si="294"/>
        <v>0.3970278350941388</v>
      </c>
      <c r="AF121">
        <f t="shared" si="224"/>
        <v>0.69329569856156836</v>
      </c>
      <c r="AG121">
        <f t="shared" si="297"/>
        <v>2.31975</v>
      </c>
      <c r="AH121">
        <f t="shared" si="225"/>
        <v>0.86944444444443947</v>
      </c>
      <c r="AI121">
        <f t="shared" si="226"/>
        <v>1.4718912530864199</v>
      </c>
      <c r="AJ121">
        <f t="shared" si="227"/>
        <v>2.2504868076112703</v>
      </c>
      <c r="AK121">
        <f t="shared" si="204"/>
        <v>0.77859555452485096</v>
      </c>
      <c r="AL121" t="str">
        <f t="shared" si="205"/>
        <v>No Curl</v>
      </c>
      <c r="AM121">
        <f t="shared" si="228"/>
        <v>22.263767951234577</v>
      </c>
      <c r="AN121">
        <f t="shared" si="229"/>
        <v>0</v>
      </c>
      <c r="AO121">
        <f t="shared" si="206"/>
        <v>2.1811966799804297</v>
      </c>
      <c r="AP121">
        <v>0</v>
      </c>
      <c r="AQ121">
        <f t="shared" si="230"/>
        <v>0</v>
      </c>
      <c r="AR121">
        <f t="shared" si="231"/>
        <v>0.52897627653687596</v>
      </c>
      <c r="AS121">
        <f t="shared" ca="1" si="232"/>
        <v>0.79966852189860305</v>
      </c>
      <c r="AT121">
        <f t="shared" ca="1" si="233"/>
        <v>0.79966852189860305</v>
      </c>
      <c r="AV121">
        <f t="shared" si="234"/>
        <v>0.4265426726441589</v>
      </c>
      <c r="AW121">
        <f t="shared" si="298"/>
        <v>2.5700399999999997</v>
      </c>
      <c r="AX121">
        <f t="shared" si="235"/>
        <v>0.88611111111110541</v>
      </c>
      <c r="AY121">
        <f t="shared" si="236"/>
        <v>1.3949192530864174</v>
      </c>
      <c r="AZ121">
        <f t="shared" si="237"/>
        <v>2.3632958335286771</v>
      </c>
      <c r="BA121">
        <f t="shared" si="207"/>
        <v>0.96837658044225905</v>
      </c>
      <c r="BB121" t="str">
        <f t="shared" si="208"/>
        <v>No Curl</v>
      </c>
      <c r="BC121">
        <f t="shared" si="238"/>
        <v>22.823654038888886</v>
      </c>
      <c r="BD121">
        <f t="shared" si="239"/>
        <v>0</v>
      </c>
      <c r="BE121">
        <f t="shared" si="209"/>
        <v>2.2854363949742837</v>
      </c>
      <c r="BF121">
        <v>0</v>
      </c>
      <c r="BG121">
        <f t="shared" si="240"/>
        <v>0</v>
      </c>
      <c r="BH121">
        <f t="shared" si="241"/>
        <v>0.69421694359699726</v>
      </c>
      <c r="BI121">
        <f t="shared" ca="1" si="242"/>
        <v>1.2774318998992864</v>
      </c>
      <c r="BJ121">
        <f t="shared" ca="1" si="243"/>
        <v>1.2774318998992864</v>
      </c>
      <c r="BL121">
        <f t="shared" si="244"/>
        <v>0.19164825965293983</v>
      </c>
      <c r="BM121">
        <f t="shared" si="299"/>
        <v>2.6823599999999996</v>
      </c>
      <c r="BN121">
        <f t="shared" si="245"/>
        <v>0.94500000000000006</v>
      </c>
      <c r="BO121">
        <f t="shared" si="246"/>
        <v>1.3575314999999955</v>
      </c>
      <c r="BP121">
        <f t="shared" si="247"/>
        <v>2.5234147403470506</v>
      </c>
      <c r="BQ121">
        <f t="shared" si="210"/>
        <v>1.1658832403470554</v>
      </c>
      <c r="BR121" t="str">
        <f t="shared" si="211"/>
        <v>No Curl</v>
      </c>
      <c r="BS121">
        <f t="shared" si="248"/>
        <v>23.228708199999971</v>
      </c>
      <c r="BT121">
        <f t="shared" si="249"/>
        <v>0</v>
      </c>
      <c r="BU121">
        <f t="shared" si="212"/>
        <v>2.4379361234583281</v>
      </c>
      <c r="BV121">
        <v>0</v>
      </c>
      <c r="BW121">
        <f t="shared" si="250"/>
        <v>0</v>
      </c>
      <c r="BX121">
        <f t="shared" si="251"/>
        <v>0.85882592068549368</v>
      </c>
      <c r="BY121">
        <f t="shared" ca="1" si="252"/>
        <v>1.8521457240332631</v>
      </c>
      <c r="BZ121">
        <f t="shared" ca="1" si="253"/>
        <v>1.8521457240332631</v>
      </c>
      <c r="CB121">
        <f t="shared" si="254"/>
        <v>-4.1617811308886844E-2</v>
      </c>
      <c r="CC121">
        <f t="shared" si="300"/>
        <v>2.6999999999999997</v>
      </c>
      <c r="CD121">
        <f t="shared" si="255"/>
        <v>0.94500000000000006</v>
      </c>
      <c r="CE121">
        <f t="shared" si="256"/>
        <v>1.3444485000000008</v>
      </c>
      <c r="CF121">
        <f t="shared" si="257"/>
        <v>2.7305148113088848</v>
      </c>
      <c r="CG121">
        <f t="shared" si="213"/>
        <v>1.3860663113088858</v>
      </c>
      <c r="CH121" t="str">
        <f t="shared" si="214"/>
        <v>No Curl</v>
      </c>
      <c r="CI121">
        <f t="shared" si="258"/>
        <v>23.331989900000004</v>
      </c>
      <c r="CJ121">
        <f t="shared" si="259"/>
        <v>0</v>
      </c>
      <c r="CK121">
        <f t="shared" si="215"/>
        <v>2.6374967706548547</v>
      </c>
      <c r="CL121">
        <v>0</v>
      </c>
      <c r="CM121">
        <f t="shared" si="260"/>
        <v>0</v>
      </c>
      <c r="CN121">
        <f t="shared" si="261"/>
        <v>1.0309553034637511</v>
      </c>
      <c r="CO121">
        <f t="shared" ca="1" si="262"/>
        <v>2.5801835451468764</v>
      </c>
      <c r="CP121">
        <f t="shared" ca="1" si="263"/>
        <v>2.5801835451468764</v>
      </c>
      <c r="CR121">
        <f t="shared" si="264"/>
        <v>-0.29428519347268045</v>
      </c>
      <c r="CS121">
        <f t="shared" si="301"/>
        <v>2.6437499999999998</v>
      </c>
      <c r="CT121">
        <f t="shared" si="265"/>
        <v>0.99</v>
      </c>
      <c r="CU121">
        <f t="shared" si="266"/>
        <v>1.3648209999999976</v>
      </c>
      <c r="CV121">
        <f t="shared" si="267"/>
        <v>3.0239271934726779</v>
      </c>
      <c r="CW121">
        <f t="shared" si="216"/>
        <v>1.6591061934726792</v>
      </c>
      <c r="CX121" t="str">
        <f t="shared" si="217"/>
        <v>No Curl</v>
      </c>
      <c r="CY121">
        <f t="shared" si="268"/>
        <v>23.236135149999996</v>
      </c>
      <c r="CZ121">
        <f t="shared" si="269"/>
        <v>0</v>
      </c>
      <c r="DA121">
        <f t="shared" si="218"/>
        <v>2.9218822841044778</v>
      </c>
      <c r="DB121">
        <v>0</v>
      </c>
      <c r="DC121">
        <f t="shared" si="270"/>
        <v>0</v>
      </c>
      <c r="DD121">
        <f t="shared" si="271"/>
        <v>1.2156218240140517</v>
      </c>
      <c r="DE121">
        <f t="shared" ca="1" si="272"/>
        <v>3.5249795040308243</v>
      </c>
      <c r="DF121">
        <f t="shared" ca="1" si="273"/>
        <v>3.5249795040308243</v>
      </c>
      <c r="DH121">
        <f t="shared" si="274"/>
        <v>-0.60327348743418419</v>
      </c>
      <c r="DI121">
        <f t="shared" si="302"/>
        <v>2.4177599999999999</v>
      </c>
      <c r="DJ121">
        <f t="shared" si="275"/>
        <v>0.99</v>
      </c>
      <c r="DK121">
        <f t="shared" si="276"/>
        <v>1.4212965</v>
      </c>
      <c r="DL121">
        <f t="shared" si="277"/>
        <v>3.4458664874341856</v>
      </c>
      <c r="DM121">
        <f t="shared" si="219"/>
        <v>2.0245699874341847</v>
      </c>
      <c r="DN121" t="str">
        <f t="shared" si="220"/>
        <v>No Curl</v>
      </c>
      <c r="DO121">
        <f t="shared" si="278"/>
        <v>22.614530699999996</v>
      </c>
      <c r="DP121">
        <f t="shared" si="279"/>
        <v>0</v>
      </c>
      <c r="DQ121">
        <f t="shared" si="221"/>
        <v>3.3321116777758029</v>
      </c>
      <c r="DR121">
        <v>0</v>
      </c>
      <c r="DS121">
        <f t="shared" si="280"/>
        <v>0</v>
      </c>
      <c r="DT121">
        <f t="shared" si="281"/>
        <v>1.4244529466119031</v>
      </c>
      <c r="DU121">
        <f t="shared" ca="1" si="282"/>
        <v>4.8052674654608749</v>
      </c>
      <c r="DV121">
        <f t="shared" ca="1" si="283"/>
        <v>4.8052674654608749</v>
      </c>
    </row>
    <row r="122" spans="1:126" x14ac:dyDescent="0.25">
      <c r="A122">
        <v>-1.93</v>
      </c>
      <c r="B122">
        <f t="shared" si="296"/>
        <v>1.0500000000000001E-2</v>
      </c>
      <c r="C122">
        <f>(Overview!C3*10/C$13)*$B122</f>
        <v>0.94500000000000006</v>
      </c>
      <c r="D122">
        <f>C122*ThreePoints!E122</f>
        <v>0.82083333333333675</v>
      </c>
      <c r="H122">
        <f>ThreePoints!H122</f>
        <v>99</v>
      </c>
      <c r="I122">
        <f>ThreePoints!I122</f>
        <v>9.9</v>
      </c>
      <c r="J122">
        <f>ThreePoints!J122</f>
        <v>1.5133333333333341</v>
      </c>
      <c r="K122">
        <f>ThreePoints!K122</f>
        <v>0.65999999999999992</v>
      </c>
      <c r="L122">
        <f>ThreePoints!L122</f>
        <v>0.99517755370451555</v>
      </c>
      <c r="M122" t="str">
        <f>ThreePoints!M122</f>
        <v>No Curl</v>
      </c>
      <c r="N122">
        <f>ThreePoints!N122</f>
        <v>18.433533333333319</v>
      </c>
      <c r="P122">
        <f t="shared" si="284"/>
        <v>0.98024381362224899</v>
      </c>
      <c r="Q122">
        <f t="shared" si="285"/>
        <v>1.9047599999999998</v>
      </c>
      <c r="R122">
        <f t="shared" si="286"/>
        <v>0.84444444444444056</v>
      </c>
      <c r="S122">
        <f t="shared" si="287"/>
        <v>1.5286031049382685</v>
      </c>
      <c r="T122">
        <f t="shared" si="288"/>
        <v>2.0769623962542889</v>
      </c>
      <c r="U122">
        <f t="shared" si="222"/>
        <v>0.54835929131602001</v>
      </c>
      <c r="V122" t="str">
        <f t="shared" si="289"/>
        <v>No Curl</v>
      </c>
      <c r="W122">
        <f t="shared" si="223"/>
        <v>21.514374567901218</v>
      </c>
      <c r="X122">
        <f t="shared" si="290"/>
        <v>0</v>
      </c>
      <c r="Y122">
        <f t="shared" si="295"/>
        <v>2.0221699799610713</v>
      </c>
      <c r="Z122">
        <v>0</v>
      </c>
      <c r="AA122">
        <f t="shared" si="291"/>
        <v>0</v>
      </c>
      <c r="AB122">
        <f t="shared" si="292"/>
        <v>0.35873228933298884</v>
      </c>
      <c r="AC122">
        <f t="shared" ca="1" si="293"/>
        <v>0.40107913953387492</v>
      </c>
      <c r="AD122">
        <f t="shared" ca="1" si="294"/>
        <v>0.40107913953387492</v>
      </c>
      <c r="AF122">
        <f t="shared" si="224"/>
        <v>0.6849307417357251</v>
      </c>
      <c r="AG122">
        <f t="shared" si="297"/>
        <v>2.3313600000000001</v>
      </c>
      <c r="AH122">
        <f t="shared" si="225"/>
        <v>0.86527777777777293</v>
      </c>
      <c r="AI122">
        <f t="shared" si="226"/>
        <v>1.4541321543209877</v>
      </c>
      <c r="AJ122">
        <f t="shared" si="227"/>
        <v>2.2233335669062493</v>
      </c>
      <c r="AK122">
        <f t="shared" si="204"/>
        <v>0.76920141258526209</v>
      </c>
      <c r="AL122" t="str">
        <f t="shared" si="205"/>
        <v>No Curl</v>
      </c>
      <c r="AM122">
        <f t="shared" si="228"/>
        <v>22.41095707654322</v>
      </c>
      <c r="AN122">
        <f t="shared" si="229"/>
        <v>0</v>
      </c>
      <c r="AO122">
        <f t="shared" si="206"/>
        <v>2.1548794590679612</v>
      </c>
      <c r="AP122">
        <v>0</v>
      </c>
      <c r="AQ122">
        <f t="shared" si="230"/>
        <v>0</v>
      </c>
      <c r="AR122">
        <f t="shared" si="231"/>
        <v>0.52897627653687607</v>
      </c>
      <c r="AS122">
        <f t="shared" ca="1" si="232"/>
        <v>0.80782840477511941</v>
      </c>
      <c r="AT122">
        <f t="shared" ca="1" si="233"/>
        <v>0.80782840477511941</v>
      </c>
      <c r="AV122">
        <f t="shared" si="234"/>
        <v>0.42068081900311233</v>
      </c>
      <c r="AW122">
        <f t="shared" si="298"/>
        <v>2.5700399999999997</v>
      </c>
      <c r="AX122">
        <f t="shared" si="235"/>
        <v>0.8805555555555501</v>
      </c>
      <c r="AY122">
        <f t="shared" si="236"/>
        <v>1.3757492777777756</v>
      </c>
      <c r="AZ122">
        <f t="shared" si="237"/>
        <v>2.3308177365524401</v>
      </c>
      <c r="BA122">
        <f t="shared" si="207"/>
        <v>0.95506845877466384</v>
      </c>
      <c r="BB122" t="str">
        <f t="shared" si="208"/>
        <v>No Curl</v>
      </c>
      <c r="BC122">
        <f t="shared" si="238"/>
        <v>22.96314596419753</v>
      </c>
      <c r="BD122">
        <f t="shared" si="239"/>
        <v>0</v>
      </c>
      <c r="BE122">
        <f t="shared" si="209"/>
        <v>2.2540282979362725</v>
      </c>
      <c r="BF122">
        <v>0</v>
      </c>
      <c r="BG122">
        <f t="shared" si="240"/>
        <v>0</v>
      </c>
      <c r="BH122">
        <f t="shared" si="241"/>
        <v>0.69421694359699737</v>
      </c>
      <c r="BI122">
        <f t="shared" ca="1" si="242"/>
        <v>1.2904669192860139</v>
      </c>
      <c r="BJ122">
        <f t="shared" ca="1" si="243"/>
        <v>1.2904669192860139</v>
      </c>
      <c r="BL122">
        <f t="shared" si="244"/>
        <v>0.18880331960659391</v>
      </c>
      <c r="BM122">
        <f t="shared" si="299"/>
        <v>2.6823599999999996</v>
      </c>
      <c r="BN122">
        <f t="shared" si="245"/>
        <v>0.94500000000000006</v>
      </c>
      <c r="BO122">
        <f t="shared" si="246"/>
        <v>1.3373794999999955</v>
      </c>
      <c r="BP122">
        <f t="shared" si="247"/>
        <v>2.4859556803933969</v>
      </c>
      <c r="BQ122">
        <f t="shared" si="210"/>
        <v>1.1485761803934014</v>
      </c>
      <c r="BR122" t="str">
        <f t="shared" si="211"/>
        <v>No Curl</v>
      </c>
      <c r="BS122">
        <f t="shared" si="248"/>
        <v>23.364461349999971</v>
      </c>
      <c r="BT122">
        <f t="shared" si="249"/>
        <v>0</v>
      </c>
      <c r="BU122">
        <f t="shared" si="212"/>
        <v>2.4017459586187409</v>
      </c>
      <c r="BV122">
        <v>0</v>
      </c>
      <c r="BW122">
        <f t="shared" si="250"/>
        <v>0</v>
      </c>
      <c r="BX122">
        <f t="shared" si="251"/>
        <v>0.85882592068549368</v>
      </c>
      <c r="BY122">
        <f t="shared" ca="1" si="252"/>
        <v>1.8710451701968678</v>
      </c>
      <c r="BZ122">
        <f t="shared" ca="1" si="253"/>
        <v>1.8710451701968678</v>
      </c>
      <c r="CB122">
        <f t="shared" si="254"/>
        <v>-4.0990966413745854E-2</v>
      </c>
      <c r="CC122">
        <f t="shared" si="300"/>
        <v>2.6999999999999997</v>
      </c>
      <c r="CD122">
        <f t="shared" si="255"/>
        <v>0.94500000000000006</v>
      </c>
      <c r="CE122">
        <f t="shared" si="256"/>
        <v>1.3241985000000007</v>
      </c>
      <c r="CF122">
        <f t="shared" si="257"/>
        <v>2.6893879664137437</v>
      </c>
      <c r="CG122">
        <f t="shared" si="213"/>
        <v>1.3651894664137447</v>
      </c>
      <c r="CH122" t="str">
        <f t="shared" si="214"/>
        <v>No Curl</v>
      </c>
      <c r="CI122">
        <f t="shared" si="258"/>
        <v>23.466434750000005</v>
      </c>
      <c r="CJ122">
        <f t="shared" si="259"/>
        <v>0</v>
      </c>
      <c r="CK122">
        <f t="shared" si="215"/>
        <v>2.5977709577243027</v>
      </c>
      <c r="CL122">
        <v>0</v>
      </c>
      <c r="CM122">
        <f t="shared" si="260"/>
        <v>0</v>
      </c>
      <c r="CN122">
        <f t="shared" si="261"/>
        <v>1.0309553034637511</v>
      </c>
      <c r="CO122">
        <f t="shared" ca="1" si="262"/>
        <v>2.6065119486687833</v>
      </c>
      <c r="CP122">
        <f t="shared" ca="1" si="263"/>
        <v>2.6065119486687833</v>
      </c>
      <c r="CR122">
        <f t="shared" si="264"/>
        <v>-0.28992704516570844</v>
      </c>
      <c r="CS122">
        <f t="shared" si="301"/>
        <v>2.6481599999999998</v>
      </c>
      <c r="CT122">
        <f t="shared" si="265"/>
        <v>0.99</v>
      </c>
      <c r="CU122">
        <f t="shared" si="266"/>
        <v>1.3446089999999977</v>
      </c>
      <c r="CV122">
        <f t="shared" si="267"/>
        <v>2.9791450451657062</v>
      </c>
      <c r="CW122">
        <f t="shared" si="216"/>
        <v>1.6345360451657074</v>
      </c>
      <c r="CX122" t="str">
        <f t="shared" si="217"/>
        <v>No Curl</v>
      </c>
      <c r="CY122">
        <f t="shared" si="268"/>
        <v>23.372617249999994</v>
      </c>
      <c r="CZ122">
        <f t="shared" si="269"/>
        <v>0</v>
      </c>
      <c r="DA122">
        <f t="shared" si="218"/>
        <v>2.8786113462112892</v>
      </c>
      <c r="DB122">
        <v>0</v>
      </c>
      <c r="DC122">
        <f t="shared" si="270"/>
        <v>0</v>
      </c>
      <c r="DD122">
        <f t="shared" si="271"/>
        <v>1.2156218240140517</v>
      </c>
      <c r="DE122">
        <f t="shared" ca="1" si="272"/>
        <v>3.5609486826433838</v>
      </c>
      <c r="DF122">
        <f t="shared" ca="1" si="273"/>
        <v>3.5609486826433838</v>
      </c>
      <c r="DH122">
        <f t="shared" si="274"/>
        <v>-0.59521418711039065</v>
      </c>
      <c r="DI122">
        <f t="shared" si="302"/>
        <v>2.4277500000000001</v>
      </c>
      <c r="DJ122">
        <f t="shared" si="275"/>
        <v>0.99</v>
      </c>
      <c r="DK122">
        <f t="shared" si="276"/>
        <v>1.402309</v>
      </c>
      <c r="DL122">
        <f t="shared" si="277"/>
        <v>3.399832187110392</v>
      </c>
      <c r="DM122">
        <f t="shared" si="219"/>
        <v>1.9975231871103913</v>
      </c>
      <c r="DN122" t="str">
        <f t="shared" si="220"/>
        <v>No Curl</v>
      </c>
      <c r="DO122">
        <f t="shared" si="278"/>
        <v>22.756660349999997</v>
      </c>
      <c r="DP122">
        <f t="shared" si="279"/>
        <v>0</v>
      </c>
      <c r="DQ122">
        <f t="shared" si="221"/>
        <v>3.2875970599731366</v>
      </c>
      <c r="DR122">
        <v>0</v>
      </c>
      <c r="DS122">
        <f t="shared" si="280"/>
        <v>0</v>
      </c>
      <c r="DT122">
        <f t="shared" si="281"/>
        <v>1.4244529466119031</v>
      </c>
      <c r="DU122">
        <f t="shared" ca="1" si="282"/>
        <v>4.8543008069451696</v>
      </c>
      <c r="DV122">
        <f t="shared" ca="1" si="283"/>
        <v>4.8543008069451696</v>
      </c>
    </row>
    <row r="123" spans="1:126" x14ac:dyDescent="0.25">
      <c r="A123">
        <v>-1.92</v>
      </c>
      <c r="B123">
        <f t="shared" si="296"/>
        <v>1.0500000000000001E-2</v>
      </c>
      <c r="C123">
        <f>(Overview!C3*10/C$13)*$B123</f>
        <v>0.94500000000000006</v>
      </c>
      <c r="D123">
        <f>C123*ThreePoints!E123</f>
        <v>0.81944444444444797</v>
      </c>
      <c r="H123">
        <f>ThreePoints!H123</f>
        <v>100</v>
      </c>
      <c r="I123">
        <f>ThreePoints!I123</f>
        <v>10</v>
      </c>
      <c r="J123">
        <f>ThreePoints!J123</f>
        <v>1.5060000000000007</v>
      </c>
      <c r="K123">
        <f>ThreePoints!K123</f>
        <v>0.65999999999999992</v>
      </c>
      <c r="L123">
        <f>ThreePoints!L123</f>
        <v>0.99515418502202635</v>
      </c>
      <c r="M123" t="str">
        <f>ThreePoints!M123</f>
        <v>No Curl</v>
      </c>
      <c r="N123">
        <f>ThreePoints!N123</f>
        <v>18.584499999999984</v>
      </c>
      <c r="P123">
        <f t="shared" si="284"/>
        <v>0.97039943986325627</v>
      </c>
      <c r="Q123">
        <f t="shared" si="285"/>
        <v>1.9215900000000001</v>
      </c>
      <c r="R123">
        <f t="shared" si="286"/>
        <v>0.8416666666666629</v>
      </c>
      <c r="S123">
        <f t="shared" si="287"/>
        <v>1.5132516790123425</v>
      </c>
      <c r="T123">
        <f t="shared" si="288"/>
        <v>2.0561039181614298</v>
      </c>
      <c r="U123">
        <f t="shared" si="222"/>
        <v>0.54285223914908676</v>
      </c>
      <c r="V123" t="str">
        <f t="shared" si="289"/>
        <v>No Curl</v>
      </c>
      <c r="W123">
        <f t="shared" si="223"/>
        <v>21.667234878395046</v>
      </c>
      <c r="X123">
        <f t="shared" si="290"/>
        <v>0</v>
      </c>
      <c r="Y123">
        <f t="shared" si="295"/>
        <v>2.0018617700950072</v>
      </c>
      <c r="Z123">
        <v>0</v>
      </c>
      <c r="AA123">
        <f t="shared" si="291"/>
        <v>0</v>
      </c>
      <c r="AB123">
        <f t="shared" si="292"/>
        <v>0.35873228933298884</v>
      </c>
      <c r="AC123">
        <f t="shared" ca="1" si="293"/>
        <v>0.40513044397361103</v>
      </c>
      <c r="AD123">
        <f t="shared" ca="1" si="294"/>
        <v>0.40513044397361103</v>
      </c>
      <c r="AF123">
        <f t="shared" si="224"/>
        <v>0.67654677823037401</v>
      </c>
      <c r="AG123">
        <f t="shared" si="297"/>
        <v>2.3427899999999999</v>
      </c>
      <c r="AH123">
        <f t="shared" si="225"/>
        <v>0.8611111111111065</v>
      </c>
      <c r="AI123">
        <f t="shared" si="226"/>
        <v>1.4363327037037039</v>
      </c>
      <c r="AJ123">
        <f t="shared" si="227"/>
        <v>2.1961186291770325</v>
      </c>
      <c r="AK123">
        <f t="shared" si="204"/>
        <v>0.75978592547332924</v>
      </c>
      <c r="AL123" t="str">
        <f t="shared" si="205"/>
        <v>No Curl</v>
      </c>
      <c r="AM123">
        <f t="shared" si="228"/>
        <v>22.55637029197532</v>
      </c>
      <c r="AN123">
        <f t="shared" si="229"/>
        <v>0</v>
      </c>
      <c r="AO123">
        <f t="shared" si="206"/>
        <v>2.1285024407179409</v>
      </c>
      <c r="AP123">
        <v>0</v>
      </c>
      <c r="AQ123">
        <f t="shared" si="230"/>
        <v>0</v>
      </c>
      <c r="AR123">
        <f t="shared" si="231"/>
        <v>0.52897627653687596</v>
      </c>
      <c r="AS123">
        <f t="shared" ca="1" si="232"/>
        <v>0.81598828765163578</v>
      </c>
      <c r="AT123">
        <f t="shared" ca="1" si="233"/>
        <v>0.81598828765163578</v>
      </c>
      <c r="AV123">
        <f t="shared" si="234"/>
        <v>0.41481457680894135</v>
      </c>
      <c r="AW123">
        <f t="shared" si="298"/>
        <v>2.5767899999999999</v>
      </c>
      <c r="AX123">
        <f t="shared" si="235"/>
        <v>0.87638888888888355</v>
      </c>
      <c r="AY123">
        <f t="shared" si="236"/>
        <v>1.3565649506172817</v>
      </c>
      <c r="AZ123">
        <f t="shared" si="237"/>
        <v>2.2983153244256234</v>
      </c>
      <c r="BA123">
        <f t="shared" si="207"/>
        <v>0.94175037380834103</v>
      </c>
      <c r="BB123" t="str">
        <f t="shared" si="208"/>
        <v>No Curl</v>
      </c>
      <c r="BC123">
        <f t="shared" si="238"/>
        <v>23.100720891975307</v>
      </c>
      <c r="BD123">
        <f t="shared" si="239"/>
        <v>0</v>
      </c>
      <c r="BE123">
        <f t="shared" si="209"/>
        <v>2.2225966868170803</v>
      </c>
      <c r="BF123">
        <v>0</v>
      </c>
      <c r="BG123">
        <f t="shared" si="240"/>
        <v>0</v>
      </c>
      <c r="BH123">
        <f t="shared" si="241"/>
        <v>0.69421694359699748</v>
      </c>
      <c r="BI123">
        <f t="shared" ca="1" si="242"/>
        <v>1.3035019386727413</v>
      </c>
      <c r="BJ123">
        <f t="shared" ca="1" si="243"/>
        <v>1.3035019386727413</v>
      </c>
      <c r="BL123">
        <f t="shared" si="244"/>
        <v>0.18599476238624416</v>
      </c>
      <c r="BM123">
        <f t="shared" si="299"/>
        <v>2.6823599999999996</v>
      </c>
      <c r="BN123">
        <f t="shared" si="245"/>
        <v>0.89861111111110481</v>
      </c>
      <c r="BO123">
        <f t="shared" si="246"/>
        <v>1.3174852160493782</v>
      </c>
      <c r="BP123">
        <f t="shared" si="247"/>
        <v>2.448975669712512</v>
      </c>
      <c r="BQ123">
        <f t="shared" si="210"/>
        <v>1.1314904536631338</v>
      </c>
      <c r="BR123" t="str">
        <f t="shared" si="211"/>
        <v>No Curl</v>
      </c>
      <c r="BS123">
        <f t="shared" si="248"/>
        <v>23.498199299999971</v>
      </c>
      <c r="BT123">
        <f t="shared" si="249"/>
        <v>0</v>
      </c>
      <c r="BU123">
        <f t="shared" si="212"/>
        <v>2.3660186156483953</v>
      </c>
      <c r="BV123">
        <v>0</v>
      </c>
      <c r="BW123">
        <f t="shared" si="250"/>
        <v>0</v>
      </c>
      <c r="BX123">
        <f t="shared" si="251"/>
        <v>0.85882592068549368</v>
      </c>
      <c r="BY123">
        <f t="shared" ca="1" si="252"/>
        <v>1.8899446163604725</v>
      </c>
      <c r="BZ123">
        <f t="shared" ca="1" si="253"/>
        <v>1.8899446163604725</v>
      </c>
      <c r="CB123">
        <f t="shared" si="254"/>
        <v>-4.0364121518604863E-2</v>
      </c>
      <c r="CC123">
        <f t="shared" si="300"/>
        <v>2.6999999999999997</v>
      </c>
      <c r="CD123">
        <f t="shared" si="255"/>
        <v>0.94500000000000006</v>
      </c>
      <c r="CE123">
        <f t="shared" si="256"/>
        <v>1.3039485000000006</v>
      </c>
      <c r="CF123">
        <f t="shared" si="257"/>
        <v>2.6482611215186025</v>
      </c>
      <c r="CG123">
        <f t="shared" si="213"/>
        <v>1.3443126215186036</v>
      </c>
      <c r="CH123" t="str">
        <f t="shared" si="214"/>
        <v>No Curl</v>
      </c>
      <c r="CI123">
        <f t="shared" si="258"/>
        <v>23.598854600000006</v>
      </c>
      <c r="CJ123">
        <f t="shared" si="259"/>
        <v>0</v>
      </c>
      <c r="CK123">
        <f t="shared" si="215"/>
        <v>2.5580451447937507</v>
      </c>
      <c r="CL123">
        <v>0</v>
      </c>
      <c r="CM123">
        <f t="shared" si="260"/>
        <v>0</v>
      </c>
      <c r="CN123">
        <f t="shared" si="261"/>
        <v>1.0309553034637511</v>
      </c>
      <c r="CO123">
        <f t="shared" ca="1" si="262"/>
        <v>2.6328403521906902</v>
      </c>
      <c r="CP123">
        <f t="shared" ca="1" si="263"/>
        <v>2.6328403521906902</v>
      </c>
      <c r="CR123">
        <f t="shared" si="264"/>
        <v>-0.28562280231473991</v>
      </c>
      <c r="CS123">
        <f t="shared" si="301"/>
        <v>2.6481599999999998</v>
      </c>
      <c r="CT123">
        <f t="shared" si="265"/>
        <v>0.94500000000000006</v>
      </c>
      <c r="CU123">
        <f t="shared" si="266"/>
        <v>1.3246469999999977</v>
      </c>
      <c r="CV123">
        <f t="shared" si="267"/>
        <v>2.9349168023147376</v>
      </c>
      <c r="CW123">
        <f t="shared" si="216"/>
        <v>1.6102698023147388</v>
      </c>
      <c r="CX123" t="str">
        <f t="shared" si="217"/>
        <v>No Curl</v>
      </c>
      <c r="CY123">
        <f t="shared" si="268"/>
        <v>23.507078149999995</v>
      </c>
      <c r="CZ123">
        <f t="shared" si="269"/>
        <v>0</v>
      </c>
      <c r="DA123">
        <f t="shared" si="218"/>
        <v>2.835875621779079</v>
      </c>
      <c r="DB123">
        <v>0</v>
      </c>
      <c r="DC123">
        <f t="shared" si="270"/>
        <v>0</v>
      </c>
      <c r="DD123">
        <f t="shared" si="271"/>
        <v>1.2156218240140517</v>
      </c>
      <c r="DE123">
        <f t="shared" ca="1" si="272"/>
        <v>3.5969178612559434</v>
      </c>
      <c r="DF123">
        <f t="shared" ca="1" si="273"/>
        <v>3.5969178612559434</v>
      </c>
      <c r="DH123">
        <f t="shared" si="274"/>
        <v>-0.58715488678659722</v>
      </c>
      <c r="DI123">
        <f t="shared" si="302"/>
        <v>2.4277500000000001</v>
      </c>
      <c r="DJ123">
        <f t="shared" si="275"/>
        <v>0.99</v>
      </c>
      <c r="DK123">
        <f t="shared" si="276"/>
        <v>1.3833215000000001</v>
      </c>
      <c r="DL123">
        <f t="shared" si="277"/>
        <v>3.3537978867865985</v>
      </c>
      <c r="DM123">
        <f t="shared" si="219"/>
        <v>1.970476386786598</v>
      </c>
      <c r="DN123" t="str">
        <f t="shared" si="220"/>
        <v>No Curl</v>
      </c>
      <c r="DO123">
        <f t="shared" si="278"/>
        <v>22.896891249999996</v>
      </c>
      <c r="DP123">
        <f t="shared" si="279"/>
        <v>0</v>
      </c>
      <c r="DQ123">
        <f t="shared" si="221"/>
        <v>3.2430824421704698</v>
      </c>
      <c r="DR123">
        <v>0</v>
      </c>
      <c r="DS123">
        <f t="shared" si="280"/>
        <v>0</v>
      </c>
      <c r="DT123">
        <f t="shared" si="281"/>
        <v>1.4244529466119031</v>
      </c>
      <c r="DU123">
        <f t="shared" ca="1" si="282"/>
        <v>4.9033341484294644</v>
      </c>
      <c r="DV123">
        <f t="shared" ca="1" si="283"/>
        <v>4.9033341484294644</v>
      </c>
    </row>
    <row r="124" spans="1:126" x14ac:dyDescent="0.25">
      <c r="A124">
        <v>-1.91</v>
      </c>
      <c r="B124">
        <f t="shared" si="296"/>
        <v>1.0500000000000001E-2</v>
      </c>
      <c r="C124">
        <f>(Overview!C3*10/C$13)*$B124</f>
        <v>0.94500000000000006</v>
      </c>
      <c r="D124">
        <f>C124*ThreePoints!E124</f>
        <v>0.81805555555555909</v>
      </c>
      <c r="H124">
        <f>ThreePoints!H124</f>
        <v>101</v>
      </c>
      <c r="I124">
        <f>ThreePoints!I124</f>
        <v>10.1</v>
      </c>
      <c r="J124">
        <f>ThreePoints!J124</f>
        <v>1.4986666666666673</v>
      </c>
      <c r="K124">
        <f>ThreePoints!K124</f>
        <v>0.65999999999999992</v>
      </c>
      <c r="L124">
        <f>ThreePoints!L124</f>
        <v>0.99513058875608673</v>
      </c>
      <c r="M124" t="str">
        <f>ThreePoints!M124</f>
        <v>No Curl</v>
      </c>
      <c r="N124">
        <f>ThreePoints!N124</f>
        <v>18.734733333333317</v>
      </c>
      <c r="P124">
        <f t="shared" si="284"/>
        <v>0.96050564494767288</v>
      </c>
      <c r="Q124">
        <f t="shared" si="285"/>
        <v>1.93824</v>
      </c>
      <c r="R124">
        <f t="shared" si="286"/>
        <v>0.83888888888888524</v>
      </c>
      <c r="S124">
        <f t="shared" si="287"/>
        <v>1.497823185185182</v>
      </c>
      <c r="T124">
        <f t="shared" si="288"/>
        <v>2.0351407254226919</v>
      </c>
      <c r="U124">
        <f t="shared" si="222"/>
        <v>0.53731754023750944</v>
      </c>
      <c r="V124" t="str">
        <f t="shared" si="289"/>
        <v>No Curl</v>
      </c>
      <c r="W124">
        <f t="shared" si="223"/>
        <v>21.81856004629628</v>
      </c>
      <c r="X124">
        <f t="shared" si="290"/>
        <v>0</v>
      </c>
      <c r="Y124">
        <f t="shared" si="295"/>
        <v>1.9814516080637328</v>
      </c>
      <c r="Z124">
        <v>0</v>
      </c>
      <c r="AA124">
        <f t="shared" si="291"/>
        <v>0</v>
      </c>
      <c r="AB124">
        <f t="shared" si="292"/>
        <v>0.35873228933298873</v>
      </c>
      <c r="AC124">
        <f t="shared" ca="1" si="293"/>
        <v>0.40918174841334715</v>
      </c>
      <c r="AD124">
        <f t="shared" ca="1" si="294"/>
        <v>0.40918174841334715</v>
      </c>
      <c r="AF124">
        <f t="shared" si="224"/>
        <v>0.66817008360964425</v>
      </c>
      <c r="AG124">
        <f t="shared" si="297"/>
        <v>2.3427899999999999</v>
      </c>
      <c r="AH124">
        <f t="shared" si="225"/>
        <v>0.85833333333332884</v>
      </c>
      <c r="AI124">
        <f t="shared" si="226"/>
        <v>1.4185486851851854</v>
      </c>
      <c r="AJ124">
        <f t="shared" si="227"/>
        <v>2.168927286760725</v>
      </c>
      <c r="AK124">
        <f t="shared" si="204"/>
        <v>0.75037860157554037</v>
      </c>
      <c r="AL124" t="str">
        <f t="shared" si="205"/>
        <v>No Curl</v>
      </c>
      <c r="AM124">
        <f t="shared" si="228"/>
        <v>22.700003562345689</v>
      </c>
      <c r="AN124">
        <f t="shared" si="229"/>
        <v>0</v>
      </c>
      <c r="AO124">
        <f t="shared" si="206"/>
        <v>2.1021482912059013</v>
      </c>
      <c r="AP124">
        <v>0</v>
      </c>
      <c r="AQ124">
        <f t="shared" si="230"/>
        <v>0</v>
      </c>
      <c r="AR124">
        <f t="shared" si="231"/>
        <v>0.52897627653687596</v>
      </c>
      <c r="AS124">
        <f t="shared" ca="1" si="232"/>
        <v>0.82414817052815215</v>
      </c>
      <c r="AT124">
        <f t="shared" ca="1" si="233"/>
        <v>0.82414817052815215</v>
      </c>
      <c r="AV124">
        <f t="shared" si="234"/>
        <v>0.40894425184470251</v>
      </c>
      <c r="AW124">
        <f t="shared" si="298"/>
        <v>2.5833599999999999</v>
      </c>
      <c r="AX124">
        <f t="shared" si="235"/>
        <v>0.87222222222221713</v>
      </c>
      <c r="AY124">
        <f t="shared" si="236"/>
        <v>1.3373672716049361</v>
      </c>
      <c r="AZ124">
        <f t="shared" si="237"/>
        <v>2.2657902913651711</v>
      </c>
      <c r="BA124">
        <f t="shared" si="207"/>
        <v>0.92842301976023434</v>
      </c>
      <c r="BB124" t="str">
        <f t="shared" si="208"/>
        <v>No Curl</v>
      </c>
      <c r="BC124">
        <f t="shared" si="238"/>
        <v>23.236377387037034</v>
      </c>
      <c r="BD124">
        <f t="shared" si="239"/>
        <v>0</v>
      </c>
      <c r="BE124">
        <f t="shared" si="209"/>
        <v>2.1911432000172031</v>
      </c>
      <c r="BF124">
        <v>0</v>
      </c>
      <c r="BG124">
        <f t="shared" si="240"/>
        <v>0</v>
      </c>
      <c r="BH124">
        <f t="shared" si="241"/>
        <v>0.69421694359699748</v>
      </c>
      <c r="BI124">
        <f t="shared" ca="1" si="242"/>
        <v>1.3165369580594688</v>
      </c>
      <c r="BJ124">
        <f t="shared" ca="1" si="243"/>
        <v>1.3165369580594688</v>
      </c>
      <c r="BL124">
        <f t="shared" si="244"/>
        <v>0.18319056239056461</v>
      </c>
      <c r="BM124">
        <f t="shared" si="299"/>
        <v>2.6823599999999996</v>
      </c>
      <c r="BN124">
        <f t="shared" si="245"/>
        <v>0.8930555555555495</v>
      </c>
      <c r="BO124">
        <f t="shared" si="246"/>
        <v>1.2976217962962917</v>
      </c>
      <c r="BP124">
        <f t="shared" si="247"/>
        <v>2.4120530302020184</v>
      </c>
      <c r="BQ124">
        <f t="shared" si="210"/>
        <v>1.114431233905727</v>
      </c>
      <c r="BR124" t="str">
        <f t="shared" si="211"/>
        <v>No Curl</v>
      </c>
      <c r="BS124">
        <f t="shared" si="248"/>
        <v>23.629947821604908</v>
      </c>
      <c r="BT124">
        <f t="shared" si="249"/>
        <v>0</v>
      </c>
      <c r="BU124">
        <f t="shared" si="212"/>
        <v>2.3303467004468215</v>
      </c>
      <c r="BV124">
        <v>0</v>
      </c>
      <c r="BW124">
        <f t="shared" si="250"/>
        <v>0</v>
      </c>
      <c r="BX124">
        <f t="shared" si="251"/>
        <v>0.85882592068549379</v>
      </c>
      <c r="BY124">
        <f t="shared" ca="1" si="252"/>
        <v>1.9088440625240772</v>
      </c>
      <c r="BZ124">
        <f t="shared" ca="1" si="253"/>
        <v>1.9088440625240772</v>
      </c>
      <c r="CB124">
        <f t="shared" si="254"/>
        <v>-3.9737276623463873E-2</v>
      </c>
      <c r="CC124">
        <f t="shared" si="300"/>
        <v>2.6999999999999997</v>
      </c>
      <c r="CD124">
        <f t="shared" si="255"/>
        <v>0.94500000000000006</v>
      </c>
      <c r="CE124">
        <f t="shared" si="256"/>
        <v>1.2836985000000005</v>
      </c>
      <c r="CF124">
        <f t="shared" si="257"/>
        <v>2.6071342766234613</v>
      </c>
      <c r="CG124">
        <f t="shared" si="213"/>
        <v>1.3234357766234626</v>
      </c>
      <c r="CH124" t="str">
        <f t="shared" si="214"/>
        <v>No Curl</v>
      </c>
      <c r="CI124">
        <f t="shared" si="258"/>
        <v>23.729249450000005</v>
      </c>
      <c r="CJ124">
        <f t="shared" si="259"/>
        <v>0</v>
      </c>
      <c r="CK124">
        <f t="shared" si="215"/>
        <v>2.5183193318631987</v>
      </c>
      <c r="CL124">
        <v>0</v>
      </c>
      <c r="CM124">
        <f t="shared" si="260"/>
        <v>0</v>
      </c>
      <c r="CN124">
        <f t="shared" si="261"/>
        <v>1.0309553034637511</v>
      </c>
      <c r="CO124">
        <f t="shared" ca="1" si="262"/>
        <v>2.6591687557125971</v>
      </c>
      <c r="CP124">
        <f t="shared" ca="1" si="263"/>
        <v>2.6591687557125971</v>
      </c>
      <c r="CR124">
        <f t="shared" si="264"/>
        <v>-0.28131855946377143</v>
      </c>
      <c r="CS124">
        <f t="shared" si="301"/>
        <v>2.6481599999999998</v>
      </c>
      <c r="CT124">
        <f t="shared" si="265"/>
        <v>0.94500000000000006</v>
      </c>
      <c r="CU124">
        <f t="shared" si="266"/>
        <v>1.3046849999999977</v>
      </c>
      <c r="CV124">
        <f t="shared" si="267"/>
        <v>2.890688559463769</v>
      </c>
      <c r="CW124">
        <f t="shared" si="216"/>
        <v>1.5860035594637703</v>
      </c>
      <c r="CX124" t="str">
        <f t="shared" si="217"/>
        <v>No Curl</v>
      </c>
      <c r="CY124">
        <f t="shared" si="268"/>
        <v>23.639542849999994</v>
      </c>
      <c r="CZ124">
        <f t="shared" si="269"/>
        <v>0</v>
      </c>
      <c r="DA124">
        <f t="shared" si="218"/>
        <v>2.7931398973468684</v>
      </c>
      <c r="DB124">
        <v>0</v>
      </c>
      <c r="DC124">
        <f t="shared" si="270"/>
        <v>0</v>
      </c>
      <c r="DD124">
        <f t="shared" si="271"/>
        <v>1.2156218240140517</v>
      </c>
      <c r="DE124">
        <f t="shared" ca="1" si="272"/>
        <v>3.6328870398685029</v>
      </c>
      <c r="DF124">
        <f t="shared" ca="1" si="273"/>
        <v>3.6328870398685029</v>
      </c>
      <c r="DH124">
        <f t="shared" si="274"/>
        <v>-0.57907245377721339</v>
      </c>
      <c r="DI124">
        <f t="shared" si="302"/>
        <v>2.4375599999999999</v>
      </c>
      <c r="DJ124">
        <f t="shared" si="275"/>
        <v>0.99</v>
      </c>
      <c r="DK124">
        <f t="shared" si="276"/>
        <v>1.3642795000000001</v>
      </c>
      <c r="DL124">
        <f t="shared" si="277"/>
        <v>3.3076314537772147</v>
      </c>
      <c r="DM124">
        <f t="shared" si="219"/>
        <v>1.9433519537772139</v>
      </c>
      <c r="DN124" t="str">
        <f t="shared" si="220"/>
        <v>No Curl</v>
      </c>
      <c r="DO124">
        <f t="shared" si="278"/>
        <v>23.035223399999996</v>
      </c>
      <c r="DP124">
        <f t="shared" si="279"/>
        <v>0</v>
      </c>
      <c r="DQ124">
        <f t="shared" si="221"/>
        <v>3.1984400536412592</v>
      </c>
      <c r="DR124">
        <v>0</v>
      </c>
      <c r="DS124">
        <f t="shared" si="280"/>
        <v>0</v>
      </c>
      <c r="DT124">
        <f t="shared" si="281"/>
        <v>1.4244529466119031</v>
      </c>
      <c r="DU124">
        <f t="shared" ca="1" si="282"/>
        <v>4.9523674899137591</v>
      </c>
      <c r="DV124">
        <f t="shared" ca="1" si="283"/>
        <v>4.9523674899137591</v>
      </c>
    </row>
    <row r="125" spans="1:126" x14ac:dyDescent="0.25">
      <c r="A125">
        <v>-1.9</v>
      </c>
      <c r="B125">
        <f t="shared" si="296"/>
        <v>1.0500000000000001E-2</v>
      </c>
      <c r="C125">
        <f>(Overview!C3*10/C$13)*$B125</f>
        <v>0.94500000000000006</v>
      </c>
      <c r="D125">
        <f>C125*ThreePoints!E125</f>
        <v>0.81666666666667032</v>
      </c>
      <c r="H125">
        <f>ThreePoints!H125</f>
        <v>102</v>
      </c>
      <c r="I125">
        <f>ThreePoints!I125</f>
        <v>10.154999999999999</v>
      </c>
      <c r="J125">
        <f>ThreePoints!J125</f>
        <v>1.4913333333333338</v>
      </c>
      <c r="K125">
        <f>ThreePoints!K125</f>
        <v>0.65999999999999992</v>
      </c>
      <c r="L125">
        <f>ThreePoints!L125</f>
        <v>0.99510676156583622</v>
      </c>
      <c r="M125" t="str">
        <f>ThreePoints!M125</f>
        <v>No Curl</v>
      </c>
      <c r="N125">
        <f>ThreePoints!N125</f>
        <v>18.884233333333317</v>
      </c>
      <c r="P125">
        <f t="shared" si="284"/>
        <v>0.95056307014320962</v>
      </c>
      <c r="Q125">
        <f t="shared" si="285"/>
        <v>1.9547100000000002</v>
      </c>
      <c r="R125">
        <f t="shared" si="286"/>
        <v>0.83611111111110759</v>
      </c>
      <c r="S125">
        <f t="shared" si="287"/>
        <v>1.4823186234567869</v>
      </c>
      <c r="T125">
        <f t="shared" si="288"/>
        <v>2.0140741767703649</v>
      </c>
      <c r="U125">
        <f t="shared" si="222"/>
        <v>0.5317555533135776</v>
      </c>
      <c r="V125" t="str">
        <f t="shared" si="289"/>
        <v>No Curl</v>
      </c>
      <c r="W125">
        <f t="shared" si="223"/>
        <v>21.968342364814799</v>
      </c>
      <c r="X125">
        <f t="shared" si="290"/>
        <v>0</v>
      </c>
      <c r="Y125">
        <f t="shared" si="295"/>
        <v>1.9609408167547748</v>
      </c>
      <c r="Z125">
        <v>0</v>
      </c>
      <c r="AA125">
        <f t="shared" si="291"/>
        <v>0</v>
      </c>
      <c r="AB125">
        <f t="shared" si="292"/>
        <v>0.35873228933298867</v>
      </c>
      <c r="AC125">
        <f t="shared" ca="1" si="293"/>
        <v>0.41323305285308326</v>
      </c>
      <c r="AD125">
        <f t="shared" ca="1" si="294"/>
        <v>0.41323305285308326</v>
      </c>
      <c r="AF125">
        <f t="shared" si="224"/>
        <v>0.65977485333313013</v>
      </c>
      <c r="AG125">
        <f t="shared" si="297"/>
        <v>2.3540399999999999</v>
      </c>
      <c r="AH125">
        <f t="shared" si="225"/>
        <v>0.85416666666666241</v>
      </c>
      <c r="AI125">
        <f t="shared" si="226"/>
        <v>1.4007253148148151</v>
      </c>
      <c r="AJ125">
        <f t="shared" si="227"/>
        <v>2.1416757762964984</v>
      </c>
      <c r="AK125">
        <f t="shared" si="204"/>
        <v>0.7409504614816842</v>
      </c>
      <c r="AL125" t="str">
        <f t="shared" si="205"/>
        <v>No Curl</v>
      </c>
      <c r="AM125">
        <f t="shared" si="228"/>
        <v>22.841858430864207</v>
      </c>
      <c r="AN125">
        <f t="shared" si="229"/>
        <v>0</v>
      </c>
      <c r="AO125">
        <f t="shared" si="206"/>
        <v>2.0757358261570102</v>
      </c>
      <c r="AP125">
        <v>0</v>
      </c>
      <c r="AQ125">
        <f t="shared" si="230"/>
        <v>0</v>
      </c>
      <c r="AR125">
        <f t="shared" si="231"/>
        <v>0.52897627653687596</v>
      </c>
      <c r="AS125">
        <f t="shared" ca="1" si="232"/>
        <v>0.83230805340466851</v>
      </c>
      <c r="AT125">
        <f t="shared" ca="1" si="233"/>
        <v>0.83230805340466851</v>
      </c>
      <c r="AV125">
        <f t="shared" si="234"/>
        <v>0.40308100519195444</v>
      </c>
      <c r="AW125">
        <f t="shared" si="298"/>
        <v>2.5833599999999999</v>
      </c>
      <c r="AX125">
        <f t="shared" si="235"/>
        <v>0.86805555555555058</v>
      </c>
      <c r="AY125">
        <f t="shared" si="236"/>
        <v>1.3181927407407386</v>
      </c>
      <c r="AZ125">
        <f t="shared" si="237"/>
        <v>2.2333044762895238</v>
      </c>
      <c r="BA125">
        <f t="shared" si="207"/>
        <v>0.91511173554878467</v>
      </c>
      <c r="BB125" t="str">
        <f t="shared" si="208"/>
        <v>No Curl</v>
      </c>
      <c r="BC125">
        <f t="shared" si="238"/>
        <v>23.370114114197527</v>
      </c>
      <c r="BD125">
        <f t="shared" si="239"/>
        <v>0</v>
      </c>
      <c r="BE125">
        <f t="shared" si="209"/>
        <v>2.1597276391547133</v>
      </c>
      <c r="BF125">
        <v>0</v>
      </c>
      <c r="BG125">
        <f t="shared" si="240"/>
        <v>0</v>
      </c>
      <c r="BH125">
        <f t="shared" si="241"/>
        <v>0.69421694359699737</v>
      </c>
      <c r="BI125">
        <f t="shared" ca="1" si="242"/>
        <v>1.3295719774461963</v>
      </c>
      <c r="BJ125">
        <f t="shared" ca="1" si="243"/>
        <v>1.3295719774461963</v>
      </c>
      <c r="BL125">
        <f t="shared" si="244"/>
        <v>0.18038881376948454</v>
      </c>
      <c r="BM125">
        <f t="shared" si="299"/>
        <v>2.68479</v>
      </c>
      <c r="BN125">
        <f t="shared" si="245"/>
        <v>0.88749999999999429</v>
      </c>
      <c r="BO125">
        <f t="shared" si="246"/>
        <v>1.2777757407407362</v>
      </c>
      <c r="BP125">
        <f t="shared" si="247"/>
        <v>2.3751626677119875</v>
      </c>
      <c r="BQ125">
        <f t="shared" si="210"/>
        <v>1.0973869269712515</v>
      </c>
      <c r="BR125" t="str">
        <f t="shared" si="211"/>
        <v>No Curl</v>
      </c>
      <c r="BS125">
        <f t="shared" si="248"/>
        <v>23.759710001234538</v>
      </c>
      <c r="BT125">
        <f t="shared" si="249"/>
        <v>0</v>
      </c>
      <c r="BU125">
        <f t="shared" si="212"/>
        <v>2.2947059689079587</v>
      </c>
      <c r="BV125">
        <v>0</v>
      </c>
      <c r="BW125">
        <f t="shared" si="250"/>
        <v>0</v>
      </c>
      <c r="BX125">
        <f t="shared" si="251"/>
        <v>0.85882592068549379</v>
      </c>
      <c r="BY125">
        <f t="shared" ca="1" si="252"/>
        <v>1.927743508687682</v>
      </c>
      <c r="BZ125">
        <f t="shared" ca="1" si="253"/>
        <v>1.927743508687682</v>
      </c>
      <c r="CB125">
        <f t="shared" si="254"/>
        <v>-3.9110431728322882E-2</v>
      </c>
      <c r="CC125">
        <f t="shared" si="300"/>
        <v>2.6999999999999997</v>
      </c>
      <c r="CD125">
        <f t="shared" si="255"/>
        <v>0.94500000000000006</v>
      </c>
      <c r="CE125">
        <f t="shared" si="256"/>
        <v>1.2634485000000004</v>
      </c>
      <c r="CF125">
        <f t="shared" si="257"/>
        <v>2.5660074317283201</v>
      </c>
      <c r="CG125">
        <f t="shared" si="213"/>
        <v>1.3025589317283215</v>
      </c>
      <c r="CH125" t="str">
        <f t="shared" si="214"/>
        <v>No Curl</v>
      </c>
      <c r="CI125">
        <f t="shared" si="258"/>
        <v>23.857619300000003</v>
      </c>
      <c r="CJ125">
        <f t="shared" si="259"/>
        <v>0</v>
      </c>
      <c r="CK125">
        <f t="shared" si="215"/>
        <v>2.4785935189326471</v>
      </c>
      <c r="CL125">
        <v>0</v>
      </c>
      <c r="CM125">
        <f t="shared" si="260"/>
        <v>0</v>
      </c>
      <c r="CN125">
        <f t="shared" si="261"/>
        <v>1.0309553034637511</v>
      </c>
      <c r="CO125">
        <f t="shared" ca="1" si="262"/>
        <v>2.685497159234504</v>
      </c>
      <c r="CP125">
        <f t="shared" ca="1" si="263"/>
        <v>2.685497159234504</v>
      </c>
      <c r="CR125">
        <f t="shared" si="264"/>
        <v>-0.2770092494999386</v>
      </c>
      <c r="CS125">
        <f t="shared" si="301"/>
        <v>2.6523899999999996</v>
      </c>
      <c r="CT125">
        <f t="shared" si="265"/>
        <v>0.94500000000000006</v>
      </c>
      <c r="CU125">
        <f t="shared" si="266"/>
        <v>1.2846994999999977</v>
      </c>
      <c r="CV125">
        <f t="shared" si="267"/>
        <v>2.8464082494999361</v>
      </c>
      <c r="CW125">
        <f t="shared" si="216"/>
        <v>1.5617087494999373</v>
      </c>
      <c r="CX125" t="str">
        <f t="shared" si="217"/>
        <v>No Curl</v>
      </c>
      <c r="CY125">
        <f t="shared" si="268"/>
        <v>23.770011349999994</v>
      </c>
      <c r="CZ125">
        <f t="shared" si="269"/>
        <v>0</v>
      </c>
      <c r="DA125">
        <f t="shared" si="218"/>
        <v>2.7503538628493254</v>
      </c>
      <c r="DB125">
        <v>0</v>
      </c>
      <c r="DC125">
        <f t="shared" si="270"/>
        <v>0</v>
      </c>
      <c r="DD125">
        <f t="shared" si="271"/>
        <v>1.2156218240140517</v>
      </c>
      <c r="DE125">
        <f t="shared" ca="1" si="272"/>
        <v>3.6688562184810625</v>
      </c>
      <c r="DF125">
        <f t="shared" ca="1" si="273"/>
        <v>3.6688562184810625</v>
      </c>
      <c r="DH125">
        <f t="shared" si="274"/>
        <v>-0.57096731253518584</v>
      </c>
      <c r="DI125">
        <f t="shared" si="302"/>
        <v>2.44719</v>
      </c>
      <c r="DJ125">
        <f t="shared" si="275"/>
        <v>0.99</v>
      </c>
      <c r="DK125">
        <f t="shared" si="276"/>
        <v>1.3451840000000002</v>
      </c>
      <c r="DL125">
        <f t="shared" si="277"/>
        <v>3.2613353125351874</v>
      </c>
      <c r="DM125">
        <f t="shared" si="219"/>
        <v>1.9161513125351866</v>
      </c>
      <c r="DN125" t="str">
        <f t="shared" si="220"/>
        <v>No Curl</v>
      </c>
      <c r="DO125">
        <f t="shared" si="278"/>
        <v>23.171651349999998</v>
      </c>
      <c r="DP125">
        <f t="shared" si="279"/>
        <v>0</v>
      </c>
      <c r="DQ125">
        <f t="shared" si="221"/>
        <v>3.1536722388025069</v>
      </c>
      <c r="DR125">
        <v>0</v>
      </c>
      <c r="DS125">
        <f t="shared" si="280"/>
        <v>0</v>
      </c>
      <c r="DT125">
        <f t="shared" si="281"/>
        <v>1.4244529466119031</v>
      </c>
      <c r="DU125">
        <f t="shared" ca="1" si="282"/>
        <v>5.0014008313980538</v>
      </c>
      <c r="DV125">
        <f t="shared" ca="1" si="283"/>
        <v>5.0014008313980538</v>
      </c>
    </row>
    <row r="126" spans="1:126" x14ac:dyDescent="0.25">
      <c r="A126">
        <v>-1.89</v>
      </c>
      <c r="B126">
        <f t="shared" si="296"/>
        <v>1.0500000000000001E-2</v>
      </c>
      <c r="C126">
        <f>(Overview!C3*10/C$13)*$B126</f>
        <v>0.94500000000000006</v>
      </c>
      <c r="D126">
        <f>C126*ThreePoints!E126</f>
        <v>0.81527777777778154</v>
      </c>
      <c r="H126">
        <f>ThreePoints!H126</f>
        <v>103</v>
      </c>
      <c r="I126">
        <f>ThreePoints!I126</f>
        <v>10.3</v>
      </c>
      <c r="J126">
        <f>ThreePoints!J126</f>
        <v>1.4840000000000004</v>
      </c>
      <c r="K126">
        <f>ThreePoints!K126</f>
        <v>0.65999999999999992</v>
      </c>
      <c r="L126">
        <f>ThreePoints!L126</f>
        <v>0.99508270004470267</v>
      </c>
      <c r="M126" t="str">
        <f>ThreePoints!M126</f>
        <v>No Curl</v>
      </c>
      <c r="N126">
        <f>ThreePoints!N126</f>
        <v>19.032999999999983</v>
      </c>
      <c r="P126">
        <f t="shared" si="284"/>
        <v>0.94057730477090018</v>
      </c>
      <c r="Q126">
        <f t="shared" si="285"/>
        <v>1.9710000000000003</v>
      </c>
      <c r="R126">
        <f t="shared" si="286"/>
        <v>0.83194444444444104</v>
      </c>
      <c r="S126">
        <f t="shared" si="287"/>
        <v>1.4667467098765401</v>
      </c>
      <c r="T126">
        <f t="shared" si="288"/>
        <v>1.9929161149821808</v>
      </c>
      <c r="U126">
        <f t="shared" si="222"/>
        <v>0.52616940510564025</v>
      </c>
      <c r="V126" t="str">
        <f t="shared" si="289"/>
        <v>No Curl</v>
      </c>
      <c r="W126">
        <f t="shared" si="223"/>
        <v>22.116574227160477</v>
      </c>
      <c r="X126">
        <f t="shared" si="290"/>
        <v>0</v>
      </c>
      <c r="Y126">
        <f t="shared" si="295"/>
        <v>1.9403409265211393</v>
      </c>
      <c r="Z126">
        <v>0</v>
      </c>
      <c r="AA126">
        <f t="shared" si="291"/>
        <v>0</v>
      </c>
      <c r="AB126">
        <f t="shared" si="292"/>
        <v>0.35873228933298873</v>
      </c>
      <c r="AC126">
        <f t="shared" ca="1" si="293"/>
        <v>0.41728435729281937</v>
      </c>
      <c r="AD126">
        <f t="shared" ca="1" si="294"/>
        <v>0.41728435729281937</v>
      </c>
      <c r="AF126">
        <f t="shared" si="224"/>
        <v>0.65136155842455501</v>
      </c>
      <c r="AG126">
        <f t="shared" si="297"/>
        <v>2.36511</v>
      </c>
      <c r="AH126">
        <f t="shared" si="225"/>
        <v>0.84999999999999587</v>
      </c>
      <c r="AI126">
        <f t="shared" si="226"/>
        <v>1.3828635925925929</v>
      </c>
      <c r="AJ126">
        <f t="shared" si="227"/>
        <v>2.1143656267606294</v>
      </c>
      <c r="AK126">
        <f t="shared" si="204"/>
        <v>0.73150203416803716</v>
      </c>
      <c r="AL126" t="str">
        <f t="shared" si="205"/>
        <v>No Curl</v>
      </c>
      <c r="AM126">
        <f t="shared" si="228"/>
        <v>22.98193096234569</v>
      </c>
      <c r="AN126">
        <f t="shared" si="229"/>
        <v>0</v>
      </c>
      <c r="AO126">
        <f t="shared" si="206"/>
        <v>2.0492665274719695</v>
      </c>
      <c r="AP126">
        <v>0</v>
      </c>
      <c r="AQ126">
        <f t="shared" si="230"/>
        <v>0</v>
      </c>
      <c r="AR126">
        <f t="shared" si="231"/>
        <v>0.52897627653687596</v>
      </c>
      <c r="AS126">
        <f t="shared" ca="1" si="232"/>
        <v>0.84046793628118488</v>
      </c>
      <c r="AT126">
        <f t="shared" ca="1" si="233"/>
        <v>0.84046793628118488</v>
      </c>
      <c r="AV126">
        <f t="shared" si="234"/>
        <v>0.39721634098935849</v>
      </c>
      <c r="AW126">
        <f t="shared" si="298"/>
        <v>2.58975</v>
      </c>
      <c r="AX126">
        <f t="shared" si="235"/>
        <v>0.86249999999999538</v>
      </c>
      <c r="AY126">
        <f t="shared" si="236"/>
        <v>1.2990135740740718</v>
      </c>
      <c r="AZ126">
        <f t="shared" si="237"/>
        <v>2.2008108071587862</v>
      </c>
      <c r="BA126">
        <f t="shared" si="207"/>
        <v>0.90179723308471382</v>
      </c>
      <c r="BB126" t="str">
        <f t="shared" si="208"/>
        <v>No Curl</v>
      </c>
      <c r="BC126">
        <f t="shared" si="238"/>
        <v>23.501933388271603</v>
      </c>
      <c r="BD126">
        <f t="shared" si="239"/>
        <v>0</v>
      </c>
      <c r="BE126">
        <f t="shared" si="209"/>
        <v>2.1283044829911626</v>
      </c>
      <c r="BF126">
        <v>0</v>
      </c>
      <c r="BG126">
        <f t="shared" si="240"/>
        <v>0</v>
      </c>
      <c r="BH126">
        <f t="shared" si="241"/>
        <v>0.69421694359699737</v>
      </c>
      <c r="BI126">
        <f t="shared" ca="1" si="242"/>
        <v>1.3426069968329237</v>
      </c>
      <c r="BJ126">
        <f t="shared" ca="1" si="243"/>
        <v>1.3426069968329237</v>
      </c>
      <c r="BL126">
        <f t="shared" si="244"/>
        <v>0.17759033306690711</v>
      </c>
      <c r="BM126">
        <f t="shared" si="299"/>
        <v>2.68479</v>
      </c>
      <c r="BN126">
        <f t="shared" si="245"/>
        <v>0.88333333333332775</v>
      </c>
      <c r="BO126">
        <f t="shared" si="246"/>
        <v>1.2579528333333287</v>
      </c>
      <c r="BP126">
        <f t="shared" si="247"/>
        <v>2.3383153335997502</v>
      </c>
      <c r="BQ126">
        <f t="shared" si="210"/>
        <v>1.0803625002664214</v>
      </c>
      <c r="BR126" t="str">
        <f t="shared" si="211"/>
        <v>No Curl</v>
      </c>
      <c r="BS126">
        <f t="shared" si="248"/>
        <v>23.887487575308612</v>
      </c>
      <c r="BT126">
        <f t="shared" si="249"/>
        <v>0</v>
      </c>
      <c r="BU126">
        <f t="shared" si="212"/>
        <v>2.2591068081956744</v>
      </c>
      <c r="BV126">
        <v>0</v>
      </c>
      <c r="BW126">
        <f t="shared" si="250"/>
        <v>0</v>
      </c>
      <c r="BX126">
        <f t="shared" si="251"/>
        <v>0.85882592068549368</v>
      </c>
      <c r="BY126">
        <f t="shared" ca="1" si="252"/>
        <v>1.9466429548512867</v>
      </c>
      <c r="BZ126">
        <f t="shared" ca="1" si="253"/>
        <v>1.9466429548512867</v>
      </c>
      <c r="CB126">
        <f t="shared" si="254"/>
        <v>-3.8483586833181892E-2</v>
      </c>
      <c r="CC126">
        <f t="shared" si="300"/>
        <v>2.6999999999999997</v>
      </c>
      <c r="CD126">
        <f t="shared" si="255"/>
        <v>0.94500000000000006</v>
      </c>
      <c r="CE126">
        <f t="shared" si="256"/>
        <v>1.2431985000000003</v>
      </c>
      <c r="CF126">
        <f t="shared" si="257"/>
        <v>2.524880586833179</v>
      </c>
      <c r="CG126">
        <f t="shared" si="213"/>
        <v>1.2816820868331804</v>
      </c>
      <c r="CH126" t="str">
        <f t="shared" si="214"/>
        <v>No Curl</v>
      </c>
      <c r="CI126">
        <f t="shared" si="258"/>
        <v>23.983964150000002</v>
      </c>
      <c r="CJ126">
        <f t="shared" si="259"/>
        <v>0</v>
      </c>
      <c r="CK126">
        <f t="shared" si="215"/>
        <v>2.4388677060020951</v>
      </c>
      <c r="CL126">
        <v>0</v>
      </c>
      <c r="CM126">
        <f t="shared" si="260"/>
        <v>0</v>
      </c>
      <c r="CN126">
        <f t="shared" si="261"/>
        <v>1.0309553034637511</v>
      </c>
      <c r="CO126">
        <f t="shared" ca="1" si="262"/>
        <v>2.711825562756411</v>
      </c>
      <c r="CP126">
        <f t="shared" ca="1" si="263"/>
        <v>2.711825562756411</v>
      </c>
      <c r="CR126">
        <f t="shared" si="264"/>
        <v>-0.27269993953610577</v>
      </c>
      <c r="CS126">
        <f t="shared" si="301"/>
        <v>2.6523899999999996</v>
      </c>
      <c r="CT126">
        <f t="shared" si="265"/>
        <v>0.94500000000000006</v>
      </c>
      <c r="CU126">
        <f t="shared" si="266"/>
        <v>1.2647139999999977</v>
      </c>
      <c r="CV126">
        <f t="shared" si="267"/>
        <v>2.8021279395361032</v>
      </c>
      <c r="CW126">
        <f t="shared" si="216"/>
        <v>1.5374139395361044</v>
      </c>
      <c r="CX126" t="str">
        <f t="shared" si="217"/>
        <v>No Curl</v>
      </c>
      <c r="CY126">
        <f t="shared" si="268"/>
        <v>23.898481299999993</v>
      </c>
      <c r="CZ126">
        <f t="shared" si="269"/>
        <v>0</v>
      </c>
      <c r="DA126">
        <f t="shared" si="218"/>
        <v>2.7075678283517832</v>
      </c>
      <c r="DB126">
        <v>0</v>
      </c>
      <c r="DC126">
        <f t="shared" si="270"/>
        <v>0</v>
      </c>
      <c r="DD126">
        <f t="shared" si="271"/>
        <v>1.2156218240140515</v>
      </c>
      <c r="DE126">
        <f t="shared" ca="1" si="272"/>
        <v>3.704825397093622</v>
      </c>
      <c r="DF126">
        <f t="shared" ca="1" si="273"/>
        <v>3.704825397093622</v>
      </c>
      <c r="DH126">
        <f t="shared" si="274"/>
        <v>-0.56283988751346115</v>
      </c>
      <c r="DI126">
        <f t="shared" si="302"/>
        <v>2.4566400000000002</v>
      </c>
      <c r="DJ126">
        <f t="shared" si="275"/>
        <v>0.99</v>
      </c>
      <c r="DK126">
        <f t="shared" si="276"/>
        <v>1.3260360000000002</v>
      </c>
      <c r="DL126">
        <f t="shared" si="277"/>
        <v>3.214911887513463</v>
      </c>
      <c r="DM126">
        <f t="shared" si="219"/>
        <v>1.8888758875134621</v>
      </c>
      <c r="DN126" t="str">
        <f t="shared" si="220"/>
        <v>No Curl</v>
      </c>
      <c r="DO126">
        <f t="shared" si="278"/>
        <v>23.306169749999999</v>
      </c>
      <c r="DP126">
        <f t="shared" si="279"/>
        <v>0</v>
      </c>
      <c r="DQ126">
        <f t="shared" si="221"/>
        <v>3.1087813420712118</v>
      </c>
      <c r="DR126">
        <v>0</v>
      </c>
      <c r="DS126">
        <f t="shared" si="280"/>
        <v>0</v>
      </c>
      <c r="DT126">
        <f t="shared" si="281"/>
        <v>1.4244529466119034</v>
      </c>
      <c r="DU126">
        <f t="shared" ca="1" si="282"/>
        <v>5.0504341728823485</v>
      </c>
      <c r="DV126">
        <f t="shared" ca="1" si="283"/>
        <v>5.0504341728823485</v>
      </c>
    </row>
    <row r="127" spans="1:126" x14ac:dyDescent="0.25">
      <c r="A127">
        <v>-1.88</v>
      </c>
      <c r="B127">
        <f t="shared" si="296"/>
        <v>1.0500000000000001E-2</v>
      </c>
      <c r="C127">
        <f>(Overview!C3*10/C$13)*$B127</f>
        <v>0.94500000000000006</v>
      </c>
      <c r="D127">
        <f>C127*ThreePoints!E127</f>
        <v>0.81388888888889266</v>
      </c>
      <c r="H127">
        <f>ThreePoints!H127</f>
        <v>104</v>
      </c>
      <c r="I127">
        <f>ThreePoints!I127</f>
        <v>10.4</v>
      </c>
      <c r="J127">
        <f>ThreePoints!J127</f>
        <v>1.476666666666667</v>
      </c>
      <c r="K127">
        <f>ThreePoints!K127</f>
        <v>0.65999999999999992</v>
      </c>
      <c r="L127">
        <f>ThreePoints!L127</f>
        <v>0.99505840071877805</v>
      </c>
      <c r="M127" t="str">
        <f>ThreePoints!M127</f>
        <v>No Curl</v>
      </c>
      <c r="N127">
        <f>ThreePoints!N127</f>
        <v>19.181033333333318</v>
      </c>
      <c r="P127">
        <f t="shared" si="284"/>
        <v>0.93054404204513208</v>
      </c>
      <c r="Q127">
        <f t="shared" si="285"/>
        <v>1.9871100000000002</v>
      </c>
      <c r="R127">
        <f t="shared" si="286"/>
        <v>0.8291666666666635</v>
      </c>
      <c r="S127">
        <f t="shared" si="287"/>
        <v>1.4511007283950585</v>
      </c>
      <c r="T127">
        <f t="shared" si="288"/>
        <v>1.9716574147449859</v>
      </c>
      <c r="U127">
        <f t="shared" si="222"/>
        <v>0.52055668634992691</v>
      </c>
      <c r="V127" t="str">
        <f t="shared" si="289"/>
        <v>No Curl</v>
      </c>
      <c r="W127">
        <f t="shared" si="223"/>
        <v>22.263248898148131</v>
      </c>
      <c r="X127">
        <f t="shared" si="290"/>
        <v>0</v>
      </c>
      <c r="Y127">
        <f t="shared" si="295"/>
        <v>1.9196430527848718</v>
      </c>
      <c r="Z127">
        <v>0</v>
      </c>
      <c r="AA127">
        <f t="shared" si="291"/>
        <v>0</v>
      </c>
      <c r="AB127">
        <f t="shared" si="292"/>
        <v>0.35873228933298879</v>
      </c>
      <c r="AC127">
        <f t="shared" ca="1" si="293"/>
        <v>0.42133566173255549</v>
      </c>
      <c r="AD127">
        <f t="shared" ca="1" si="294"/>
        <v>0.42133566173255549</v>
      </c>
      <c r="AF127">
        <f t="shared" si="224"/>
        <v>0.64293066990764236</v>
      </c>
      <c r="AG127">
        <f t="shared" si="297"/>
        <v>2.3759999999999999</v>
      </c>
      <c r="AH127">
        <f t="shared" si="225"/>
        <v>0.84583333333332944</v>
      </c>
      <c r="AI127">
        <f t="shared" si="226"/>
        <v>1.3649645185185189</v>
      </c>
      <c r="AJ127">
        <f t="shared" si="227"/>
        <v>2.0869983671293939</v>
      </c>
      <c r="AK127">
        <f t="shared" si="204"/>
        <v>0.72203384861087572</v>
      </c>
      <c r="AL127" t="str">
        <f t="shared" si="205"/>
        <v>No Curl</v>
      </c>
      <c r="AM127">
        <f t="shared" si="228"/>
        <v>23.120217321604947</v>
      </c>
      <c r="AN127">
        <f t="shared" si="229"/>
        <v>0</v>
      </c>
      <c r="AO127">
        <f t="shared" si="206"/>
        <v>2.0227418770514798</v>
      </c>
      <c r="AP127">
        <v>0</v>
      </c>
      <c r="AQ127">
        <f t="shared" si="230"/>
        <v>0</v>
      </c>
      <c r="AR127">
        <f t="shared" si="231"/>
        <v>0.52897627653687596</v>
      </c>
      <c r="AS127">
        <f t="shared" ca="1" si="232"/>
        <v>0.84862781915770125</v>
      </c>
      <c r="AT127">
        <f t="shared" ca="1" si="233"/>
        <v>0.84862781915770125</v>
      </c>
      <c r="AV127">
        <f t="shared" si="234"/>
        <v>0.39135875509825335</v>
      </c>
      <c r="AW127">
        <f t="shared" si="298"/>
        <v>2.58975</v>
      </c>
      <c r="AX127">
        <f t="shared" si="235"/>
        <v>0.85833333333332884</v>
      </c>
      <c r="AY127">
        <f t="shared" si="236"/>
        <v>1.2798575555555534</v>
      </c>
      <c r="AZ127">
        <f t="shared" si="237"/>
        <v>2.1683563560128545</v>
      </c>
      <c r="BA127">
        <f t="shared" si="207"/>
        <v>0.88849880045730056</v>
      </c>
      <c r="BB127" t="str">
        <f t="shared" si="208"/>
        <v>No Curl</v>
      </c>
      <c r="BC127">
        <f t="shared" si="238"/>
        <v>23.631834745679011</v>
      </c>
      <c r="BD127">
        <f t="shared" si="239"/>
        <v>0</v>
      </c>
      <c r="BE127">
        <f t="shared" si="209"/>
        <v>2.0969192527650011</v>
      </c>
      <c r="BF127">
        <v>0</v>
      </c>
      <c r="BG127">
        <f t="shared" si="240"/>
        <v>0</v>
      </c>
      <c r="BH127">
        <f t="shared" si="241"/>
        <v>0.69421694359699737</v>
      </c>
      <c r="BI127">
        <f t="shared" ca="1" si="242"/>
        <v>1.3556420162196512</v>
      </c>
      <c r="BJ127">
        <f t="shared" ca="1" si="243"/>
        <v>1.3556420162196512</v>
      </c>
      <c r="BL127">
        <f t="shared" si="244"/>
        <v>0.17479620958899986</v>
      </c>
      <c r="BM127">
        <f t="shared" si="299"/>
        <v>2.68479</v>
      </c>
      <c r="BN127">
        <f t="shared" si="245"/>
        <v>0.87777777777777244</v>
      </c>
      <c r="BO127">
        <f t="shared" si="246"/>
        <v>1.2381607901234521</v>
      </c>
      <c r="BP127">
        <f t="shared" si="247"/>
        <v>2.3015253706579042</v>
      </c>
      <c r="BQ127">
        <f t="shared" si="210"/>
        <v>1.0633645805344523</v>
      </c>
      <c r="BR127" t="str">
        <f t="shared" si="211"/>
        <v>No Curl</v>
      </c>
      <c r="BS127">
        <f t="shared" si="248"/>
        <v>24.013282858641944</v>
      </c>
      <c r="BT127">
        <f t="shared" si="249"/>
        <v>0</v>
      </c>
      <c r="BU127">
        <f t="shared" si="212"/>
        <v>2.2235630752521609</v>
      </c>
      <c r="BV127">
        <v>0</v>
      </c>
      <c r="BW127">
        <f t="shared" si="250"/>
        <v>0</v>
      </c>
      <c r="BX127">
        <f t="shared" si="251"/>
        <v>0.85882592068549379</v>
      </c>
      <c r="BY127">
        <f t="shared" ca="1" si="252"/>
        <v>1.9655424010148914</v>
      </c>
      <c r="BZ127">
        <f t="shared" ca="1" si="253"/>
        <v>1.9655424010148914</v>
      </c>
      <c r="CB127">
        <f t="shared" si="254"/>
        <v>-3.7856741938040901E-2</v>
      </c>
      <c r="CC127">
        <f t="shared" si="300"/>
        <v>2.6999999999999997</v>
      </c>
      <c r="CD127">
        <f t="shared" si="255"/>
        <v>0.94500000000000006</v>
      </c>
      <c r="CE127">
        <f t="shared" si="256"/>
        <v>1.2229485000000002</v>
      </c>
      <c r="CF127">
        <f t="shared" si="257"/>
        <v>2.4837537419380378</v>
      </c>
      <c r="CG127">
        <f t="shared" si="213"/>
        <v>1.2608052419380393</v>
      </c>
      <c r="CH127" t="str">
        <f t="shared" si="214"/>
        <v>No Curl</v>
      </c>
      <c r="CI127">
        <f t="shared" si="258"/>
        <v>24.108284000000001</v>
      </c>
      <c r="CJ127">
        <f t="shared" si="259"/>
        <v>0</v>
      </c>
      <c r="CK127">
        <f t="shared" si="215"/>
        <v>2.3991418930715436</v>
      </c>
      <c r="CL127">
        <v>0</v>
      </c>
      <c r="CM127">
        <f t="shared" si="260"/>
        <v>0</v>
      </c>
      <c r="CN127">
        <f t="shared" si="261"/>
        <v>1.0309553034637511</v>
      </c>
      <c r="CO127">
        <f t="shared" ca="1" si="262"/>
        <v>2.7381539662783179</v>
      </c>
      <c r="CP127">
        <f t="shared" ca="1" si="263"/>
        <v>2.7381539662783179</v>
      </c>
      <c r="CR127">
        <f t="shared" si="264"/>
        <v>-0.26838577808123265</v>
      </c>
      <c r="CS127">
        <f t="shared" si="301"/>
        <v>2.6564399999999999</v>
      </c>
      <c r="CT127">
        <f t="shared" si="265"/>
        <v>0.94500000000000006</v>
      </c>
      <c r="CU127">
        <f t="shared" si="266"/>
        <v>1.2447059999999976</v>
      </c>
      <c r="CV127">
        <f t="shared" si="267"/>
        <v>2.7577977780812297</v>
      </c>
      <c r="CW127">
        <f t="shared" si="216"/>
        <v>1.5130917780812312</v>
      </c>
      <c r="CX127" t="str">
        <f t="shared" si="217"/>
        <v>No Curl</v>
      </c>
      <c r="CY127">
        <f t="shared" si="268"/>
        <v>24.024952699999993</v>
      </c>
      <c r="CZ127">
        <f t="shared" si="269"/>
        <v>0</v>
      </c>
      <c r="DA127">
        <f t="shared" si="218"/>
        <v>2.6647336246427531</v>
      </c>
      <c r="DB127">
        <v>0</v>
      </c>
      <c r="DC127">
        <f t="shared" si="270"/>
        <v>0</v>
      </c>
      <c r="DD127">
        <f t="shared" si="271"/>
        <v>1.2156218240140515</v>
      </c>
      <c r="DE127">
        <f t="shared" ca="1" si="272"/>
        <v>3.7407945757061816</v>
      </c>
      <c r="DF127">
        <f t="shared" ca="1" si="273"/>
        <v>3.7407945757061816</v>
      </c>
      <c r="DH127">
        <f t="shared" si="274"/>
        <v>-0.55469060316498586</v>
      </c>
      <c r="DI127">
        <f t="shared" si="302"/>
        <v>2.46591</v>
      </c>
      <c r="DJ127">
        <f t="shared" si="275"/>
        <v>0.99</v>
      </c>
      <c r="DK127">
        <f t="shared" si="276"/>
        <v>1.3068365000000002</v>
      </c>
      <c r="DL127">
        <f t="shared" si="277"/>
        <v>3.1683636031649876</v>
      </c>
      <c r="DM127">
        <f t="shared" si="219"/>
        <v>1.8615271031649867</v>
      </c>
      <c r="DN127" t="str">
        <f t="shared" si="220"/>
        <v>No Curl</v>
      </c>
      <c r="DO127">
        <f t="shared" si="278"/>
        <v>23.438773349999998</v>
      </c>
      <c r="DP127">
        <f t="shared" si="279"/>
        <v>0</v>
      </c>
      <c r="DQ127">
        <f t="shared" si="221"/>
        <v>3.0637697078643753</v>
      </c>
      <c r="DR127">
        <v>0</v>
      </c>
      <c r="DS127">
        <f t="shared" si="280"/>
        <v>0</v>
      </c>
      <c r="DT127">
        <f t="shared" si="281"/>
        <v>1.4244529466119031</v>
      </c>
      <c r="DU127">
        <f t="shared" ca="1" si="282"/>
        <v>5.0994675143666433</v>
      </c>
      <c r="DV127">
        <f t="shared" ca="1" si="283"/>
        <v>5.0994675143666433</v>
      </c>
    </row>
    <row r="128" spans="1:126" x14ac:dyDescent="0.25">
      <c r="A128">
        <v>-1.87</v>
      </c>
      <c r="B128">
        <f t="shared" si="296"/>
        <v>1.0500000000000001E-2</v>
      </c>
      <c r="C128">
        <f>(Overview!C3*10/C$13)*$B128</f>
        <v>0.94500000000000006</v>
      </c>
      <c r="D128">
        <f>C128*ThreePoints!E128</f>
        <v>0.81250000000000377</v>
      </c>
      <c r="H128">
        <f>ThreePoints!H128</f>
        <v>105</v>
      </c>
      <c r="I128">
        <f>ThreePoints!I128</f>
        <v>10.5</v>
      </c>
      <c r="J128">
        <f>ThreePoints!J128</f>
        <v>1.4693333333333336</v>
      </c>
      <c r="K128">
        <f>ThreePoints!K128</f>
        <v>0.65999999999999992</v>
      </c>
      <c r="L128">
        <f>ThreePoints!L128</f>
        <v>0.99503386004514671</v>
      </c>
      <c r="M128" t="str">
        <f>ThreePoints!M128</f>
        <v>No Curl</v>
      </c>
      <c r="N128">
        <f>ThreePoints!N128</f>
        <v>19.328333333333319</v>
      </c>
      <c r="P128">
        <f t="shared" si="284"/>
        <v>0.92046392323361603</v>
      </c>
      <c r="Q128">
        <f t="shared" si="285"/>
        <v>2.0030399999999999</v>
      </c>
      <c r="R128">
        <f t="shared" si="286"/>
        <v>0.82638888888888573</v>
      </c>
      <c r="S128">
        <f t="shared" si="287"/>
        <v>1.4353816790123426</v>
      </c>
      <c r="T128">
        <f t="shared" si="288"/>
        <v>1.9502994347910698</v>
      </c>
      <c r="U128">
        <f t="shared" si="222"/>
        <v>0.51491775577872689</v>
      </c>
      <c r="V128" t="str">
        <f t="shared" si="289"/>
        <v>No Curl</v>
      </c>
      <c r="W128">
        <f t="shared" si="223"/>
        <v>22.408358970987639</v>
      </c>
      <c r="X128">
        <f t="shared" si="290"/>
        <v>0</v>
      </c>
      <c r="Y128">
        <f t="shared" si="295"/>
        <v>1.8988485184334991</v>
      </c>
      <c r="Z128">
        <v>0</v>
      </c>
      <c r="AA128">
        <f t="shared" si="291"/>
        <v>0</v>
      </c>
      <c r="AB128">
        <f t="shared" si="292"/>
        <v>0.35873228933298879</v>
      </c>
      <c r="AC128">
        <f t="shared" ca="1" si="293"/>
        <v>0.4253869661722916</v>
      </c>
      <c r="AD128">
        <f t="shared" ca="1" si="294"/>
        <v>0.4253869661722916</v>
      </c>
      <c r="AF128">
        <f t="shared" si="224"/>
        <v>0.63447902436380499</v>
      </c>
      <c r="AG128">
        <f t="shared" si="297"/>
        <v>2.3867099999999999</v>
      </c>
      <c r="AH128">
        <f t="shared" si="225"/>
        <v>0.84305555555555167</v>
      </c>
      <c r="AI128">
        <f t="shared" si="226"/>
        <v>1.3470213765432102</v>
      </c>
      <c r="AJ128">
        <f t="shared" si="227"/>
        <v>2.0595637287226141</v>
      </c>
      <c r="AK128">
        <f t="shared" si="204"/>
        <v>0.71254235217940454</v>
      </c>
      <c r="AL128" t="str">
        <f t="shared" si="205"/>
        <v>No Curl</v>
      </c>
      <c r="AM128">
        <f t="shared" si="228"/>
        <v>23.256713773456799</v>
      </c>
      <c r="AN128">
        <f t="shared" si="229"/>
        <v>0</v>
      </c>
      <c r="AO128">
        <f t="shared" si="206"/>
        <v>1.9961519223772513</v>
      </c>
      <c r="AP128">
        <v>0</v>
      </c>
      <c r="AQ128">
        <f t="shared" si="230"/>
        <v>0</v>
      </c>
      <c r="AR128">
        <f t="shared" si="231"/>
        <v>0.52897627653687596</v>
      </c>
      <c r="AS128">
        <f t="shared" ca="1" si="232"/>
        <v>0.85678770203421761</v>
      </c>
      <c r="AT128">
        <f t="shared" ca="1" si="233"/>
        <v>0.85678770203421761</v>
      </c>
      <c r="AV128">
        <f t="shared" si="234"/>
        <v>0.38549769800319317</v>
      </c>
      <c r="AW128">
        <f t="shared" si="298"/>
        <v>2.5959599999999998</v>
      </c>
      <c r="AX128">
        <f t="shared" si="235"/>
        <v>0.85416666666666241</v>
      </c>
      <c r="AY128">
        <f t="shared" si="236"/>
        <v>1.2606901851851831</v>
      </c>
      <c r="AZ128">
        <f t="shared" si="237"/>
        <v>2.135882672367174</v>
      </c>
      <c r="BA128">
        <f t="shared" si="207"/>
        <v>0.87519248718199039</v>
      </c>
      <c r="BB128" t="str">
        <f t="shared" si="208"/>
        <v>No Curl</v>
      </c>
      <c r="BC128">
        <f t="shared" si="238"/>
        <v>23.759820501234568</v>
      </c>
      <c r="BD128">
        <f t="shared" si="239"/>
        <v>0</v>
      </c>
      <c r="BE128">
        <f t="shared" si="209"/>
        <v>2.0655154236591433</v>
      </c>
      <c r="BF128">
        <v>0</v>
      </c>
      <c r="BG128">
        <f t="shared" si="240"/>
        <v>0</v>
      </c>
      <c r="BH128">
        <f t="shared" si="241"/>
        <v>0.69421694359699737</v>
      </c>
      <c r="BI128">
        <f t="shared" ca="1" si="242"/>
        <v>1.3686770356063787</v>
      </c>
      <c r="BJ128">
        <f t="shared" ca="1" si="243"/>
        <v>1.3686770356063787</v>
      </c>
      <c r="BL128">
        <f t="shared" si="244"/>
        <v>0.17200467865977137</v>
      </c>
      <c r="BM128">
        <f t="shared" si="299"/>
        <v>2.6870400000000001</v>
      </c>
      <c r="BN128">
        <f t="shared" si="245"/>
        <v>0.87222222222221713</v>
      </c>
      <c r="BO128">
        <f t="shared" si="246"/>
        <v>1.2183871111111064</v>
      </c>
      <c r="BP128">
        <f t="shared" si="247"/>
        <v>2.2647695435624411</v>
      </c>
      <c r="BQ128">
        <f t="shared" si="210"/>
        <v>1.0463824324513349</v>
      </c>
      <c r="BR128" t="str">
        <f t="shared" si="211"/>
        <v>No Curl</v>
      </c>
      <c r="BS128">
        <f t="shared" si="248"/>
        <v>24.13709893765429</v>
      </c>
      <c r="BT128">
        <f t="shared" si="249"/>
        <v>0</v>
      </c>
      <c r="BU128">
        <f t="shared" si="212"/>
        <v>2.1880523218310675</v>
      </c>
      <c r="BV128">
        <v>0</v>
      </c>
      <c r="BW128">
        <f t="shared" si="250"/>
        <v>0</v>
      </c>
      <c r="BX128">
        <f t="shared" si="251"/>
        <v>0.85882592068549368</v>
      </c>
      <c r="BY128">
        <f t="shared" ca="1" si="252"/>
        <v>1.9844418471784961</v>
      </c>
      <c r="BZ128">
        <f t="shared" ca="1" si="253"/>
        <v>1.9844418471784961</v>
      </c>
      <c r="CB128">
        <f t="shared" si="254"/>
        <v>-3.7238113574066221E-2</v>
      </c>
      <c r="CC128">
        <f t="shared" si="300"/>
        <v>2.6999999999999997</v>
      </c>
      <c r="CD128">
        <f t="shared" si="255"/>
        <v>0.89722222222221604</v>
      </c>
      <c r="CE128">
        <f t="shared" si="256"/>
        <v>1.2029639320987657</v>
      </c>
      <c r="CF128">
        <f t="shared" si="257"/>
        <v>2.4431659777715944</v>
      </c>
      <c r="CG128">
        <f t="shared" si="213"/>
        <v>1.2402020456728302</v>
      </c>
      <c r="CH128" t="str">
        <f t="shared" si="214"/>
        <v>No Curl</v>
      </c>
      <c r="CI128">
        <f t="shared" si="258"/>
        <v>24.230578850000001</v>
      </c>
      <c r="CJ128">
        <f t="shared" si="259"/>
        <v>0</v>
      </c>
      <c r="CK128">
        <f t="shared" si="215"/>
        <v>2.3599367964817981</v>
      </c>
      <c r="CL128">
        <v>0</v>
      </c>
      <c r="CM128">
        <f t="shared" si="260"/>
        <v>0</v>
      </c>
      <c r="CN128">
        <f t="shared" si="261"/>
        <v>1.0309553034637511</v>
      </c>
      <c r="CO128">
        <f t="shared" ca="1" si="262"/>
        <v>2.7644823698002248</v>
      </c>
      <c r="CP128">
        <f t="shared" ca="1" si="263"/>
        <v>2.7644823698002248</v>
      </c>
      <c r="CR128">
        <f t="shared" si="264"/>
        <v>-0.26407161662635953</v>
      </c>
      <c r="CS128">
        <f t="shared" si="301"/>
        <v>2.6564399999999999</v>
      </c>
      <c r="CT128">
        <f t="shared" si="265"/>
        <v>0.94500000000000006</v>
      </c>
      <c r="CU128">
        <f t="shared" si="266"/>
        <v>1.2246979999999976</v>
      </c>
      <c r="CV128">
        <f t="shared" si="267"/>
        <v>2.7134676166263563</v>
      </c>
      <c r="CW128">
        <f t="shared" si="216"/>
        <v>1.488769616626358</v>
      </c>
      <c r="CX128" t="str">
        <f t="shared" si="217"/>
        <v>No Curl</v>
      </c>
      <c r="CY128">
        <f t="shared" si="268"/>
        <v>24.149423299999992</v>
      </c>
      <c r="CZ128">
        <f t="shared" si="269"/>
        <v>0</v>
      </c>
      <c r="DA128">
        <f t="shared" si="218"/>
        <v>2.621899420933723</v>
      </c>
      <c r="DB128">
        <v>0</v>
      </c>
      <c r="DC128">
        <f t="shared" si="270"/>
        <v>0</v>
      </c>
      <c r="DD128">
        <f t="shared" si="271"/>
        <v>1.2156218240140515</v>
      </c>
      <c r="DE128">
        <f t="shared" ca="1" si="272"/>
        <v>3.7767637543187411</v>
      </c>
      <c r="DF128">
        <f t="shared" ca="1" si="273"/>
        <v>3.7767637543187411</v>
      </c>
      <c r="DH128">
        <f t="shared" si="274"/>
        <v>-0.54651988394270679</v>
      </c>
      <c r="DI128">
        <f t="shared" si="302"/>
        <v>2.4750000000000001</v>
      </c>
      <c r="DJ128">
        <f t="shared" si="275"/>
        <v>0.99</v>
      </c>
      <c r="DK128">
        <f t="shared" si="276"/>
        <v>1.2875865000000002</v>
      </c>
      <c r="DL128">
        <f t="shared" si="277"/>
        <v>3.1216928839427083</v>
      </c>
      <c r="DM128">
        <f t="shared" si="219"/>
        <v>1.8341063839427076</v>
      </c>
      <c r="DN128" t="str">
        <f t="shared" si="220"/>
        <v>No Curl</v>
      </c>
      <c r="DO128">
        <f t="shared" si="278"/>
        <v>23.569457</v>
      </c>
      <c r="DP128">
        <f t="shared" si="279"/>
        <v>0</v>
      </c>
      <c r="DQ128">
        <f t="shared" si="221"/>
        <v>3.0186396805989992</v>
      </c>
      <c r="DR128">
        <v>0</v>
      </c>
      <c r="DS128">
        <f t="shared" si="280"/>
        <v>0</v>
      </c>
      <c r="DT128">
        <f t="shared" si="281"/>
        <v>1.4244529466119034</v>
      </c>
      <c r="DU128">
        <f t="shared" ca="1" si="282"/>
        <v>5.148500855850938</v>
      </c>
      <c r="DV128">
        <f t="shared" ca="1" si="283"/>
        <v>5.148500855850938</v>
      </c>
    </row>
    <row r="129" spans="1:126" x14ac:dyDescent="0.25">
      <c r="A129">
        <v>-1.86</v>
      </c>
      <c r="B129">
        <f t="shared" si="296"/>
        <v>1.0500000000000001E-2</v>
      </c>
      <c r="C129">
        <f>(Overview!C3*10/C$13)*$B129</f>
        <v>0.94500000000000006</v>
      </c>
      <c r="D129">
        <f>C129*ThreePoints!E129</f>
        <v>0.811111111111115</v>
      </c>
      <c r="H129">
        <f>ThreePoints!H129</f>
        <v>106</v>
      </c>
      <c r="I129">
        <f>ThreePoints!I129</f>
        <v>10.6</v>
      </c>
      <c r="J129">
        <f>ThreePoints!J129</f>
        <v>1.4620000000000002</v>
      </c>
      <c r="K129">
        <f>ThreePoints!K129</f>
        <v>0.65999999999999992</v>
      </c>
      <c r="L129">
        <f>ThreePoints!L129</f>
        <v>0.99500907441016329</v>
      </c>
      <c r="M129" t="str">
        <f>ThreePoints!M129</f>
        <v>No Curl</v>
      </c>
      <c r="N129">
        <f>ThreePoints!N129</f>
        <v>19.474899999999984</v>
      </c>
      <c r="P129">
        <f t="shared" si="284"/>
        <v>0.91033758960406275</v>
      </c>
      <c r="Q129">
        <f t="shared" si="285"/>
        <v>2.0187900000000001</v>
      </c>
      <c r="R129">
        <f t="shared" si="286"/>
        <v>0.82361111111110819</v>
      </c>
      <c r="S129">
        <f t="shared" si="287"/>
        <v>1.4195905617283919</v>
      </c>
      <c r="T129">
        <f t="shared" si="288"/>
        <v>1.9288435338527217</v>
      </c>
      <c r="U129">
        <f t="shared" si="222"/>
        <v>0.50925297212432952</v>
      </c>
      <c r="V129" t="str">
        <f t="shared" si="289"/>
        <v>No Curl</v>
      </c>
      <c r="W129">
        <f t="shared" si="223"/>
        <v>22.551897138888872</v>
      </c>
      <c r="X129">
        <f t="shared" si="290"/>
        <v>0</v>
      </c>
      <c r="Y129">
        <f t="shared" si="295"/>
        <v>1.877958646354547</v>
      </c>
      <c r="Z129">
        <v>0</v>
      </c>
      <c r="AA129">
        <f t="shared" si="291"/>
        <v>0</v>
      </c>
      <c r="AB129">
        <f t="shared" si="292"/>
        <v>0.35873228933298873</v>
      </c>
      <c r="AC129">
        <f t="shared" ca="1" si="293"/>
        <v>0.42943827061202772</v>
      </c>
      <c r="AD129">
        <f t="shared" ca="1" si="294"/>
        <v>0.42943827061202772</v>
      </c>
      <c r="AF129">
        <f t="shared" si="224"/>
        <v>0.62601072725907703</v>
      </c>
      <c r="AG129">
        <f t="shared" si="297"/>
        <v>2.39724</v>
      </c>
      <c r="AH129">
        <f t="shared" si="225"/>
        <v>0.83888888888888524</v>
      </c>
      <c r="AI129">
        <f t="shared" si="226"/>
        <v>1.3290428827160496</v>
      </c>
      <c r="AJ129">
        <f t="shared" si="227"/>
        <v>2.032075038173021</v>
      </c>
      <c r="AK129">
        <f t="shared" si="204"/>
        <v>0.70303215545697206</v>
      </c>
      <c r="AL129" t="str">
        <f t="shared" si="205"/>
        <v>No Curl</v>
      </c>
      <c r="AM129">
        <f t="shared" si="228"/>
        <v>23.391415911111121</v>
      </c>
      <c r="AN129">
        <f t="shared" si="229"/>
        <v>0</v>
      </c>
      <c r="AO129">
        <f t="shared" si="206"/>
        <v>1.9695095797689768</v>
      </c>
      <c r="AP129">
        <v>0</v>
      </c>
      <c r="AQ129">
        <f t="shared" si="230"/>
        <v>0</v>
      </c>
      <c r="AR129">
        <f t="shared" si="231"/>
        <v>0.52897627653687607</v>
      </c>
      <c r="AS129">
        <f t="shared" ca="1" si="232"/>
        <v>0.86494758491073398</v>
      </c>
      <c r="AT129">
        <f t="shared" ca="1" si="233"/>
        <v>0.86494758491073398</v>
      </c>
      <c r="AV129">
        <f t="shared" si="234"/>
        <v>0.37964371921962375</v>
      </c>
      <c r="AW129">
        <f t="shared" si="298"/>
        <v>2.5959599999999998</v>
      </c>
      <c r="AX129">
        <f t="shared" si="235"/>
        <v>0.84999999999999587</v>
      </c>
      <c r="AY129">
        <f t="shared" si="236"/>
        <v>1.2415459629629608</v>
      </c>
      <c r="AZ129">
        <f t="shared" si="237"/>
        <v>2.103448206706299</v>
      </c>
      <c r="BA129">
        <f t="shared" si="207"/>
        <v>0.86190224374333757</v>
      </c>
      <c r="BB129" t="str">
        <f t="shared" si="208"/>
        <v>No Curl</v>
      </c>
      <c r="BC129">
        <f t="shared" si="238"/>
        <v>23.885889519753086</v>
      </c>
      <c r="BD129">
        <f t="shared" si="239"/>
        <v>0</v>
      </c>
      <c r="BE129">
        <f t="shared" si="209"/>
        <v>2.0341495204906739</v>
      </c>
      <c r="BF129">
        <v>0</v>
      </c>
      <c r="BG129">
        <f t="shared" si="240"/>
        <v>0</v>
      </c>
      <c r="BH129">
        <f t="shared" si="241"/>
        <v>0.69421694359699737</v>
      </c>
      <c r="BI129">
        <f t="shared" ca="1" si="242"/>
        <v>1.3817120549931061</v>
      </c>
      <c r="BJ129">
        <f t="shared" ca="1" si="243"/>
        <v>1.3817120549931061</v>
      </c>
      <c r="BL129">
        <f t="shared" si="244"/>
        <v>0.16921750495521309</v>
      </c>
      <c r="BM129">
        <f t="shared" si="299"/>
        <v>2.6870400000000001</v>
      </c>
      <c r="BN129">
        <f t="shared" si="245"/>
        <v>0.86666666666666181</v>
      </c>
      <c r="BO129">
        <f t="shared" si="246"/>
        <v>1.1986442962962915</v>
      </c>
      <c r="BP129">
        <f t="shared" si="247"/>
        <v>2.2280710876373697</v>
      </c>
      <c r="BQ129">
        <f t="shared" si="210"/>
        <v>1.0294267913410784</v>
      </c>
      <c r="BR129" t="str">
        <f t="shared" si="211"/>
        <v>No Curl</v>
      </c>
      <c r="BS129">
        <f t="shared" si="248"/>
        <v>24.2589376487654</v>
      </c>
      <c r="BT129">
        <f t="shared" si="249"/>
        <v>0</v>
      </c>
      <c r="BU129">
        <f t="shared" si="212"/>
        <v>2.1525969961787452</v>
      </c>
      <c r="BV129">
        <v>0</v>
      </c>
      <c r="BW129">
        <f t="shared" si="250"/>
        <v>0</v>
      </c>
      <c r="BX129">
        <f t="shared" si="251"/>
        <v>0.85882592068549379</v>
      </c>
      <c r="BY129">
        <f t="shared" ca="1" si="252"/>
        <v>2.0033412933421006</v>
      </c>
      <c r="BZ129">
        <f t="shared" ca="1" si="253"/>
        <v>2.0033412933421006</v>
      </c>
      <c r="CB129">
        <f t="shared" si="254"/>
        <v>-3.6620440620692273E-2</v>
      </c>
      <c r="CC129">
        <f t="shared" si="300"/>
        <v>2.6999999999999997</v>
      </c>
      <c r="CD129">
        <f t="shared" si="255"/>
        <v>0.89166666666666072</v>
      </c>
      <c r="CE129">
        <f t="shared" si="256"/>
        <v>1.1830102283950621</v>
      </c>
      <c r="CF129">
        <f t="shared" si="257"/>
        <v>2.4026408974108131</v>
      </c>
      <c r="CG129">
        <f t="shared" si="213"/>
        <v>1.2196306690157528</v>
      </c>
      <c r="CH129" t="str">
        <f t="shared" si="214"/>
        <v>No Curl</v>
      </c>
      <c r="CI129">
        <f t="shared" si="258"/>
        <v>24.350875243209877</v>
      </c>
      <c r="CJ129">
        <f t="shared" si="259"/>
        <v>0</v>
      </c>
      <c r="CK129">
        <f t="shared" si="215"/>
        <v>2.320792248303774</v>
      </c>
      <c r="CL129">
        <v>0</v>
      </c>
      <c r="CM129">
        <f t="shared" si="260"/>
        <v>0</v>
      </c>
      <c r="CN129">
        <f t="shared" si="261"/>
        <v>1.0309553034637511</v>
      </c>
      <c r="CO129">
        <f t="shared" ca="1" si="262"/>
        <v>2.7908107733221317</v>
      </c>
      <c r="CP129">
        <f t="shared" ca="1" si="263"/>
        <v>2.7908107733221317</v>
      </c>
      <c r="CR129">
        <f t="shared" si="264"/>
        <v>-0.25975281930227012</v>
      </c>
      <c r="CS129">
        <f t="shared" si="301"/>
        <v>2.66031</v>
      </c>
      <c r="CT129">
        <f t="shared" si="265"/>
        <v>0.94500000000000006</v>
      </c>
      <c r="CU129">
        <f t="shared" si="266"/>
        <v>1.2046684999999977</v>
      </c>
      <c r="CV129">
        <f t="shared" si="267"/>
        <v>2.669089819302267</v>
      </c>
      <c r="CW129">
        <f t="shared" si="216"/>
        <v>1.4644213193022686</v>
      </c>
      <c r="CX129" t="str">
        <f t="shared" si="217"/>
        <v>No Curl</v>
      </c>
      <c r="CY129">
        <f t="shared" si="268"/>
        <v>24.271893099999993</v>
      </c>
      <c r="CZ129">
        <f t="shared" si="269"/>
        <v>0</v>
      </c>
      <c r="DA129">
        <f t="shared" si="218"/>
        <v>2.5790191888670484</v>
      </c>
      <c r="DB129">
        <v>0</v>
      </c>
      <c r="DC129">
        <f t="shared" si="270"/>
        <v>0</v>
      </c>
      <c r="DD129">
        <f t="shared" si="271"/>
        <v>1.2156218240140515</v>
      </c>
      <c r="DE129">
        <f t="shared" ca="1" si="272"/>
        <v>3.8127329329313007</v>
      </c>
      <c r="DF129">
        <f t="shared" ca="1" si="273"/>
        <v>3.8127329329313007</v>
      </c>
      <c r="DH129">
        <f t="shared" si="274"/>
        <v>-0.5383491647204276</v>
      </c>
      <c r="DI129">
        <f t="shared" si="302"/>
        <v>2.4750000000000001</v>
      </c>
      <c r="DJ129">
        <f t="shared" si="275"/>
        <v>0.99</v>
      </c>
      <c r="DK129">
        <f t="shared" si="276"/>
        <v>1.2683365000000002</v>
      </c>
      <c r="DL129">
        <f t="shared" si="277"/>
        <v>3.075022164720429</v>
      </c>
      <c r="DM129">
        <f t="shared" si="219"/>
        <v>1.8066856647204284</v>
      </c>
      <c r="DN129" t="str">
        <f t="shared" si="220"/>
        <v>No Curl</v>
      </c>
      <c r="DO129">
        <f t="shared" si="278"/>
        <v>23.698215650000002</v>
      </c>
      <c r="DP129">
        <f t="shared" si="279"/>
        <v>0</v>
      </c>
      <c r="DQ129">
        <f t="shared" si="221"/>
        <v>2.9735096533336223</v>
      </c>
      <c r="DR129">
        <v>0</v>
      </c>
      <c r="DS129">
        <f t="shared" si="280"/>
        <v>0</v>
      </c>
      <c r="DT129">
        <f t="shared" si="281"/>
        <v>1.4244529466119031</v>
      </c>
      <c r="DU129">
        <f t="shared" ca="1" si="282"/>
        <v>5.1975341973352327</v>
      </c>
      <c r="DV129">
        <f t="shared" ca="1" si="283"/>
        <v>5.1975341973352327</v>
      </c>
    </row>
    <row r="130" spans="1:126" x14ac:dyDescent="0.25">
      <c r="A130">
        <v>-1.85</v>
      </c>
      <c r="B130">
        <f t="shared" ref="B130:B154" si="303">0.0105</f>
        <v>1.0500000000000001E-2</v>
      </c>
      <c r="C130">
        <f>(Overview!C3*10/C$13)*$B130</f>
        <v>0.94500000000000006</v>
      </c>
      <c r="D130">
        <f>C130*ThreePoints!E130</f>
        <v>0.80972222222222612</v>
      </c>
      <c r="H130">
        <f>ThreePoints!H130</f>
        <v>107</v>
      </c>
      <c r="I130">
        <f>ThreePoints!I130</f>
        <v>10.7</v>
      </c>
      <c r="J130">
        <f>ThreePoints!J130</f>
        <v>1.4546666666666668</v>
      </c>
      <c r="K130">
        <f>ThreePoints!K130</f>
        <v>0.65999999999999992</v>
      </c>
      <c r="L130">
        <f>ThreePoints!L130</f>
        <v>0.99498404012767894</v>
      </c>
      <c r="M130" t="str">
        <f>ThreePoints!M130</f>
        <v>No Curl</v>
      </c>
      <c r="N130">
        <f>ThreePoints!N130</f>
        <v>19.620733333333316</v>
      </c>
      <c r="P130">
        <f t="shared" si="284"/>
        <v>0.90016568242418282</v>
      </c>
      <c r="Q130">
        <f t="shared" si="285"/>
        <v>2.0343599999999999</v>
      </c>
      <c r="R130">
        <f t="shared" si="286"/>
        <v>0.82083333333333053</v>
      </c>
      <c r="S130">
        <f t="shared" si="287"/>
        <v>1.4037283765432067</v>
      </c>
      <c r="T130">
        <f t="shared" si="288"/>
        <v>1.9072910706622312</v>
      </c>
      <c r="U130">
        <f t="shared" si="222"/>
        <v>0.50356269411902421</v>
      </c>
      <c r="V130" t="str">
        <f t="shared" si="289"/>
        <v>No Curl</v>
      </c>
      <c r="W130">
        <f t="shared" si="223"/>
        <v>22.693856195061713</v>
      </c>
      <c r="X130">
        <f t="shared" si="290"/>
        <v>0</v>
      </c>
      <c r="Y130">
        <f t="shared" si="295"/>
        <v>1.8569747594355417</v>
      </c>
      <c r="Z130">
        <v>0</v>
      </c>
      <c r="AA130">
        <f t="shared" si="291"/>
        <v>0</v>
      </c>
      <c r="AB130">
        <f t="shared" si="292"/>
        <v>0.35873228933298873</v>
      </c>
      <c r="AC130">
        <f t="shared" ca="1" si="293"/>
        <v>0.43348957505176383</v>
      </c>
      <c r="AD130">
        <f t="shared" ca="1" si="294"/>
        <v>0.43348957505176383</v>
      </c>
      <c r="AF130">
        <f t="shared" si="224"/>
        <v>0.61755333348128116</v>
      </c>
      <c r="AG130">
        <f t="shared" si="297"/>
        <v>2.39724</v>
      </c>
      <c r="AH130">
        <f t="shared" si="225"/>
        <v>0.8347222222222187</v>
      </c>
      <c r="AI130">
        <f t="shared" si="226"/>
        <v>1.3110875370370374</v>
      </c>
      <c r="AJ130">
        <f t="shared" si="227"/>
        <v>2.0046217405927922</v>
      </c>
      <c r="AK130">
        <f t="shared" si="204"/>
        <v>0.69353420355575546</v>
      </c>
      <c r="AL130" t="str">
        <f t="shared" si="205"/>
        <v>No Curl</v>
      </c>
      <c r="AM130">
        <f t="shared" si="228"/>
        <v>23.524320199382725</v>
      </c>
      <c r="AN130">
        <f t="shared" si="229"/>
        <v>0</v>
      </c>
      <c r="AO130">
        <f t="shared" si="206"/>
        <v>1.9429015404176733</v>
      </c>
      <c r="AP130">
        <v>0</v>
      </c>
      <c r="AQ130">
        <f t="shared" si="230"/>
        <v>0</v>
      </c>
      <c r="AR130">
        <f t="shared" si="231"/>
        <v>0.52897627653687596</v>
      </c>
      <c r="AS130">
        <f t="shared" ca="1" si="232"/>
        <v>0.87310746778725035</v>
      </c>
      <c r="AT130">
        <f t="shared" ca="1" si="233"/>
        <v>0.87310746778725035</v>
      </c>
      <c r="AV130">
        <f t="shared" si="234"/>
        <v>0.37378893445231925</v>
      </c>
      <c r="AW130">
        <f t="shared" si="298"/>
        <v>2.6019899999999998</v>
      </c>
      <c r="AX130">
        <f t="shared" si="235"/>
        <v>0.84444444444444056</v>
      </c>
      <c r="AY130">
        <f t="shared" si="236"/>
        <v>1.2223991049382694</v>
      </c>
      <c r="AZ130">
        <f t="shared" si="237"/>
        <v>2.0710092754242209</v>
      </c>
      <c r="BA130">
        <f t="shared" si="207"/>
        <v>0.84861017048595078</v>
      </c>
      <c r="BB130" t="str">
        <f t="shared" si="208"/>
        <v>No Curl</v>
      </c>
      <c r="BC130">
        <f t="shared" si="238"/>
        <v>24.010044116049382</v>
      </c>
      <c r="BD130">
        <f t="shared" si="239"/>
        <v>0</v>
      </c>
      <c r="BE130">
        <f t="shared" si="209"/>
        <v>2.002779298822134</v>
      </c>
      <c r="BF130">
        <v>0</v>
      </c>
      <c r="BG130">
        <f t="shared" si="240"/>
        <v>0</v>
      </c>
      <c r="BH130">
        <f t="shared" si="241"/>
        <v>0.69421694359699748</v>
      </c>
      <c r="BI130">
        <f t="shared" ca="1" si="242"/>
        <v>1.3947470743798336</v>
      </c>
      <c r="BJ130">
        <f t="shared" ca="1" si="243"/>
        <v>1.3947470743798336</v>
      </c>
      <c r="BL130">
        <f t="shared" si="244"/>
        <v>0.16643359916915748</v>
      </c>
      <c r="BM130">
        <f t="shared" si="299"/>
        <v>2.6870400000000001</v>
      </c>
      <c r="BN130">
        <f t="shared" si="245"/>
        <v>0.86249999999999538</v>
      </c>
      <c r="BO130">
        <f t="shared" si="246"/>
        <v>1.178924629629625</v>
      </c>
      <c r="BP130">
        <f t="shared" si="247"/>
        <v>2.191415660090092</v>
      </c>
      <c r="BQ130">
        <f t="shared" si="210"/>
        <v>1.0124910304604673</v>
      </c>
      <c r="BR130" t="str">
        <f t="shared" si="211"/>
        <v>No Curl</v>
      </c>
      <c r="BS130">
        <f t="shared" si="248"/>
        <v>24.378802078395029</v>
      </c>
      <c r="BT130">
        <f t="shared" si="249"/>
        <v>0</v>
      </c>
      <c r="BU130">
        <f t="shared" si="212"/>
        <v>2.1171832413530018</v>
      </c>
      <c r="BV130">
        <v>0</v>
      </c>
      <c r="BW130">
        <f t="shared" si="250"/>
        <v>0</v>
      </c>
      <c r="BX130">
        <f t="shared" si="251"/>
        <v>0.85882592068549368</v>
      </c>
      <c r="BY130">
        <f t="shared" ca="1" si="252"/>
        <v>2.0222407395057052</v>
      </c>
      <c r="BZ130">
        <f t="shared" ca="1" si="253"/>
        <v>2.0222407395057052</v>
      </c>
      <c r="CB130">
        <f t="shared" si="254"/>
        <v>-3.6003723077919061E-2</v>
      </c>
      <c r="CC130">
        <f t="shared" si="300"/>
        <v>2.6999999999999997</v>
      </c>
      <c r="CD130">
        <f t="shared" si="255"/>
        <v>0.88611111111110541</v>
      </c>
      <c r="CE130">
        <f t="shared" si="256"/>
        <v>1.1630873888888893</v>
      </c>
      <c r="CF130">
        <f t="shared" si="257"/>
        <v>2.3621785008556944</v>
      </c>
      <c r="CG130">
        <f t="shared" si="213"/>
        <v>1.1990911119668066</v>
      </c>
      <c r="CH130" t="str">
        <f t="shared" si="214"/>
        <v>No Curl</v>
      </c>
      <c r="CI130">
        <f t="shared" si="258"/>
        <v>24.469176266049384</v>
      </c>
      <c r="CJ130">
        <f t="shared" si="259"/>
        <v>0</v>
      </c>
      <c r="CK130">
        <f t="shared" si="215"/>
        <v>2.2817082485374711</v>
      </c>
      <c r="CL130">
        <v>0</v>
      </c>
      <c r="CM130">
        <f t="shared" si="260"/>
        <v>0</v>
      </c>
      <c r="CN130">
        <f t="shared" si="261"/>
        <v>1.0309553034637511</v>
      </c>
      <c r="CO130">
        <f t="shared" ca="1" si="262"/>
        <v>2.8171391768440386</v>
      </c>
      <c r="CP130">
        <f t="shared" ca="1" si="263"/>
        <v>2.8171391768440386</v>
      </c>
      <c r="CR130">
        <f t="shared" si="264"/>
        <v>-0.25543402197818071</v>
      </c>
      <c r="CS130">
        <f t="shared" si="301"/>
        <v>2.66031</v>
      </c>
      <c r="CT130">
        <f t="shared" si="265"/>
        <v>0.94500000000000006</v>
      </c>
      <c r="CU130">
        <f t="shared" si="266"/>
        <v>1.1846389999999978</v>
      </c>
      <c r="CV130">
        <f t="shared" si="267"/>
        <v>2.6247120219781777</v>
      </c>
      <c r="CW130">
        <f t="shared" si="216"/>
        <v>1.4400730219781792</v>
      </c>
      <c r="CX130" t="str">
        <f t="shared" si="217"/>
        <v>No Curl</v>
      </c>
      <c r="CY130">
        <f t="shared" si="268"/>
        <v>24.392359949999992</v>
      </c>
      <c r="CZ130">
        <f t="shared" si="269"/>
        <v>0</v>
      </c>
      <c r="DA130">
        <f t="shared" si="218"/>
        <v>2.5361389568003738</v>
      </c>
      <c r="DB130">
        <v>0</v>
      </c>
      <c r="DC130">
        <f t="shared" si="270"/>
        <v>0</v>
      </c>
      <c r="DD130">
        <f t="shared" si="271"/>
        <v>1.2156218240140515</v>
      </c>
      <c r="DE130">
        <f t="shared" ca="1" si="272"/>
        <v>3.8487021115438602</v>
      </c>
      <c r="DF130">
        <f t="shared" ca="1" si="273"/>
        <v>3.8487021115438602</v>
      </c>
      <c r="DH130">
        <f t="shared" si="274"/>
        <v>-0.53015743507729118</v>
      </c>
      <c r="DI130">
        <f t="shared" si="302"/>
        <v>2.4839099999999998</v>
      </c>
      <c r="DJ130">
        <f t="shared" si="275"/>
        <v>0.99</v>
      </c>
      <c r="DK130">
        <f t="shared" si="276"/>
        <v>1.2490370000000002</v>
      </c>
      <c r="DL130">
        <f t="shared" si="277"/>
        <v>3.0282314350772923</v>
      </c>
      <c r="DM130">
        <f t="shared" si="219"/>
        <v>1.7791944350772917</v>
      </c>
      <c r="DN130" t="str">
        <f t="shared" si="220"/>
        <v>No Curl</v>
      </c>
      <c r="DO130">
        <f t="shared" si="278"/>
        <v>23.825049300000003</v>
      </c>
      <c r="DP130">
        <f t="shared" si="279"/>
        <v>0</v>
      </c>
      <c r="DQ130">
        <f t="shared" si="221"/>
        <v>2.9282635774267058</v>
      </c>
      <c r="DR130">
        <v>0</v>
      </c>
      <c r="DS130">
        <f t="shared" si="280"/>
        <v>0</v>
      </c>
      <c r="DT130">
        <f t="shared" si="281"/>
        <v>1.4244529466119029</v>
      </c>
      <c r="DU130">
        <f t="shared" ca="1" si="282"/>
        <v>5.2465675388195274</v>
      </c>
      <c r="DV130">
        <f t="shared" ca="1" si="283"/>
        <v>5.2465675388195274</v>
      </c>
    </row>
    <row r="131" spans="1:126" x14ac:dyDescent="0.25">
      <c r="A131">
        <v>-1.84</v>
      </c>
      <c r="B131">
        <f t="shared" si="303"/>
        <v>1.0500000000000001E-2</v>
      </c>
      <c r="C131">
        <f>(Overview!C3*10/C$13)*$B131</f>
        <v>0.94500000000000006</v>
      </c>
      <c r="D131">
        <f>C131*ThreePoints!E131</f>
        <v>0.80833333333333734</v>
      </c>
      <c r="H131">
        <f>ThreePoints!H131</f>
        <v>108</v>
      </c>
      <c r="I131">
        <f>ThreePoints!I131</f>
        <v>10.8</v>
      </c>
      <c r="J131">
        <f>ThreePoints!J131</f>
        <v>1.4473333333333334</v>
      </c>
      <c r="K131">
        <f>ThreePoints!K131</f>
        <v>0.65999999999999992</v>
      </c>
      <c r="L131">
        <f>ThreePoints!L131</f>
        <v>0.99495875343721352</v>
      </c>
      <c r="M131" t="str">
        <f>ThreePoints!M131</f>
        <v>No Curl</v>
      </c>
      <c r="N131">
        <f>ThreePoints!N131</f>
        <v>19.765833333333315</v>
      </c>
      <c r="P131">
        <f t="shared" si="284"/>
        <v>0.88994884296168708</v>
      </c>
      <c r="Q131">
        <f t="shared" si="285"/>
        <v>2.04975</v>
      </c>
      <c r="R131">
        <f t="shared" si="286"/>
        <v>0.81805555555555276</v>
      </c>
      <c r="S131">
        <f t="shared" si="287"/>
        <v>1.387796123456787</v>
      </c>
      <c r="T131">
        <f t="shared" si="288"/>
        <v>1.8856434039518877</v>
      </c>
      <c r="U131">
        <f t="shared" si="222"/>
        <v>0.4978472804951003</v>
      </c>
      <c r="V131" t="str">
        <f t="shared" si="289"/>
        <v>No Curl</v>
      </c>
      <c r="W131">
        <f t="shared" si="223"/>
        <v>22.834229032716035</v>
      </c>
      <c r="X131">
        <f t="shared" si="290"/>
        <v>0</v>
      </c>
      <c r="Y131">
        <f t="shared" si="295"/>
        <v>1.83589818056401</v>
      </c>
      <c r="Z131">
        <v>0</v>
      </c>
      <c r="AA131">
        <f t="shared" si="291"/>
        <v>0</v>
      </c>
      <c r="AB131">
        <f t="shared" si="292"/>
        <v>0.35873228933298873</v>
      </c>
      <c r="AC131">
        <f t="shared" ca="1" si="293"/>
        <v>0.43754087949149995</v>
      </c>
      <c r="AD131">
        <f t="shared" ca="1" si="294"/>
        <v>0.43754087949149995</v>
      </c>
      <c r="AF131">
        <f t="shared" si="224"/>
        <v>0.60907975916631807</v>
      </c>
      <c r="AG131">
        <f t="shared" si="297"/>
        <v>2.4075899999999999</v>
      </c>
      <c r="AH131">
        <f t="shared" si="225"/>
        <v>0.83055555555555227</v>
      </c>
      <c r="AI131">
        <f t="shared" si="226"/>
        <v>1.2930978395061732</v>
      </c>
      <c r="AJ131">
        <f t="shared" si="227"/>
        <v>1.9771159198460266</v>
      </c>
      <c r="AK131">
        <f t="shared" si="204"/>
        <v>0.68401808033985434</v>
      </c>
      <c r="AL131" t="str">
        <f t="shared" si="205"/>
        <v>No Curl</v>
      </c>
      <c r="AM131">
        <f t="shared" si="228"/>
        <v>23.655428953086428</v>
      </c>
      <c r="AN131">
        <f t="shared" si="229"/>
        <v>0</v>
      </c>
      <c r="AO131">
        <f t="shared" si="206"/>
        <v>1.9162425950330246</v>
      </c>
      <c r="AP131">
        <v>0</v>
      </c>
      <c r="AQ131">
        <f t="shared" si="230"/>
        <v>0</v>
      </c>
      <c r="AR131">
        <f t="shared" si="231"/>
        <v>0.52897627653687596</v>
      </c>
      <c r="AS131">
        <f t="shared" ca="1" si="232"/>
        <v>0.88126735066376671</v>
      </c>
      <c r="AT131">
        <f t="shared" ca="1" si="233"/>
        <v>0.88126735066376671</v>
      </c>
      <c r="AV131">
        <f t="shared" si="234"/>
        <v>0.36793129004717251</v>
      </c>
      <c r="AW131">
        <f t="shared" si="298"/>
        <v>2.6078399999999999</v>
      </c>
      <c r="AX131">
        <f t="shared" si="235"/>
        <v>0.84027777777777402</v>
      </c>
      <c r="AY131">
        <f t="shared" si="236"/>
        <v>1.2032428950617262</v>
      </c>
      <c r="AZ131">
        <f t="shared" si="237"/>
        <v>2.0385545000762813</v>
      </c>
      <c r="BA131">
        <f t="shared" si="207"/>
        <v>0.83531160501455437</v>
      </c>
      <c r="BB131" t="str">
        <f t="shared" si="208"/>
        <v>No Curl</v>
      </c>
      <c r="BC131">
        <f t="shared" si="238"/>
        <v>24.132284026543211</v>
      </c>
      <c r="BD131">
        <f t="shared" si="239"/>
        <v>0</v>
      </c>
      <c r="BE131">
        <f t="shared" si="209"/>
        <v>1.9713937550748895</v>
      </c>
      <c r="BF131">
        <v>0</v>
      </c>
      <c r="BG131">
        <f t="shared" si="240"/>
        <v>0</v>
      </c>
      <c r="BH131">
        <f t="shared" si="241"/>
        <v>0.69421694359699748</v>
      </c>
      <c r="BI131">
        <f t="shared" ca="1" si="242"/>
        <v>1.407782093766561</v>
      </c>
      <c r="BJ131">
        <f t="shared" ca="1" si="243"/>
        <v>1.407782093766561</v>
      </c>
      <c r="BL131">
        <f t="shared" si="244"/>
        <v>0.16365405060777208</v>
      </c>
      <c r="BM131">
        <f t="shared" si="299"/>
        <v>2.6870400000000001</v>
      </c>
      <c r="BN131">
        <f t="shared" si="245"/>
        <v>0.85694444444443996</v>
      </c>
      <c r="BO131">
        <f t="shared" si="246"/>
        <v>1.1592358271604892</v>
      </c>
      <c r="BP131">
        <f t="shared" si="247"/>
        <v>2.1548176037132061</v>
      </c>
      <c r="BQ131">
        <f t="shared" si="210"/>
        <v>0.99558177655271696</v>
      </c>
      <c r="BR131" t="str">
        <f t="shared" si="211"/>
        <v>No Curl</v>
      </c>
      <c r="BS131">
        <f t="shared" si="248"/>
        <v>24.496694541357993</v>
      </c>
      <c r="BT131">
        <f t="shared" si="249"/>
        <v>0</v>
      </c>
      <c r="BU131">
        <f t="shared" si="212"/>
        <v>2.0818249142960297</v>
      </c>
      <c r="BV131">
        <v>0</v>
      </c>
      <c r="BW131">
        <f t="shared" si="250"/>
        <v>0</v>
      </c>
      <c r="BX131">
        <f t="shared" si="251"/>
        <v>0.85882592068549368</v>
      </c>
      <c r="BY131">
        <f t="shared" ca="1" si="252"/>
        <v>2.0411401856693097</v>
      </c>
      <c r="BZ131">
        <f t="shared" ca="1" si="253"/>
        <v>2.0411401856693097</v>
      </c>
      <c r="CB131">
        <f t="shared" si="254"/>
        <v>-3.5387960945746574E-2</v>
      </c>
      <c r="CC131">
        <f t="shared" si="300"/>
        <v>2.6999999999999997</v>
      </c>
      <c r="CD131">
        <f t="shared" si="255"/>
        <v>0.8805555555555501</v>
      </c>
      <c r="CE131">
        <f t="shared" si="256"/>
        <v>1.1431954135802473</v>
      </c>
      <c r="CF131">
        <f t="shared" si="257"/>
        <v>2.3217787881062382</v>
      </c>
      <c r="CG131">
        <f t="shared" si="213"/>
        <v>1.1785833745259924</v>
      </c>
      <c r="CH131" t="str">
        <f t="shared" si="214"/>
        <v>No Curl</v>
      </c>
      <c r="CI131">
        <f t="shared" si="258"/>
        <v>24.585485004938274</v>
      </c>
      <c r="CJ131">
        <f t="shared" si="259"/>
        <v>0</v>
      </c>
      <c r="CK131">
        <f t="shared" si="215"/>
        <v>2.2426847971828905</v>
      </c>
      <c r="CL131">
        <v>0</v>
      </c>
      <c r="CM131">
        <f t="shared" si="260"/>
        <v>0</v>
      </c>
      <c r="CN131">
        <f t="shared" si="261"/>
        <v>1.0309553034637511</v>
      </c>
      <c r="CO131">
        <f t="shared" ca="1" si="262"/>
        <v>2.8434675803659455</v>
      </c>
      <c r="CP131">
        <f t="shared" ca="1" si="263"/>
        <v>2.8434675803659455</v>
      </c>
      <c r="CR131">
        <f t="shared" si="264"/>
        <v>-0.25111522465409131</v>
      </c>
      <c r="CS131">
        <f t="shared" si="301"/>
        <v>2.66031</v>
      </c>
      <c r="CT131">
        <f t="shared" si="265"/>
        <v>0.94500000000000006</v>
      </c>
      <c r="CU131">
        <f t="shared" si="266"/>
        <v>1.1646094999999979</v>
      </c>
      <c r="CV131">
        <f t="shared" si="267"/>
        <v>2.5803342246540883</v>
      </c>
      <c r="CW131">
        <f t="shared" si="216"/>
        <v>1.4157247246540898</v>
      </c>
      <c r="CX131" t="str">
        <f t="shared" si="217"/>
        <v>No Curl</v>
      </c>
      <c r="CY131">
        <f t="shared" si="268"/>
        <v>24.510823849999991</v>
      </c>
      <c r="CZ131">
        <f t="shared" si="269"/>
        <v>0</v>
      </c>
      <c r="DA131">
        <f t="shared" si="218"/>
        <v>2.4932587247336997</v>
      </c>
      <c r="DB131">
        <v>0</v>
      </c>
      <c r="DC131">
        <f t="shared" si="270"/>
        <v>0</v>
      </c>
      <c r="DD131">
        <f t="shared" si="271"/>
        <v>1.2156218240140515</v>
      </c>
      <c r="DE131">
        <f t="shared" ca="1" si="272"/>
        <v>3.8846712901564198</v>
      </c>
      <c r="DF131">
        <f t="shared" ca="1" si="273"/>
        <v>3.8846712901564198</v>
      </c>
      <c r="DH131">
        <f t="shared" si="274"/>
        <v>-0.52194511946624411</v>
      </c>
      <c r="DI131">
        <f t="shared" si="302"/>
        <v>2.4926399999999997</v>
      </c>
      <c r="DJ131">
        <f t="shared" si="275"/>
        <v>0.99</v>
      </c>
      <c r="DK131">
        <f t="shared" si="276"/>
        <v>1.2296890000000003</v>
      </c>
      <c r="DL131">
        <f t="shared" si="277"/>
        <v>2.9813231194662455</v>
      </c>
      <c r="DM131">
        <f t="shared" si="219"/>
        <v>1.7516341194662448</v>
      </c>
      <c r="DN131" t="str">
        <f t="shared" si="220"/>
        <v>No Curl</v>
      </c>
      <c r="DO131">
        <f t="shared" si="278"/>
        <v>23.949953000000004</v>
      </c>
      <c r="DP131">
        <f t="shared" si="279"/>
        <v>0</v>
      </c>
      <c r="DQ131">
        <f t="shared" si="221"/>
        <v>2.8829037972952514</v>
      </c>
      <c r="DR131">
        <v>0</v>
      </c>
      <c r="DS131">
        <f t="shared" si="280"/>
        <v>0</v>
      </c>
      <c r="DT131">
        <f t="shared" si="281"/>
        <v>1.4244529466119031</v>
      </c>
      <c r="DU131">
        <f t="shared" ca="1" si="282"/>
        <v>5.2956008803038221</v>
      </c>
      <c r="DV131">
        <f t="shared" ca="1" si="283"/>
        <v>5.2956008803038221</v>
      </c>
    </row>
    <row r="132" spans="1:126" x14ac:dyDescent="0.25">
      <c r="A132">
        <v>-1.83</v>
      </c>
      <c r="B132">
        <f t="shared" si="303"/>
        <v>1.0500000000000001E-2</v>
      </c>
      <c r="C132">
        <f>(Overview!C3*10/C$13)*$B132</f>
        <v>0.94500000000000006</v>
      </c>
      <c r="D132">
        <f>C132*ThreePoints!E132</f>
        <v>0.80694444444444857</v>
      </c>
      <c r="H132">
        <f>ThreePoints!H132</f>
        <v>109</v>
      </c>
      <c r="I132">
        <f>ThreePoints!I132</f>
        <v>10.9</v>
      </c>
      <c r="J132">
        <f>ThreePoints!J132</f>
        <v>1.44</v>
      </c>
      <c r="K132">
        <f>ThreePoints!K132</f>
        <v>0.65999999999999992</v>
      </c>
      <c r="L132">
        <f>ThreePoints!L132</f>
        <v>0.99493321050207273</v>
      </c>
      <c r="M132" t="str">
        <f>ThreePoints!M132</f>
        <v>No Curl</v>
      </c>
      <c r="N132">
        <f>ThreePoints!N132</f>
        <v>19.910199999999982</v>
      </c>
      <c r="P132">
        <f t="shared" si="284"/>
        <v>0.8796877124842859</v>
      </c>
      <c r="Q132">
        <f t="shared" si="285"/>
        <v>2.0649600000000001</v>
      </c>
      <c r="R132">
        <f t="shared" si="286"/>
        <v>0.8152777777777751</v>
      </c>
      <c r="S132">
        <f t="shared" si="287"/>
        <v>1.3717948024691327</v>
      </c>
      <c r="T132">
        <f t="shared" si="288"/>
        <v>1.8639018924539799</v>
      </c>
      <c r="U132">
        <f t="shared" si="222"/>
        <v>0.49210708998484698</v>
      </c>
      <c r="V132" t="str">
        <f t="shared" si="289"/>
        <v>No Curl</v>
      </c>
      <c r="W132">
        <f t="shared" si="223"/>
        <v>22.973008645061714</v>
      </c>
      <c r="X132">
        <f t="shared" si="290"/>
        <v>0</v>
      </c>
      <c r="Y132">
        <f t="shared" si="295"/>
        <v>1.8147302326274768</v>
      </c>
      <c r="Z132">
        <v>0</v>
      </c>
      <c r="AA132">
        <f t="shared" si="291"/>
        <v>0</v>
      </c>
      <c r="AB132">
        <f t="shared" si="292"/>
        <v>0.35873228933298867</v>
      </c>
      <c r="AC132">
        <f t="shared" ca="1" si="293"/>
        <v>0.44159218393123606</v>
      </c>
      <c r="AD132">
        <f t="shared" ca="1" si="294"/>
        <v>0.44159218393123606</v>
      </c>
      <c r="AF132">
        <f t="shared" si="224"/>
        <v>0.60058684089560077</v>
      </c>
      <c r="AG132">
        <f t="shared" si="297"/>
        <v>2.4177599999999999</v>
      </c>
      <c r="AH132">
        <f t="shared" si="225"/>
        <v>0.82777777777777461</v>
      </c>
      <c r="AI132">
        <f t="shared" si="226"/>
        <v>1.2750670740740744</v>
      </c>
      <c r="AJ132">
        <f t="shared" si="227"/>
        <v>1.9495473072525464</v>
      </c>
      <c r="AK132">
        <f t="shared" si="204"/>
        <v>0.67448023317847283</v>
      </c>
      <c r="AL132" t="str">
        <f t="shared" si="205"/>
        <v>No Curl</v>
      </c>
      <c r="AM132">
        <f t="shared" si="228"/>
        <v>23.784738737037046</v>
      </c>
      <c r="AN132">
        <f t="shared" si="229"/>
        <v>0</v>
      </c>
      <c r="AO132">
        <f t="shared" si="206"/>
        <v>1.8895227910967409</v>
      </c>
      <c r="AP132">
        <v>0</v>
      </c>
      <c r="AQ132">
        <f t="shared" si="230"/>
        <v>0</v>
      </c>
      <c r="AR132">
        <f t="shared" si="231"/>
        <v>0.52897627653687596</v>
      </c>
      <c r="AS132">
        <f t="shared" ca="1" si="232"/>
        <v>0.88942723354028308</v>
      </c>
      <c r="AT132">
        <f t="shared" ca="1" si="233"/>
        <v>0.88942723354028308</v>
      </c>
      <c r="AV132">
        <f t="shared" si="234"/>
        <v>0.36208072395351654</v>
      </c>
      <c r="AW132">
        <f t="shared" si="298"/>
        <v>2.6078399999999999</v>
      </c>
      <c r="AX132">
        <f t="shared" si="235"/>
        <v>0.83611111111110759</v>
      </c>
      <c r="AY132">
        <f t="shared" si="236"/>
        <v>1.1841098333333311</v>
      </c>
      <c r="AZ132">
        <f t="shared" si="237"/>
        <v>2.0061389427131471</v>
      </c>
      <c r="BA132">
        <f t="shared" si="207"/>
        <v>0.82202910937981533</v>
      </c>
      <c r="BB132" t="str">
        <f t="shared" si="208"/>
        <v>No Curl</v>
      </c>
      <c r="BC132">
        <f t="shared" si="238"/>
        <v>24.252608316049383</v>
      </c>
      <c r="BD132">
        <f t="shared" si="239"/>
        <v>0</v>
      </c>
      <c r="BE132">
        <f t="shared" si="209"/>
        <v>1.9400461372650328</v>
      </c>
      <c r="BF132">
        <v>0</v>
      </c>
      <c r="BG132">
        <f t="shared" si="240"/>
        <v>0</v>
      </c>
      <c r="BH132">
        <f t="shared" si="241"/>
        <v>0.69421694359699759</v>
      </c>
      <c r="BI132">
        <f t="shared" ca="1" si="242"/>
        <v>1.4208171131532885</v>
      </c>
      <c r="BJ132">
        <f t="shared" ca="1" si="243"/>
        <v>1.4208171131532885</v>
      </c>
      <c r="BL132">
        <f t="shared" si="244"/>
        <v>0.16087723576914473</v>
      </c>
      <c r="BM132">
        <f t="shared" si="299"/>
        <v>2.6891099999999999</v>
      </c>
      <c r="BN132">
        <f t="shared" si="245"/>
        <v>0.85138888888888464</v>
      </c>
      <c r="BO132">
        <f t="shared" si="246"/>
        <v>1.1395663888888843</v>
      </c>
      <c r="BP132">
        <f t="shared" si="247"/>
        <v>2.1182555420086233</v>
      </c>
      <c r="BQ132">
        <f t="shared" si="210"/>
        <v>0.97868915311973925</v>
      </c>
      <c r="BR132" t="str">
        <f t="shared" si="211"/>
        <v>No Curl</v>
      </c>
      <c r="BS132">
        <f t="shared" si="248"/>
        <v>24.612618124074043</v>
      </c>
      <c r="BT132">
        <f t="shared" si="249"/>
        <v>0</v>
      </c>
      <c r="BU132">
        <f t="shared" si="212"/>
        <v>2.0465013626211848</v>
      </c>
      <c r="BV132">
        <v>0</v>
      </c>
      <c r="BW132">
        <f t="shared" si="250"/>
        <v>0</v>
      </c>
      <c r="BX132">
        <f t="shared" si="251"/>
        <v>0.85882592068549357</v>
      </c>
      <c r="BY132">
        <f t="shared" ca="1" si="252"/>
        <v>2.0600396318329142</v>
      </c>
      <c r="BZ132">
        <f t="shared" ca="1" si="253"/>
        <v>2.0600396318329142</v>
      </c>
      <c r="CB132">
        <f t="shared" si="254"/>
        <v>-3.4773154224174825E-2</v>
      </c>
      <c r="CC132">
        <f t="shared" si="300"/>
        <v>2.6999999999999997</v>
      </c>
      <c r="CD132">
        <f t="shared" si="255"/>
        <v>0.87499999999999478</v>
      </c>
      <c r="CE132">
        <f t="shared" si="256"/>
        <v>1.1233343024691362</v>
      </c>
      <c r="CF132">
        <f t="shared" si="257"/>
        <v>2.2814417591624445</v>
      </c>
      <c r="CG132">
        <f t="shared" si="213"/>
        <v>1.1581074566933096</v>
      </c>
      <c r="CH132" t="str">
        <f t="shared" si="214"/>
        <v>No Curl</v>
      </c>
      <c r="CI132">
        <f t="shared" si="258"/>
        <v>24.699804546296299</v>
      </c>
      <c r="CJ132">
        <f t="shared" si="259"/>
        <v>0</v>
      </c>
      <c r="CK132">
        <f t="shared" si="215"/>
        <v>2.2037218942400312</v>
      </c>
      <c r="CL132">
        <v>0</v>
      </c>
      <c r="CM132">
        <f t="shared" si="260"/>
        <v>0</v>
      </c>
      <c r="CN132">
        <f t="shared" si="261"/>
        <v>1.0309553034637511</v>
      </c>
      <c r="CO132">
        <f t="shared" ca="1" si="262"/>
        <v>2.8697959838878524</v>
      </c>
      <c r="CP132">
        <f t="shared" ca="1" si="263"/>
        <v>2.8697959838878524</v>
      </c>
      <c r="CR132">
        <f t="shared" si="264"/>
        <v>-0.24679200708260959</v>
      </c>
      <c r="CS132">
        <f t="shared" si="301"/>
        <v>2.6639999999999997</v>
      </c>
      <c r="CT132">
        <f t="shared" si="265"/>
        <v>0.94500000000000006</v>
      </c>
      <c r="CU132">
        <f t="shared" si="266"/>
        <v>1.144559499999998</v>
      </c>
      <c r="CV132">
        <f t="shared" si="267"/>
        <v>2.5359110070826065</v>
      </c>
      <c r="CW132">
        <f t="shared" si="216"/>
        <v>1.3913515070826081</v>
      </c>
      <c r="CX132" t="str">
        <f t="shared" si="217"/>
        <v>No Curl</v>
      </c>
      <c r="CY132">
        <f t="shared" si="268"/>
        <v>24.627284799999991</v>
      </c>
      <c r="CZ132">
        <f t="shared" si="269"/>
        <v>0</v>
      </c>
      <c r="DA132">
        <f t="shared" si="218"/>
        <v>2.4503346051632251</v>
      </c>
      <c r="DB132">
        <v>0</v>
      </c>
      <c r="DC132">
        <f t="shared" si="270"/>
        <v>0</v>
      </c>
      <c r="DD132">
        <f t="shared" si="271"/>
        <v>1.2156218240140513</v>
      </c>
      <c r="DE132">
        <f t="shared" ca="1" si="272"/>
        <v>3.9206404687689793</v>
      </c>
      <c r="DF132">
        <f t="shared" ca="1" si="273"/>
        <v>3.9206404687689793</v>
      </c>
      <c r="DH132">
        <f t="shared" si="274"/>
        <v>-0.51381875557688594</v>
      </c>
      <c r="DI132">
        <f t="shared" si="302"/>
        <v>2.5011899999999998</v>
      </c>
      <c r="DJ132">
        <f t="shared" si="275"/>
        <v>0.94500000000000006</v>
      </c>
      <c r="DK132">
        <f t="shared" si="276"/>
        <v>1.2105435000000002</v>
      </c>
      <c r="DL132">
        <f t="shared" si="277"/>
        <v>2.9349057555768874</v>
      </c>
      <c r="DM132">
        <f t="shared" si="219"/>
        <v>1.7243622555768867</v>
      </c>
      <c r="DN132" t="str">
        <f t="shared" si="220"/>
        <v>No Curl</v>
      </c>
      <c r="DO132">
        <f t="shared" si="278"/>
        <v>24.072921900000004</v>
      </c>
      <c r="DP132">
        <f t="shared" si="279"/>
        <v>0</v>
      </c>
      <c r="DQ132">
        <f t="shared" si="221"/>
        <v>2.8380187616064587</v>
      </c>
      <c r="DR132">
        <v>0</v>
      </c>
      <c r="DS132">
        <f t="shared" si="280"/>
        <v>0</v>
      </c>
      <c r="DT132">
        <f t="shared" si="281"/>
        <v>1.4244529466119031</v>
      </c>
      <c r="DU132">
        <f t="shared" ca="1" si="282"/>
        <v>5.3446342217881169</v>
      </c>
      <c r="DV132">
        <f t="shared" ca="1" si="283"/>
        <v>5.3446342217881169</v>
      </c>
    </row>
    <row r="133" spans="1:126" x14ac:dyDescent="0.25">
      <c r="A133">
        <v>-1.82</v>
      </c>
      <c r="B133">
        <f t="shared" si="303"/>
        <v>1.0500000000000001E-2</v>
      </c>
      <c r="C133">
        <f>(Overview!C3*10/C$13)*$B133</f>
        <v>0.94500000000000006</v>
      </c>
      <c r="D133">
        <f>C133*ThreePoints!E133</f>
        <v>0.80555555555555969</v>
      </c>
      <c r="H133">
        <f>ThreePoints!H133</f>
        <v>110</v>
      </c>
      <c r="I133">
        <f>ThreePoints!I133</f>
        <v>11</v>
      </c>
      <c r="J133">
        <f>ThreePoints!J133</f>
        <v>1.4326666666666665</v>
      </c>
      <c r="K133">
        <f>ThreePoints!K133</f>
        <v>0.65999999999999992</v>
      </c>
      <c r="L133">
        <f>ThreePoints!L133</f>
        <v>0.99490740740740735</v>
      </c>
      <c r="M133" t="str">
        <f>ThreePoints!M133</f>
        <v>No Curl</v>
      </c>
      <c r="N133">
        <f>ThreePoints!N133</f>
        <v>20.053833333333316</v>
      </c>
      <c r="P133">
        <f t="shared" si="284"/>
        <v>0.86938788031301328</v>
      </c>
      <c r="Q133">
        <f t="shared" si="285"/>
        <v>2.07999</v>
      </c>
      <c r="R133">
        <f t="shared" si="286"/>
        <v>0.81111111111110867</v>
      </c>
      <c r="S133">
        <f t="shared" si="287"/>
        <v>1.3557331296296264</v>
      </c>
      <c r="T133">
        <f t="shared" si="288"/>
        <v>1.84207837894624</v>
      </c>
      <c r="U133">
        <f t="shared" si="222"/>
        <v>0.48634524931661338</v>
      </c>
      <c r="V133" t="str">
        <f t="shared" si="289"/>
        <v>No Curl</v>
      </c>
      <c r="W133">
        <f t="shared" si="223"/>
        <v>23.110188125308628</v>
      </c>
      <c r="X133">
        <f t="shared" si="290"/>
        <v>0</v>
      </c>
      <c r="Y133">
        <f t="shared" si="295"/>
        <v>1.7934824459789489</v>
      </c>
      <c r="Z133">
        <v>0</v>
      </c>
      <c r="AA133">
        <f t="shared" si="291"/>
        <v>0</v>
      </c>
      <c r="AB133">
        <f t="shared" si="292"/>
        <v>0.35873228933298867</v>
      </c>
      <c r="AC133">
        <f t="shared" ca="1" si="293"/>
        <v>0.44564348837097217</v>
      </c>
      <c r="AD133">
        <f t="shared" ca="1" si="294"/>
        <v>0.44564348837097217</v>
      </c>
      <c r="AF133">
        <f t="shared" si="224"/>
        <v>0.59207868413516318</v>
      </c>
      <c r="AG133">
        <f t="shared" si="297"/>
        <v>2.4277500000000001</v>
      </c>
      <c r="AH133">
        <f t="shared" si="225"/>
        <v>0.82361111111110819</v>
      </c>
      <c r="AI133">
        <f t="shared" si="226"/>
        <v>1.2570039567901237</v>
      </c>
      <c r="AJ133">
        <f t="shared" si="227"/>
        <v>1.9219292294450825</v>
      </c>
      <c r="AK133">
        <f t="shared" si="204"/>
        <v>0.66492527265495971</v>
      </c>
      <c r="AL133" t="str">
        <f t="shared" si="205"/>
        <v>No Curl</v>
      </c>
      <c r="AM133">
        <f t="shared" si="228"/>
        <v>23.912245444444451</v>
      </c>
      <c r="AN133">
        <f t="shared" si="229"/>
        <v>0</v>
      </c>
      <c r="AO133">
        <f t="shared" si="206"/>
        <v>1.8627550449285144</v>
      </c>
      <c r="AP133">
        <v>0</v>
      </c>
      <c r="AQ133">
        <f t="shared" si="230"/>
        <v>0</v>
      </c>
      <c r="AR133">
        <f t="shared" si="231"/>
        <v>0.52897627653687596</v>
      </c>
      <c r="AS133">
        <f t="shared" ca="1" si="232"/>
        <v>0.89758711641679945</v>
      </c>
      <c r="AT133">
        <f t="shared" ca="1" si="233"/>
        <v>0.89758711641679945</v>
      </c>
      <c r="AV133">
        <f t="shared" si="234"/>
        <v>0.35622760400507475</v>
      </c>
      <c r="AW133">
        <f t="shared" si="298"/>
        <v>2.6135099999999998</v>
      </c>
      <c r="AX133">
        <f t="shared" si="235"/>
        <v>0.83194444444444104</v>
      </c>
      <c r="AY133">
        <f t="shared" si="236"/>
        <v>1.1649684197530843</v>
      </c>
      <c r="AZ133">
        <f t="shared" si="237"/>
        <v>1.9737092355010952</v>
      </c>
      <c r="BA133">
        <f t="shared" si="207"/>
        <v>0.80874081574801027</v>
      </c>
      <c r="BB133" t="str">
        <f t="shared" si="208"/>
        <v>No Curl</v>
      </c>
      <c r="BC133">
        <f t="shared" si="238"/>
        <v>24.371019299382716</v>
      </c>
      <c r="BD133">
        <f t="shared" si="239"/>
        <v>0</v>
      </c>
      <c r="BE133">
        <f t="shared" si="209"/>
        <v>1.9086848357769668</v>
      </c>
      <c r="BF133">
        <v>0</v>
      </c>
      <c r="BG133">
        <f t="shared" si="240"/>
        <v>0</v>
      </c>
      <c r="BH133">
        <f t="shared" si="241"/>
        <v>0.69421694359699748</v>
      </c>
      <c r="BI133">
        <f t="shared" ca="1" si="242"/>
        <v>1.433852132540016</v>
      </c>
      <c r="BJ133">
        <f t="shared" ca="1" si="243"/>
        <v>1.433852132540016</v>
      </c>
      <c r="BL133">
        <f t="shared" si="244"/>
        <v>0.15810368884902004</v>
      </c>
      <c r="BM133">
        <f t="shared" si="299"/>
        <v>2.6891099999999999</v>
      </c>
      <c r="BN133">
        <f t="shared" si="245"/>
        <v>0.84722222222221821</v>
      </c>
      <c r="BO133">
        <f t="shared" si="246"/>
        <v>1.1199200987654274</v>
      </c>
      <c r="BP133">
        <f t="shared" si="247"/>
        <v>2.0817365086818342</v>
      </c>
      <c r="BQ133">
        <f t="shared" si="210"/>
        <v>0.96181640991640704</v>
      </c>
      <c r="BR133" t="str">
        <f t="shared" si="211"/>
        <v>No Curl</v>
      </c>
      <c r="BS133">
        <f t="shared" si="248"/>
        <v>24.726574762962933</v>
      </c>
      <c r="BT133">
        <f t="shared" si="249"/>
        <v>0</v>
      </c>
      <c r="BU133">
        <f t="shared" si="212"/>
        <v>2.0112193817729187</v>
      </c>
      <c r="BV133">
        <v>0</v>
      </c>
      <c r="BW133">
        <f t="shared" si="250"/>
        <v>0</v>
      </c>
      <c r="BX133">
        <f t="shared" si="251"/>
        <v>0.85882592068549357</v>
      </c>
      <c r="BY133">
        <f t="shared" ca="1" si="252"/>
        <v>2.0789390779965187</v>
      </c>
      <c r="BZ133">
        <f t="shared" ca="1" si="253"/>
        <v>2.0789390779965187</v>
      </c>
      <c r="CB133">
        <f t="shared" si="254"/>
        <v>-3.4159302913203807E-2</v>
      </c>
      <c r="CC133">
        <f t="shared" si="300"/>
        <v>2.6999999999999997</v>
      </c>
      <c r="CD133">
        <f t="shared" si="255"/>
        <v>0.86944444444443947</v>
      </c>
      <c r="CE133">
        <f t="shared" si="256"/>
        <v>1.103504055555556</v>
      </c>
      <c r="CF133">
        <f t="shared" si="257"/>
        <v>2.241167414024313</v>
      </c>
      <c r="CG133">
        <f t="shared" si="213"/>
        <v>1.1376633584687583</v>
      </c>
      <c r="CH133" t="str">
        <f t="shared" si="214"/>
        <v>No Curl</v>
      </c>
      <c r="CI133">
        <f t="shared" si="258"/>
        <v>24.812137976543212</v>
      </c>
      <c r="CJ133">
        <f t="shared" si="259"/>
        <v>0</v>
      </c>
      <c r="CK133">
        <f t="shared" si="215"/>
        <v>2.1648195397088936</v>
      </c>
      <c r="CL133">
        <v>0</v>
      </c>
      <c r="CM133">
        <f t="shared" si="260"/>
        <v>0</v>
      </c>
      <c r="CN133">
        <f t="shared" si="261"/>
        <v>1.0309553034637511</v>
      </c>
      <c r="CO133">
        <f t="shared" ca="1" si="262"/>
        <v>2.8961243874097593</v>
      </c>
      <c r="CP133">
        <f t="shared" ca="1" si="263"/>
        <v>2.8961243874097593</v>
      </c>
      <c r="CR133">
        <f t="shared" si="264"/>
        <v>-0.24246878951112791</v>
      </c>
      <c r="CS133">
        <f t="shared" si="301"/>
        <v>2.6639999999999997</v>
      </c>
      <c r="CT133">
        <f t="shared" si="265"/>
        <v>0.94500000000000006</v>
      </c>
      <c r="CU133">
        <f t="shared" si="266"/>
        <v>1.1245094999999981</v>
      </c>
      <c r="CV133">
        <f t="shared" si="267"/>
        <v>2.4914877895111252</v>
      </c>
      <c r="CW133">
        <f t="shared" si="216"/>
        <v>1.3669782895111264</v>
      </c>
      <c r="CX133" t="str">
        <f t="shared" si="217"/>
        <v>No Curl</v>
      </c>
      <c r="CY133">
        <f t="shared" si="268"/>
        <v>24.741740749999991</v>
      </c>
      <c r="CZ133">
        <f t="shared" si="269"/>
        <v>0</v>
      </c>
      <c r="DA133">
        <f t="shared" si="218"/>
        <v>2.4074104855927505</v>
      </c>
      <c r="DB133">
        <v>0</v>
      </c>
      <c r="DC133">
        <f t="shared" si="270"/>
        <v>0</v>
      </c>
      <c r="DD133">
        <f t="shared" si="271"/>
        <v>1.2156218240140513</v>
      </c>
      <c r="DE133">
        <f t="shared" ca="1" si="272"/>
        <v>3.9566096473815389</v>
      </c>
      <c r="DF133">
        <f t="shared" ca="1" si="273"/>
        <v>3.9566096473815389</v>
      </c>
      <c r="DH133">
        <f t="shared" si="274"/>
        <v>-0.50567265462551025</v>
      </c>
      <c r="DI133">
        <f t="shared" si="302"/>
        <v>2.50956</v>
      </c>
      <c r="DJ133">
        <f t="shared" si="275"/>
        <v>0.94500000000000006</v>
      </c>
      <c r="DK133">
        <f t="shared" si="276"/>
        <v>1.1913515000000001</v>
      </c>
      <c r="DL133">
        <f t="shared" si="277"/>
        <v>2.8883756546255115</v>
      </c>
      <c r="DM133">
        <f t="shared" si="219"/>
        <v>1.6970241546255109</v>
      </c>
      <c r="DN133" t="str">
        <f t="shared" si="220"/>
        <v>No Curl</v>
      </c>
      <c r="DO133">
        <f t="shared" si="278"/>
        <v>24.193976250000006</v>
      </c>
      <c r="DP133">
        <f t="shared" si="279"/>
        <v>0</v>
      </c>
      <c r="DQ133">
        <f t="shared" si="221"/>
        <v>2.7930247105271282</v>
      </c>
      <c r="DR133">
        <v>0</v>
      </c>
      <c r="DS133">
        <f t="shared" si="280"/>
        <v>0</v>
      </c>
      <c r="DT133">
        <f t="shared" si="281"/>
        <v>1.4244529466119031</v>
      </c>
      <c r="DU133">
        <f t="shared" ca="1" si="282"/>
        <v>5.3936675632724116</v>
      </c>
      <c r="DV133">
        <f t="shared" ca="1" si="283"/>
        <v>5.3936675632724116</v>
      </c>
    </row>
    <row r="134" spans="1:126" x14ac:dyDescent="0.25">
      <c r="A134">
        <v>-1.81</v>
      </c>
      <c r="B134">
        <f t="shared" si="303"/>
        <v>1.0500000000000001E-2</v>
      </c>
      <c r="C134">
        <f>(Overview!C3*10/C$13)*$B134</f>
        <v>0.94500000000000006</v>
      </c>
      <c r="D134">
        <f>C134*ThreePoints!E134</f>
        <v>0.8041666666666708</v>
      </c>
      <c r="H134">
        <f>ThreePoints!H134</f>
        <v>111</v>
      </c>
      <c r="I134">
        <f>ThreePoints!I134</f>
        <v>11.1</v>
      </c>
      <c r="J134">
        <f>ThreePoints!J134</f>
        <v>1.4253333333333331</v>
      </c>
      <c r="K134">
        <f>ThreePoints!K134</f>
        <v>0.65999999999999992</v>
      </c>
      <c r="L134">
        <f>ThreePoints!L134</f>
        <v>0.99488134015821306</v>
      </c>
      <c r="M134" t="str">
        <f>ThreePoints!M134</f>
        <v>No Curl</v>
      </c>
      <c r="N134">
        <f>ThreePoints!N134</f>
        <v>20.196733333333317</v>
      </c>
      <c r="P134">
        <f t="shared" si="284"/>
        <v>0.85904503966225676</v>
      </c>
      <c r="Q134">
        <f t="shared" si="285"/>
        <v>2.09484</v>
      </c>
      <c r="R134">
        <f t="shared" si="286"/>
        <v>0.80833333333333102</v>
      </c>
      <c r="S134">
        <f t="shared" si="287"/>
        <v>1.3396043888888858</v>
      </c>
      <c r="T134">
        <f t="shared" si="288"/>
        <v>1.8201637381155154</v>
      </c>
      <c r="U134">
        <f t="shared" si="222"/>
        <v>0.4805593492266293</v>
      </c>
      <c r="V134" t="str">
        <f t="shared" si="289"/>
        <v>No Curl</v>
      </c>
      <c r="W134">
        <f t="shared" si="223"/>
        <v>23.24576143827159</v>
      </c>
      <c r="X134">
        <f t="shared" si="290"/>
        <v>0</v>
      </c>
      <c r="Y134">
        <f t="shared" si="295"/>
        <v>1.7721459360404728</v>
      </c>
      <c r="Z134">
        <v>0</v>
      </c>
      <c r="AA134">
        <f t="shared" si="291"/>
        <v>0</v>
      </c>
      <c r="AB134">
        <f t="shared" si="292"/>
        <v>0.35873228933298873</v>
      </c>
      <c r="AC134">
        <f t="shared" ca="1" si="293"/>
        <v>0.44969479281070829</v>
      </c>
      <c r="AD134">
        <f t="shared" ca="1" si="294"/>
        <v>0.44969479281070829</v>
      </c>
      <c r="AF134">
        <f t="shared" si="224"/>
        <v>0.58355575990872888</v>
      </c>
      <c r="AG134">
        <f t="shared" si="297"/>
        <v>2.4375599999999999</v>
      </c>
      <c r="AH134">
        <f t="shared" si="225"/>
        <v>0.81944444444444164</v>
      </c>
      <c r="AI134">
        <f t="shared" si="226"/>
        <v>1.2389094876543212</v>
      </c>
      <c r="AJ134">
        <f t="shared" si="227"/>
        <v>1.8942632153999117</v>
      </c>
      <c r="AK134">
        <f t="shared" si="204"/>
        <v>0.65535372774559142</v>
      </c>
      <c r="AL134" t="str">
        <f t="shared" si="205"/>
        <v>No Curl</v>
      </c>
      <c r="AM134">
        <f t="shared" si="228"/>
        <v>24.037945840123463</v>
      </c>
      <c r="AN134">
        <f t="shared" si="229"/>
        <v>0</v>
      </c>
      <c r="AO134">
        <f t="shared" si="206"/>
        <v>1.8359408384290457</v>
      </c>
      <c r="AP134">
        <v>0</v>
      </c>
      <c r="AQ134">
        <f t="shared" si="230"/>
        <v>0</v>
      </c>
      <c r="AR134">
        <f t="shared" si="231"/>
        <v>0.52897627653687584</v>
      </c>
      <c r="AS134">
        <f t="shared" ca="1" si="232"/>
        <v>0.90574699929331581</v>
      </c>
      <c r="AT134">
        <f t="shared" ca="1" si="233"/>
        <v>0.90574699929331581</v>
      </c>
      <c r="AV134">
        <f t="shared" si="234"/>
        <v>0.35038392180528732</v>
      </c>
      <c r="AW134">
        <f t="shared" si="298"/>
        <v>2.6135099999999998</v>
      </c>
      <c r="AX134">
        <f t="shared" si="235"/>
        <v>0.82638888888888573</v>
      </c>
      <c r="AY134">
        <f t="shared" si="236"/>
        <v>1.1458578703703683</v>
      </c>
      <c r="AZ134">
        <f t="shared" si="237"/>
        <v>1.9413318189354507</v>
      </c>
      <c r="BA134">
        <f t="shared" si="207"/>
        <v>0.79547394856508169</v>
      </c>
      <c r="BB134" t="str">
        <f t="shared" si="208"/>
        <v>No Curl</v>
      </c>
      <c r="BC134">
        <f t="shared" si="238"/>
        <v>24.487516141358025</v>
      </c>
      <c r="BD134">
        <f t="shared" si="239"/>
        <v>0</v>
      </c>
      <c r="BE134">
        <f t="shared" si="209"/>
        <v>1.877374102205418</v>
      </c>
      <c r="BF134">
        <v>0</v>
      </c>
      <c r="BG134">
        <f t="shared" si="240"/>
        <v>0</v>
      </c>
      <c r="BH134">
        <f t="shared" si="241"/>
        <v>0.69421694359699748</v>
      </c>
      <c r="BI134">
        <f t="shared" ca="1" si="242"/>
        <v>1.4468871519267434</v>
      </c>
      <c r="BJ134">
        <f t="shared" ca="1" si="243"/>
        <v>1.4468871519267434</v>
      </c>
      <c r="BL134">
        <f t="shared" si="244"/>
        <v>0.15533449915356556</v>
      </c>
      <c r="BM134">
        <f t="shared" si="299"/>
        <v>2.6891099999999999</v>
      </c>
      <c r="BN134">
        <f t="shared" si="245"/>
        <v>0.8416666666666629</v>
      </c>
      <c r="BO134">
        <f t="shared" si="246"/>
        <v>1.1003046728395016</v>
      </c>
      <c r="BP134">
        <f t="shared" si="247"/>
        <v>2.0452748465254369</v>
      </c>
      <c r="BQ134">
        <f t="shared" si="210"/>
        <v>0.94497017368593572</v>
      </c>
      <c r="BR134" t="str">
        <f t="shared" si="211"/>
        <v>No Curl</v>
      </c>
      <c r="BS134">
        <f t="shared" si="248"/>
        <v>24.838566772839474</v>
      </c>
      <c r="BT134">
        <f t="shared" si="249"/>
        <v>0</v>
      </c>
      <c r="BU134">
        <f t="shared" si="212"/>
        <v>1.9759928286934241</v>
      </c>
      <c r="BV134">
        <v>0</v>
      </c>
      <c r="BW134">
        <f t="shared" si="250"/>
        <v>0</v>
      </c>
      <c r="BX134">
        <f t="shared" si="251"/>
        <v>0.85882592068549357</v>
      </c>
      <c r="BY134">
        <f t="shared" ca="1" si="252"/>
        <v>2.0978385241601232</v>
      </c>
      <c r="BZ134">
        <f t="shared" ca="1" si="253"/>
        <v>2.0978385241601232</v>
      </c>
      <c r="CB134">
        <f t="shared" si="254"/>
        <v>-3.3546407012833519E-2</v>
      </c>
      <c r="CC134">
        <f t="shared" si="300"/>
        <v>2.6999999999999997</v>
      </c>
      <c r="CD134">
        <f t="shared" si="255"/>
        <v>0.86388888888888415</v>
      </c>
      <c r="CE134">
        <f t="shared" si="256"/>
        <v>1.0837046728395066</v>
      </c>
      <c r="CF134">
        <f t="shared" si="257"/>
        <v>2.200955752691844</v>
      </c>
      <c r="CG134">
        <f t="shared" si="213"/>
        <v>1.1172510798523387</v>
      </c>
      <c r="CH134" t="str">
        <f t="shared" si="214"/>
        <v>No Curl</v>
      </c>
      <c r="CI134">
        <f t="shared" si="258"/>
        <v>24.922488382098766</v>
      </c>
      <c r="CJ134">
        <f t="shared" si="259"/>
        <v>0</v>
      </c>
      <c r="CK134">
        <f t="shared" si="215"/>
        <v>2.1259777335894774</v>
      </c>
      <c r="CL134">
        <v>0</v>
      </c>
      <c r="CM134">
        <f t="shared" si="260"/>
        <v>0</v>
      </c>
      <c r="CN134">
        <f t="shared" si="261"/>
        <v>1.0309553034637513</v>
      </c>
      <c r="CO134">
        <f t="shared" ca="1" si="262"/>
        <v>2.9224527909316662</v>
      </c>
      <c r="CP134">
        <f t="shared" ca="1" si="263"/>
        <v>2.9224527909316662</v>
      </c>
      <c r="CR134">
        <f t="shared" si="264"/>
        <v>-0.23819693651872351</v>
      </c>
      <c r="CS134">
        <f t="shared" si="301"/>
        <v>2.66751</v>
      </c>
      <c r="CT134">
        <f t="shared" si="265"/>
        <v>0.89861111111110481</v>
      </c>
      <c r="CU134">
        <f t="shared" si="266"/>
        <v>1.1046977160493807</v>
      </c>
      <c r="CV134">
        <f t="shared" si="267"/>
        <v>2.4475923686174861</v>
      </c>
      <c r="CW134">
        <f t="shared" si="216"/>
        <v>1.3428946525681047</v>
      </c>
      <c r="CX134" t="str">
        <f t="shared" si="217"/>
        <v>No Curl</v>
      </c>
      <c r="CY134">
        <f t="shared" si="268"/>
        <v>24.854191699999991</v>
      </c>
      <c r="CZ134">
        <f t="shared" si="269"/>
        <v>0</v>
      </c>
      <c r="DA134">
        <f t="shared" si="218"/>
        <v>2.3649963517672785</v>
      </c>
      <c r="DB134">
        <v>0</v>
      </c>
      <c r="DC134">
        <f t="shared" si="270"/>
        <v>0</v>
      </c>
      <c r="DD134">
        <f t="shared" si="271"/>
        <v>1.2156218240140513</v>
      </c>
      <c r="DE134">
        <f t="shared" ca="1" si="272"/>
        <v>3.9925788259940984</v>
      </c>
      <c r="DF134">
        <f t="shared" ca="1" si="273"/>
        <v>3.9925788259940984</v>
      </c>
      <c r="DH134">
        <f t="shared" si="274"/>
        <v>-0.49752655367413462</v>
      </c>
      <c r="DI134">
        <f t="shared" si="302"/>
        <v>2.50956</v>
      </c>
      <c r="DJ134">
        <f t="shared" si="275"/>
        <v>0.94500000000000006</v>
      </c>
      <c r="DK134">
        <f t="shared" si="276"/>
        <v>1.1721595</v>
      </c>
      <c r="DL134">
        <f t="shared" si="277"/>
        <v>2.8418455536741356</v>
      </c>
      <c r="DM134">
        <f t="shared" si="219"/>
        <v>1.6696860536741351</v>
      </c>
      <c r="DN134" t="str">
        <f t="shared" si="220"/>
        <v>No Curl</v>
      </c>
      <c r="DO134">
        <f t="shared" si="278"/>
        <v>24.313111400000007</v>
      </c>
      <c r="DP134">
        <f t="shared" si="279"/>
        <v>0</v>
      </c>
      <c r="DQ134">
        <f t="shared" si="221"/>
        <v>2.7480306594477977</v>
      </c>
      <c r="DR134">
        <v>0</v>
      </c>
      <c r="DS134">
        <f t="shared" si="280"/>
        <v>0</v>
      </c>
      <c r="DT134">
        <f t="shared" si="281"/>
        <v>1.4244529466119031</v>
      </c>
      <c r="DU134">
        <f t="shared" ca="1" si="282"/>
        <v>5.4427009047567063</v>
      </c>
      <c r="DV134">
        <f t="shared" ca="1" si="283"/>
        <v>5.4427009047567063</v>
      </c>
    </row>
    <row r="135" spans="1:126" x14ac:dyDescent="0.25">
      <c r="A135">
        <v>-1.8</v>
      </c>
      <c r="B135">
        <f t="shared" si="303"/>
        <v>1.0500000000000001E-2</v>
      </c>
      <c r="C135">
        <f>(Overview!C3*10/C$13)*$B135</f>
        <v>0.94500000000000006</v>
      </c>
      <c r="D135">
        <f>C135*ThreePoints!E135</f>
        <v>0.80277777777778203</v>
      </c>
      <c r="H135">
        <f>ThreePoints!H135</f>
        <v>112</v>
      </c>
      <c r="I135">
        <f>ThreePoints!I135</f>
        <v>11.2</v>
      </c>
      <c r="J135">
        <f>ThreePoints!J135</f>
        <v>1.4179999999999997</v>
      </c>
      <c r="K135">
        <f>ThreePoints!K135</f>
        <v>0.65999999999999992</v>
      </c>
      <c r="L135">
        <f>ThreePoints!L135</f>
        <v>0.9948550046772684</v>
      </c>
      <c r="M135" t="str">
        <f>ThreePoints!M135</f>
        <v>No Curl</v>
      </c>
      <c r="N135">
        <f>ThreePoints!N135</f>
        <v>20.338899999999985</v>
      </c>
      <c r="P135">
        <f t="shared" si="284"/>
        <v>0.84865983179972693</v>
      </c>
      <c r="Q135">
        <f t="shared" si="285"/>
        <v>2.1095100000000002</v>
      </c>
      <c r="R135">
        <f t="shared" si="286"/>
        <v>0.80555555555555336</v>
      </c>
      <c r="S135">
        <f t="shared" si="287"/>
        <v>1.3234095802469106</v>
      </c>
      <c r="T135">
        <f t="shared" si="288"/>
        <v>1.7981593286940947</v>
      </c>
      <c r="U135">
        <f t="shared" si="222"/>
        <v>0.47474974844718387</v>
      </c>
      <c r="V135" t="str">
        <f t="shared" si="289"/>
        <v>No Curl</v>
      </c>
      <c r="W135">
        <f t="shared" si="223"/>
        <v>23.379721877160478</v>
      </c>
      <c r="X135">
        <f t="shared" si="290"/>
        <v>0</v>
      </c>
      <c r="Y135">
        <f t="shared" si="295"/>
        <v>1.7507220256995744</v>
      </c>
      <c r="Z135">
        <v>0</v>
      </c>
      <c r="AA135">
        <f t="shared" si="291"/>
        <v>0</v>
      </c>
      <c r="AB135">
        <f t="shared" si="292"/>
        <v>0.35873228933298873</v>
      </c>
      <c r="AC135">
        <f t="shared" ca="1" si="293"/>
        <v>0.4537460972504444</v>
      </c>
      <c r="AD135">
        <f t="shared" ca="1" si="294"/>
        <v>0.4537460972504444</v>
      </c>
      <c r="AF135">
        <f t="shared" si="224"/>
        <v>0.57501853924002133</v>
      </c>
      <c r="AG135">
        <f t="shared" si="297"/>
        <v>2.44719</v>
      </c>
      <c r="AH135">
        <f t="shared" si="225"/>
        <v>0.8152777777777751</v>
      </c>
      <c r="AI135">
        <f t="shared" si="226"/>
        <v>1.2207846666666669</v>
      </c>
      <c r="AJ135">
        <f t="shared" si="227"/>
        <v>1.8665507940933106</v>
      </c>
      <c r="AK135">
        <f t="shared" si="204"/>
        <v>0.64576612742664463</v>
      </c>
      <c r="AL135" t="str">
        <f t="shared" si="205"/>
        <v>No Curl</v>
      </c>
      <c r="AM135">
        <f t="shared" si="228"/>
        <v>24.161836788888895</v>
      </c>
      <c r="AN135">
        <f t="shared" si="229"/>
        <v>0</v>
      </c>
      <c r="AO135">
        <f t="shared" si="206"/>
        <v>1.8090816534990364</v>
      </c>
      <c r="AP135">
        <v>0</v>
      </c>
      <c r="AQ135">
        <f t="shared" si="230"/>
        <v>0</v>
      </c>
      <c r="AR135">
        <f t="shared" si="231"/>
        <v>0.52897627653687596</v>
      </c>
      <c r="AS135">
        <f t="shared" ca="1" si="232"/>
        <v>0.91390688216983218</v>
      </c>
      <c r="AT135">
        <f t="shared" ca="1" si="233"/>
        <v>0.91390688216983218</v>
      </c>
      <c r="AV135">
        <f t="shared" si="234"/>
        <v>0.3445379915337704</v>
      </c>
      <c r="AW135">
        <f t="shared" si="298"/>
        <v>2.6189999999999998</v>
      </c>
      <c r="AX135">
        <f t="shared" si="235"/>
        <v>0.8222222222222193</v>
      </c>
      <c r="AY135">
        <f t="shared" si="236"/>
        <v>1.1267399691358004</v>
      </c>
      <c r="AZ135">
        <f t="shared" si="237"/>
        <v>1.9089419467378319</v>
      </c>
      <c r="BA135">
        <f t="shared" si="207"/>
        <v>0.78220197760203081</v>
      </c>
      <c r="BB135" t="str">
        <f t="shared" si="208"/>
        <v>No Curl</v>
      </c>
      <c r="BC135">
        <f t="shared" si="238"/>
        <v>24.602101928395061</v>
      </c>
      <c r="BD135">
        <f t="shared" si="239"/>
        <v>0</v>
      </c>
      <c r="BE135">
        <f t="shared" si="209"/>
        <v>1.8460513233561551</v>
      </c>
      <c r="BF135">
        <v>0</v>
      </c>
      <c r="BG135">
        <f t="shared" si="240"/>
        <v>0</v>
      </c>
      <c r="BH135">
        <f t="shared" si="241"/>
        <v>0.69421694359699759</v>
      </c>
      <c r="BI135">
        <f t="shared" ca="1" si="242"/>
        <v>1.4599221713134709</v>
      </c>
      <c r="BJ135">
        <f t="shared" ca="1" si="243"/>
        <v>1.4599221713134709</v>
      </c>
      <c r="BL135">
        <f t="shared" si="244"/>
        <v>0.15256857737661372</v>
      </c>
      <c r="BM135">
        <f t="shared" si="299"/>
        <v>2.6891099999999999</v>
      </c>
      <c r="BN135">
        <f t="shared" si="245"/>
        <v>0.83749999999999647</v>
      </c>
      <c r="BO135">
        <f t="shared" si="246"/>
        <v>1.0807123950617239</v>
      </c>
      <c r="BP135">
        <f t="shared" si="247"/>
        <v>2.0088562127468332</v>
      </c>
      <c r="BQ135">
        <f t="shared" si="210"/>
        <v>0.92814381768510978</v>
      </c>
      <c r="BR135" t="str">
        <f t="shared" si="211"/>
        <v>No Curl</v>
      </c>
      <c r="BS135">
        <f t="shared" si="248"/>
        <v>24.948597240123423</v>
      </c>
      <c r="BT135">
        <f t="shared" si="249"/>
        <v>0</v>
      </c>
      <c r="BU135">
        <f t="shared" si="212"/>
        <v>1.9408078464405081</v>
      </c>
      <c r="BV135">
        <v>0</v>
      </c>
      <c r="BW135">
        <f t="shared" si="250"/>
        <v>0</v>
      </c>
      <c r="BX135">
        <f t="shared" si="251"/>
        <v>0.85882592068549346</v>
      </c>
      <c r="BY135">
        <f t="shared" ca="1" si="252"/>
        <v>2.1167379703237277</v>
      </c>
      <c r="BZ135">
        <f t="shared" ca="1" si="253"/>
        <v>2.1167379703237277</v>
      </c>
      <c r="CB135">
        <f t="shared" si="254"/>
        <v>-3.2934466523063963E-2</v>
      </c>
      <c r="CC135">
        <f t="shared" si="300"/>
        <v>2.6999999999999997</v>
      </c>
      <c r="CD135">
        <f t="shared" si="255"/>
        <v>0.85833333333332884</v>
      </c>
      <c r="CE135">
        <f t="shared" si="256"/>
        <v>1.063936154320988</v>
      </c>
      <c r="CF135">
        <f t="shared" si="257"/>
        <v>2.1608067751650371</v>
      </c>
      <c r="CG135">
        <f t="shared" si="213"/>
        <v>1.0968706208440504</v>
      </c>
      <c r="CH135" t="str">
        <f t="shared" si="214"/>
        <v>No Curl</v>
      </c>
      <c r="CI135">
        <f t="shared" si="258"/>
        <v>25.030858849382717</v>
      </c>
      <c r="CJ135">
        <f t="shared" si="259"/>
        <v>0</v>
      </c>
      <c r="CK135">
        <f t="shared" si="215"/>
        <v>2.0871964758817825</v>
      </c>
      <c r="CL135">
        <v>0</v>
      </c>
      <c r="CM135">
        <f t="shared" si="260"/>
        <v>0</v>
      </c>
      <c r="CN135">
        <f t="shared" si="261"/>
        <v>1.0309553034637511</v>
      </c>
      <c r="CO135">
        <f t="shared" ca="1" si="262"/>
        <v>2.9487811944535731</v>
      </c>
      <c r="CP135">
        <f t="shared" ca="1" si="263"/>
        <v>2.9487811944535731</v>
      </c>
      <c r="CR135">
        <f t="shared" si="264"/>
        <v>-0.23393173852088742</v>
      </c>
      <c r="CS135">
        <f t="shared" si="301"/>
        <v>2.66751</v>
      </c>
      <c r="CT135">
        <f t="shared" si="265"/>
        <v>0.8930555555555495</v>
      </c>
      <c r="CU135">
        <f t="shared" si="266"/>
        <v>1.0849167962962942</v>
      </c>
      <c r="CV135">
        <f t="shared" si="267"/>
        <v>2.403765331113477</v>
      </c>
      <c r="CW135">
        <f t="shared" si="216"/>
        <v>1.3188485348171821</v>
      </c>
      <c r="CX135" t="str">
        <f t="shared" si="217"/>
        <v>No Curl</v>
      </c>
      <c r="CY135">
        <f t="shared" si="268"/>
        <v>24.964661471604927</v>
      </c>
      <c r="CZ135">
        <f t="shared" si="269"/>
        <v>0</v>
      </c>
      <c r="DA135">
        <f t="shared" si="218"/>
        <v>2.3226482936777306</v>
      </c>
      <c r="DB135">
        <v>0</v>
      </c>
      <c r="DC135">
        <f t="shared" si="270"/>
        <v>0</v>
      </c>
      <c r="DD135">
        <f t="shared" si="271"/>
        <v>1.2156218240140513</v>
      </c>
      <c r="DE135">
        <f t="shared" ca="1" si="272"/>
        <v>4.028548004606658</v>
      </c>
      <c r="DF135">
        <f t="shared" ca="1" si="273"/>
        <v>4.028548004606658</v>
      </c>
      <c r="DH135">
        <f t="shared" si="274"/>
        <v>-0.48936114011368809</v>
      </c>
      <c r="DI135">
        <f t="shared" si="302"/>
        <v>2.5177499999999999</v>
      </c>
      <c r="DJ135">
        <f t="shared" si="275"/>
        <v>0.94500000000000006</v>
      </c>
      <c r="DK135">
        <f t="shared" si="276"/>
        <v>1.152922</v>
      </c>
      <c r="DL135">
        <f t="shared" si="277"/>
        <v>2.7952051401136888</v>
      </c>
      <c r="DM135">
        <f t="shared" si="219"/>
        <v>1.6422831401136884</v>
      </c>
      <c r="DN135" t="str">
        <f t="shared" si="220"/>
        <v>No Curl</v>
      </c>
      <c r="DO135">
        <f t="shared" si="278"/>
        <v>24.430327350000006</v>
      </c>
      <c r="DP135">
        <f t="shared" si="279"/>
        <v>0</v>
      </c>
      <c r="DQ135">
        <f t="shared" si="221"/>
        <v>2.7029299373949311</v>
      </c>
      <c r="DR135">
        <v>0</v>
      </c>
      <c r="DS135">
        <f t="shared" si="280"/>
        <v>0</v>
      </c>
      <c r="DT135">
        <f t="shared" si="281"/>
        <v>1.4244529466119029</v>
      </c>
      <c r="DU135">
        <f t="shared" ca="1" si="282"/>
        <v>5.491734246241001</v>
      </c>
      <c r="DV135">
        <f t="shared" ca="1" si="283"/>
        <v>5.491734246241001</v>
      </c>
    </row>
    <row r="136" spans="1:126" x14ac:dyDescent="0.25">
      <c r="A136">
        <v>-1.79</v>
      </c>
      <c r="B136">
        <f t="shared" si="303"/>
        <v>1.0500000000000001E-2</v>
      </c>
      <c r="C136">
        <f>(Overview!C3*10/C$13)*$B136</f>
        <v>0.94500000000000006</v>
      </c>
      <c r="D136">
        <f>C136*ThreePoints!E136</f>
        <v>0.80138888888889315</v>
      </c>
      <c r="H136">
        <f>ThreePoints!H136</f>
        <v>113</v>
      </c>
      <c r="I136">
        <f>ThreePoints!I136</f>
        <v>11.3</v>
      </c>
      <c r="J136">
        <f>ThreePoints!J136</f>
        <v>1.4105126666666663</v>
      </c>
      <c r="K136">
        <f>ThreePoints!K136</f>
        <v>0.67386000000000013</v>
      </c>
      <c r="L136">
        <f>ThreePoints!L136</f>
        <v>0.99471979313587211</v>
      </c>
      <c r="M136" t="str">
        <f>ThreePoints!M136</f>
        <v>No Curl</v>
      </c>
      <c r="N136">
        <f>ThreePoints!N136</f>
        <v>20.480325633333319</v>
      </c>
      <c r="P136">
        <f t="shared" si="284"/>
        <v>0.8382328979931345</v>
      </c>
      <c r="Q136">
        <f t="shared" si="285"/>
        <v>2.1240000000000001</v>
      </c>
      <c r="R136">
        <f t="shared" si="286"/>
        <v>0.8027777777777757</v>
      </c>
      <c r="S136">
        <f t="shared" si="287"/>
        <v>1.3071497037037008</v>
      </c>
      <c r="T136">
        <f t="shared" si="288"/>
        <v>1.7760665094142674</v>
      </c>
      <c r="U136">
        <f t="shared" si="222"/>
        <v>0.46891680571056643</v>
      </c>
      <c r="V136" t="str">
        <f t="shared" si="289"/>
        <v>No Curl</v>
      </c>
      <c r="W136">
        <f t="shared" si="223"/>
        <v>23.512062835185169</v>
      </c>
      <c r="X136">
        <f t="shared" si="290"/>
        <v>0</v>
      </c>
      <c r="Y136">
        <f t="shared" si="295"/>
        <v>1.7292120378437799</v>
      </c>
      <c r="Z136">
        <v>0</v>
      </c>
      <c r="AA136">
        <f t="shared" si="291"/>
        <v>0</v>
      </c>
      <c r="AB136">
        <f t="shared" si="292"/>
        <v>0.35873228933298867</v>
      </c>
      <c r="AC136">
        <f t="shared" ca="1" si="293"/>
        <v>0.45779740169018052</v>
      </c>
      <c r="AD136">
        <f t="shared" ca="1" si="294"/>
        <v>0.45779740169018052</v>
      </c>
      <c r="AF136">
        <f t="shared" si="224"/>
        <v>0.56648858745593522</v>
      </c>
      <c r="AG136">
        <f t="shared" si="297"/>
        <v>2.44719</v>
      </c>
      <c r="AH136">
        <f t="shared" si="225"/>
        <v>0.81249999999999756</v>
      </c>
      <c r="AI136">
        <f t="shared" si="226"/>
        <v>1.2026752777777781</v>
      </c>
      <c r="AJ136">
        <f t="shared" si="227"/>
        <v>1.8388619680996192</v>
      </c>
      <c r="AK136">
        <f t="shared" si="204"/>
        <v>0.63618669032184205</v>
      </c>
      <c r="AL136" t="str">
        <f t="shared" si="205"/>
        <v>No Curl</v>
      </c>
      <c r="AM136">
        <f t="shared" si="228"/>
        <v>24.283915255555563</v>
      </c>
      <c r="AN136">
        <f t="shared" si="229"/>
        <v>0</v>
      </c>
      <c r="AO136">
        <f t="shared" si="206"/>
        <v>1.7822453374070082</v>
      </c>
      <c r="AP136">
        <v>0</v>
      </c>
      <c r="AQ136">
        <f t="shared" si="230"/>
        <v>0</v>
      </c>
      <c r="AR136">
        <f t="shared" si="231"/>
        <v>0.52897627653687596</v>
      </c>
      <c r="AS136">
        <f t="shared" ca="1" si="232"/>
        <v>0.92206676504634855</v>
      </c>
      <c r="AT136">
        <f t="shared" ca="1" si="233"/>
        <v>0.92206676504634855</v>
      </c>
      <c r="AV136">
        <f t="shared" si="234"/>
        <v>0.33869011897358042</v>
      </c>
      <c r="AW136">
        <f t="shared" si="298"/>
        <v>2.6243099999999999</v>
      </c>
      <c r="AX136">
        <f t="shared" si="235"/>
        <v>0.81805555555555276</v>
      </c>
      <c r="AY136">
        <f t="shared" si="236"/>
        <v>1.1076157160493807</v>
      </c>
      <c r="AZ136">
        <f t="shared" si="237"/>
        <v>1.8765413131251825</v>
      </c>
      <c r="BA136">
        <f t="shared" si="207"/>
        <v>0.76892559707580099</v>
      </c>
      <c r="BB136" t="str">
        <f t="shared" si="208"/>
        <v>No Curl</v>
      </c>
      <c r="BC136">
        <f t="shared" si="238"/>
        <v>24.71477592530864</v>
      </c>
      <c r="BD136">
        <f t="shared" si="239"/>
        <v>0</v>
      </c>
      <c r="BE136">
        <f t="shared" si="209"/>
        <v>1.8147181376296724</v>
      </c>
      <c r="BF136">
        <v>0</v>
      </c>
      <c r="BG136">
        <f t="shared" si="240"/>
        <v>0</v>
      </c>
      <c r="BH136">
        <f t="shared" si="241"/>
        <v>0.69421694359699759</v>
      </c>
      <c r="BI136">
        <f t="shared" ca="1" si="242"/>
        <v>1.4729571907001984</v>
      </c>
      <c r="BJ136">
        <f t="shared" ca="1" si="243"/>
        <v>1.4729571907001984</v>
      </c>
      <c r="BL136">
        <f t="shared" si="244"/>
        <v>0.14980553049649931</v>
      </c>
      <c r="BM136">
        <f t="shared" si="299"/>
        <v>2.6909999999999998</v>
      </c>
      <c r="BN136">
        <f t="shared" si="245"/>
        <v>0.83194444444444104</v>
      </c>
      <c r="BO136">
        <f t="shared" si="246"/>
        <v>1.0611404814814771</v>
      </c>
      <c r="BP136">
        <f t="shared" si="247"/>
        <v>1.972475432466454</v>
      </c>
      <c r="BQ136">
        <f t="shared" si="210"/>
        <v>0.9113349509849773</v>
      </c>
      <c r="BR136" t="str">
        <f t="shared" si="211"/>
        <v>No Curl</v>
      </c>
      <c r="BS136">
        <f t="shared" si="248"/>
        <v>25.056668479629597</v>
      </c>
      <c r="BT136">
        <f t="shared" si="249"/>
        <v>0</v>
      </c>
      <c r="BU136">
        <f t="shared" si="212"/>
        <v>1.9056594354294278</v>
      </c>
      <c r="BV136">
        <v>0</v>
      </c>
      <c r="BW136">
        <f t="shared" si="250"/>
        <v>0</v>
      </c>
      <c r="BX136">
        <f t="shared" si="251"/>
        <v>0.85882592068549335</v>
      </c>
      <c r="BY136">
        <f t="shared" ca="1" si="252"/>
        <v>2.1356374164873322</v>
      </c>
      <c r="BZ136">
        <f t="shared" ca="1" si="253"/>
        <v>2.1356374164873322</v>
      </c>
      <c r="CB136">
        <f t="shared" si="254"/>
        <v>-3.2323481443895144E-2</v>
      </c>
      <c r="CC136">
        <f t="shared" si="300"/>
        <v>2.6999999999999997</v>
      </c>
      <c r="CD136">
        <f t="shared" si="255"/>
        <v>0.85277777777777353</v>
      </c>
      <c r="CE136">
        <f t="shared" si="256"/>
        <v>1.0441985000000003</v>
      </c>
      <c r="CF136">
        <f t="shared" si="257"/>
        <v>2.1207204814438927</v>
      </c>
      <c r="CG136">
        <f t="shared" si="213"/>
        <v>1.076521981443894</v>
      </c>
      <c r="CH136" t="str">
        <f t="shared" si="214"/>
        <v>No Curl</v>
      </c>
      <c r="CI136">
        <f t="shared" si="258"/>
        <v>25.137252464814814</v>
      </c>
      <c r="CJ136">
        <f t="shared" si="259"/>
        <v>0</v>
      </c>
      <c r="CK136">
        <f t="shared" si="215"/>
        <v>2.0484757665858098</v>
      </c>
      <c r="CL136">
        <v>0</v>
      </c>
      <c r="CM136">
        <f t="shared" si="260"/>
        <v>0</v>
      </c>
      <c r="CN136">
        <f t="shared" si="261"/>
        <v>1.0309553034637511</v>
      </c>
      <c r="CO136">
        <f t="shared" ca="1" si="262"/>
        <v>2.97510959797548</v>
      </c>
      <c r="CP136">
        <f t="shared" ca="1" si="263"/>
        <v>2.97510959797548</v>
      </c>
      <c r="CR136">
        <f t="shared" si="264"/>
        <v>-0.22967087026251751</v>
      </c>
      <c r="CS136">
        <f t="shared" si="301"/>
        <v>2.6708399999999997</v>
      </c>
      <c r="CT136">
        <f t="shared" si="265"/>
        <v>0.88611111111110541</v>
      </c>
      <c r="CU136">
        <f t="shared" si="266"/>
        <v>1.0651559567901214</v>
      </c>
      <c r="CV136">
        <f t="shared" si="267"/>
        <v>2.3599827838427614</v>
      </c>
      <c r="CW136">
        <f t="shared" si="216"/>
        <v>1.2948268270526395</v>
      </c>
      <c r="CX136" t="str">
        <f t="shared" si="217"/>
        <v>No Curl</v>
      </c>
      <c r="CY136">
        <f t="shared" si="268"/>
        <v>25.073153151234557</v>
      </c>
      <c r="CZ136">
        <f t="shared" si="269"/>
        <v>0</v>
      </c>
      <c r="DA136">
        <f t="shared" si="218"/>
        <v>2.2803432244619737</v>
      </c>
      <c r="DB136">
        <v>0</v>
      </c>
      <c r="DC136">
        <f t="shared" si="270"/>
        <v>0</v>
      </c>
      <c r="DD136">
        <f t="shared" si="271"/>
        <v>1.2156218240140515</v>
      </c>
      <c r="DE136">
        <f t="shared" ca="1" si="272"/>
        <v>4.0645171832192171</v>
      </c>
      <c r="DF136">
        <f t="shared" ca="1" si="273"/>
        <v>4.0645171832192171</v>
      </c>
      <c r="DH136">
        <f t="shared" si="274"/>
        <v>-0.48117683839711739</v>
      </c>
      <c r="DI136">
        <f t="shared" si="302"/>
        <v>2.52576</v>
      </c>
      <c r="DJ136">
        <f t="shared" si="275"/>
        <v>0.94500000000000006</v>
      </c>
      <c r="DK136">
        <f t="shared" si="276"/>
        <v>1.13364</v>
      </c>
      <c r="DL136">
        <f t="shared" si="277"/>
        <v>2.748456838397118</v>
      </c>
      <c r="DM136">
        <f t="shared" si="219"/>
        <v>1.6148168383971178</v>
      </c>
      <c r="DN136" t="str">
        <f t="shared" si="220"/>
        <v>No Curl</v>
      </c>
      <c r="DO136">
        <f t="shared" si="278"/>
        <v>24.545619550000005</v>
      </c>
      <c r="DP136">
        <f t="shared" si="279"/>
        <v>0</v>
      </c>
      <c r="DQ136">
        <f t="shared" si="221"/>
        <v>2.6577248887855287</v>
      </c>
      <c r="DR136">
        <v>0</v>
      </c>
      <c r="DS136">
        <f t="shared" si="280"/>
        <v>0</v>
      </c>
      <c r="DT136">
        <f t="shared" si="281"/>
        <v>1.4244529466119031</v>
      </c>
      <c r="DU136">
        <f t="shared" ca="1" si="282"/>
        <v>5.5407675877252958</v>
      </c>
      <c r="DV136">
        <f t="shared" ca="1" si="283"/>
        <v>5.5407675877252958</v>
      </c>
    </row>
    <row r="137" spans="1:126" x14ac:dyDescent="0.25">
      <c r="A137">
        <v>-1.78</v>
      </c>
      <c r="B137">
        <f t="shared" si="303"/>
        <v>1.0500000000000001E-2</v>
      </c>
      <c r="C137">
        <f>(Overview!C3*10/C$13)*$B137</f>
        <v>0.94500000000000006</v>
      </c>
      <c r="D137">
        <f>C137*ThreePoints!E137</f>
        <v>0.80000000000000437</v>
      </c>
      <c r="H137">
        <f>ThreePoints!H137</f>
        <v>114</v>
      </c>
      <c r="I137">
        <f>ThreePoints!I137</f>
        <v>11.4</v>
      </c>
      <c r="J137">
        <f>ThreePoints!J137</f>
        <v>1.402843333333333</v>
      </c>
      <c r="K137">
        <f>ThreePoints!K137</f>
        <v>0.69023999999999996</v>
      </c>
      <c r="L137">
        <f>ThreePoints!L137</f>
        <v>0.99456273345530632</v>
      </c>
      <c r="M137" t="str">
        <f>ThreePoints!M137</f>
        <v>No Curl</v>
      </c>
      <c r="N137">
        <f>ThreePoints!N137</f>
        <v>20.620993433333318</v>
      </c>
      <c r="P137">
        <f t="shared" si="284"/>
        <v>0.82776487951019007</v>
      </c>
      <c r="Q137">
        <f t="shared" si="285"/>
        <v>2.1383099999999997</v>
      </c>
      <c r="R137">
        <f t="shared" si="286"/>
        <v>0.79999999999999805</v>
      </c>
      <c r="S137">
        <f t="shared" si="287"/>
        <v>1.2908257592592562</v>
      </c>
      <c r="T137">
        <f t="shared" si="288"/>
        <v>1.7538866390083228</v>
      </c>
      <c r="U137">
        <f t="shared" si="222"/>
        <v>0.46306087974906635</v>
      </c>
      <c r="V137" t="str">
        <f t="shared" si="289"/>
        <v>No Curl</v>
      </c>
      <c r="W137">
        <f t="shared" si="223"/>
        <v>23.642777805555539</v>
      </c>
      <c r="X137">
        <f t="shared" si="290"/>
        <v>0</v>
      </c>
      <c r="Y137">
        <f t="shared" si="295"/>
        <v>1.7076172953606152</v>
      </c>
      <c r="Z137">
        <v>0</v>
      </c>
      <c r="AA137">
        <f t="shared" si="291"/>
        <v>0</v>
      </c>
      <c r="AB137">
        <f t="shared" si="292"/>
        <v>0.35873228933298873</v>
      </c>
      <c r="AC137">
        <f t="shared" ca="1" si="293"/>
        <v>0.46184870612991663</v>
      </c>
      <c r="AD137">
        <f t="shared" ca="1" si="294"/>
        <v>0.46184870612991663</v>
      </c>
      <c r="AF137">
        <f t="shared" si="224"/>
        <v>0.55794481025329923</v>
      </c>
      <c r="AG137">
        <f t="shared" si="297"/>
        <v>2.4566400000000002</v>
      </c>
      <c r="AH137">
        <f t="shared" si="225"/>
        <v>0.80833333333333102</v>
      </c>
      <c r="AI137">
        <f t="shared" si="226"/>
        <v>1.1845365370370373</v>
      </c>
      <c r="AJ137">
        <f t="shared" si="227"/>
        <v>1.8111282638207735</v>
      </c>
      <c r="AK137">
        <f t="shared" si="204"/>
        <v>0.62659172678373709</v>
      </c>
      <c r="AL137" t="str">
        <f t="shared" si="205"/>
        <v>No Curl</v>
      </c>
      <c r="AM137">
        <f t="shared" si="228"/>
        <v>24.40418278333334</v>
      </c>
      <c r="AN137">
        <f t="shared" si="229"/>
        <v>0</v>
      </c>
      <c r="AO137">
        <f t="shared" si="206"/>
        <v>1.7553655247851401</v>
      </c>
      <c r="AP137">
        <v>0</v>
      </c>
      <c r="AQ137">
        <f t="shared" si="230"/>
        <v>0</v>
      </c>
      <c r="AR137">
        <f t="shared" si="231"/>
        <v>0.52897627653687584</v>
      </c>
      <c r="AS137">
        <f t="shared" ca="1" si="232"/>
        <v>0.93022664792286491</v>
      </c>
      <c r="AT137">
        <f t="shared" ca="1" si="233"/>
        <v>0.93022664792286491</v>
      </c>
      <c r="AV137">
        <f t="shared" si="234"/>
        <v>0.33284932472488121</v>
      </c>
      <c r="AW137">
        <f t="shared" si="298"/>
        <v>2.6243099999999999</v>
      </c>
      <c r="AX137">
        <f t="shared" si="235"/>
        <v>0.81388888888888633</v>
      </c>
      <c r="AY137">
        <f t="shared" si="236"/>
        <v>1.088514611111109</v>
      </c>
      <c r="AZ137">
        <f t="shared" si="237"/>
        <v>1.8441798974973382</v>
      </c>
      <c r="BA137">
        <f t="shared" si="207"/>
        <v>0.75566528638622854</v>
      </c>
      <c r="BB137" t="str">
        <f t="shared" si="208"/>
        <v>No Curl</v>
      </c>
      <c r="BC137">
        <f t="shared" si="238"/>
        <v>24.825537496913579</v>
      </c>
      <c r="BD137">
        <f t="shared" si="239"/>
        <v>0</v>
      </c>
      <c r="BE137">
        <f t="shared" si="209"/>
        <v>1.7834228778405778</v>
      </c>
      <c r="BF137">
        <v>0</v>
      </c>
      <c r="BG137">
        <f t="shared" si="240"/>
        <v>0</v>
      </c>
      <c r="BH137">
        <f t="shared" si="241"/>
        <v>0.69421694359699759</v>
      </c>
      <c r="BI137">
        <f t="shared" ca="1" si="242"/>
        <v>1.4859922100869258</v>
      </c>
      <c r="BJ137">
        <f t="shared" ca="1" si="243"/>
        <v>1.4859922100869258</v>
      </c>
      <c r="BL137">
        <f t="shared" si="244"/>
        <v>0.14704684084105507</v>
      </c>
      <c r="BM137">
        <f t="shared" si="299"/>
        <v>2.6909999999999998</v>
      </c>
      <c r="BN137">
        <f t="shared" si="245"/>
        <v>0.82638888888888573</v>
      </c>
      <c r="BO137">
        <f t="shared" si="246"/>
        <v>1.0415994320987612</v>
      </c>
      <c r="BP137">
        <f t="shared" si="247"/>
        <v>1.9361520233564662</v>
      </c>
      <c r="BQ137">
        <f t="shared" si="210"/>
        <v>0.89455259125770559</v>
      </c>
      <c r="BR137" t="str">
        <f t="shared" si="211"/>
        <v>No Curl</v>
      </c>
      <c r="BS137">
        <f t="shared" si="248"/>
        <v>25.162782527777743</v>
      </c>
      <c r="BT137">
        <f t="shared" si="249"/>
        <v>0</v>
      </c>
      <c r="BU137">
        <f t="shared" si="212"/>
        <v>1.8705664521871186</v>
      </c>
      <c r="BV137">
        <v>0</v>
      </c>
      <c r="BW137">
        <f t="shared" si="250"/>
        <v>0</v>
      </c>
      <c r="BX137">
        <f t="shared" si="251"/>
        <v>0.85882592068549335</v>
      </c>
      <c r="BY137">
        <f t="shared" ca="1" si="252"/>
        <v>2.1545368626509367</v>
      </c>
      <c r="BZ137">
        <f t="shared" ca="1" si="253"/>
        <v>2.1545368626509367</v>
      </c>
      <c r="CB137">
        <f t="shared" si="254"/>
        <v>-3.1713451775327063E-2</v>
      </c>
      <c r="CC137">
        <f t="shared" si="300"/>
        <v>2.6999999999999997</v>
      </c>
      <c r="CD137">
        <f t="shared" si="255"/>
        <v>0.84722222222221821</v>
      </c>
      <c r="CE137">
        <f t="shared" si="256"/>
        <v>1.0244917098765436</v>
      </c>
      <c r="CF137">
        <f t="shared" si="257"/>
        <v>2.0806968715284113</v>
      </c>
      <c r="CG137">
        <f t="shared" si="213"/>
        <v>1.0562051616518693</v>
      </c>
      <c r="CH137" t="str">
        <f t="shared" si="214"/>
        <v>No Curl</v>
      </c>
      <c r="CI137">
        <f t="shared" si="258"/>
        <v>25.241672314814814</v>
      </c>
      <c r="CJ137">
        <f t="shared" si="259"/>
        <v>0</v>
      </c>
      <c r="CK137">
        <f t="shared" si="215"/>
        <v>2.0098156057015588</v>
      </c>
      <c r="CL137">
        <v>0</v>
      </c>
      <c r="CM137">
        <f t="shared" si="260"/>
        <v>0</v>
      </c>
      <c r="CN137">
        <f t="shared" si="261"/>
        <v>1.0309553034637511</v>
      </c>
      <c r="CO137">
        <f t="shared" ca="1" si="262"/>
        <v>3.0014380014973869</v>
      </c>
      <c r="CP137">
        <f t="shared" ca="1" si="263"/>
        <v>3.0014380014973869</v>
      </c>
      <c r="CR137">
        <f t="shared" si="264"/>
        <v>-0.22541665699871594</v>
      </c>
      <c r="CS137">
        <f t="shared" si="301"/>
        <v>2.6708399999999997</v>
      </c>
      <c r="CT137">
        <f t="shared" si="265"/>
        <v>0.8805555555555501</v>
      </c>
      <c r="CU137">
        <f t="shared" si="266"/>
        <v>1.0454259814814795</v>
      </c>
      <c r="CV137">
        <f t="shared" si="267"/>
        <v>2.3162686199616758</v>
      </c>
      <c r="CW137">
        <f t="shared" si="216"/>
        <v>1.2708426384801959</v>
      </c>
      <c r="CX137" t="str">
        <f t="shared" si="217"/>
        <v>No Curl</v>
      </c>
      <c r="CY137">
        <f t="shared" si="268"/>
        <v>25.17966874691357</v>
      </c>
      <c r="CZ137">
        <f t="shared" si="269"/>
        <v>0</v>
      </c>
      <c r="DA137">
        <f t="shared" si="218"/>
        <v>2.23810423098214</v>
      </c>
      <c r="DB137">
        <v>0</v>
      </c>
      <c r="DC137">
        <f t="shared" si="270"/>
        <v>0</v>
      </c>
      <c r="DD137">
        <f t="shared" si="271"/>
        <v>1.2156218240140513</v>
      </c>
      <c r="DE137">
        <f t="shared" ca="1" si="272"/>
        <v>4.1004863618317762</v>
      </c>
      <c r="DF137">
        <f t="shared" ca="1" si="273"/>
        <v>4.1004863618317762</v>
      </c>
      <c r="DH137">
        <f t="shared" si="274"/>
        <v>-0.47297407297736904</v>
      </c>
      <c r="DI137">
        <f t="shared" si="302"/>
        <v>2.5335899999999998</v>
      </c>
      <c r="DJ137">
        <f t="shared" si="275"/>
        <v>0.94500000000000006</v>
      </c>
      <c r="DK137">
        <f t="shared" si="276"/>
        <v>1.1143144999999999</v>
      </c>
      <c r="DL137">
        <f t="shared" si="277"/>
        <v>2.7016030729773695</v>
      </c>
      <c r="DM137">
        <f t="shared" si="219"/>
        <v>1.5872885729773691</v>
      </c>
      <c r="DN137" t="str">
        <f t="shared" si="220"/>
        <v>No Curl</v>
      </c>
      <c r="DO137">
        <f t="shared" si="278"/>
        <v>24.658983550000006</v>
      </c>
      <c r="DP137">
        <f t="shared" si="279"/>
        <v>0</v>
      </c>
      <c r="DQ137">
        <f t="shared" si="221"/>
        <v>2.6124178580365918</v>
      </c>
      <c r="DR137">
        <v>0</v>
      </c>
      <c r="DS137">
        <f t="shared" si="280"/>
        <v>0</v>
      </c>
      <c r="DT137">
        <f t="shared" si="281"/>
        <v>1.4244529466119029</v>
      </c>
      <c r="DU137">
        <f t="shared" ca="1" si="282"/>
        <v>5.5898009292095905</v>
      </c>
      <c r="DV137">
        <f t="shared" ca="1" si="283"/>
        <v>5.5898009292095905</v>
      </c>
    </row>
    <row r="138" spans="1:126" x14ac:dyDescent="0.25">
      <c r="A138">
        <v>-1.77</v>
      </c>
      <c r="B138">
        <f t="shared" si="303"/>
        <v>1.0500000000000001E-2</v>
      </c>
      <c r="C138">
        <f>(Overview!C3*10/C$13)*$B138</f>
        <v>0.94500000000000006</v>
      </c>
      <c r="D138">
        <f>C138*ThreePoints!E138</f>
        <v>0.7986111111111156</v>
      </c>
      <c r="H138">
        <f>ThreePoints!H138</f>
        <v>115</v>
      </c>
      <c r="I138">
        <f>ThreePoints!I138</f>
        <v>11.5</v>
      </c>
      <c r="J138">
        <f>ThreePoints!J138</f>
        <v>1.3949933333333331</v>
      </c>
      <c r="K138">
        <f>ThreePoints!K138</f>
        <v>0.70650000000000024</v>
      </c>
      <c r="L138">
        <f>ThreePoints!L138</f>
        <v>0.99440422190170918</v>
      </c>
      <c r="M138" t="str">
        <f>ThreePoints!M138</f>
        <v>No Curl</v>
      </c>
      <c r="N138">
        <f>ThreePoints!N138</f>
        <v>20.760885266666651</v>
      </c>
      <c r="P138">
        <f t="shared" si="284"/>
        <v>0.81726136567192753</v>
      </c>
      <c r="Q138">
        <f t="shared" si="285"/>
        <v>2.1524399999999999</v>
      </c>
      <c r="R138">
        <f t="shared" si="286"/>
        <v>0.79583333333333162</v>
      </c>
      <c r="S138">
        <f t="shared" si="287"/>
        <v>1.2744464629629599</v>
      </c>
      <c r="T138">
        <f t="shared" si="288"/>
        <v>1.7316315602539929</v>
      </c>
      <c r="U138">
        <f t="shared" si="222"/>
        <v>0.45718509729103268</v>
      </c>
      <c r="V138" t="str">
        <f t="shared" si="289"/>
        <v>No Curl</v>
      </c>
      <c r="W138">
        <f t="shared" si="223"/>
        <v>23.771860381481464</v>
      </c>
      <c r="X138">
        <f t="shared" si="290"/>
        <v>0</v>
      </c>
      <c r="Y138">
        <f t="shared" si="295"/>
        <v>1.685949328603086</v>
      </c>
      <c r="Z138">
        <v>0</v>
      </c>
      <c r="AA138">
        <f t="shared" si="291"/>
        <v>0</v>
      </c>
      <c r="AB138">
        <f t="shared" si="292"/>
        <v>0.35873228933298873</v>
      </c>
      <c r="AC138">
        <f t="shared" ca="1" si="293"/>
        <v>0.46590001056965274</v>
      </c>
      <c r="AD138">
        <f t="shared" ca="1" si="294"/>
        <v>0.46590001056965274</v>
      </c>
      <c r="AF138">
        <f t="shared" si="224"/>
        <v>0.54938767865583693</v>
      </c>
      <c r="AG138">
        <f t="shared" si="297"/>
        <v>2.46591</v>
      </c>
      <c r="AH138">
        <f t="shared" si="225"/>
        <v>0.80416666666666459</v>
      </c>
      <c r="AI138">
        <f t="shared" si="226"/>
        <v>1.1663694444444448</v>
      </c>
      <c r="AJ138">
        <f t="shared" si="227"/>
        <v>1.7833512102330509</v>
      </c>
      <c r="AK138">
        <f t="shared" si="204"/>
        <v>0.61698176578860697</v>
      </c>
      <c r="AL138" t="str">
        <f t="shared" si="205"/>
        <v>No Curl</v>
      </c>
      <c r="AM138">
        <f t="shared" si="228"/>
        <v>24.522636437037043</v>
      </c>
      <c r="AN138">
        <f t="shared" si="229"/>
        <v>0</v>
      </c>
      <c r="AO138">
        <f t="shared" si="206"/>
        <v>1.7284436975341337</v>
      </c>
      <c r="AP138">
        <v>0</v>
      </c>
      <c r="AQ138">
        <f t="shared" si="230"/>
        <v>0</v>
      </c>
      <c r="AR138">
        <f t="shared" si="231"/>
        <v>0.52897627653687596</v>
      </c>
      <c r="AS138">
        <f t="shared" ca="1" si="232"/>
        <v>0.93838653079938128</v>
      </c>
      <c r="AT138">
        <f t="shared" ca="1" si="233"/>
        <v>0.93838653079938128</v>
      </c>
      <c r="AV138">
        <f t="shared" si="234"/>
        <v>0.32700925340772896</v>
      </c>
      <c r="AW138">
        <f t="shared" si="298"/>
        <v>2.6294399999999998</v>
      </c>
      <c r="AX138">
        <f t="shared" si="235"/>
        <v>0.80833333333333102</v>
      </c>
      <c r="AY138">
        <f t="shared" si="236"/>
        <v>1.0694158703703682</v>
      </c>
      <c r="AZ138">
        <f t="shared" si="237"/>
        <v>1.8118224873330089</v>
      </c>
      <c r="BA138">
        <f t="shared" si="207"/>
        <v>0.74240661696263999</v>
      </c>
      <c r="BB138" t="str">
        <f t="shared" si="208"/>
        <v>No Curl</v>
      </c>
      <c r="BC138">
        <f t="shared" si="238"/>
        <v>24.934388958024691</v>
      </c>
      <c r="BD138">
        <f t="shared" si="239"/>
        <v>0</v>
      </c>
      <c r="BE138">
        <f t="shared" si="209"/>
        <v>1.7521314915538886</v>
      </c>
      <c r="BF138">
        <v>0</v>
      </c>
      <c r="BG138">
        <f t="shared" si="240"/>
        <v>0</v>
      </c>
      <c r="BH138">
        <f t="shared" si="241"/>
        <v>0.69421694359699759</v>
      </c>
      <c r="BI138">
        <f t="shared" ca="1" si="242"/>
        <v>1.4990272294736533</v>
      </c>
      <c r="BJ138">
        <f t="shared" ca="1" si="243"/>
        <v>1.4990272294736533</v>
      </c>
      <c r="BL138">
        <f t="shared" si="244"/>
        <v>0.1442914191041135</v>
      </c>
      <c r="BM138">
        <f t="shared" si="299"/>
        <v>2.6909999999999998</v>
      </c>
      <c r="BN138">
        <f t="shared" si="245"/>
        <v>0.8222222222222193</v>
      </c>
      <c r="BO138">
        <f t="shared" si="246"/>
        <v>1.0220815308641933</v>
      </c>
      <c r="BP138">
        <f t="shared" si="247"/>
        <v>1.8998716426242721</v>
      </c>
      <c r="BQ138">
        <f t="shared" si="210"/>
        <v>0.87779011176007926</v>
      </c>
      <c r="BR138" t="str">
        <f t="shared" si="211"/>
        <v>No Curl</v>
      </c>
      <c r="BS138">
        <f t="shared" si="248"/>
        <v>25.266942470987619</v>
      </c>
      <c r="BT138">
        <f t="shared" si="249"/>
        <v>0</v>
      </c>
      <c r="BU138">
        <f t="shared" si="212"/>
        <v>1.8355150397713886</v>
      </c>
      <c r="BV138">
        <v>0</v>
      </c>
      <c r="BW138">
        <f t="shared" si="250"/>
        <v>0</v>
      </c>
      <c r="BX138">
        <f t="shared" si="251"/>
        <v>0.85882592068549335</v>
      </c>
      <c r="BY138">
        <f t="shared" ca="1" si="252"/>
        <v>2.1734363088145412</v>
      </c>
      <c r="BZ138">
        <f t="shared" ca="1" si="253"/>
        <v>2.1734363088145412</v>
      </c>
      <c r="CB138">
        <f t="shared" si="254"/>
        <v>-3.1104377517359713E-2</v>
      </c>
      <c r="CC138">
        <f t="shared" si="300"/>
        <v>2.6999999999999997</v>
      </c>
      <c r="CD138">
        <f t="shared" si="255"/>
        <v>0.8416666666666629</v>
      </c>
      <c r="CE138">
        <f t="shared" si="256"/>
        <v>1.0048157839506178</v>
      </c>
      <c r="CF138">
        <f t="shared" si="257"/>
        <v>2.0407359454185925</v>
      </c>
      <c r="CG138">
        <f t="shared" si="213"/>
        <v>1.0359201614679761</v>
      </c>
      <c r="CH138" t="str">
        <f t="shared" si="214"/>
        <v>No Curl</v>
      </c>
      <c r="CI138">
        <f t="shared" si="258"/>
        <v>25.344121485802468</v>
      </c>
      <c r="CJ138">
        <f t="shared" si="259"/>
        <v>0</v>
      </c>
      <c r="CK138">
        <f t="shared" si="215"/>
        <v>1.9712159932290294</v>
      </c>
      <c r="CL138">
        <v>0</v>
      </c>
      <c r="CM138">
        <f t="shared" si="260"/>
        <v>0</v>
      </c>
      <c r="CN138">
        <f t="shared" si="261"/>
        <v>1.0309553034637511</v>
      </c>
      <c r="CO138">
        <f t="shared" ca="1" si="262"/>
        <v>3.0277664050192938</v>
      </c>
      <c r="CP138">
        <f t="shared" ca="1" si="263"/>
        <v>3.0277664050192938</v>
      </c>
      <c r="CR138">
        <f t="shared" si="264"/>
        <v>-0.2211690987294827</v>
      </c>
      <c r="CS138">
        <f t="shared" si="301"/>
        <v>2.6708399999999997</v>
      </c>
      <c r="CT138">
        <f t="shared" si="265"/>
        <v>0.87499999999999478</v>
      </c>
      <c r="CU138">
        <f t="shared" si="266"/>
        <v>1.0257268703703684</v>
      </c>
      <c r="CV138">
        <f t="shared" si="267"/>
        <v>2.2726228394702206</v>
      </c>
      <c r="CW138">
        <f t="shared" si="216"/>
        <v>1.2468959690998516</v>
      </c>
      <c r="CX138" t="str">
        <f t="shared" si="217"/>
        <v>No Curl</v>
      </c>
      <c r="CY138">
        <f t="shared" si="268"/>
        <v>25.284211345061717</v>
      </c>
      <c r="CZ138">
        <f t="shared" si="269"/>
        <v>0</v>
      </c>
      <c r="DA138">
        <f t="shared" si="218"/>
        <v>2.1959313132382294</v>
      </c>
      <c r="DB138">
        <v>0</v>
      </c>
      <c r="DC138">
        <f t="shared" si="270"/>
        <v>0</v>
      </c>
      <c r="DD138">
        <f t="shared" si="271"/>
        <v>1.2156218240140513</v>
      </c>
      <c r="DE138">
        <f t="shared" ca="1" si="272"/>
        <v>4.1364555404443353</v>
      </c>
      <c r="DF138">
        <f t="shared" ca="1" si="273"/>
        <v>4.1364555404443353</v>
      </c>
      <c r="DH138">
        <f t="shared" si="274"/>
        <v>-0.46475326830738972</v>
      </c>
      <c r="DI138">
        <f t="shared" si="302"/>
        <v>2.5412400000000002</v>
      </c>
      <c r="DJ138">
        <f t="shared" si="275"/>
        <v>0.94500000000000006</v>
      </c>
      <c r="DK138">
        <f t="shared" si="276"/>
        <v>1.0949464999999998</v>
      </c>
      <c r="DL138">
        <f t="shared" si="277"/>
        <v>2.6546462683073901</v>
      </c>
      <c r="DM138">
        <f t="shared" si="219"/>
        <v>1.5596997683073899</v>
      </c>
      <c r="DN138" t="str">
        <f t="shared" si="220"/>
        <v>No Curl</v>
      </c>
      <c r="DO138">
        <f t="shared" si="278"/>
        <v>24.770415000000007</v>
      </c>
      <c r="DP138">
        <f t="shared" si="279"/>
        <v>0</v>
      </c>
      <c r="DQ138">
        <f t="shared" si="221"/>
        <v>2.5670111895651209</v>
      </c>
      <c r="DR138">
        <v>0</v>
      </c>
      <c r="DS138">
        <f t="shared" si="280"/>
        <v>0</v>
      </c>
      <c r="DT138">
        <f t="shared" si="281"/>
        <v>1.4244529466119031</v>
      </c>
      <c r="DU138">
        <f t="shared" ca="1" si="282"/>
        <v>5.6388342706938852</v>
      </c>
      <c r="DV138">
        <f t="shared" ca="1" si="283"/>
        <v>5.6388342706938852</v>
      </c>
    </row>
    <row r="139" spans="1:126" x14ac:dyDescent="0.25">
      <c r="A139">
        <v>-1.76</v>
      </c>
      <c r="B139">
        <f t="shared" si="303"/>
        <v>1.0500000000000001E-2</v>
      </c>
      <c r="C139">
        <f>(Overview!C3*10/C$13)*$B139</f>
        <v>0.94500000000000006</v>
      </c>
      <c r="D139">
        <f>C139*ThreePoints!E139</f>
        <v>0.79722222222222672</v>
      </c>
      <c r="H139">
        <f>ThreePoints!H139</f>
        <v>116</v>
      </c>
      <c r="I139">
        <f>ThreePoints!I139</f>
        <v>11.6</v>
      </c>
      <c r="J139">
        <f>ThreePoints!J139</f>
        <v>1.3869639999999996</v>
      </c>
      <c r="K139">
        <f>ThreePoints!K139</f>
        <v>0.72264000000000017</v>
      </c>
      <c r="L139">
        <f>ThreePoints!L139</f>
        <v>0.99424417798890308</v>
      </c>
      <c r="M139" t="str">
        <f>ThreePoints!M139</f>
        <v>No Curl</v>
      </c>
      <c r="N139">
        <f>ThreePoints!N139</f>
        <v>20.899983133333318</v>
      </c>
      <c r="P139">
        <f t="shared" si="284"/>
        <v>0.80671804969273431</v>
      </c>
      <c r="Q139">
        <f t="shared" si="285"/>
        <v>2.1663900000000003</v>
      </c>
      <c r="R139">
        <f t="shared" si="286"/>
        <v>0.79305555555555385</v>
      </c>
      <c r="S139">
        <f t="shared" si="287"/>
        <v>1.258005098765429</v>
      </c>
      <c r="T139">
        <f t="shared" si="288"/>
        <v>1.7092921478381242</v>
      </c>
      <c r="U139">
        <f t="shared" si="222"/>
        <v>0.45128704907269496</v>
      </c>
      <c r="V139" t="str">
        <f t="shared" si="289"/>
        <v>No Curl</v>
      </c>
      <c r="W139">
        <f t="shared" si="223"/>
        <v>23.899305027777761</v>
      </c>
      <c r="X139">
        <f t="shared" si="290"/>
        <v>0</v>
      </c>
      <c r="Y139">
        <f t="shared" si="295"/>
        <v>1.6641992529932395</v>
      </c>
      <c r="Z139">
        <v>0</v>
      </c>
      <c r="AA139">
        <f t="shared" si="291"/>
        <v>0</v>
      </c>
      <c r="AB139">
        <f t="shared" si="292"/>
        <v>0.35873228933298873</v>
      </c>
      <c r="AC139">
        <f t="shared" ca="1" si="293"/>
        <v>0.46995131500938886</v>
      </c>
      <c r="AD139">
        <f t="shared" ca="1" si="294"/>
        <v>0.46995131500938886</v>
      </c>
      <c r="AF139">
        <f t="shared" si="224"/>
        <v>0.5408176636872718</v>
      </c>
      <c r="AG139">
        <f t="shared" si="297"/>
        <v>2.4750000000000001</v>
      </c>
      <c r="AH139">
        <f t="shared" si="225"/>
        <v>0.79999999999999805</v>
      </c>
      <c r="AI139">
        <f t="shared" si="226"/>
        <v>1.1481750000000004</v>
      </c>
      <c r="AJ139">
        <f t="shared" si="227"/>
        <v>1.7555323363127273</v>
      </c>
      <c r="AK139">
        <f t="shared" si="204"/>
        <v>0.60735733631272781</v>
      </c>
      <c r="AL139" t="str">
        <f t="shared" si="205"/>
        <v>No Curl</v>
      </c>
      <c r="AM139">
        <f t="shared" si="228"/>
        <v>24.639273381481487</v>
      </c>
      <c r="AN139">
        <f t="shared" si="229"/>
        <v>0</v>
      </c>
      <c r="AO139">
        <f t="shared" si="206"/>
        <v>1.7014813375546904</v>
      </c>
      <c r="AP139">
        <v>0</v>
      </c>
      <c r="AQ139">
        <f t="shared" si="230"/>
        <v>0</v>
      </c>
      <c r="AR139">
        <f t="shared" si="231"/>
        <v>0.52897627653687596</v>
      </c>
      <c r="AS139">
        <f t="shared" ca="1" si="232"/>
        <v>0.94654641367589765</v>
      </c>
      <c r="AT139">
        <f t="shared" ca="1" si="233"/>
        <v>0.94654641367589765</v>
      </c>
      <c r="AV139">
        <f t="shared" si="234"/>
        <v>0.32117626040206754</v>
      </c>
      <c r="AW139">
        <f t="shared" si="298"/>
        <v>2.6294399999999998</v>
      </c>
      <c r="AX139">
        <f t="shared" si="235"/>
        <v>0.80416666666666459</v>
      </c>
      <c r="AY139">
        <f t="shared" si="236"/>
        <v>1.0503402777777757</v>
      </c>
      <c r="AZ139">
        <f t="shared" si="237"/>
        <v>1.7795042951534852</v>
      </c>
      <c r="BA139">
        <f t="shared" si="207"/>
        <v>0.7291640173757088</v>
      </c>
      <c r="BB139" t="str">
        <f t="shared" si="208"/>
        <v>No Curl</v>
      </c>
      <c r="BC139">
        <f t="shared" si="238"/>
        <v>25.041330545061729</v>
      </c>
      <c r="BD139">
        <f t="shared" si="239"/>
        <v>0</v>
      </c>
      <c r="BE139">
        <f t="shared" si="209"/>
        <v>1.7208780312045875</v>
      </c>
      <c r="BF139">
        <v>0</v>
      </c>
      <c r="BG139">
        <f t="shared" si="240"/>
        <v>0</v>
      </c>
      <c r="BH139">
        <f t="shared" si="241"/>
        <v>0.69421694359699748</v>
      </c>
      <c r="BI139">
        <f t="shared" ca="1" si="242"/>
        <v>1.5120622488603808</v>
      </c>
      <c r="BJ139">
        <f t="shared" ca="1" si="243"/>
        <v>1.5120622488603808</v>
      </c>
      <c r="BL139">
        <f t="shared" si="244"/>
        <v>0.14153901343808864</v>
      </c>
      <c r="BM139">
        <f t="shared" si="299"/>
        <v>2.6927099999999999</v>
      </c>
      <c r="BN139">
        <f t="shared" si="245"/>
        <v>0.81666666666666399</v>
      </c>
      <c r="BO139">
        <f t="shared" si="246"/>
        <v>1.0025849938271563</v>
      </c>
      <c r="BP139">
        <f t="shared" si="247"/>
        <v>1.8636309742162229</v>
      </c>
      <c r="BQ139">
        <f t="shared" si="210"/>
        <v>0.8610459803890671</v>
      </c>
      <c r="BR139" t="str">
        <f t="shared" si="211"/>
        <v>No Curl</v>
      </c>
      <c r="BS139">
        <f t="shared" si="248"/>
        <v>25.369150624074038</v>
      </c>
      <c r="BT139">
        <f t="shared" si="249"/>
        <v>0</v>
      </c>
      <c r="BU139">
        <f t="shared" si="212"/>
        <v>1.8005019944572016</v>
      </c>
      <c r="BV139">
        <v>0</v>
      </c>
      <c r="BW139">
        <f t="shared" si="250"/>
        <v>0</v>
      </c>
      <c r="BX139">
        <f t="shared" si="251"/>
        <v>0.85882592068549335</v>
      </c>
      <c r="BY139">
        <f t="shared" ca="1" si="252"/>
        <v>2.1923357549781457</v>
      </c>
      <c r="BZ139">
        <f t="shared" ca="1" si="253"/>
        <v>2.1923357549781457</v>
      </c>
      <c r="CB139">
        <f t="shared" si="254"/>
        <v>-3.0496258669993094E-2</v>
      </c>
      <c r="CC139">
        <f t="shared" si="300"/>
        <v>2.6999999999999997</v>
      </c>
      <c r="CD139">
        <f t="shared" si="255"/>
        <v>0.83611111111110759</v>
      </c>
      <c r="CE139">
        <f t="shared" si="256"/>
        <v>0.98517072222222268</v>
      </c>
      <c r="CF139">
        <f t="shared" si="257"/>
        <v>2.0008377031144358</v>
      </c>
      <c r="CG139">
        <f t="shared" si="213"/>
        <v>1.0156669808922145</v>
      </c>
      <c r="CH139" t="str">
        <f t="shared" si="214"/>
        <v>No Curl</v>
      </c>
      <c r="CI139">
        <f t="shared" si="258"/>
        <v>25.44460306419753</v>
      </c>
      <c r="CJ139">
        <f t="shared" si="259"/>
        <v>0</v>
      </c>
      <c r="CK139">
        <f t="shared" si="215"/>
        <v>1.9326769291682213</v>
      </c>
      <c r="CL139">
        <v>0</v>
      </c>
      <c r="CM139">
        <f t="shared" si="260"/>
        <v>0</v>
      </c>
      <c r="CN139">
        <f t="shared" si="261"/>
        <v>1.0309553034637513</v>
      </c>
      <c r="CO139">
        <f t="shared" ca="1" si="262"/>
        <v>3.0540948085412007</v>
      </c>
      <c r="CP139">
        <f t="shared" ca="1" si="263"/>
        <v>3.0540948085412007</v>
      </c>
      <c r="CR139">
        <f t="shared" si="264"/>
        <v>-0.21692608582153966</v>
      </c>
      <c r="CS139">
        <f t="shared" si="301"/>
        <v>2.6739899999999999</v>
      </c>
      <c r="CT139">
        <f t="shared" si="265"/>
        <v>0.86805555555555058</v>
      </c>
      <c r="CU139">
        <f t="shared" si="266"/>
        <v>1.0060488395061709</v>
      </c>
      <c r="CV139">
        <f t="shared" si="267"/>
        <v>2.2290237648338826</v>
      </c>
      <c r="CW139">
        <f t="shared" si="216"/>
        <v>1.2229749253277111</v>
      </c>
      <c r="CX139" t="str">
        <f t="shared" si="217"/>
        <v>No Curl</v>
      </c>
      <c r="CY139">
        <f t="shared" si="268"/>
        <v>25.386784032098753</v>
      </c>
      <c r="CZ139">
        <f t="shared" si="269"/>
        <v>0</v>
      </c>
      <c r="DA139">
        <f t="shared" si="218"/>
        <v>2.1538035252219552</v>
      </c>
      <c r="DB139">
        <v>0</v>
      </c>
      <c r="DC139">
        <f t="shared" si="270"/>
        <v>0</v>
      </c>
      <c r="DD139">
        <f t="shared" si="271"/>
        <v>1.2156218240140515</v>
      </c>
      <c r="DE139">
        <f t="shared" ca="1" si="272"/>
        <v>4.1724247190568944</v>
      </c>
      <c r="DF139">
        <f t="shared" ca="1" si="273"/>
        <v>4.1724247190568944</v>
      </c>
      <c r="DH139">
        <f t="shared" si="274"/>
        <v>-0.456514848840126</v>
      </c>
      <c r="DI139">
        <f t="shared" si="302"/>
        <v>2.5487099999999998</v>
      </c>
      <c r="DJ139">
        <f t="shared" si="275"/>
        <v>0.94500000000000006</v>
      </c>
      <c r="DK139">
        <f t="shared" si="276"/>
        <v>1.0755369999999997</v>
      </c>
      <c r="DL139">
        <f t="shared" si="277"/>
        <v>2.6075888488401264</v>
      </c>
      <c r="DM139">
        <f t="shared" si="219"/>
        <v>1.5320518488401262</v>
      </c>
      <c r="DN139" t="str">
        <f t="shared" si="220"/>
        <v>No Curl</v>
      </c>
      <c r="DO139">
        <f t="shared" si="278"/>
        <v>24.879909650000005</v>
      </c>
      <c r="DP139">
        <f t="shared" si="279"/>
        <v>0</v>
      </c>
      <c r="DQ139">
        <f t="shared" si="221"/>
        <v>2.521507227788117</v>
      </c>
      <c r="DR139">
        <v>0</v>
      </c>
      <c r="DS139">
        <f t="shared" si="280"/>
        <v>0</v>
      </c>
      <c r="DT139">
        <f t="shared" si="281"/>
        <v>1.4244529466119034</v>
      </c>
      <c r="DU139">
        <f t="shared" ca="1" si="282"/>
        <v>5.6878676121781799</v>
      </c>
      <c r="DV139">
        <f t="shared" ca="1" si="283"/>
        <v>5.6878676121781799</v>
      </c>
    </row>
    <row r="140" spans="1:126" x14ac:dyDescent="0.25">
      <c r="A140">
        <v>-1.75</v>
      </c>
      <c r="B140">
        <f t="shared" si="303"/>
        <v>1.0500000000000001E-2</v>
      </c>
      <c r="C140">
        <f>(Overview!C3*10/C$13)*$B140</f>
        <v>0.94500000000000006</v>
      </c>
      <c r="D140">
        <f>C140*ThreePoints!E140</f>
        <v>0.79583333333333783</v>
      </c>
      <c r="H140">
        <f>ThreePoints!H140</f>
        <v>117</v>
      </c>
      <c r="I140">
        <f>ThreePoints!I140</f>
        <v>11.7</v>
      </c>
      <c r="J140">
        <f>ThreePoints!J140</f>
        <v>1.3789346666666662</v>
      </c>
      <c r="K140">
        <f>ThreePoints!K140</f>
        <v>0.72264000000000017</v>
      </c>
      <c r="L140">
        <f>ThreePoints!L140</f>
        <v>0.99421085671053222</v>
      </c>
      <c r="M140" t="str">
        <f>ThreePoints!M140</f>
        <v>No Curl</v>
      </c>
      <c r="N140">
        <f>ThreePoints!N140</f>
        <v>21.038278066666653</v>
      </c>
      <c r="P140">
        <f t="shared" si="284"/>
        <v>0.79613557284032122</v>
      </c>
      <c r="Q140">
        <f t="shared" si="285"/>
        <v>2.1801599999999999</v>
      </c>
      <c r="R140">
        <f t="shared" si="286"/>
        <v>0.79027777777777619</v>
      </c>
      <c r="S140">
        <f t="shared" si="287"/>
        <v>1.2415026666666635</v>
      </c>
      <c r="T140">
        <f t="shared" si="288"/>
        <v>1.6868697604930065</v>
      </c>
      <c r="U140">
        <f t="shared" si="222"/>
        <v>0.44536709382634265</v>
      </c>
      <c r="V140" t="str">
        <f t="shared" si="289"/>
        <v>No Curl</v>
      </c>
      <c r="W140">
        <f t="shared" si="223"/>
        <v>24.025105537654305</v>
      </c>
      <c r="X140">
        <f t="shared" si="290"/>
        <v>0</v>
      </c>
      <c r="Y140">
        <f t="shared" si="295"/>
        <v>1.6423683914186011</v>
      </c>
      <c r="Z140">
        <v>0</v>
      </c>
      <c r="AA140">
        <f t="shared" si="291"/>
        <v>0</v>
      </c>
      <c r="AB140">
        <f t="shared" si="292"/>
        <v>0.35873228933298879</v>
      </c>
      <c r="AC140">
        <f t="shared" ca="1" si="293"/>
        <v>0.47400261944912497</v>
      </c>
      <c r="AD140">
        <f t="shared" ca="1" si="294"/>
        <v>0.47400261944912497</v>
      </c>
      <c r="AF140">
        <f t="shared" si="224"/>
        <v>0.53223160192901664</v>
      </c>
      <c r="AG140">
        <f t="shared" si="297"/>
        <v>2.4839099999999998</v>
      </c>
      <c r="AH140">
        <f t="shared" si="225"/>
        <v>0.79722222222222039</v>
      </c>
      <c r="AI140">
        <f t="shared" si="226"/>
        <v>1.1299464876543215</v>
      </c>
      <c r="AJ140">
        <f t="shared" si="227"/>
        <v>1.7276613733796247</v>
      </c>
      <c r="AK140">
        <f t="shared" si="204"/>
        <v>0.59771488572530407</v>
      </c>
      <c r="AL140" t="str">
        <f t="shared" si="205"/>
        <v>No Curl</v>
      </c>
      <c r="AM140">
        <f t="shared" si="228"/>
        <v>24.754090881481488</v>
      </c>
      <c r="AN140">
        <f t="shared" si="229"/>
        <v>0</v>
      </c>
      <c r="AO140">
        <f t="shared" si="206"/>
        <v>1.67446849232852</v>
      </c>
      <c r="AP140">
        <v>0</v>
      </c>
      <c r="AQ140">
        <f t="shared" si="230"/>
        <v>0</v>
      </c>
      <c r="AR140">
        <f t="shared" si="231"/>
        <v>0.52897627653687596</v>
      </c>
      <c r="AS140">
        <f t="shared" ca="1" si="232"/>
        <v>0.95470629655241401</v>
      </c>
      <c r="AT140">
        <f t="shared" ca="1" si="233"/>
        <v>0.95470629655241401</v>
      </c>
      <c r="AV140">
        <f t="shared" si="234"/>
        <v>0.3153419366738458</v>
      </c>
      <c r="AW140">
        <f t="shared" si="298"/>
        <v>2.6343899999999998</v>
      </c>
      <c r="AX140">
        <f t="shared" si="235"/>
        <v>0.79999999999999805</v>
      </c>
      <c r="AY140">
        <f t="shared" si="236"/>
        <v>1.0312603333333312</v>
      </c>
      <c r="AZ140">
        <f t="shared" si="237"/>
        <v>1.7471787299928179</v>
      </c>
      <c r="BA140">
        <f t="shared" si="207"/>
        <v>0.71591839665948598</v>
      </c>
      <c r="BB140" t="str">
        <f t="shared" si="208"/>
        <v>No Curl</v>
      </c>
      <c r="BC140">
        <f t="shared" si="238"/>
        <v>25.146364572839506</v>
      </c>
      <c r="BD140">
        <f t="shared" si="239"/>
        <v>0</v>
      </c>
      <c r="BE140">
        <f t="shared" si="209"/>
        <v>1.6896174407790574</v>
      </c>
      <c r="BF140">
        <v>0</v>
      </c>
      <c r="BG140">
        <f t="shared" si="240"/>
        <v>0</v>
      </c>
      <c r="BH140">
        <f t="shared" si="241"/>
        <v>0.69421694359699748</v>
      </c>
      <c r="BI140">
        <f t="shared" ca="1" si="242"/>
        <v>1.5250972682471082</v>
      </c>
      <c r="BJ140">
        <f t="shared" ca="1" si="243"/>
        <v>1.5250972682471082</v>
      </c>
      <c r="BL140">
        <f t="shared" si="244"/>
        <v>0.13879096499673396</v>
      </c>
      <c r="BM140">
        <f t="shared" si="299"/>
        <v>2.6927099999999999</v>
      </c>
      <c r="BN140">
        <f t="shared" si="245"/>
        <v>0.81111111111110867</v>
      </c>
      <c r="BO140">
        <f t="shared" si="246"/>
        <v>0.98311932098765009</v>
      </c>
      <c r="BP140">
        <f t="shared" si="247"/>
        <v>1.8274476769785652</v>
      </c>
      <c r="BQ140">
        <f t="shared" si="210"/>
        <v>0.8443283559909156</v>
      </c>
      <c r="BR140" t="str">
        <f t="shared" si="211"/>
        <v>No Curl</v>
      </c>
      <c r="BS140">
        <f t="shared" si="248"/>
        <v>25.469409123456753</v>
      </c>
      <c r="BT140">
        <f t="shared" si="249"/>
        <v>0</v>
      </c>
      <c r="BU140">
        <f t="shared" si="212"/>
        <v>1.7655443769117865</v>
      </c>
      <c r="BV140">
        <v>0</v>
      </c>
      <c r="BW140">
        <f t="shared" si="250"/>
        <v>0</v>
      </c>
      <c r="BX140">
        <f t="shared" si="251"/>
        <v>0.85882592068549335</v>
      </c>
      <c r="BY140">
        <f t="shared" ca="1" si="252"/>
        <v>2.2112352011417502</v>
      </c>
      <c r="BZ140">
        <f t="shared" ca="1" si="253"/>
        <v>2.2112352011417502</v>
      </c>
      <c r="CB140">
        <f t="shared" si="254"/>
        <v>-2.9889095233227209E-2</v>
      </c>
      <c r="CC140">
        <f t="shared" si="300"/>
        <v>2.6999999999999997</v>
      </c>
      <c r="CD140">
        <f t="shared" si="255"/>
        <v>0.83055555555555227</v>
      </c>
      <c r="CE140">
        <f t="shared" si="256"/>
        <v>0.96555652469135855</v>
      </c>
      <c r="CF140">
        <f t="shared" si="257"/>
        <v>1.9610021446159416</v>
      </c>
      <c r="CG140">
        <f t="shared" si="213"/>
        <v>0.99544561992458436</v>
      </c>
      <c r="CH140" t="str">
        <f t="shared" si="214"/>
        <v>No Curl</v>
      </c>
      <c r="CI140">
        <f t="shared" si="258"/>
        <v>25.543120136419752</v>
      </c>
      <c r="CJ140">
        <f t="shared" si="259"/>
        <v>0</v>
      </c>
      <c r="CK140">
        <f t="shared" si="215"/>
        <v>1.894198413519135</v>
      </c>
      <c r="CL140">
        <v>0</v>
      </c>
      <c r="CM140">
        <f t="shared" si="260"/>
        <v>0</v>
      </c>
      <c r="CN140">
        <f t="shared" si="261"/>
        <v>1.0309553034637511</v>
      </c>
      <c r="CO140">
        <f t="shared" ca="1" si="262"/>
        <v>3.0804232120631077</v>
      </c>
      <c r="CP140">
        <f t="shared" ca="1" si="263"/>
        <v>3.0804232120631077</v>
      </c>
      <c r="CR140">
        <f t="shared" si="264"/>
        <v>-0.21268972790816493</v>
      </c>
      <c r="CS140">
        <f t="shared" si="301"/>
        <v>2.6739899999999999</v>
      </c>
      <c r="CT140">
        <f t="shared" si="265"/>
        <v>0.86249999999999538</v>
      </c>
      <c r="CU140">
        <f t="shared" si="266"/>
        <v>0.9864016728395042</v>
      </c>
      <c r="CV140">
        <f t="shared" si="267"/>
        <v>2.1854930735871747</v>
      </c>
      <c r="CW140">
        <f t="shared" si="216"/>
        <v>1.1990914007476698</v>
      </c>
      <c r="CX140" t="str">
        <f t="shared" si="217"/>
        <v>No Curl</v>
      </c>
      <c r="CY140">
        <f t="shared" si="268"/>
        <v>25.487388916049369</v>
      </c>
      <c r="CZ140">
        <f t="shared" si="269"/>
        <v>0</v>
      </c>
      <c r="DA140">
        <f t="shared" si="218"/>
        <v>2.1117418129416046</v>
      </c>
      <c r="DB140">
        <v>0</v>
      </c>
      <c r="DC140">
        <f t="shared" si="270"/>
        <v>0</v>
      </c>
      <c r="DD140">
        <f t="shared" si="271"/>
        <v>1.2156218240140515</v>
      </c>
      <c r="DE140">
        <f t="shared" ca="1" si="272"/>
        <v>4.2083938976694535</v>
      </c>
      <c r="DF140">
        <f t="shared" ca="1" si="273"/>
        <v>4.2083938976694535</v>
      </c>
      <c r="DH140">
        <f t="shared" si="274"/>
        <v>-0.44827642937286227</v>
      </c>
      <c r="DI140">
        <f t="shared" si="302"/>
        <v>2.5487099999999998</v>
      </c>
      <c r="DJ140">
        <f t="shared" si="275"/>
        <v>0.94500000000000006</v>
      </c>
      <c r="DK140">
        <f t="shared" si="276"/>
        <v>1.0561274999999997</v>
      </c>
      <c r="DL140">
        <f t="shared" si="277"/>
        <v>2.5605314293728627</v>
      </c>
      <c r="DM140">
        <f t="shared" si="219"/>
        <v>1.5044039293728626</v>
      </c>
      <c r="DN140" t="str">
        <f t="shared" si="220"/>
        <v>No Curl</v>
      </c>
      <c r="DO140">
        <f t="shared" si="278"/>
        <v>24.987463350000006</v>
      </c>
      <c r="DP140">
        <f t="shared" si="279"/>
        <v>0</v>
      </c>
      <c r="DQ140">
        <f t="shared" si="221"/>
        <v>2.4760032660111131</v>
      </c>
      <c r="DR140">
        <v>0</v>
      </c>
      <c r="DS140">
        <f t="shared" si="280"/>
        <v>0</v>
      </c>
      <c r="DT140">
        <f t="shared" si="281"/>
        <v>1.4244529466119034</v>
      </c>
      <c r="DU140">
        <f t="shared" ca="1" si="282"/>
        <v>5.7369009536624747</v>
      </c>
      <c r="DV140">
        <f t="shared" ca="1" si="283"/>
        <v>5.7369009536624747</v>
      </c>
    </row>
    <row r="141" spans="1:126" x14ac:dyDescent="0.25">
      <c r="A141">
        <v>-1.74</v>
      </c>
      <c r="B141">
        <f t="shared" si="303"/>
        <v>1.0500000000000001E-2</v>
      </c>
      <c r="C141">
        <f>(Overview!C3*10/C$13)*$B141</f>
        <v>0.94500000000000006</v>
      </c>
      <c r="D141">
        <f>C141*ThreePoints!E141</f>
        <v>0.79444444444444906</v>
      </c>
      <c r="H141">
        <f>ThreePoints!H141</f>
        <v>118</v>
      </c>
      <c r="I141">
        <f>ThreePoints!I141</f>
        <v>11.8</v>
      </c>
      <c r="J141">
        <f>ThreePoints!J141</f>
        <v>1.370727333333333</v>
      </c>
      <c r="K141">
        <f>ThreePoints!K141</f>
        <v>0.73866000000000009</v>
      </c>
      <c r="L141">
        <f>ThreePoints!L141</f>
        <v>0.99404806222388109</v>
      </c>
      <c r="M141" t="str">
        <f>ThreePoints!M141</f>
        <v>No Curl</v>
      </c>
      <c r="N141">
        <f>ThreePoints!N141</f>
        <v>21.175761166666653</v>
      </c>
      <c r="P141">
        <f t="shared" si="284"/>
        <v>0.78551457638239885</v>
      </c>
      <c r="Q141">
        <f t="shared" si="285"/>
        <v>2.1937500000000001</v>
      </c>
      <c r="R141">
        <f t="shared" si="286"/>
        <v>0.78749999999999865</v>
      </c>
      <c r="S141">
        <f t="shared" si="287"/>
        <v>1.2249401666666635</v>
      </c>
      <c r="T141">
        <f t="shared" si="288"/>
        <v>1.6643657569509289</v>
      </c>
      <c r="U141">
        <f t="shared" si="222"/>
        <v>0.43942559028426503</v>
      </c>
      <c r="V141" t="str">
        <f t="shared" si="289"/>
        <v>No Curl</v>
      </c>
      <c r="W141">
        <f t="shared" si="223"/>
        <v>24.149255804320973</v>
      </c>
      <c r="X141">
        <f t="shared" si="290"/>
        <v>0</v>
      </c>
      <c r="Y141">
        <f t="shared" si="295"/>
        <v>1.6204580667666977</v>
      </c>
      <c r="Z141">
        <v>0</v>
      </c>
      <c r="AA141">
        <f t="shared" si="291"/>
        <v>0</v>
      </c>
      <c r="AB141">
        <f t="shared" si="292"/>
        <v>0.35873228933298879</v>
      </c>
      <c r="AC141">
        <f t="shared" ca="1" si="293"/>
        <v>0.47805392388886109</v>
      </c>
      <c r="AD141">
        <f t="shared" ca="1" si="294"/>
        <v>0.47805392388886109</v>
      </c>
      <c r="AF141">
        <f t="shared" si="224"/>
        <v>0.52363359884710536</v>
      </c>
      <c r="AG141">
        <f t="shared" si="297"/>
        <v>2.4926399999999997</v>
      </c>
      <c r="AH141">
        <f t="shared" si="225"/>
        <v>0.79305555555555385</v>
      </c>
      <c r="AI141">
        <f t="shared" si="226"/>
        <v>1.1116926234567905</v>
      </c>
      <c r="AJ141">
        <f t="shared" si="227"/>
        <v>1.6997516480664741</v>
      </c>
      <c r="AK141">
        <f t="shared" si="204"/>
        <v>0.5880590246096844</v>
      </c>
      <c r="AL141" t="str">
        <f t="shared" si="205"/>
        <v>No Curl</v>
      </c>
      <c r="AM141">
        <f t="shared" si="228"/>
        <v>24.867085530246921</v>
      </c>
      <c r="AN141">
        <f t="shared" si="229"/>
        <v>0</v>
      </c>
      <c r="AO141">
        <f t="shared" si="206"/>
        <v>1.6474180781753149</v>
      </c>
      <c r="AP141">
        <v>0</v>
      </c>
      <c r="AQ141">
        <f t="shared" si="230"/>
        <v>0</v>
      </c>
      <c r="AR141">
        <f t="shared" si="231"/>
        <v>0.52897627653687596</v>
      </c>
      <c r="AS141">
        <f t="shared" ca="1" si="232"/>
        <v>0.96286617942893038</v>
      </c>
      <c r="AT141">
        <f t="shared" ca="1" si="233"/>
        <v>0.96286617942893038</v>
      </c>
      <c r="AV141">
        <f t="shared" si="234"/>
        <v>0.30951469125711495</v>
      </c>
      <c r="AW141">
        <f t="shared" si="298"/>
        <v>2.6343899999999998</v>
      </c>
      <c r="AX141">
        <f t="shared" si="235"/>
        <v>0.79583333333333162</v>
      </c>
      <c r="AY141">
        <f t="shared" si="236"/>
        <v>1.012203537037035</v>
      </c>
      <c r="AZ141">
        <f t="shared" si="237"/>
        <v>1.7148923828169564</v>
      </c>
      <c r="BA141">
        <f t="shared" si="207"/>
        <v>0.70268884577992075</v>
      </c>
      <c r="BB141" t="str">
        <f t="shared" si="208"/>
        <v>No Curl</v>
      </c>
      <c r="BC141">
        <f t="shared" si="238"/>
        <v>25.249490606172838</v>
      </c>
      <c r="BD141">
        <f t="shared" si="239"/>
        <v>0</v>
      </c>
      <c r="BE141">
        <f t="shared" si="209"/>
        <v>1.6583947762909157</v>
      </c>
      <c r="BF141">
        <v>0</v>
      </c>
      <c r="BG141">
        <f t="shared" si="240"/>
        <v>0</v>
      </c>
      <c r="BH141">
        <f t="shared" si="241"/>
        <v>0.69421694359699748</v>
      </c>
      <c r="BI141">
        <f t="shared" ca="1" si="242"/>
        <v>1.5381322876338357</v>
      </c>
      <c r="BJ141">
        <f t="shared" ca="1" si="243"/>
        <v>1.5381322876338357</v>
      </c>
      <c r="BL141">
        <f t="shared" si="244"/>
        <v>0.13604618447388195</v>
      </c>
      <c r="BM141">
        <f t="shared" si="299"/>
        <v>2.6927099999999999</v>
      </c>
      <c r="BN141">
        <f t="shared" si="245"/>
        <v>0.80694444444444213</v>
      </c>
      <c r="BO141">
        <f t="shared" si="246"/>
        <v>0.9636767962962921</v>
      </c>
      <c r="BP141">
        <f t="shared" si="247"/>
        <v>1.7913074081187013</v>
      </c>
      <c r="BQ141">
        <f t="shared" si="210"/>
        <v>0.82763061182240971</v>
      </c>
      <c r="BR141" t="str">
        <f t="shared" si="211"/>
        <v>No Curl</v>
      </c>
      <c r="BS141">
        <f t="shared" si="248"/>
        <v>25.567721055555516</v>
      </c>
      <c r="BT141">
        <f t="shared" si="249"/>
        <v>0</v>
      </c>
      <c r="BU141">
        <f t="shared" si="212"/>
        <v>1.7306283301929501</v>
      </c>
      <c r="BV141">
        <v>0</v>
      </c>
      <c r="BW141">
        <f t="shared" si="250"/>
        <v>0</v>
      </c>
      <c r="BX141">
        <f t="shared" si="251"/>
        <v>0.85882592068549335</v>
      </c>
      <c r="BY141">
        <f t="shared" ca="1" si="252"/>
        <v>2.2301346473053547</v>
      </c>
      <c r="BZ141">
        <f t="shared" ca="1" si="253"/>
        <v>2.2301346473053547</v>
      </c>
      <c r="CB141">
        <f t="shared" si="254"/>
        <v>-2.9282887207062059E-2</v>
      </c>
      <c r="CC141">
        <f t="shared" si="300"/>
        <v>2.6999999999999997</v>
      </c>
      <c r="CD141">
        <f t="shared" si="255"/>
        <v>0.82499999999999696</v>
      </c>
      <c r="CE141">
        <f t="shared" si="256"/>
        <v>0.94597319135802527</v>
      </c>
      <c r="CF141">
        <f t="shared" si="257"/>
        <v>1.9212292699231099</v>
      </c>
      <c r="CG141">
        <f t="shared" si="213"/>
        <v>0.975256078565086</v>
      </c>
      <c r="CH141" t="str">
        <f t="shared" si="214"/>
        <v>No Curl</v>
      </c>
      <c r="CI141">
        <f t="shared" si="258"/>
        <v>25.639675788888887</v>
      </c>
      <c r="CJ141">
        <f t="shared" si="259"/>
        <v>0</v>
      </c>
      <c r="CK141">
        <f t="shared" si="215"/>
        <v>1.8557804462817704</v>
      </c>
      <c r="CL141">
        <v>0</v>
      </c>
      <c r="CM141">
        <f t="shared" si="260"/>
        <v>0</v>
      </c>
      <c r="CN141">
        <f t="shared" si="261"/>
        <v>1.0309553034637511</v>
      </c>
      <c r="CO141">
        <f t="shared" ca="1" si="262"/>
        <v>3.1067516155850146</v>
      </c>
      <c r="CP141">
        <f t="shared" ca="1" si="263"/>
        <v>3.1067516155850146</v>
      </c>
      <c r="CR141">
        <f t="shared" si="264"/>
        <v>-0.20845646722926231</v>
      </c>
      <c r="CS141">
        <f t="shared" si="301"/>
        <v>2.6769599999999998</v>
      </c>
      <c r="CT141">
        <f t="shared" si="265"/>
        <v>0.85694444444443996</v>
      </c>
      <c r="CU141">
        <f t="shared" si="266"/>
        <v>0.9667688703703684</v>
      </c>
      <c r="CV141">
        <f t="shared" si="267"/>
        <v>2.1419942079700003</v>
      </c>
      <c r="CW141">
        <f t="shared" si="216"/>
        <v>1.1752253375996313</v>
      </c>
      <c r="CX141" t="str">
        <f t="shared" si="217"/>
        <v>No Curl</v>
      </c>
      <c r="CY141">
        <f t="shared" si="268"/>
        <v>25.586029083333319</v>
      </c>
      <c r="CZ141">
        <f t="shared" si="269"/>
        <v>0</v>
      </c>
      <c r="DA141">
        <f t="shared" si="218"/>
        <v>2.0697108523087513</v>
      </c>
      <c r="DB141">
        <v>0</v>
      </c>
      <c r="DC141">
        <f t="shared" si="270"/>
        <v>0</v>
      </c>
      <c r="DD141">
        <f t="shared" si="271"/>
        <v>1.2156218240140515</v>
      </c>
      <c r="DE141">
        <f t="shared" ca="1" si="272"/>
        <v>4.2443630762820126</v>
      </c>
      <c r="DF141">
        <f t="shared" ca="1" si="273"/>
        <v>4.2443630762820126</v>
      </c>
      <c r="DH141">
        <f t="shared" si="274"/>
        <v>-0.44002081956126077</v>
      </c>
      <c r="DI141">
        <f t="shared" si="302"/>
        <v>2.556</v>
      </c>
      <c r="DJ141">
        <f t="shared" si="275"/>
        <v>0.94500000000000006</v>
      </c>
      <c r="DK141">
        <f t="shared" si="276"/>
        <v>1.0366774999999997</v>
      </c>
      <c r="DL141">
        <f t="shared" si="277"/>
        <v>2.5133758195612614</v>
      </c>
      <c r="DM141">
        <f t="shared" si="219"/>
        <v>1.4766983195612611</v>
      </c>
      <c r="DN141" t="str">
        <f t="shared" si="220"/>
        <v>No Curl</v>
      </c>
      <c r="DO141">
        <f t="shared" si="278"/>
        <v>25.093076100000005</v>
      </c>
      <c r="DP141">
        <f t="shared" si="279"/>
        <v>0</v>
      </c>
      <c r="DQ141">
        <f t="shared" si="221"/>
        <v>2.4304043553455768</v>
      </c>
      <c r="DR141">
        <v>0</v>
      </c>
      <c r="DS141">
        <f t="shared" si="280"/>
        <v>0</v>
      </c>
      <c r="DT141">
        <f t="shared" si="281"/>
        <v>1.4244529466119034</v>
      </c>
      <c r="DU141">
        <f t="shared" ca="1" si="282"/>
        <v>5.7859342951467694</v>
      </c>
      <c r="DV141">
        <f t="shared" ca="1" si="283"/>
        <v>5.7859342951467694</v>
      </c>
    </row>
    <row r="142" spans="1:126" x14ac:dyDescent="0.25">
      <c r="A142">
        <v>-1.73</v>
      </c>
      <c r="B142">
        <f t="shared" si="303"/>
        <v>1.0500000000000001E-2</v>
      </c>
      <c r="C142">
        <f>(Overview!C3*10/C$13)*$B142</f>
        <v>0.94500000000000006</v>
      </c>
      <c r="D142">
        <f>C142*ThreePoints!E142</f>
        <v>0.79305555555556018</v>
      </c>
      <c r="H142">
        <f>ThreePoints!H142</f>
        <v>119</v>
      </c>
      <c r="I142">
        <f>ThreePoints!I142</f>
        <v>11.9</v>
      </c>
      <c r="J142">
        <f>ThreePoints!J142</f>
        <v>1.362343333333333</v>
      </c>
      <c r="K142">
        <f>ThreePoints!K142</f>
        <v>0.75455999999999979</v>
      </c>
      <c r="L142">
        <f>ThreePoints!L142</f>
        <v>0.99388353920132921</v>
      </c>
      <c r="M142" t="str">
        <f>ThreePoints!M142</f>
        <v>No Curl</v>
      </c>
      <c r="N142">
        <f>ThreePoints!N142</f>
        <v>21.312414699999987</v>
      </c>
      <c r="P142">
        <f t="shared" si="284"/>
        <v>0.77486064964000079</v>
      </c>
      <c r="Q142">
        <f t="shared" si="285"/>
        <v>2.2071599999999996</v>
      </c>
      <c r="R142">
        <f t="shared" si="286"/>
        <v>0.7833333333333321</v>
      </c>
      <c r="S142">
        <f t="shared" si="287"/>
        <v>1.2083263148148116</v>
      </c>
      <c r="T142">
        <f t="shared" si="288"/>
        <v>1.641791979989623</v>
      </c>
      <c r="U142">
        <f t="shared" si="222"/>
        <v>0.43346566517481111</v>
      </c>
      <c r="V142" t="str">
        <f t="shared" si="289"/>
        <v>No Curl</v>
      </c>
      <c r="W142">
        <f t="shared" si="223"/>
        <v>24.27174982098764</v>
      </c>
      <c r="X142">
        <f t="shared" si="290"/>
        <v>0</v>
      </c>
      <c r="Y142">
        <f t="shared" si="295"/>
        <v>1.5984798093905344</v>
      </c>
      <c r="Z142">
        <v>0</v>
      </c>
      <c r="AA142">
        <f t="shared" si="291"/>
        <v>0</v>
      </c>
      <c r="AB142">
        <f t="shared" si="292"/>
        <v>0.35873228933298884</v>
      </c>
      <c r="AC142">
        <f t="shared" ca="1" si="293"/>
        <v>0.4821052283285972</v>
      </c>
      <c r="AD142">
        <f t="shared" ca="1" si="294"/>
        <v>0.4821052283285972</v>
      </c>
      <c r="AF142">
        <f t="shared" si="224"/>
        <v>0.51502412546526177</v>
      </c>
      <c r="AG142">
        <f t="shared" si="297"/>
        <v>2.5011899999999998</v>
      </c>
      <c r="AH142">
        <f t="shared" si="225"/>
        <v>0.78888888888888731</v>
      </c>
      <c r="AI142">
        <f t="shared" si="226"/>
        <v>1.0934144074074079</v>
      </c>
      <c r="AJ142">
        <f t="shared" si="227"/>
        <v>1.6718046893495524</v>
      </c>
      <c r="AK142">
        <f t="shared" si="204"/>
        <v>0.57839028194214537</v>
      </c>
      <c r="AL142" t="str">
        <f t="shared" si="205"/>
        <v>No Curl</v>
      </c>
      <c r="AM142">
        <f t="shared" si="228"/>
        <v>24.978254792592601</v>
      </c>
      <c r="AN142">
        <f t="shared" si="229"/>
        <v>0</v>
      </c>
      <c r="AO142">
        <f t="shared" si="206"/>
        <v>1.6203315769957758</v>
      </c>
      <c r="AP142">
        <v>0</v>
      </c>
      <c r="AQ142">
        <f t="shared" si="230"/>
        <v>0</v>
      </c>
      <c r="AR142">
        <f t="shared" si="231"/>
        <v>0.52897627653687596</v>
      </c>
      <c r="AS142">
        <f t="shared" ca="1" si="232"/>
        <v>0.97102606230544675</v>
      </c>
      <c r="AT142">
        <f t="shared" ca="1" si="233"/>
        <v>0.97102606230544675</v>
      </c>
      <c r="AV142">
        <f t="shared" si="234"/>
        <v>0.30368878033804381</v>
      </c>
      <c r="AW142">
        <f t="shared" si="298"/>
        <v>2.63916</v>
      </c>
      <c r="AX142">
        <f t="shared" si="235"/>
        <v>0.79027777777777619</v>
      </c>
      <c r="AY142">
        <f t="shared" si="236"/>
        <v>0.99315110493826964</v>
      </c>
      <c r="AZ142">
        <f t="shared" si="237"/>
        <v>1.6826134295384969</v>
      </c>
      <c r="BA142">
        <f t="shared" si="207"/>
        <v>0.68946232460022649</v>
      </c>
      <c r="BB142" t="str">
        <f t="shared" si="208"/>
        <v>No Curl</v>
      </c>
      <c r="BC142">
        <f t="shared" si="238"/>
        <v>25.35071095987654</v>
      </c>
      <c r="BD142">
        <f t="shared" si="239"/>
        <v>0</v>
      </c>
      <c r="BE142">
        <f t="shared" si="209"/>
        <v>1.6271792621061698</v>
      </c>
      <c r="BF142">
        <v>0</v>
      </c>
      <c r="BG142">
        <f t="shared" si="240"/>
        <v>0</v>
      </c>
      <c r="BH142">
        <f t="shared" si="241"/>
        <v>0.69421694359699748</v>
      </c>
      <c r="BI142">
        <f t="shared" ca="1" si="242"/>
        <v>1.5511673070205632</v>
      </c>
      <c r="BJ142">
        <f t="shared" ca="1" si="243"/>
        <v>1.5511673070205632</v>
      </c>
      <c r="BL142">
        <f t="shared" si="244"/>
        <v>0.13330576117570014</v>
      </c>
      <c r="BM142">
        <f t="shared" si="299"/>
        <v>2.6927099999999999</v>
      </c>
      <c r="BN142">
        <f t="shared" si="245"/>
        <v>0.80138888888888682</v>
      </c>
      <c r="BO142">
        <f t="shared" si="246"/>
        <v>0.94426513580246496</v>
      </c>
      <c r="BP142">
        <f t="shared" si="247"/>
        <v>1.7552245104292288</v>
      </c>
      <c r="BQ142">
        <f t="shared" si="210"/>
        <v>0.81095937462676426</v>
      </c>
      <c r="BR142" t="str">
        <f t="shared" si="211"/>
        <v>No Curl</v>
      </c>
      <c r="BS142">
        <f t="shared" si="248"/>
        <v>25.664088735185146</v>
      </c>
      <c r="BT142">
        <f t="shared" si="249"/>
        <v>0</v>
      </c>
      <c r="BU142">
        <f t="shared" si="212"/>
        <v>1.6957677112428848</v>
      </c>
      <c r="BV142">
        <v>0</v>
      </c>
      <c r="BW142">
        <f t="shared" si="250"/>
        <v>0</v>
      </c>
      <c r="BX142">
        <f t="shared" si="251"/>
        <v>0.85882592068549324</v>
      </c>
      <c r="BY142">
        <f t="shared" ca="1" si="252"/>
        <v>2.2490340934689592</v>
      </c>
      <c r="BZ142">
        <f t="shared" ca="1" si="253"/>
        <v>2.2490340934689592</v>
      </c>
      <c r="CB142">
        <f t="shared" si="254"/>
        <v>-2.867763459149764E-2</v>
      </c>
      <c r="CC142">
        <f t="shared" si="300"/>
        <v>2.6999999999999997</v>
      </c>
      <c r="CD142">
        <f t="shared" si="255"/>
        <v>0.81944444444444164</v>
      </c>
      <c r="CE142">
        <f t="shared" si="256"/>
        <v>0.92642072222222283</v>
      </c>
      <c r="CF142">
        <f t="shared" si="257"/>
        <v>1.8815190790359406</v>
      </c>
      <c r="CG142">
        <f t="shared" si="213"/>
        <v>0.95509835681371913</v>
      </c>
      <c r="CH142" t="str">
        <f t="shared" si="214"/>
        <v>No Curl</v>
      </c>
      <c r="CI142">
        <f t="shared" si="258"/>
        <v>25.734273108024691</v>
      </c>
      <c r="CJ142">
        <f t="shared" si="259"/>
        <v>0</v>
      </c>
      <c r="CK142">
        <f t="shared" si="215"/>
        <v>1.8174230274561274</v>
      </c>
      <c r="CL142">
        <v>0</v>
      </c>
      <c r="CM142">
        <f t="shared" si="260"/>
        <v>0</v>
      </c>
      <c r="CN142">
        <f t="shared" si="261"/>
        <v>1.0309553034637511</v>
      </c>
      <c r="CO142">
        <f t="shared" ca="1" si="262"/>
        <v>3.1330800191069215</v>
      </c>
      <c r="CP142">
        <f t="shared" ca="1" si="263"/>
        <v>3.1330800191069215</v>
      </c>
      <c r="CR142">
        <f t="shared" si="264"/>
        <v>-0.20423152529357011</v>
      </c>
      <c r="CS142">
        <f t="shared" si="301"/>
        <v>2.6769599999999998</v>
      </c>
      <c r="CT142">
        <f t="shared" si="265"/>
        <v>0.84999999999999587</v>
      </c>
      <c r="CU142">
        <f t="shared" si="266"/>
        <v>0.94717464814814623</v>
      </c>
      <c r="CV142">
        <f t="shared" si="267"/>
        <v>2.0985808215898638</v>
      </c>
      <c r="CW142">
        <f t="shared" si="216"/>
        <v>1.1514061734417169</v>
      </c>
      <c r="CX142" t="str">
        <f t="shared" si="217"/>
        <v>No Curl</v>
      </c>
      <c r="CY142">
        <f t="shared" si="268"/>
        <v>25.682705970370357</v>
      </c>
      <c r="CZ142">
        <f t="shared" si="269"/>
        <v>0</v>
      </c>
      <c r="DA142">
        <f t="shared" si="218"/>
        <v>2.0277624863458024</v>
      </c>
      <c r="DB142">
        <v>0</v>
      </c>
      <c r="DC142">
        <f t="shared" si="270"/>
        <v>0</v>
      </c>
      <c r="DD142">
        <f t="shared" si="271"/>
        <v>1.2156218240140515</v>
      </c>
      <c r="DE142">
        <f t="shared" ca="1" si="272"/>
        <v>4.2803322548945717</v>
      </c>
      <c r="DF142">
        <f t="shared" ca="1" si="273"/>
        <v>4.2803322548945717</v>
      </c>
      <c r="DH142">
        <f t="shared" si="274"/>
        <v>-0.43174844385826811</v>
      </c>
      <c r="DI142">
        <f t="shared" si="302"/>
        <v>2.5631099999999996</v>
      </c>
      <c r="DJ142">
        <f t="shared" si="275"/>
        <v>0.94500000000000006</v>
      </c>
      <c r="DK142">
        <f t="shared" si="276"/>
        <v>1.0171879999999998</v>
      </c>
      <c r="DL142">
        <f t="shared" si="277"/>
        <v>2.466124443858269</v>
      </c>
      <c r="DM142">
        <f t="shared" si="219"/>
        <v>1.4489364438582686</v>
      </c>
      <c r="DN142" t="str">
        <f t="shared" si="220"/>
        <v>No Curl</v>
      </c>
      <c r="DO142">
        <f t="shared" si="278"/>
        <v>25.196743850000004</v>
      </c>
      <c r="DP142">
        <f t="shared" si="279"/>
        <v>0</v>
      </c>
      <c r="DQ142">
        <f t="shared" si="221"/>
        <v>2.3847128402085094</v>
      </c>
      <c r="DR142">
        <v>0</v>
      </c>
      <c r="DS142">
        <f t="shared" si="280"/>
        <v>0</v>
      </c>
      <c r="DT142">
        <f t="shared" si="281"/>
        <v>1.4244529466119036</v>
      </c>
      <c r="DU142">
        <f t="shared" ca="1" si="282"/>
        <v>5.8349676366310641</v>
      </c>
      <c r="DV142">
        <f t="shared" ca="1" si="283"/>
        <v>5.8349676366310641</v>
      </c>
    </row>
    <row r="143" spans="1:126" x14ac:dyDescent="0.25">
      <c r="A143">
        <v>-1.72</v>
      </c>
      <c r="B143">
        <f t="shared" si="303"/>
        <v>1.0500000000000001E-2</v>
      </c>
      <c r="C143">
        <f>(Overview!C3*10/C$13)*$B143</f>
        <v>0.94500000000000006</v>
      </c>
      <c r="D143">
        <f>C143*ThreePoints!E143</f>
        <v>0.79166666666667129</v>
      </c>
      <c r="H143">
        <f>ThreePoints!H143</f>
        <v>120</v>
      </c>
      <c r="I143">
        <f>ThreePoints!I143</f>
        <v>12</v>
      </c>
      <c r="J143">
        <f>ThreePoints!J143</f>
        <v>1.3537839999999997</v>
      </c>
      <c r="K143">
        <f>ThreePoints!K143</f>
        <v>0.7703399999999998</v>
      </c>
      <c r="L143">
        <f>ThreePoints!L143</f>
        <v>0.99371719806314118</v>
      </c>
      <c r="M143" t="str">
        <f>ThreePoints!M143</f>
        <v>No Curl</v>
      </c>
      <c r="N143">
        <f>ThreePoints!N143</f>
        <v>21.448221066666655</v>
      </c>
      <c r="P143">
        <f t="shared" si="284"/>
        <v>0.76412299391849159</v>
      </c>
      <c r="Q143">
        <f t="shared" si="285"/>
        <v>2.2334399999999999</v>
      </c>
      <c r="R143">
        <f t="shared" si="286"/>
        <v>0.78055555555555434</v>
      </c>
      <c r="S143">
        <f t="shared" si="287"/>
        <v>1.1915818950617252</v>
      </c>
      <c r="T143">
        <f t="shared" si="288"/>
        <v>1.6190407962049593</v>
      </c>
      <c r="U143">
        <f t="shared" si="222"/>
        <v>0.42745890114323387</v>
      </c>
      <c r="V143" t="str">
        <f t="shared" si="289"/>
        <v>No Curl</v>
      </c>
      <c r="W143">
        <f t="shared" si="223"/>
        <v>24.392582452469121</v>
      </c>
      <c r="X143">
        <f t="shared" si="290"/>
        <v>0</v>
      </c>
      <c r="Y143">
        <f t="shared" si="295"/>
        <v>1.5763288253665122</v>
      </c>
      <c r="Z143">
        <v>0</v>
      </c>
      <c r="AA143">
        <f t="shared" si="291"/>
        <v>0</v>
      </c>
      <c r="AB143">
        <f t="shared" si="292"/>
        <v>0.35873228933298879</v>
      </c>
      <c r="AC143">
        <f t="shared" ca="1" si="293"/>
        <v>0.48615653276833332</v>
      </c>
      <c r="AD143">
        <f t="shared" ca="1" si="294"/>
        <v>0.48615653276833332</v>
      </c>
      <c r="AF143">
        <f t="shared" si="224"/>
        <v>0.50642555541035017</v>
      </c>
      <c r="AG143">
        <f t="shared" si="297"/>
        <v>2.5011899999999998</v>
      </c>
      <c r="AH143">
        <f t="shared" si="225"/>
        <v>0.78472222222222088</v>
      </c>
      <c r="AI143">
        <f t="shared" si="226"/>
        <v>1.0751593395061734</v>
      </c>
      <c r="AJ143">
        <f t="shared" si="227"/>
        <v>1.6438931236019949</v>
      </c>
      <c r="AK143">
        <f t="shared" si="204"/>
        <v>0.56873378409582243</v>
      </c>
      <c r="AL143" t="str">
        <f t="shared" si="205"/>
        <v>No Curl</v>
      </c>
      <c r="AM143">
        <f t="shared" si="228"/>
        <v>25.087596233333343</v>
      </c>
      <c r="AN143">
        <f t="shared" si="229"/>
        <v>0</v>
      </c>
      <c r="AO143">
        <f t="shared" si="206"/>
        <v>1.593279379073208</v>
      </c>
      <c r="AP143">
        <v>0</v>
      </c>
      <c r="AQ143">
        <f t="shared" si="230"/>
        <v>0</v>
      </c>
      <c r="AR143">
        <f t="shared" si="231"/>
        <v>0.52897627653687596</v>
      </c>
      <c r="AS143">
        <f t="shared" ca="1" si="232"/>
        <v>0.97918594518196311</v>
      </c>
      <c r="AT143">
        <f t="shared" ca="1" si="233"/>
        <v>0.97918594518196311</v>
      </c>
      <c r="AV143">
        <f t="shared" si="234"/>
        <v>0.29786215026252516</v>
      </c>
      <c r="AW143">
        <f t="shared" si="298"/>
        <v>2.6437499999999998</v>
      </c>
      <c r="AX143">
        <f t="shared" si="235"/>
        <v>0.78611111111110976</v>
      </c>
      <c r="AY143">
        <f t="shared" si="236"/>
        <v>0.97409632098765231</v>
      </c>
      <c r="AZ143">
        <f t="shared" si="237"/>
        <v>1.650330491712781</v>
      </c>
      <c r="BA143">
        <f t="shared" si="207"/>
        <v>0.67623417072512793</v>
      </c>
      <c r="BB143" t="str">
        <f t="shared" si="208"/>
        <v>No Curl</v>
      </c>
      <c r="BC143">
        <f t="shared" si="238"/>
        <v>25.450026070370367</v>
      </c>
      <c r="BD143">
        <f t="shared" si="239"/>
        <v>0</v>
      </c>
      <c r="BE143">
        <f t="shared" si="209"/>
        <v>1.5959598946461846</v>
      </c>
      <c r="BF143">
        <v>0</v>
      </c>
      <c r="BG143">
        <f t="shared" si="240"/>
        <v>0</v>
      </c>
      <c r="BH143">
        <f t="shared" si="241"/>
        <v>0.69421694359699759</v>
      </c>
      <c r="BI143">
        <f t="shared" ca="1" si="242"/>
        <v>1.5642023264072906</v>
      </c>
      <c r="BJ143">
        <f t="shared" ca="1" si="243"/>
        <v>1.5642023264072906</v>
      </c>
      <c r="BL143">
        <f t="shared" si="244"/>
        <v>0.13056740581634679</v>
      </c>
      <c r="BM143">
        <f t="shared" si="299"/>
        <v>2.6942399999999997</v>
      </c>
      <c r="BN143">
        <f t="shared" si="245"/>
        <v>0.79722222222222039</v>
      </c>
      <c r="BO143">
        <f t="shared" si="246"/>
        <v>0.92486812345678593</v>
      </c>
      <c r="BP143">
        <f t="shared" si="247"/>
        <v>1.7191688410972241</v>
      </c>
      <c r="BQ143">
        <f t="shared" si="210"/>
        <v>0.79430071764043864</v>
      </c>
      <c r="BR143" t="str">
        <f t="shared" si="211"/>
        <v>No Curl</v>
      </c>
      <c r="BS143">
        <f t="shared" si="248"/>
        <v>25.758515248765391</v>
      </c>
      <c r="BT143">
        <f t="shared" si="249"/>
        <v>0</v>
      </c>
      <c r="BU143">
        <f t="shared" si="212"/>
        <v>1.6609333983118788</v>
      </c>
      <c r="BV143">
        <v>0</v>
      </c>
      <c r="BW143">
        <f t="shared" si="250"/>
        <v>0</v>
      </c>
      <c r="BX143">
        <f t="shared" si="251"/>
        <v>0.85882592068549324</v>
      </c>
      <c r="BY143">
        <f t="shared" ca="1" si="252"/>
        <v>2.2679335396325637</v>
      </c>
      <c r="BZ143">
        <f t="shared" ca="1" si="253"/>
        <v>2.2679335396325637</v>
      </c>
      <c r="CB143">
        <f t="shared" si="254"/>
        <v>-2.8073337386533954E-2</v>
      </c>
      <c r="CC143">
        <f t="shared" si="300"/>
        <v>2.6999999999999997</v>
      </c>
      <c r="CD143">
        <f t="shared" si="255"/>
        <v>0.81388888888888633</v>
      </c>
      <c r="CE143">
        <f t="shared" si="256"/>
        <v>0.90689911728395123</v>
      </c>
      <c r="CF143">
        <f t="shared" si="257"/>
        <v>1.8418715719544339</v>
      </c>
      <c r="CG143">
        <f t="shared" si="213"/>
        <v>0.93497245467048395</v>
      </c>
      <c r="CH143" t="str">
        <f t="shared" si="214"/>
        <v>No Curl</v>
      </c>
      <c r="CI143">
        <f t="shared" si="258"/>
        <v>25.826915180246914</v>
      </c>
      <c r="CJ143">
        <f t="shared" si="259"/>
        <v>0</v>
      </c>
      <c r="CK143">
        <f t="shared" si="215"/>
        <v>1.7791261570422059</v>
      </c>
      <c r="CL143">
        <v>0</v>
      </c>
      <c r="CM143">
        <f t="shared" si="260"/>
        <v>0</v>
      </c>
      <c r="CN143">
        <f t="shared" si="261"/>
        <v>1.0309553034637511</v>
      </c>
      <c r="CO143">
        <f t="shared" ca="1" si="262"/>
        <v>3.1594084226288284</v>
      </c>
      <c r="CP143">
        <f t="shared" ca="1" si="263"/>
        <v>3.1594084226288284</v>
      </c>
      <c r="CR143">
        <f t="shared" si="264"/>
        <v>-0.200009896214174</v>
      </c>
      <c r="CS143">
        <f t="shared" si="301"/>
        <v>2.6797499999999999</v>
      </c>
      <c r="CT143">
        <f t="shared" si="265"/>
        <v>0.84444444444444056</v>
      </c>
      <c r="CU143">
        <f t="shared" si="266"/>
        <v>0.92759579012345483</v>
      </c>
      <c r="CV143">
        <f t="shared" si="267"/>
        <v>2.0552014764610851</v>
      </c>
      <c r="CW143">
        <f t="shared" si="216"/>
        <v>1.1276056863376296</v>
      </c>
      <c r="CX143" t="str">
        <f t="shared" si="217"/>
        <v>No Curl</v>
      </c>
      <c r="CY143">
        <f t="shared" si="268"/>
        <v>25.77742343518517</v>
      </c>
      <c r="CZ143">
        <f t="shared" si="269"/>
        <v>0</v>
      </c>
      <c r="DA143">
        <f t="shared" si="218"/>
        <v>1.9858470128841967</v>
      </c>
      <c r="DB143">
        <v>0</v>
      </c>
      <c r="DC143">
        <f t="shared" si="270"/>
        <v>0</v>
      </c>
      <c r="DD143">
        <f t="shared" si="271"/>
        <v>1.2156218240140517</v>
      </c>
      <c r="DE143">
        <f t="shared" ca="1" si="272"/>
        <v>4.3163014335071308</v>
      </c>
      <c r="DF143">
        <f t="shared" ca="1" si="273"/>
        <v>4.3163014335071308</v>
      </c>
      <c r="DH143">
        <f t="shared" si="274"/>
        <v>-0.42357566525317392</v>
      </c>
      <c r="DI143">
        <f t="shared" si="302"/>
        <v>2.5700399999999997</v>
      </c>
      <c r="DJ143">
        <f t="shared" si="275"/>
        <v>0.89583333333332726</v>
      </c>
      <c r="DK143">
        <f t="shared" si="276"/>
        <v>0.99793314814814793</v>
      </c>
      <c r="DL143">
        <f t="shared" si="277"/>
        <v>2.4194419615494711</v>
      </c>
      <c r="DM143">
        <f t="shared" si="219"/>
        <v>1.4215088134013225</v>
      </c>
      <c r="DN143" t="str">
        <f t="shared" si="220"/>
        <v>No Curl</v>
      </c>
      <c r="DO143">
        <f t="shared" si="278"/>
        <v>25.298462650000005</v>
      </c>
      <c r="DP143">
        <f t="shared" si="279"/>
        <v>0</v>
      </c>
      <c r="DQ143">
        <f t="shared" si="221"/>
        <v>2.3395714381791657</v>
      </c>
      <c r="DR143">
        <v>0</v>
      </c>
      <c r="DS143">
        <f t="shared" si="280"/>
        <v>0</v>
      </c>
      <c r="DT143">
        <f t="shared" si="281"/>
        <v>1.4244529466119034</v>
      </c>
      <c r="DU143">
        <f t="shared" ca="1" si="282"/>
        <v>5.8840009781153588</v>
      </c>
      <c r="DV143">
        <f t="shared" ca="1" si="283"/>
        <v>5.8840009781153588</v>
      </c>
    </row>
    <row r="144" spans="1:126" x14ac:dyDescent="0.25">
      <c r="A144">
        <v>-1.71</v>
      </c>
      <c r="B144">
        <f t="shared" si="303"/>
        <v>1.0500000000000001E-2</v>
      </c>
      <c r="C144">
        <f>(Overview!C3*10/C$13)*$B144</f>
        <v>0.94500000000000006</v>
      </c>
      <c r="D144">
        <f>C144*ThreePoints!E144</f>
        <v>0.79027777777778263</v>
      </c>
      <c r="H144">
        <f>ThreePoints!H144</f>
        <v>121</v>
      </c>
      <c r="I144">
        <f>ThreePoints!I144</f>
        <v>12.1</v>
      </c>
      <c r="J144">
        <f>ThreePoints!J144</f>
        <v>1.3450506666666664</v>
      </c>
      <c r="K144">
        <f>ThreePoints!K144</f>
        <v>0.78599999999999981</v>
      </c>
      <c r="L144">
        <f>ThreePoints!L144</f>
        <v>0.99354894626223</v>
      </c>
      <c r="M144" t="str">
        <f>ThreePoints!M144</f>
        <v>No Curl</v>
      </c>
      <c r="N144">
        <f>ThreePoints!N144</f>
        <v>21.58316279999999</v>
      </c>
      <c r="P144">
        <f t="shared" si="284"/>
        <v>0.75334938366231574</v>
      </c>
      <c r="Q144">
        <f t="shared" si="285"/>
        <v>2.2463099999999998</v>
      </c>
      <c r="R144">
        <f t="shared" si="286"/>
        <v>0.77777777777777679</v>
      </c>
      <c r="S144">
        <f t="shared" si="287"/>
        <v>1.1747814074074041</v>
      </c>
      <c r="T144">
        <f t="shared" si="288"/>
        <v>1.5962134311524931</v>
      </c>
      <c r="U144">
        <f t="shared" si="222"/>
        <v>0.4214320237450887</v>
      </c>
      <c r="V144" t="str">
        <f t="shared" si="289"/>
        <v>No Curl</v>
      </c>
      <c r="W144">
        <f t="shared" si="223"/>
        <v>24.511740641975294</v>
      </c>
      <c r="X144">
        <f t="shared" si="290"/>
        <v>0</v>
      </c>
      <c r="Y144">
        <f t="shared" si="295"/>
        <v>1.554103669815329</v>
      </c>
      <c r="Z144">
        <v>0</v>
      </c>
      <c r="AA144">
        <f t="shared" si="291"/>
        <v>0</v>
      </c>
      <c r="AB144">
        <f t="shared" si="292"/>
        <v>0.35873228933298884</v>
      </c>
      <c r="AC144">
        <f t="shared" ca="1" si="293"/>
        <v>0.49020783720806943</v>
      </c>
      <c r="AD144">
        <f t="shared" ca="1" si="294"/>
        <v>0.49020783720806943</v>
      </c>
      <c r="AF144">
        <f t="shared" si="224"/>
        <v>0.49781598607922956</v>
      </c>
      <c r="AG144">
        <f t="shared" si="297"/>
        <v>2.50956</v>
      </c>
      <c r="AH144">
        <f t="shared" si="225"/>
        <v>0.78055555555555434</v>
      </c>
      <c r="AI144">
        <f t="shared" si="226"/>
        <v>1.0568809197530871</v>
      </c>
      <c r="AJ144">
        <f t="shared" si="227"/>
        <v>1.6159458534269431</v>
      </c>
      <c r="AK144">
        <f t="shared" si="204"/>
        <v>0.55906493367385679</v>
      </c>
      <c r="AL144" t="str">
        <f t="shared" si="205"/>
        <v>No Curl</v>
      </c>
      <c r="AM144">
        <f t="shared" si="228"/>
        <v>25.195112167283959</v>
      </c>
      <c r="AN144">
        <f t="shared" si="229"/>
        <v>0</v>
      </c>
      <c r="AO144">
        <f t="shared" si="206"/>
        <v>1.5661925760250075</v>
      </c>
      <c r="AP144">
        <v>0</v>
      </c>
      <c r="AQ144">
        <f t="shared" si="230"/>
        <v>0</v>
      </c>
      <c r="AR144">
        <f t="shared" si="231"/>
        <v>0.52897627653687596</v>
      </c>
      <c r="AS144">
        <f t="shared" ca="1" si="232"/>
        <v>0.98734582805847948</v>
      </c>
      <c r="AT144">
        <f t="shared" ca="1" si="233"/>
        <v>0.98734582805847948</v>
      </c>
      <c r="AV144">
        <f t="shared" si="234"/>
        <v>0.29204259849849734</v>
      </c>
      <c r="AW144">
        <f t="shared" si="298"/>
        <v>2.6437499999999998</v>
      </c>
      <c r="AX144">
        <f t="shared" si="235"/>
        <v>0.78194444444444322</v>
      </c>
      <c r="AY144">
        <f t="shared" si="236"/>
        <v>0.95506468518518317</v>
      </c>
      <c r="AZ144">
        <f t="shared" si="237"/>
        <v>1.6180867718718706</v>
      </c>
      <c r="BA144">
        <f t="shared" si="207"/>
        <v>0.66302208668668661</v>
      </c>
      <c r="BB144" t="str">
        <f t="shared" si="208"/>
        <v>No Curl</v>
      </c>
      <c r="BC144">
        <f t="shared" si="238"/>
        <v>25.547435702469134</v>
      </c>
      <c r="BD144">
        <f t="shared" si="239"/>
        <v>0</v>
      </c>
      <c r="BE144">
        <f t="shared" si="209"/>
        <v>1.5647784531235878</v>
      </c>
      <c r="BF144">
        <v>0</v>
      </c>
      <c r="BG144">
        <f t="shared" si="240"/>
        <v>0</v>
      </c>
      <c r="BH144">
        <f t="shared" si="241"/>
        <v>0.69421694359699759</v>
      </c>
      <c r="BI144">
        <f t="shared" ca="1" si="242"/>
        <v>1.5772373457940181</v>
      </c>
      <c r="BJ144">
        <f t="shared" ca="1" si="243"/>
        <v>1.5772373457940181</v>
      </c>
      <c r="BL144">
        <f t="shared" si="244"/>
        <v>0.12783340768166365</v>
      </c>
      <c r="BM144">
        <f t="shared" si="299"/>
        <v>2.6942399999999997</v>
      </c>
      <c r="BN144">
        <f t="shared" si="245"/>
        <v>0.79166666666666508</v>
      </c>
      <c r="BO144">
        <f t="shared" si="246"/>
        <v>0.90550197530863774</v>
      </c>
      <c r="BP144">
        <f t="shared" si="247"/>
        <v>1.6831705429356107</v>
      </c>
      <c r="BQ144">
        <f t="shared" si="210"/>
        <v>0.77766856762697356</v>
      </c>
      <c r="BR144" t="str">
        <f t="shared" si="211"/>
        <v>No Curl</v>
      </c>
      <c r="BS144">
        <f t="shared" si="248"/>
        <v>25.851002061111071</v>
      </c>
      <c r="BT144">
        <f t="shared" si="249"/>
        <v>0</v>
      </c>
      <c r="BU144">
        <f t="shared" si="212"/>
        <v>1.6261545131496438</v>
      </c>
      <c r="BV144">
        <v>0</v>
      </c>
      <c r="BW144">
        <f t="shared" si="250"/>
        <v>0</v>
      </c>
      <c r="BX144">
        <f t="shared" si="251"/>
        <v>0.85882592068549324</v>
      </c>
      <c r="BY144">
        <f t="shared" ca="1" si="252"/>
        <v>2.2868329857961682</v>
      </c>
      <c r="BZ144">
        <f t="shared" ca="1" si="253"/>
        <v>2.2868329857961682</v>
      </c>
      <c r="CB144">
        <f t="shared" si="254"/>
        <v>-2.7469995592171E-2</v>
      </c>
      <c r="CC144">
        <f t="shared" si="300"/>
        <v>2.6999999999999997</v>
      </c>
      <c r="CD144">
        <f t="shared" si="255"/>
        <v>0.80833333333333102</v>
      </c>
      <c r="CE144">
        <f t="shared" si="256"/>
        <v>0.88740837654321048</v>
      </c>
      <c r="CF144">
        <f t="shared" si="257"/>
        <v>1.8022867486785894</v>
      </c>
      <c r="CG144">
        <f t="shared" si="213"/>
        <v>0.91487837213538015</v>
      </c>
      <c r="CH144" t="str">
        <f t="shared" si="214"/>
        <v>No Curl</v>
      </c>
      <c r="CI144">
        <f t="shared" si="258"/>
        <v>25.917605091975307</v>
      </c>
      <c r="CJ144">
        <f t="shared" si="259"/>
        <v>0</v>
      </c>
      <c r="CK144">
        <f t="shared" si="215"/>
        <v>1.7408898350400059</v>
      </c>
      <c r="CL144">
        <v>0</v>
      </c>
      <c r="CM144">
        <f t="shared" si="260"/>
        <v>0</v>
      </c>
      <c r="CN144">
        <f t="shared" si="261"/>
        <v>1.0309553034637511</v>
      </c>
      <c r="CO144">
        <f t="shared" ca="1" si="262"/>
        <v>3.1857368261507353</v>
      </c>
      <c r="CP144">
        <f t="shared" ca="1" si="263"/>
        <v>3.1857368261507353</v>
      </c>
      <c r="CR144">
        <f t="shared" si="264"/>
        <v>-0.19579492212934627</v>
      </c>
      <c r="CS144">
        <f t="shared" si="301"/>
        <v>2.6797499999999999</v>
      </c>
      <c r="CT144">
        <f t="shared" si="265"/>
        <v>0.83888888888888524</v>
      </c>
      <c r="CU144">
        <f t="shared" si="266"/>
        <v>0.9080477962962944</v>
      </c>
      <c r="CV144">
        <f t="shared" si="267"/>
        <v>2.0118905147219364</v>
      </c>
      <c r="CW144">
        <f t="shared" si="216"/>
        <v>1.1038427184256414</v>
      </c>
      <c r="CX144" t="str">
        <f t="shared" si="217"/>
        <v>No Curl</v>
      </c>
      <c r="CY144">
        <f t="shared" si="268"/>
        <v>25.870183014197515</v>
      </c>
      <c r="CZ144">
        <f t="shared" si="269"/>
        <v>0</v>
      </c>
      <c r="DA144">
        <f t="shared" si="218"/>
        <v>1.9439976151585141</v>
      </c>
      <c r="DB144">
        <v>0</v>
      </c>
      <c r="DC144">
        <f t="shared" si="270"/>
        <v>0</v>
      </c>
      <c r="DD144">
        <f t="shared" si="271"/>
        <v>1.2156218240140517</v>
      </c>
      <c r="DE144">
        <f t="shared" ca="1" si="272"/>
        <v>4.3522706121196899</v>
      </c>
      <c r="DF144">
        <f t="shared" ca="1" si="273"/>
        <v>4.3522706121196899</v>
      </c>
      <c r="DH144">
        <f t="shared" si="274"/>
        <v>-0.41540334516206529</v>
      </c>
      <c r="DI144">
        <f t="shared" si="302"/>
        <v>2.5767899999999999</v>
      </c>
      <c r="DJ144">
        <f t="shared" si="275"/>
        <v>0.88888888888888307</v>
      </c>
      <c r="DK144">
        <f t="shared" si="276"/>
        <v>0.97867937654320969</v>
      </c>
      <c r="DL144">
        <f t="shared" si="277"/>
        <v>2.3727620982484861</v>
      </c>
      <c r="DM144">
        <f t="shared" si="219"/>
        <v>1.3940827217052756</v>
      </c>
      <c r="DN144" t="str">
        <f t="shared" si="220"/>
        <v>No Curl</v>
      </c>
      <c r="DO144">
        <f t="shared" si="278"/>
        <v>25.398255964814819</v>
      </c>
      <c r="DP144">
        <f t="shared" si="279"/>
        <v>0</v>
      </c>
      <c r="DQ144">
        <f t="shared" si="221"/>
        <v>2.2944325686990519</v>
      </c>
      <c r="DR144">
        <v>0</v>
      </c>
      <c r="DS144">
        <f t="shared" si="280"/>
        <v>0</v>
      </c>
      <c r="DT144">
        <f t="shared" si="281"/>
        <v>1.4244529466119034</v>
      </c>
      <c r="DU144">
        <f t="shared" ca="1" si="282"/>
        <v>5.9330343195996535</v>
      </c>
      <c r="DV144">
        <f t="shared" ca="1" si="283"/>
        <v>5.9330343195996535</v>
      </c>
    </row>
    <row r="145" spans="1:126" x14ac:dyDescent="0.25">
      <c r="A145">
        <v>-1.7</v>
      </c>
      <c r="B145">
        <f t="shared" si="303"/>
        <v>1.0500000000000001E-2</v>
      </c>
      <c r="C145">
        <f>(Overview!C3*10/C$13)*$B145</f>
        <v>0.94500000000000006</v>
      </c>
      <c r="D145">
        <f>C145*ThreePoints!E145</f>
        <v>0.78888888888889375</v>
      </c>
      <c r="H145">
        <f>ThreePoints!H145</f>
        <v>122</v>
      </c>
      <c r="I145">
        <f>ThreePoints!I145</f>
        <v>12.2</v>
      </c>
      <c r="J145">
        <f>ThreePoints!J145</f>
        <v>1.3363173333333331</v>
      </c>
      <c r="K145">
        <f>ThreePoints!K145</f>
        <v>0.78599999999999981</v>
      </c>
      <c r="L145">
        <f>ThreePoints!L145</f>
        <v>0.99350705995709709</v>
      </c>
      <c r="M145" t="str">
        <f>ThreePoints!M145</f>
        <v>No Curl</v>
      </c>
      <c r="N145">
        <f>ThreePoints!N145</f>
        <v>21.71723119999999</v>
      </c>
      <c r="P145">
        <f t="shared" si="284"/>
        <v>0.74254046013918396</v>
      </c>
      <c r="Q145">
        <f t="shared" si="285"/>
        <v>2.2589999999999999</v>
      </c>
      <c r="R145">
        <f t="shared" si="286"/>
        <v>0.77499999999999913</v>
      </c>
      <c r="S145">
        <f t="shared" si="287"/>
        <v>1.1579258518518485</v>
      </c>
      <c r="T145">
        <f t="shared" si="288"/>
        <v>1.5733112435645138</v>
      </c>
      <c r="U145">
        <f t="shared" si="222"/>
        <v>0.41538539171266492</v>
      </c>
      <c r="V145" t="str">
        <f t="shared" si="289"/>
        <v>No Curl</v>
      </c>
      <c r="W145">
        <f t="shared" si="223"/>
        <v>24.629218782716034</v>
      </c>
      <c r="X145">
        <f t="shared" si="290"/>
        <v>0</v>
      </c>
      <c r="Y145">
        <f t="shared" si="295"/>
        <v>1.5318056656245114</v>
      </c>
      <c r="Z145">
        <v>0</v>
      </c>
      <c r="AA145">
        <f t="shared" si="291"/>
        <v>0</v>
      </c>
      <c r="AB145">
        <f t="shared" si="292"/>
        <v>0.3587322893329889</v>
      </c>
      <c r="AC145">
        <f t="shared" ca="1" si="293"/>
        <v>0.49425914164780554</v>
      </c>
      <c r="AD145">
        <f t="shared" ca="1" si="294"/>
        <v>0.49425914164780554</v>
      </c>
      <c r="AF145">
        <f t="shared" si="224"/>
        <v>0.48919225405331268</v>
      </c>
      <c r="AG145">
        <f t="shared" si="297"/>
        <v>2.5177499999999999</v>
      </c>
      <c r="AH145">
        <f t="shared" si="225"/>
        <v>0.77777777777777679</v>
      </c>
      <c r="AI145">
        <f t="shared" si="226"/>
        <v>1.0385724320987662</v>
      </c>
      <c r="AJ145">
        <f t="shared" si="227"/>
        <v>1.5879526101442181</v>
      </c>
      <c r="AK145">
        <f t="shared" si="204"/>
        <v>0.54938017804545269</v>
      </c>
      <c r="AL145" t="str">
        <f t="shared" si="205"/>
        <v>No Curl</v>
      </c>
      <c r="AM145">
        <f t="shared" si="228"/>
        <v>25.300800259259269</v>
      </c>
      <c r="AN145">
        <f t="shared" si="229"/>
        <v>0</v>
      </c>
      <c r="AO145">
        <f t="shared" si="206"/>
        <v>1.5390612153328855</v>
      </c>
      <c r="AP145">
        <v>0</v>
      </c>
      <c r="AQ145">
        <f t="shared" si="230"/>
        <v>0</v>
      </c>
      <c r="AR145">
        <f t="shared" si="231"/>
        <v>0.52897627653687596</v>
      </c>
      <c r="AS145">
        <f t="shared" ca="1" si="232"/>
        <v>0.99550571093499585</v>
      </c>
      <c r="AT145">
        <f t="shared" ca="1" si="233"/>
        <v>0.99550571093499585</v>
      </c>
      <c r="AV145">
        <f t="shared" si="234"/>
        <v>0.28622263336107845</v>
      </c>
      <c r="AW145">
        <f t="shared" si="298"/>
        <v>2.6481599999999998</v>
      </c>
      <c r="AX145">
        <f t="shared" si="235"/>
        <v>0.77777777777777679</v>
      </c>
      <c r="AY145">
        <f t="shared" si="236"/>
        <v>0.93603169753086224</v>
      </c>
      <c r="AZ145">
        <f t="shared" si="237"/>
        <v>1.5858407617006476</v>
      </c>
      <c r="BA145">
        <f t="shared" si="207"/>
        <v>0.64980906416978457</v>
      </c>
      <c r="BB145" t="str">
        <f t="shared" si="208"/>
        <v>No Curl</v>
      </c>
      <c r="BC145">
        <f t="shared" si="238"/>
        <v>25.642942170987652</v>
      </c>
      <c r="BD145">
        <f t="shared" si="239"/>
        <v>0</v>
      </c>
      <c r="BE145">
        <f t="shared" si="209"/>
        <v>1.5335947967262478</v>
      </c>
      <c r="BF145">
        <v>0</v>
      </c>
      <c r="BG145">
        <f t="shared" si="240"/>
        <v>0</v>
      </c>
      <c r="BH145">
        <f t="shared" si="241"/>
        <v>0.6942169435969977</v>
      </c>
      <c r="BI145">
        <f t="shared" ca="1" si="242"/>
        <v>1.5902723651807456</v>
      </c>
      <c r="BJ145">
        <f t="shared" ca="1" si="243"/>
        <v>1.5902723651807456</v>
      </c>
      <c r="BL145">
        <f t="shared" si="244"/>
        <v>0.12510376677165072</v>
      </c>
      <c r="BM145">
        <f t="shared" si="299"/>
        <v>2.6942399999999997</v>
      </c>
      <c r="BN145">
        <f t="shared" si="245"/>
        <v>0.78611111111110976</v>
      </c>
      <c r="BO145">
        <f t="shared" si="246"/>
        <v>0.88616669135802051</v>
      </c>
      <c r="BP145">
        <f t="shared" si="247"/>
        <v>1.6472296159443891</v>
      </c>
      <c r="BQ145">
        <f t="shared" si="210"/>
        <v>0.76106292458636915</v>
      </c>
      <c r="BR145" t="str">
        <f t="shared" si="211"/>
        <v>No Curl</v>
      </c>
      <c r="BS145">
        <f t="shared" si="248"/>
        <v>25.941552258641934</v>
      </c>
      <c r="BT145">
        <f t="shared" si="249"/>
        <v>0</v>
      </c>
      <c r="BU145">
        <f t="shared" si="212"/>
        <v>1.5914310557561806</v>
      </c>
      <c r="BV145">
        <v>0</v>
      </c>
      <c r="BW145">
        <f t="shared" si="250"/>
        <v>0</v>
      </c>
      <c r="BX145">
        <f t="shared" si="251"/>
        <v>0.85882592068549313</v>
      </c>
      <c r="BY145">
        <f t="shared" ca="1" si="252"/>
        <v>2.3057324319597727</v>
      </c>
      <c r="BZ145">
        <f t="shared" ca="1" si="253"/>
        <v>2.3057324319597727</v>
      </c>
      <c r="CB145">
        <f t="shared" si="254"/>
        <v>-2.686760920840878E-2</v>
      </c>
      <c r="CC145">
        <f t="shared" si="300"/>
        <v>2.6999999999999997</v>
      </c>
      <c r="CD145">
        <f t="shared" si="255"/>
        <v>0.8027777777777757</v>
      </c>
      <c r="CE145">
        <f t="shared" si="256"/>
        <v>0.86794850000000057</v>
      </c>
      <c r="CF145">
        <f t="shared" si="257"/>
        <v>1.7627646092084075</v>
      </c>
      <c r="CG145">
        <f t="shared" si="213"/>
        <v>0.89481610920840815</v>
      </c>
      <c r="CH145" t="str">
        <f t="shared" si="214"/>
        <v>No Curl</v>
      </c>
      <c r="CI145">
        <f t="shared" si="258"/>
        <v>26.006345929629628</v>
      </c>
      <c r="CJ145">
        <f t="shared" si="259"/>
        <v>0</v>
      </c>
      <c r="CK145">
        <f t="shared" si="215"/>
        <v>1.7027140614495275</v>
      </c>
      <c r="CL145">
        <v>0</v>
      </c>
      <c r="CM145">
        <f t="shared" si="260"/>
        <v>0</v>
      </c>
      <c r="CN145">
        <f t="shared" si="261"/>
        <v>1.0309553034637511</v>
      </c>
      <c r="CO145">
        <f t="shared" ca="1" si="262"/>
        <v>3.2120652296726422</v>
      </c>
      <c r="CP145">
        <f t="shared" ca="1" si="263"/>
        <v>3.2120652296726422</v>
      </c>
      <c r="CR145">
        <f t="shared" si="264"/>
        <v>-0.19158826678772892</v>
      </c>
      <c r="CS145">
        <f t="shared" si="301"/>
        <v>2.6797499999999999</v>
      </c>
      <c r="CT145">
        <f t="shared" si="265"/>
        <v>0.83194444444444104</v>
      </c>
      <c r="CU145">
        <f t="shared" si="266"/>
        <v>0.88853838271604746</v>
      </c>
      <c r="CV145">
        <f t="shared" si="267"/>
        <v>1.9686650322198251</v>
      </c>
      <c r="CW145">
        <f t="shared" si="216"/>
        <v>1.0801266495037771</v>
      </c>
      <c r="CX145" t="str">
        <f t="shared" si="217"/>
        <v>No Curl</v>
      </c>
      <c r="CY145">
        <f t="shared" si="268"/>
        <v>25.960987793827144</v>
      </c>
      <c r="CZ145">
        <f t="shared" si="269"/>
        <v>0</v>
      </c>
      <c r="DA145">
        <f t="shared" si="218"/>
        <v>1.9022308121027356</v>
      </c>
      <c r="DB145">
        <v>0</v>
      </c>
      <c r="DC145">
        <f t="shared" si="270"/>
        <v>0</v>
      </c>
      <c r="DD145">
        <f t="shared" si="271"/>
        <v>1.2156218240140517</v>
      </c>
      <c r="DE145">
        <f t="shared" ca="1" si="272"/>
        <v>4.388239790732249</v>
      </c>
      <c r="DF145">
        <f t="shared" ca="1" si="273"/>
        <v>4.388239790732249</v>
      </c>
      <c r="DH145">
        <f t="shared" si="274"/>
        <v>-0.40724740057044018</v>
      </c>
      <c r="DI145">
        <f t="shared" si="302"/>
        <v>2.5767899999999999</v>
      </c>
      <c r="DJ145">
        <f t="shared" si="275"/>
        <v>0.88194444444443887</v>
      </c>
      <c r="DK145">
        <f t="shared" si="276"/>
        <v>0.95946418518518506</v>
      </c>
      <c r="DL145">
        <f t="shared" si="277"/>
        <v>2.3261757709408117</v>
      </c>
      <c r="DM145">
        <f t="shared" si="219"/>
        <v>1.366711585755626</v>
      </c>
      <c r="DN145" t="str">
        <f t="shared" si="220"/>
        <v>No Curl</v>
      </c>
      <c r="DO145">
        <f t="shared" si="278"/>
        <v>25.49612390246914</v>
      </c>
      <c r="DP145">
        <f t="shared" si="279"/>
        <v>0</v>
      </c>
      <c r="DQ145">
        <f t="shared" si="221"/>
        <v>2.2493841474056975</v>
      </c>
      <c r="DR145">
        <v>0</v>
      </c>
      <c r="DS145">
        <f t="shared" si="280"/>
        <v>0</v>
      </c>
      <c r="DT145">
        <f t="shared" si="281"/>
        <v>1.4244529466119036</v>
      </c>
      <c r="DU145">
        <f t="shared" ca="1" si="282"/>
        <v>5.9820676610839483</v>
      </c>
      <c r="DV145">
        <f t="shared" ca="1" si="283"/>
        <v>5.9820676610839483</v>
      </c>
    </row>
    <row r="146" spans="1:126" x14ac:dyDescent="0.25">
      <c r="A146">
        <v>-1.69</v>
      </c>
      <c r="B146">
        <f t="shared" si="303"/>
        <v>1.0500000000000001E-2</v>
      </c>
      <c r="C146">
        <f>(Overview!C3*10/C$13)*$B146</f>
        <v>0.94500000000000006</v>
      </c>
      <c r="D146">
        <f>C146*ThreePoints!E146</f>
        <v>0.78750000000000486</v>
      </c>
      <c r="H146">
        <f>ThreePoints!H146</f>
        <v>123</v>
      </c>
      <c r="I146">
        <f>ThreePoints!I146</f>
        <v>12.3</v>
      </c>
      <c r="J146">
        <f>ThreePoints!J146</f>
        <v>1.3274113333333331</v>
      </c>
      <c r="K146">
        <f>ThreePoints!K146</f>
        <v>0.8015399999999997</v>
      </c>
      <c r="L146">
        <f>ThreePoints!L146</f>
        <v>0.99333541534046799</v>
      </c>
      <c r="M146" t="str">
        <f>ThreePoints!M146</f>
        <v>No Curl</v>
      </c>
      <c r="N146">
        <f>ThreePoints!N146</f>
        <v>21.850417633333322</v>
      </c>
      <c r="P146">
        <f t="shared" si="284"/>
        <v>0.73170181267013001</v>
      </c>
      <c r="Q146">
        <f t="shared" si="285"/>
        <v>2.2715099999999997</v>
      </c>
      <c r="R146">
        <f t="shared" si="286"/>
        <v>0.7708333333333327</v>
      </c>
      <c r="S146">
        <f t="shared" si="287"/>
        <v>1.141023944444441</v>
      </c>
      <c r="T146">
        <f t="shared" si="288"/>
        <v>1.5503460762187529</v>
      </c>
      <c r="U146">
        <f t="shared" si="222"/>
        <v>0.40932213177431143</v>
      </c>
      <c r="V146" t="str">
        <f t="shared" si="289"/>
        <v>No Curl</v>
      </c>
      <c r="W146">
        <f t="shared" si="223"/>
        <v>24.74501136790122</v>
      </c>
      <c r="X146">
        <f t="shared" si="290"/>
        <v>0</v>
      </c>
      <c r="Y146">
        <f t="shared" si="295"/>
        <v>1.5094463431470644</v>
      </c>
      <c r="Z146">
        <v>0</v>
      </c>
      <c r="AA146">
        <f t="shared" si="291"/>
        <v>0</v>
      </c>
      <c r="AB146">
        <f t="shared" si="292"/>
        <v>0.3587322893329889</v>
      </c>
      <c r="AC146">
        <f t="shared" ca="1" si="293"/>
        <v>0.49831044608754166</v>
      </c>
      <c r="AD146">
        <f t="shared" ca="1" si="294"/>
        <v>0.49831044608754166</v>
      </c>
      <c r="AF146">
        <f t="shared" si="224"/>
        <v>0.48055846479863368</v>
      </c>
      <c r="AG146">
        <f t="shared" si="297"/>
        <v>2.52576</v>
      </c>
      <c r="AH146">
        <f t="shared" si="225"/>
        <v>0.77361111111111025</v>
      </c>
      <c r="AI146">
        <f t="shared" si="226"/>
        <v>1.0202425925925933</v>
      </c>
      <c r="AJ146">
        <f t="shared" si="227"/>
        <v>1.5599267203865514</v>
      </c>
      <c r="AK146">
        <f t="shared" si="204"/>
        <v>0.53968412779395891</v>
      </c>
      <c r="AL146" t="str">
        <f t="shared" si="205"/>
        <v>No Curl</v>
      </c>
      <c r="AM146">
        <f t="shared" si="228"/>
        <v>25.404657502469146</v>
      </c>
      <c r="AN146">
        <f t="shared" si="229"/>
        <v>0</v>
      </c>
      <c r="AO146">
        <f t="shared" si="206"/>
        <v>1.5118982133165326</v>
      </c>
      <c r="AP146">
        <v>0</v>
      </c>
      <c r="AQ146">
        <f t="shared" si="230"/>
        <v>0</v>
      </c>
      <c r="AR146">
        <f t="shared" si="231"/>
        <v>0.52897627653687596</v>
      </c>
      <c r="AS146">
        <f t="shared" ca="1" si="232"/>
        <v>1.0036655938115122</v>
      </c>
      <c r="AT146">
        <f t="shared" ca="1" si="233"/>
        <v>1.0036655938115122</v>
      </c>
      <c r="AV146">
        <f t="shared" si="234"/>
        <v>0.28040974653515038</v>
      </c>
      <c r="AW146">
        <f t="shared" si="298"/>
        <v>2.6481599999999998</v>
      </c>
      <c r="AX146">
        <f t="shared" si="235"/>
        <v>0.77361111111111025</v>
      </c>
      <c r="AY146">
        <f t="shared" si="236"/>
        <v>0.91702185802468938</v>
      </c>
      <c r="AZ146">
        <f t="shared" si="237"/>
        <v>1.5536339695142301</v>
      </c>
      <c r="BA146">
        <f t="shared" si="207"/>
        <v>0.63661211148953978</v>
      </c>
      <c r="BB146" t="str">
        <f t="shared" si="208"/>
        <v>No Curl</v>
      </c>
      <c r="BC146">
        <f t="shared" si="238"/>
        <v>25.73654534074074</v>
      </c>
      <c r="BD146">
        <f t="shared" si="239"/>
        <v>0</v>
      </c>
      <c r="BE146">
        <f t="shared" si="209"/>
        <v>1.5024490662662953</v>
      </c>
      <c r="BF146">
        <v>0</v>
      </c>
      <c r="BG146">
        <f t="shared" si="240"/>
        <v>0</v>
      </c>
      <c r="BH146">
        <f t="shared" si="241"/>
        <v>0.6942169435969977</v>
      </c>
      <c r="BI146">
        <f t="shared" ca="1" si="242"/>
        <v>1.603307384567473</v>
      </c>
      <c r="BJ146">
        <f t="shared" ca="1" si="243"/>
        <v>1.603307384567473</v>
      </c>
      <c r="BL146">
        <f t="shared" si="244"/>
        <v>0.12237739378014043</v>
      </c>
      <c r="BM146">
        <f t="shared" si="299"/>
        <v>2.6942399999999997</v>
      </c>
      <c r="BN146">
        <f t="shared" si="245"/>
        <v>0.78194444444444322</v>
      </c>
      <c r="BO146">
        <f t="shared" si="246"/>
        <v>0.86685455555555135</v>
      </c>
      <c r="BP146">
        <f t="shared" si="247"/>
        <v>1.6113317173309611</v>
      </c>
      <c r="BQ146">
        <f t="shared" si="210"/>
        <v>0.74447716177541035</v>
      </c>
      <c r="BR146" t="str">
        <f t="shared" si="211"/>
        <v>No Curl</v>
      </c>
      <c r="BS146">
        <f t="shared" si="248"/>
        <v>26.030168927777737</v>
      </c>
      <c r="BT146">
        <f t="shared" si="249"/>
        <v>0</v>
      </c>
      <c r="BU146">
        <f t="shared" si="212"/>
        <v>1.5567491691892963</v>
      </c>
      <c r="BV146">
        <v>0</v>
      </c>
      <c r="BW146">
        <f t="shared" si="250"/>
        <v>0</v>
      </c>
      <c r="BX146">
        <f t="shared" si="251"/>
        <v>0.85882592068549313</v>
      </c>
      <c r="BY146">
        <f t="shared" ca="1" si="252"/>
        <v>2.3246318781233772</v>
      </c>
      <c r="BZ146">
        <f t="shared" ca="1" si="253"/>
        <v>2.3246318781233772</v>
      </c>
      <c r="CB146">
        <f t="shared" si="254"/>
        <v>-2.6266178235247295E-2</v>
      </c>
      <c r="CC146">
        <f t="shared" si="300"/>
        <v>2.6999999999999997</v>
      </c>
      <c r="CD146">
        <f t="shared" si="255"/>
        <v>0.79722222222222039</v>
      </c>
      <c r="CE146">
        <f t="shared" si="256"/>
        <v>0.84851948765432161</v>
      </c>
      <c r="CF146">
        <f t="shared" si="257"/>
        <v>1.7233051535438884</v>
      </c>
      <c r="CG146">
        <f t="shared" si="213"/>
        <v>0.87478566588956785</v>
      </c>
      <c r="CH146" t="str">
        <f t="shared" si="214"/>
        <v>No Curl</v>
      </c>
      <c r="CI146">
        <f t="shared" si="258"/>
        <v>26.093140779629628</v>
      </c>
      <c r="CJ146">
        <f t="shared" si="259"/>
        <v>0</v>
      </c>
      <c r="CK146">
        <f t="shared" si="215"/>
        <v>1.6645988362707711</v>
      </c>
      <c r="CL146">
        <v>0</v>
      </c>
      <c r="CM146">
        <f t="shared" si="260"/>
        <v>0</v>
      </c>
      <c r="CN146">
        <f t="shared" si="261"/>
        <v>1.0309553034637513</v>
      </c>
      <c r="CO146">
        <f t="shared" ca="1" si="262"/>
        <v>3.2383936331945491</v>
      </c>
      <c r="CP146">
        <f t="shared" ca="1" si="263"/>
        <v>3.2383936331945491</v>
      </c>
      <c r="CR146">
        <f t="shared" si="264"/>
        <v>-0.18738513992423173</v>
      </c>
      <c r="CS146">
        <f t="shared" si="301"/>
        <v>2.6823599999999996</v>
      </c>
      <c r="CT146">
        <f t="shared" si="265"/>
        <v>0.82638888888888573</v>
      </c>
      <c r="CU146">
        <f t="shared" si="266"/>
        <v>0.86904533333333145</v>
      </c>
      <c r="CV146">
        <f t="shared" si="267"/>
        <v>1.9254758065908959</v>
      </c>
      <c r="CW146">
        <f t="shared" si="216"/>
        <v>1.0564304732575638</v>
      </c>
      <c r="CX146" t="str">
        <f t="shared" si="217"/>
        <v>No Curl</v>
      </c>
      <c r="CY146">
        <f t="shared" si="268"/>
        <v>26.049841632098747</v>
      </c>
      <c r="CZ146">
        <f t="shared" si="269"/>
        <v>0</v>
      </c>
      <c r="DA146">
        <f t="shared" si="218"/>
        <v>1.8604990424021435</v>
      </c>
      <c r="DB146">
        <v>0</v>
      </c>
      <c r="DC146">
        <f t="shared" si="270"/>
        <v>0</v>
      </c>
      <c r="DD146">
        <f t="shared" si="271"/>
        <v>1.2156218240140515</v>
      </c>
      <c r="DE146">
        <f t="shared" ca="1" si="272"/>
        <v>4.4242089693448081</v>
      </c>
      <c r="DF146">
        <f t="shared" ca="1" si="273"/>
        <v>4.4242089693448081</v>
      </c>
      <c r="DH146">
        <f t="shared" si="274"/>
        <v>-0.39908906384585052</v>
      </c>
      <c r="DI146">
        <f t="shared" si="302"/>
        <v>2.5833599999999999</v>
      </c>
      <c r="DJ146">
        <f t="shared" si="275"/>
        <v>0.87638888888888355</v>
      </c>
      <c r="DK146">
        <f t="shared" si="276"/>
        <v>0.94024335802469128</v>
      </c>
      <c r="DL146">
        <f t="shared" si="277"/>
        <v>2.2795757798952345</v>
      </c>
      <c r="DM146">
        <f t="shared" si="219"/>
        <v>1.3393324218705425</v>
      </c>
      <c r="DN146" t="str">
        <f t="shared" si="220"/>
        <v>No Curl</v>
      </c>
      <c r="DO146">
        <f t="shared" si="278"/>
        <v>25.592070320987659</v>
      </c>
      <c r="DP146">
        <f t="shared" si="279"/>
        <v>0</v>
      </c>
      <c r="DQ146">
        <f t="shared" si="221"/>
        <v>2.2043225134412205</v>
      </c>
      <c r="DR146">
        <v>0</v>
      </c>
      <c r="DS146">
        <f t="shared" si="280"/>
        <v>0</v>
      </c>
      <c r="DT146">
        <f t="shared" si="281"/>
        <v>1.4244529466119036</v>
      </c>
      <c r="DU146">
        <f t="shared" ca="1" si="282"/>
        <v>6.031101002568243</v>
      </c>
      <c r="DV146">
        <f t="shared" ca="1" si="283"/>
        <v>6.031101002568243</v>
      </c>
    </row>
    <row r="147" spans="1:126" x14ac:dyDescent="0.25">
      <c r="A147">
        <v>-1.68</v>
      </c>
      <c r="B147">
        <f t="shared" si="303"/>
        <v>1.0500000000000001E-2</v>
      </c>
      <c r="C147">
        <f>(Overview!C3*10/C$13)*$B147</f>
        <v>0.94500000000000006</v>
      </c>
      <c r="D147">
        <f>C147*ThreePoints!E147</f>
        <v>0.78611111111111609</v>
      </c>
      <c r="H147">
        <f>ThreePoints!H147</f>
        <v>124</v>
      </c>
      <c r="I147">
        <f>ThreePoints!I147</f>
        <v>12.4</v>
      </c>
      <c r="J147">
        <f>ThreePoints!J147</f>
        <v>1.3183339999999997</v>
      </c>
      <c r="K147">
        <f>ThreePoints!K147</f>
        <v>0.8169599999999998</v>
      </c>
      <c r="L147">
        <f>ThreePoints!L147</f>
        <v>0.99316162736795477</v>
      </c>
      <c r="M147" t="str">
        <f>ThreePoints!M147</f>
        <v>No Curl</v>
      </c>
      <c r="N147">
        <f>ThreePoints!N147</f>
        <v>21.982704899999987</v>
      </c>
      <c r="P147">
        <f t="shared" si="284"/>
        <v>0.72082913446954144</v>
      </c>
      <c r="Q147">
        <f t="shared" si="285"/>
        <v>2.2838400000000001</v>
      </c>
      <c r="R147">
        <f t="shared" si="286"/>
        <v>0.76805555555555505</v>
      </c>
      <c r="S147">
        <f t="shared" si="287"/>
        <v>1.124068969135799</v>
      </c>
      <c r="T147">
        <f t="shared" si="288"/>
        <v>1.5273088038020575</v>
      </c>
      <c r="U147">
        <f t="shared" si="222"/>
        <v>0.40323983466625801</v>
      </c>
      <c r="V147" t="str">
        <f t="shared" si="289"/>
        <v>No Curl</v>
      </c>
      <c r="W147">
        <f t="shared" si="223"/>
        <v>24.859113762345665</v>
      </c>
      <c r="X147">
        <f t="shared" si="290"/>
        <v>0</v>
      </c>
      <c r="Y147">
        <f t="shared" si="295"/>
        <v>1.4870168178050354</v>
      </c>
      <c r="Z147">
        <v>0</v>
      </c>
      <c r="AA147">
        <f t="shared" si="291"/>
        <v>0</v>
      </c>
      <c r="AB147">
        <f t="shared" si="292"/>
        <v>0.3587322893329889</v>
      </c>
      <c r="AC147">
        <f t="shared" ca="1" si="293"/>
        <v>0.50236175052727772</v>
      </c>
      <c r="AD147">
        <f t="shared" ca="1" si="294"/>
        <v>0.50236175052727772</v>
      </c>
      <c r="AF147">
        <f t="shared" si="224"/>
        <v>0.47191508933891613</v>
      </c>
      <c r="AG147">
        <f t="shared" si="297"/>
        <v>2.5335899999999998</v>
      </c>
      <c r="AH147">
        <f t="shared" si="225"/>
        <v>0.76944444444444382</v>
      </c>
      <c r="AI147">
        <f t="shared" si="226"/>
        <v>1.0018924012345687</v>
      </c>
      <c r="AJ147">
        <f t="shared" si="227"/>
        <v>1.5318697131302199</v>
      </c>
      <c r="AK147">
        <f t="shared" si="204"/>
        <v>0.52997731189565189</v>
      </c>
      <c r="AL147" t="str">
        <f t="shared" si="205"/>
        <v>No Curl</v>
      </c>
      <c r="AM147">
        <f t="shared" si="228"/>
        <v>25.506681761728405</v>
      </c>
      <c r="AN147">
        <f t="shared" si="229"/>
        <v>0</v>
      </c>
      <c r="AO147">
        <f t="shared" si="206"/>
        <v>1.4847050518766509</v>
      </c>
      <c r="AP147">
        <v>0</v>
      </c>
      <c r="AQ147">
        <f t="shared" si="230"/>
        <v>0</v>
      </c>
      <c r="AR147">
        <f t="shared" si="231"/>
        <v>0.52897627653687596</v>
      </c>
      <c r="AS147">
        <f t="shared" ca="1" si="232"/>
        <v>1.0118254766880286</v>
      </c>
      <c r="AT147">
        <f t="shared" ca="1" si="233"/>
        <v>1.0118254766880286</v>
      </c>
      <c r="AV147">
        <f t="shared" si="234"/>
        <v>0.27459911155605121</v>
      </c>
      <c r="AW147">
        <f t="shared" si="298"/>
        <v>2.6523899999999996</v>
      </c>
      <c r="AX147">
        <f t="shared" si="235"/>
        <v>0.76805555555555505</v>
      </c>
      <c r="AY147">
        <f t="shared" si="236"/>
        <v>0.89801938271604742</v>
      </c>
      <c r="AZ147">
        <f t="shared" si="237"/>
        <v>1.5214396538760453</v>
      </c>
      <c r="BA147">
        <f t="shared" si="207"/>
        <v>0.62342027115999699</v>
      </c>
      <c r="BB147" t="str">
        <f t="shared" si="208"/>
        <v>No Curl</v>
      </c>
      <c r="BC147">
        <f t="shared" si="238"/>
        <v>25.828247526543208</v>
      </c>
      <c r="BD147">
        <f t="shared" si="239"/>
        <v>0</v>
      </c>
      <c r="BE147">
        <f t="shared" si="209"/>
        <v>1.4713154013112244</v>
      </c>
      <c r="BF147">
        <v>0</v>
      </c>
      <c r="BG147">
        <f t="shared" si="240"/>
        <v>0</v>
      </c>
      <c r="BH147">
        <f t="shared" si="241"/>
        <v>0.6942169435969977</v>
      </c>
      <c r="BI147">
        <f t="shared" ca="1" si="242"/>
        <v>1.6163424039542005</v>
      </c>
      <c r="BJ147">
        <f t="shared" ca="1" si="243"/>
        <v>1.6163424039542005</v>
      </c>
      <c r="BL147">
        <f t="shared" si="244"/>
        <v>0.11965431920770549</v>
      </c>
      <c r="BM147">
        <f t="shared" si="299"/>
        <v>2.6955899999999997</v>
      </c>
      <c r="BN147">
        <f t="shared" si="245"/>
        <v>0.77638888888888791</v>
      </c>
      <c r="BO147">
        <f t="shared" si="246"/>
        <v>0.84756578395061311</v>
      </c>
      <c r="BP147">
        <f t="shared" si="247"/>
        <v>1.5754772486935198</v>
      </c>
      <c r="BQ147">
        <f t="shared" si="210"/>
        <v>0.72791146474290713</v>
      </c>
      <c r="BR147" t="str">
        <f t="shared" si="211"/>
        <v>No Curl</v>
      </c>
      <c r="BS147">
        <f t="shared" si="248"/>
        <v>26.11685438333329</v>
      </c>
      <c r="BT147">
        <f t="shared" si="249"/>
        <v>0</v>
      </c>
      <c r="BU147">
        <f t="shared" si="212"/>
        <v>1.5221092414433719</v>
      </c>
      <c r="BV147">
        <v>0</v>
      </c>
      <c r="BW147">
        <f t="shared" si="250"/>
        <v>0</v>
      </c>
      <c r="BX147">
        <f t="shared" si="251"/>
        <v>0.85882592068549324</v>
      </c>
      <c r="BY147">
        <f t="shared" ca="1" si="252"/>
        <v>2.3435313242869817</v>
      </c>
      <c r="BZ147">
        <f t="shared" ca="1" si="253"/>
        <v>2.3435313242869817</v>
      </c>
      <c r="CB147">
        <f t="shared" si="254"/>
        <v>-2.5665702672686544E-2</v>
      </c>
      <c r="CC147">
        <f t="shared" si="300"/>
        <v>2.6999999999999997</v>
      </c>
      <c r="CD147">
        <f t="shared" si="255"/>
        <v>0.79166666666666508</v>
      </c>
      <c r="CE147">
        <f t="shared" si="256"/>
        <v>0.8291213395061735</v>
      </c>
      <c r="CF147">
        <f t="shared" si="257"/>
        <v>1.6839083816850315</v>
      </c>
      <c r="CG147">
        <f t="shared" si="213"/>
        <v>0.85478704217885904</v>
      </c>
      <c r="CH147" t="str">
        <f t="shared" si="214"/>
        <v>No Curl</v>
      </c>
      <c r="CI147">
        <f t="shared" si="258"/>
        <v>26.177992728395061</v>
      </c>
      <c r="CJ147">
        <f t="shared" si="259"/>
        <v>0</v>
      </c>
      <c r="CK147">
        <f t="shared" si="215"/>
        <v>1.626544159503736</v>
      </c>
      <c r="CL147">
        <v>0</v>
      </c>
      <c r="CM147">
        <f t="shared" si="260"/>
        <v>0</v>
      </c>
      <c r="CN147">
        <f t="shared" si="261"/>
        <v>1.0309553034637513</v>
      </c>
      <c r="CO147">
        <f t="shared" ca="1" si="262"/>
        <v>3.264722036716456</v>
      </c>
      <c r="CP147">
        <f t="shared" ca="1" si="263"/>
        <v>3.264722036716456</v>
      </c>
      <c r="CR147">
        <f t="shared" si="264"/>
        <v>-0.18318866805530287</v>
      </c>
      <c r="CS147">
        <f t="shared" si="301"/>
        <v>2.6823599999999996</v>
      </c>
      <c r="CT147">
        <f t="shared" si="265"/>
        <v>0.82083333333333053</v>
      </c>
      <c r="CU147">
        <f t="shared" si="266"/>
        <v>0.84958314814814628</v>
      </c>
      <c r="CV147">
        <f t="shared" si="267"/>
        <v>1.8823549643515967</v>
      </c>
      <c r="CW147">
        <f t="shared" si="216"/>
        <v>1.0327718162034498</v>
      </c>
      <c r="CX147" t="str">
        <f t="shared" si="217"/>
        <v>No Curl</v>
      </c>
      <c r="CY147">
        <f t="shared" si="268"/>
        <v>26.136746165432079</v>
      </c>
      <c r="CZ147">
        <f t="shared" si="269"/>
        <v>0</v>
      </c>
      <c r="DA147">
        <f t="shared" si="218"/>
        <v>1.8188333484374746</v>
      </c>
      <c r="DB147">
        <v>0</v>
      </c>
      <c r="DC147">
        <f t="shared" si="270"/>
        <v>0</v>
      </c>
      <c r="DD147">
        <f t="shared" si="271"/>
        <v>1.2156218240140517</v>
      </c>
      <c r="DE147">
        <f t="shared" ca="1" si="272"/>
        <v>4.4601781479573672</v>
      </c>
      <c r="DF147">
        <f t="shared" ca="1" si="273"/>
        <v>4.4601781479573672</v>
      </c>
      <c r="DH147">
        <f t="shared" si="274"/>
        <v>-0.39093203454113956</v>
      </c>
      <c r="DI147">
        <f t="shared" si="302"/>
        <v>2.58975</v>
      </c>
      <c r="DJ147">
        <f t="shared" si="275"/>
        <v>0.86944444444443947</v>
      </c>
      <c r="DK147">
        <f t="shared" si="276"/>
        <v>0.92102561111111103</v>
      </c>
      <c r="DL147">
        <f t="shared" si="277"/>
        <v>2.232983256763363</v>
      </c>
      <c r="DM147">
        <f t="shared" si="219"/>
        <v>1.3119576456522513</v>
      </c>
      <c r="DN147" t="str">
        <f t="shared" si="220"/>
        <v>No Curl</v>
      </c>
      <c r="DO147">
        <f t="shared" si="278"/>
        <v>25.686094656790129</v>
      </c>
      <c r="DP147">
        <f t="shared" si="279"/>
        <v>0</v>
      </c>
      <c r="DQ147">
        <f t="shared" si="221"/>
        <v>2.159268100859975</v>
      </c>
      <c r="DR147">
        <v>0</v>
      </c>
      <c r="DS147">
        <f t="shared" si="280"/>
        <v>0</v>
      </c>
      <c r="DT147">
        <f t="shared" si="281"/>
        <v>1.4244529466119036</v>
      </c>
      <c r="DU147">
        <f t="shared" ca="1" si="282"/>
        <v>6.0801343440525377</v>
      </c>
      <c r="DV147">
        <f t="shared" ca="1" si="283"/>
        <v>6.0801343440525377</v>
      </c>
    </row>
    <row r="148" spans="1:126" x14ac:dyDescent="0.25">
      <c r="A148">
        <v>-1.67</v>
      </c>
      <c r="B148">
        <f t="shared" si="303"/>
        <v>1.0500000000000001E-2</v>
      </c>
      <c r="C148">
        <f>(Overview!C3*10/C$13)*$B148</f>
        <v>0.94500000000000006</v>
      </c>
      <c r="D148">
        <f>C148*ThreePoints!E148</f>
        <v>0.78472222222222721</v>
      </c>
      <c r="H148">
        <f>ThreePoints!H148</f>
        <v>125</v>
      </c>
      <c r="I148">
        <f>ThreePoints!I148</f>
        <v>12.5</v>
      </c>
      <c r="J148">
        <f>ThreePoints!J148</f>
        <v>1.3090866666666663</v>
      </c>
      <c r="K148">
        <f>ThreePoints!K148</f>
        <v>0.83225999999999989</v>
      </c>
      <c r="L148">
        <f>ThreePoints!L148</f>
        <v>0.99298559141057319</v>
      </c>
      <c r="M148" t="str">
        <f>ThreePoints!M148</f>
        <v>No Curl</v>
      </c>
      <c r="N148">
        <f>ThreePoints!N148</f>
        <v>22.114075933333321</v>
      </c>
      <c r="P148">
        <f t="shared" si="284"/>
        <v>0.70992306680512896</v>
      </c>
      <c r="Q148">
        <f t="shared" si="285"/>
        <v>2.2959899999999998</v>
      </c>
      <c r="R148">
        <f t="shared" si="286"/>
        <v>0.76527777777777739</v>
      </c>
      <c r="S148">
        <f t="shared" si="287"/>
        <v>1.1070619259259225</v>
      </c>
      <c r="T148">
        <f t="shared" si="288"/>
        <v>1.5042007850467169</v>
      </c>
      <c r="U148">
        <f t="shared" si="222"/>
        <v>0.397138859120794</v>
      </c>
      <c r="V148" t="str">
        <f t="shared" si="289"/>
        <v>No Curl</v>
      </c>
      <c r="W148">
        <f t="shared" si="223"/>
        <v>24.971520659259244</v>
      </c>
      <c r="X148">
        <f t="shared" si="290"/>
        <v>0</v>
      </c>
      <c r="Y148">
        <f t="shared" si="295"/>
        <v>1.4645184124859503</v>
      </c>
      <c r="Z148">
        <v>0</v>
      </c>
      <c r="AA148">
        <f t="shared" si="291"/>
        <v>0</v>
      </c>
      <c r="AB148">
        <f t="shared" si="292"/>
        <v>0.35873228933298895</v>
      </c>
      <c r="AC148">
        <f t="shared" ca="1" si="293"/>
        <v>0.50641305496701383</v>
      </c>
      <c r="AD148">
        <f t="shared" ca="1" si="294"/>
        <v>0.50641305496701383</v>
      </c>
      <c r="AF148">
        <f t="shared" si="224"/>
        <v>0.46326259869788333</v>
      </c>
      <c r="AG148">
        <f t="shared" si="297"/>
        <v>2.5412400000000002</v>
      </c>
      <c r="AH148">
        <f t="shared" si="225"/>
        <v>0.76527777777777739</v>
      </c>
      <c r="AI148">
        <f t="shared" si="226"/>
        <v>0.98352285802469219</v>
      </c>
      <c r="AJ148">
        <f t="shared" si="227"/>
        <v>1.5037831173514997</v>
      </c>
      <c r="AK148">
        <f t="shared" si="204"/>
        <v>0.52026025932680819</v>
      </c>
      <c r="AL148" t="str">
        <f t="shared" si="205"/>
        <v>No Curl</v>
      </c>
      <c r="AM148">
        <f t="shared" si="228"/>
        <v>25.606871001851861</v>
      </c>
      <c r="AN148">
        <f t="shared" si="229"/>
        <v>0</v>
      </c>
      <c r="AO148">
        <f t="shared" si="206"/>
        <v>1.4574832129139415</v>
      </c>
      <c r="AP148">
        <v>0</v>
      </c>
      <c r="AQ148">
        <f t="shared" si="230"/>
        <v>0</v>
      </c>
      <c r="AR148">
        <f t="shared" si="231"/>
        <v>0.52897627653687596</v>
      </c>
      <c r="AS148">
        <f t="shared" ca="1" si="232"/>
        <v>1.0199853595645449</v>
      </c>
      <c r="AT148">
        <f t="shared" ca="1" si="233"/>
        <v>1.0199853595645449</v>
      </c>
      <c r="AV148">
        <f t="shared" si="234"/>
        <v>0.26878867476967383</v>
      </c>
      <c r="AW148">
        <f t="shared" si="298"/>
        <v>2.6564399999999999</v>
      </c>
      <c r="AX148">
        <f t="shared" si="235"/>
        <v>0.76388888888888851</v>
      </c>
      <c r="AY148">
        <f t="shared" si="236"/>
        <v>0.87901755555555361</v>
      </c>
      <c r="AZ148">
        <f t="shared" si="237"/>
        <v>1.4892464363414351</v>
      </c>
      <c r="BA148">
        <f t="shared" si="207"/>
        <v>0.61022888078588067</v>
      </c>
      <c r="BB148" t="str">
        <f t="shared" si="208"/>
        <v>No Curl</v>
      </c>
      <c r="BC148">
        <f t="shared" si="238"/>
        <v>25.918049464814814</v>
      </c>
      <c r="BD148">
        <f t="shared" si="239"/>
        <v>0</v>
      </c>
      <c r="BE148">
        <f t="shared" si="209"/>
        <v>1.4401827982824003</v>
      </c>
      <c r="BF148">
        <v>0</v>
      </c>
      <c r="BG148">
        <f t="shared" si="240"/>
        <v>0</v>
      </c>
      <c r="BH148">
        <f t="shared" si="241"/>
        <v>0.69421694359699782</v>
      </c>
      <c r="BI148">
        <f t="shared" ca="1" si="242"/>
        <v>1.6293774233409279</v>
      </c>
      <c r="BJ148">
        <f t="shared" ca="1" si="243"/>
        <v>1.6293774233409279</v>
      </c>
      <c r="BL148">
        <f t="shared" si="244"/>
        <v>0.11693451255377318</v>
      </c>
      <c r="BM148">
        <f t="shared" si="299"/>
        <v>2.6955899999999997</v>
      </c>
      <c r="BN148">
        <f t="shared" si="245"/>
        <v>0.77222222222222159</v>
      </c>
      <c r="BO148">
        <f t="shared" si="246"/>
        <v>0.82830016049382293</v>
      </c>
      <c r="BP148">
        <f t="shared" si="247"/>
        <v>1.5396658084338719</v>
      </c>
      <c r="BQ148">
        <f t="shared" si="210"/>
        <v>0.71136564794004942</v>
      </c>
      <c r="BR148" t="str">
        <f t="shared" si="211"/>
        <v>No Curl</v>
      </c>
      <c r="BS148">
        <f t="shared" si="248"/>
        <v>26.201610961728353</v>
      </c>
      <c r="BT148">
        <f t="shared" si="249"/>
        <v>0</v>
      </c>
      <c r="BU148">
        <f t="shared" si="212"/>
        <v>1.4875108845240261</v>
      </c>
      <c r="BV148">
        <v>0</v>
      </c>
      <c r="BW148">
        <f t="shared" si="250"/>
        <v>0</v>
      </c>
      <c r="BX148">
        <f t="shared" si="251"/>
        <v>0.85882592068549335</v>
      </c>
      <c r="BY148">
        <f t="shared" ca="1" si="252"/>
        <v>2.3624307704505862</v>
      </c>
      <c r="BZ148">
        <f t="shared" ca="1" si="253"/>
        <v>2.3624307704505862</v>
      </c>
      <c r="CB148">
        <f t="shared" si="254"/>
        <v>-2.5066182520726524E-2</v>
      </c>
      <c r="CC148">
        <f t="shared" si="300"/>
        <v>2.6999999999999997</v>
      </c>
      <c r="CD148">
        <f t="shared" si="255"/>
        <v>0.78611111111110976</v>
      </c>
      <c r="CE148">
        <f t="shared" si="256"/>
        <v>0.80975405555555624</v>
      </c>
      <c r="CF148">
        <f t="shared" si="257"/>
        <v>1.644574293631837</v>
      </c>
      <c r="CG148">
        <f t="shared" si="213"/>
        <v>0.83482023807628181</v>
      </c>
      <c r="CH148" t="str">
        <f t="shared" si="214"/>
        <v>No Curl</v>
      </c>
      <c r="CI148">
        <f t="shared" si="258"/>
        <v>26.260904862345679</v>
      </c>
      <c r="CJ148">
        <f t="shared" si="259"/>
        <v>0</v>
      </c>
      <c r="CK148">
        <f t="shared" si="215"/>
        <v>1.5885500311484226</v>
      </c>
      <c r="CL148">
        <v>0</v>
      </c>
      <c r="CM148">
        <f t="shared" si="260"/>
        <v>0</v>
      </c>
      <c r="CN148">
        <f t="shared" si="261"/>
        <v>1.0309553034637513</v>
      </c>
      <c r="CO148">
        <f t="shared" ca="1" si="262"/>
        <v>3.2910504402383629</v>
      </c>
      <c r="CP148">
        <f t="shared" ca="1" si="263"/>
        <v>3.2910504402383629</v>
      </c>
      <c r="CR148">
        <f t="shared" si="264"/>
        <v>-0.17899760403496023</v>
      </c>
      <c r="CS148">
        <f t="shared" si="301"/>
        <v>2.68479</v>
      </c>
      <c r="CT148">
        <f t="shared" si="265"/>
        <v>0.81388888888888633</v>
      </c>
      <c r="CU148">
        <f t="shared" si="266"/>
        <v>0.83014604320987473</v>
      </c>
      <c r="CV148">
        <f t="shared" si="267"/>
        <v>1.8392896904547109</v>
      </c>
      <c r="CW148">
        <f t="shared" si="216"/>
        <v>1.0091436472448356</v>
      </c>
      <c r="CX148" t="str">
        <f t="shared" si="217"/>
        <v>No Curl</v>
      </c>
      <c r="CY148">
        <f t="shared" si="268"/>
        <v>26.221704480246895</v>
      </c>
      <c r="CZ148">
        <f t="shared" si="269"/>
        <v>0</v>
      </c>
      <c r="DA148">
        <f t="shared" si="218"/>
        <v>1.7772213476158172</v>
      </c>
      <c r="DB148">
        <v>0</v>
      </c>
      <c r="DC148">
        <f t="shared" si="270"/>
        <v>0</v>
      </c>
      <c r="DD148">
        <f t="shared" si="271"/>
        <v>1.2156218240140517</v>
      </c>
      <c r="DE148">
        <f t="shared" ca="1" si="272"/>
        <v>4.4961473265699263</v>
      </c>
      <c r="DF148">
        <f t="shared" ca="1" si="273"/>
        <v>4.4961473265699263</v>
      </c>
      <c r="DH148">
        <f t="shared" si="274"/>
        <v>-0.38277673710925397</v>
      </c>
      <c r="DI148">
        <f t="shared" si="302"/>
        <v>2.5959599999999998</v>
      </c>
      <c r="DJ148">
        <f t="shared" si="275"/>
        <v>0.86249999999999538</v>
      </c>
      <c r="DK148">
        <f t="shared" si="276"/>
        <v>0.90181194444444435</v>
      </c>
      <c r="DL148">
        <f t="shared" si="277"/>
        <v>2.1864006259981439</v>
      </c>
      <c r="DM148">
        <f t="shared" si="219"/>
        <v>1.2845886815536989</v>
      </c>
      <c r="DN148" t="str">
        <f t="shared" si="220"/>
        <v>No Curl</v>
      </c>
      <c r="DO148">
        <f t="shared" si="278"/>
        <v>25.778197217901241</v>
      </c>
      <c r="DP148">
        <f t="shared" si="279"/>
        <v>0</v>
      </c>
      <c r="DQ148">
        <f t="shared" si="221"/>
        <v>2.1142232540789605</v>
      </c>
      <c r="DR148">
        <v>0</v>
      </c>
      <c r="DS148">
        <f t="shared" si="280"/>
        <v>0</v>
      </c>
      <c r="DT148">
        <f t="shared" si="281"/>
        <v>1.4244529466119034</v>
      </c>
      <c r="DU148">
        <f t="shared" ca="1" si="282"/>
        <v>6.1291676855368324</v>
      </c>
      <c r="DV148">
        <f t="shared" ca="1" si="283"/>
        <v>6.1291676855368324</v>
      </c>
    </row>
    <row r="149" spans="1:126" x14ac:dyDescent="0.25">
      <c r="A149">
        <v>-1.66</v>
      </c>
      <c r="B149">
        <f t="shared" si="303"/>
        <v>1.0500000000000001E-2</v>
      </c>
      <c r="C149">
        <f>(Overview!C3*10/C$13)*$B149</f>
        <v>0.94500000000000006</v>
      </c>
      <c r="D149">
        <f>C149*ThreePoints!E149</f>
        <v>0.78333333333333832</v>
      </c>
      <c r="H149">
        <f>ThreePoints!H149</f>
        <v>126</v>
      </c>
      <c r="I149">
        <f>ThreePoints!I149</f>
        <v>12.6</v>
      </c>
      <c r="J149">
        <f>ThreePoints!J149</f>
        <v>1.2996706666666662</v>
      </c>
      <c r="K149">
        <f>ThreePoints!K149</f>
        <v>0.84743999999999986</v>
      </c>
      <c r="L149">
        <f>ThreePoints!L149</f>
        <v>0.99280719891221858</v>
      </c>
      <c r="M149" t="str">
        <f>ThreePoints!M149</f>
        <v>No Curl</v>
      </c>
      <c r="N149">
        <f>ThreePoints!N149</f>
        <v>22.244513799999989</v>
      </c>
      <c r="P149">
        <f t="shared" si="284"/>
        <v>0.69898919899792622</v>
      </c>
      <c r="Q149">
        <f t="shared" si="285"/>
        <v>2.30796</v>
      </c>
      <c r="R149">
        <f t="shared" si="286"/>
        <v>0.76111111111111085</v>
      </c>
      <c r="S149">
        <f t="shared" si="287"/>
        <v>1.090011530864194</v>
      </c>
      <c r="T149">
        <f t="shared" si="288"/>
        <v>1.4810338627304627</v>
      </c>
      <c r="U149">
        <f t="shared" si="222"/>
        <v>0.39102233186626822</v>
      </c>
      <c r="V149" t="str">
        <f t="shared" si="289"/>
        <v>No Curl</v>
      </c>
      <c r="W149">
        <f t="shared" si="223"/>
        <v>25.082226851851836</v>
      </c>
      <c r="X149">
        <f t="shared" si="290"/>
        <v>0</v>
      </c>
      <c r="Y149">
        <f t="shared" si="295"/>
        <v>1.4419626575428151</v>
      </c>
      <c r="Z149">
        <v>0</v>
      </c>
      <c r="AA149">
        <f t="shared" si="291"/>
        <v>0</v>
      </c>
      <c r="AB149">
        <f t="shared" si="292"/>
        <v>0.3587322893329889</v>
      </c>
      <c r="AC149">
        <f t="shared" ca="1" si="293"/>
        <v>0.51046435940674995</v>
      </c>
      <c r="AD149">
        <f t="shared" ca="1" si="294"/>
        <v>0.51046435940674995</v>
      </c>
      <c r="AF149">
        <f t="shared" si="224"/>
        <v>0.45460146389925887</v>
      </c>
      <c r="AG149">
        <f t="shared" si="297"/>
        <v>2.5487099999999998</v>
      </c>
      <c r="AH149">
        <f t="shared" si="225"/>
        <v>0.76111111111111085</v>
      </c>
      <c r="AI149">
        <f t="shared" si="226"/>
        <v>0.96513496296296375</v>
      </c>
      <c r="AJ149">
        <f t="shared" si="227"/>
        <v>1.4756684620266673</v>
      </c>
      <c r="AK149">
        <f t="shared" si="204"/>
        <v>0.51053349906370427</v>
      </c>
      <c r="AL149" t="str">
        <f t="shared" si="205"/>
        <v>No Curl</v>
      </c>
      <c r="AM149">
        <f t="shared" si="228"/>
        <v>25.705223287654331</v>
      </c>
      <c r="AN149">
        <f t="shared" si="229"/>
        <v>0</v>
      </c>
      <c r="AO149">
        <f t="shared" si="206"/>
        <v>1.4302341783291044</v>
      </c>
      <c r="AP149">
        <v>0</v>
      </c>
      <c r="AQ149">
        <f t="shared" si="230"/>
        <v>0</v>
      </c>
      <c r="AR149">
        <f t="shared" si="231"/>
        <v>0.52897627653687596</v>
      </c>
      <c r="AS149">
        <f t="shared" ca="1" si="232"/>
        <v>1.0281452424410613</v>
      </c>
      <c r="AT149">
        <f t="shared" ca="1" si="233"/>
        <v>1.0281452424410613</v>
      </c>
      <c r="AV149">
        <f t="shared" si="234"/>
        <v>0.26298531629478722</v>
      </c>
      <c r="AW149">
        <f t="shared" si="298"/>
        <v>2.6564399999999999</v>
      </c>
      <c r="AX149">
        <f t="shared" si="235"/>
        <v>0.75972222222222208</v>
      </c>
      <c r="AY149">
        <f t="shared" si="236"/>
        <v>0.86003887654320788</v>
      </c>
      <c r="AZ149">
        <f t="shared" si="237"/>
        <v>1.4570924367916303</v>
      </c>
      <c r="BA149">
        <f t="shared" si="207"/>
        <v>0.59705356024842149</v>
      </c>
      <c r="BB149" t="str">
        <f t="shared" si="208"/>
        <v>No Curl</v>
      </c>
      <c r="BC149">
        <f t="shared" si="238"/>
        <v>26.00595122037037</v>
      </c>
      <c r="BD149">
        <f t="shared" si="239"/>
        <v>0</v>
      </c>
      <c r="BE149">
        <f t="shared" si="209"/>
        <v>1.409088121190964</v>
      </c>
      <c r="BF149">
        <v>0</v>
      </c>
      <c r="BG149">
        <f t="shared" si="240"/>
        <v>0</v>
      </c>
      <c r="BH149">
        <f t="shared" si="241"/>
        <v>0.69421694359699782</v>
      </c>
      <c r="BI149">
        <f t="shared" ca="1" si="242"/>
        <v>1.6424124427276554</v>
      </c>
      <c r="BJ149">
        <f t="shared" ca="1" si="243"/>
        <v>1.6424124427276554</v>
      </c>
      <c r="BL149">
        <f t="shared" si="244"/>
        <v>0.11421906312451109</v>
      </c>
      <c r="BM149">
        <f t="shared" si="299"/>
        <v>2.6955899999999997</v>
      </c>
      <c r="BN149">
        <f t="shared" si="245"/>
        <v>0.76666666666666627</v>
      </c>
      <c r="BO149">
        <f t="shared" si="246"/>
        <v>0.80906540123456372</v>
      </c>
      <c r="BP149">
        <f t="shared" si="247"/>
        <v>1.5039117393446155</v>
      </c>
      <c r="BQ149">
        <f t="shared" si="210"/>
        <v>0.69484633811005225</v>
      </c>
      <c r="BR149" t="str">
        <f t="shared" si="211"/>
        <v>No Curl</v>
      </c>
      <c r="BS149">
        <f t="shared" si="248"/>
        <v>26.284440977777734</v>
      </c>
      <c r="BT149">
        <f t="shared" si="249"/>
        <v>0</v>
      </c>
      <c r="BU149">
        <f t="shared" si="212"/>
        <v>1.4529679553734518</v>
      </c>
      <c r="BV149">
        <v>0</v>
      </c>
      <c r="BW149">
        <f t="shared" si="250"/>
        <v>0</v>
      </c>
      <c r="BX149">
        <f t="shared" si="251"/>
        <v>0.85882592068549335</v>
      </c>
      <c r="BY149">
        <f t="shared" ca="1" si="252"/>
        <v>2.3813302166141908</v>
      </c>
      <c r="BZ149">
        <f t="shared" ca="1" si="253"/>
        <v>2.3813302166141908</v>
      </c>
      <c r="CB149">
        <f t="shared" si="254"/>
        <v>-2.4467617779367234E-2</v>
      </c>
      <c r="CC149">
        <f t="shared" si="300"/>
        <v>2.6999999999999997</v>
      </c>
      <c r="CD149">
        <f t="shared" si="255"/>
        <v>0.78055555555555434</v>
      </c>
      <c r="CE149">
        <f t="shared" si="256"/>
        <v>0.79041763580246982</v>
      </c>
      <c r="CF149">
        <f t="shared" si="257"/>
        <v>1.6053028893843049</v>
      </c>
      <c r="CG149">
        <f t="shared" si="213"/>
        <v>0.81488525358183606</v>
      </c>
      <c r="CH149" t="str">
        <f t="shared" si="214"/>
        <v>No Curl</v>
      </c>
      <c r="CI149">
        <f t="shared" si="258"/>
        <v>26.341880267901235</v>
      </c>
      <c r="CJ149">
        <f t="shared" si="259"/>
        <v>0</v>
      </c>
      <c r="CK149">
        <f t="shared" si="215"/>
        <v>1.5506164512048306</v>
      </c>
      <c r="CL149">
        <v>0</v>
      </c>
      <c r="CM149">
        <f t="shared" si="260"/>
        <v>0</v>
      </c>
      <c r="CN149">
        <f t="shared" si="261"/>
        <v>1.0309553034637513</v>
      </c>
      <c r="CO149">
        <f t="shared" ca="1" si="262"/>
        <v>3.3173788437602698</v>
      </c>
      <c r="CP149">
        <f t="shared" ca="1" si="263"/>
        <v>3.3173788437602698</v>
      </c>
      <c r="CR149">
        <f t="shared" si="264"/>
        <v>-0.17481319500918593</v>
      </c>
      <c r="CS149">
        <f t="shared" si="301"/>
        <v>2.68479</v>
      </c>
      <c r="CT149">
        <f t="shared" si="265"/>
        <v>0.80833333333333102</v>
      </c>
      <c r="CU149">
        <f t="shared" si="266"/>
        <v>0.81073980246913402</v>
      </c>
      <c r="CV149">
        <f t="shared" si="267"/>
        <v>1.7962927999474552</v>
      </c>
      <c r="CW149">
        <f t="shared" si="216"/>
        <v>0.98555299747832059</v>
      </c>
      <c r="CX149" t="str">
        <f t="shared" si="217"/>
        <v>No Curl</v>
      </c>
      <c r="CY149">
        <f t="shared" si="268"/>
        <v>26.304719084567882</v>
      </c>
      <c r="CZ149">
        <f t="shared" si="269"/>
        <v>0</v>
      </c>
      <c r="DA149">
        <f t="shared" si="218"/>
        <v>1.7356754225300828</v>
      </c>
      <c r="DB149">
        <v>0</v>
      </c>
      <c r="DC149">
        <f t="shared" si="270"/>
        <v>0</v>
      </c>
      <c r="DD149">
        <f t="shared" si="271"/>
        <v>1.2156218240140515</v>
      </c>
      <c r="DE149">
        <f t="shared" ca="1" si="272"/>
        <v>4.5321165051824854</v>
      </c>
      <c r="DF149">
        <f t="shared" ca="1" si="273"/>
        <v>4.5321165051824854</v>
      </c>
      <c r="DH149">
        <f t="shared" si="274"/>
        <v>-0.37462032090324371</v>
      </c>
      <c r="DI149">
        <f t="shared" si="302"/>
        <v>2.6019899999999998</v>
      </c>
      <c r="DJ149">
        <f t="shared" si="275"/>
        <v>0.85694444444443996</v>
      </c>
      <c r="DK149">
        <f t="shared" si="276"/>
        <v>0.8825956419753086</v>
      </c>
      <c r="DL149">
        <f t="shared" si="277"/>
        <v>2.139811604853862</v>
      </c>
      <c r="DM149">
        <f t="shared" si="219"/>
        <v>1.2572159628785529</v>
      </c>
      <c r="DN149" t="str">
        <f t="shared" si="220"/>
        <v>No Curl</v>
      </c>
      <c r="DO149">
        <f t="shared" si="278"/>
        <v>25.868378412345685</v>
      </c>
      <c r="DP149">
        <f t="shared" si="279"/>
        <v>0</v>
      </c>
      <c r="DQ149">
        <f t="shared" si="221"/>
        <v>2.0691722278778268</v>
      </c>
      <c r="DR149">
        <v>0</v>
      </c>
      <c r="DS149">
        <f t="shared" si="280"/>
        <v>0</v>
      </c>
      <c r="DT149">
        <f t="shared" si="281"/>
        <v>1.4244529466119034</v>
      </c>
      <c r="DU149">
        <f t="shared" ca="1" si="282"/>
        <v>6.1782010270211272</v>
      </c>
      <c r="DV149">
        <f t="shared" ca="1" si="283"/>
        <v>6.1782010270211272</v>
      </c>
    </row>
    <row r="150" spans="1:126" x14ac:dyDescent="0.25">
      <c r="A150">
        <v>-1.65</v>
      </c>
      <c r="B150">
        <f t="shared" si="303"/>
        <v>1.0500000000000001E-2</v>
      </c>
      <c r="C150">
        <f>(Overview!C3*10/C$13)*$B150</f>
        <v>0.94500000000000006</v>
      </c>
      <c r="D150">
        <f>C150*ThreePoints!E150</f>
        <v>0.78194444444444966</v>
      </c>
      <c r="H150">
        <f>ThreePoints!H150</f>
        <v>127</v>
      </c>
      <c r="I150">
        <f>ThreePoints!I150</f>
        <v>12.7</v>
      </c>
      <c r="J150">
        <f>ThreePoints!J150</f>
        <v>1.2900873333333329</v>
      </c>
      <c r="K150">
        <f>ThreePoints!K150</f>
        <v>0.86249999999999993</v>
      </c>
      <c r="L150">
        <f>ThreePoints!L150</f>
        <v>0.99262633713361237</v>
      </c>
      <c r="M150" t="str">
        <f>ThreePoints!M150</f>
        <v>No Curl</v>
      </c>
      <c r="N150">
        <f>ThreePoints!N150</f>
        <v>22.37400169999999</v>
      </c>
      <c r="P150">
        <f t="shared" si="284"/>
        <v>0.68802322426232088</v>
      </c>
      <c r="Q150">
        <f t="shared" si="285"/>
        <v>2.31975</v>
      </c>
      <c r="R150">
        <f t="shared" si="286"/>
        <v>0.75833333333333319</v>
      </c>
      <c r="S150">
        <f t="shared" si="287"/>
        <v>1.072911067901231</v>
      </c>
      <c r="T150">
        <f t="shared" si="288"/>
        <v>1.457798911540142</v>
      </c>
      <c r="U150">
        <f t="shared" si="222"/>
        <v>0.38488784363891054</v>
      </c>
      <c r="V150" t="str">
        <f t="shared" si="289"/>
        <v>No Curl</v>
      </c>
      <c r="W150">
        <f t="shared" si="223"/>
        <v>25.191228004938257</v>
      </c>
      <c r="X150">
        <f t="shared" si="290"/>
        <v>0</v>
      </c>
      <c r="Y150">
        <f t="shared" si="295"/>
        <v>1.4193406683976755</v>
      </c>
      <c r="Z150">
        <v>0</v>
      </c>
      <c r="AA150">
        <f t="shared" si="291"/>
        <v>0</v>
      </c>
      <c r="AB150">
        <f t="shared" si="292"/>
        <v>0.35873228933298895</v>
      </c>
      <c r="AC150">
        <f t="shared" ca="1" si="293"/>
        <v>0.51451566384648606</v>
      </c>
      <c r="AD150">
        <f t="shared" ca="1" si="294"/>
        <v>0.51451566384648606</v>
      </c>
      <c r="AF150">
        <f t="shared" si="224"/>
        <v>0.44592852152445545</v>
      </c>
      <c r="AG150">
        <f t="shared" si="297"/>
        <v>2.556</v>
      </c>
      <c r="AH150">
        <f t="shared" si="225"/>
        <v>0.75833333333333319</v>
      </c>
      <c r="AI150">
        <f t="shared" si="226"/>
        <v>0.94672200000000073</v>
      </c>
      <c r="AJ150">
        <f t="shared" si="227"/>
        <v>1.4475154784755446</v>
      </c>
      <c r="AK150">
        <f t="shared" si="204"/>
        <v>0.50079347847554456</v>
      </c>
      <c r="AL150" t="str">
        <f t="shared" si="205"/>
        <v>No Curl</v>
      </c>
      <c r="AM150">
        <f t="shared" si="228"/>
        <v>25.801736783950627</v>
      </c>
      <c r="AN150">
        <f t="shared" si="229"/>
        <v>0</v>
      </c>
      <c r="AO150">
        <f t="shared" si="206"/>
        <v>1.4029479956038515</v>
      </c>
      <c r="AP150">
        <v>0</v>
      </c>
      <c r="AQ150">
        <f t="shared" si="230"/>
        <v>0</v>
      </c>
      <c r="AR150">
        <f t="shared" si="231"/>
        <v>0.52897627653687584</v>
      </c>
      <c r="AS150">
        <f t="shared" ca="1" si="232"/>
        <v>1.0363051253175777</v>
      </c>
      <c r="AT150">
        <f t="shared" ca="1" si="233"/>
        <v>1.0363051253175777</v>
      </c>
      <c r="AV150">
        <f t="shared" si="234"/>
        <v>0.25718246179567877</v>
      </c>
      <c r="AW150">
        <f t="shared" si="298"/>
        <v>2.66031</v>
      </c>
      <c r="AX150">
        <f t="shared" si="235"/>
        <v>0.75555555555555554</v>
      </c>
      <c r="AY150">
        <f t="shared" si="236"/>
        <v>0.84106184567901032</v>
      </c>
      <c r="AZ150">
        <f t="shared" si="237"/>
        <v>1.4249412295623436</v>
      </c>
      <c r="BA150">
        <f t="shared" si="207"/>
        <v>0.58387938388333238</v>
      </c>
      <c r="BB150" t="str">
        <f t="shared" si="208"/>
        <v>No Curl</v>
      </c>
      <c r="BC150">
        <f t="shared" si="238"/>
        <v>26.091955108024692</v>
      </c>
      <c r="BD150">
        <f t="shared" si="239"/>
        <v>0</v>
      </c>
      <c r="BE150">
        <f t="shared" si="209"/>
        <v>1.3779961444262698</v>
      </c>
      <c r="BF150">
        <v>0</v>
      </c>
      <c r="BG150">
        <f t="shared" si="240"/>
        <v>0</v>
      </c>
      <c r="BH150">
        <f t="shared" si="241"/>
        <v>0.69421694359699782</v>
      </c>
      <c r="BI150">
        <f t="shared" ca="1" si="242"/>
        <v>1.6554474621143829</v>
      </c>
      <c r="BJ150">
        <f t="shared" ca="1" si="243"/>
        <v>1.6554474621143829</v>
      </c>
      <c r="BL150">
        <f t="shared" si="244"/>
        <v>0.11150705328840366</v>
      </c>
      <c r="BM150">
        <f t="shared" si="299"/>
        <v>2.6967599999999998</v>
      </c>
      <c r="BN150">
        <f t="shared" si="245"/>
        <v>0.76111111111111085</v>
      </c>
      <c r="BO150">
        <f t="shared" si="246"/>
        <v>0.78985500617283533</v>
      </c>
      <c r="BP150">
        <f t="shared" si="247"/>
        <v>1.4682029590572663</v>
      </c>
      <c r="BQ150">
        <f t="shared" si="210"/>
        <v>0.67834795288443128</v>
      </c>
      <c r="BR150" t="str">
        <f t="shared" si="211"/>
        <v>No Curl</v>
      </c>
      <c r="BS150">
        <f t="shared" si="248"/>
        <v>26.365347517901192</v>
      </c>
      <c r="BT150">
        <f t="shared" si="249"/>
        <v>0</v>
      </c>
      <c r="BU150">
        <f t="shared" si="212"/>
        <v>1.4184687809035459</v>
      </c>
      <c r="BV150">
        <v>0</v>
      </c>
      <c r="BW150">
        <f t="shared" si="250"/>
        <v>0</v>
      </c>
      <c r="BX150">
        <f t="shared" si="251"/>
        <v>0.85882592068549324</v>
      </c>
      <c r="BY150">
        <f t="shared" ca="1" si="252"/>
        <v>2.4002296627777953</v>
      </c>
      <c r="BZ150">
        <f t="shared" ca="1" si="253"/>
        <v>2.4002296627777953</v>
      </c>
      <c r="CB150">
        <f t="shared" si="254"/>
        <v>-2.3869769595958497E-2</v>
      </c>
      <c r="CC150">
        <f t="shared" si="300"/>
        <v>2.6999999999999997</v>
      </c>
      <c r="CD150">
        <f t="shared" si="255"/>
        <v>0.77638888888888791</v>
      </c>
      <c r="CE150">
        <f t="shared" si="256"/>
        <v>0.77110436419753159</v>
      </c>
      <c r="CF150">
        <f t="shared" si="257"/>
        <v>1.5660784979910196</v>
      </c>
      <c r="CG150">
        <f t="shared" si="213"/>
        <v>0.79497413379348902</v>
      </c>
      <c r="CH150" t="str">
        <f t="shared" si="214"/>
        <v>No Curl</v>
      </c>
      <c r="CI150">
        <f t="shared" si="258"/>
        <v>26.420922031481481</v>
      </c>
      <c r="CJ150">
        <f t="shared" si="259"/>
        <v>0</v>
      </c>
      <c r="CK150">
        <f t="shared" si="215"/>
        <v>1.5127282825700303</v>
      </c>
      <c r="CL150">
        <v>0</v>
      </c>
      <c r="CM150">
        <f t="shared" si="260"/>
        <v>0</v>
      </c>
      <c r="CN150">
        <f t="shared" si="261"/>
        <v>1.0309553034637511</v>
      </c>
      <c r="CO150">
        <f t="shared" ca="1" si="262"/>
        <v>3.3437072472821767</v>
      </c>
      <c r="CP150">
        <f t="shared" ca="1" si="263"/>
        <v>3.3437072472821767</v>
      </c>
      <c r="CR150">
        <f t="shared" si="264"/>
        <v>-0.17063274570517981</v>
      </c>
      <c r="CS150">
        <f t="shared" si="301"/>
        <v>2.6870400000000001</v>
      </c>
      <c r="CT150">
        <f t="shared" si="265"/>
        <v>0.8027777777777757</v>
      </c>
      <c r="CU150">
        <f t="shared" si="266"/>
        <v>0.79135192592592418</v>
      </c>
      <c r="CV150">
        <f t="shared" si="267"/>
        <v>1.7533365975570294</v>
      </c>
      <c r="CW150">
        <f t="shared" si="216"/>
        <v>0.96198467163110457</v>
      </c>
      <c r="CX150" t="str">
        <f t="shared" si="217"/>
        <v>No Curl</v>
      </c>
      <c r="CY150">
        <f t="shared" si="268"/>
        <v>26.385793064814795</v>
      </c>
      <c r="CZ150">
        <f t="shared" si="269"/>
        <v>0</v>
      </c>
      <c r="DA150">
        <f t="shared" si="218"/>
        <v>1.694168812507223</v>
      </c>
      <c r="DB150">
        <v>0</v>
      </c>
      <c r="DC150">
        <f t="shared" si="270"/>
        <v>0</v>
      </c>
      <c r="DD150">
        <f t="shared" si="271"/>
        <v>1.2156218240140515</v>
      </c>
      <c r="DE150">
        <f t="shared" ca="1" si="272"/>
        <v>4.5680856837950445</v>
      </c>
      <c r="DF150">
        <f t="shared" ca="1" si="273"/>
        <v>4.5680856837950445</v>
      </c>
      <c r="DH150">
        <f t="shared" si="274"/>
        <v>-0.36646648547595201</v>
      </c>
      <c r="DI150">
        <f t="shared" si="302"/>
        <v>2.6078399999999999</v>
      </c>
      <c r="DJ150">
        <f t="shared" si="275"/>
        <v>0.84999999999999587</v>
      </c>
      <c r="DK150">
        <f t="shared" si="276"/>
        <v>0.86338541975308636</v>
      </c>
      <c r="DL150">
        <f t="shared" si="277"/>
        <v>2.0932373249821259</v>
      </c>
      <c r="DM150">
        <f t="shared" si="219"/>
        <v>1.2298519052290389</v>
      </c>
      <c r="DN150" t="str">
        <f t="shared" si="220"/>
        <v>No Curl</v>
      </c>
      <c r="DO150">
        <f t="shared" si="278"/>
        <v>25.956637976543217</v>
      </c>
      <c r="DP150">
        <f t="shared" si="279"/>
        <v>0</v>
      </c>
      <c r="DQ150">
        <f t="shared" si="221"/>
        <v>2.0241354563109266</v>
      </c>
      <c r="DR150">
        <v>0</v>
      </c>
      <c r="DS150">
        <f t="shared" si="280"/>
        <v>0</v>
      </c>
      <c r="DT150">
        <f t="shared" si="281"/>
        <v>1.4244529466119034</v>
      </c>
      <c r="DU150">
        <f t="shared" ca="1" si="282"/>
        <v>6.2272343685054219</v>
      </c>
      <c r="DV150">
        <f t="shared" ca="1" si="283"/>
        <v>6.2272343685054219</v>
      </c>
    </row>
    <row r="151" spans="1:126" x14ac:dyDescent="0.25">
      <c r="A151">
        <v>-1.64</v>
      </c>
      <c r="B151">
        <f t="shared" si="303"/>
        <v>1.0500000000000001E-2</v>
      </c>
      <c r="C151">
        <f>(Overview!C3*10/C$13)*$B151</f>
        <v>0.94500000000000006</v>
      </c>
      <c r="D151">
        <f>C151*ThreePoints!E151</f>
        <v>0.78055555555556078</v>
      </c>
      <c r="H151">
        <f>ThreePoints!H151</f>
        <v>128</v>
      </c>
      <c r="I151">
        <f>ThreePoints!I151</f>
        <v>12.8</v>
      </c>
      <c r="J151">
        <f>ThreePoints!J151</f>
        <v>1.2803379999999995</v>
      </c>
      <c r="K151">
        <f>ThreePoints!K151</f>
        <v>0.87743999999999989</v>
      </c>
      <c r="L151">
        <f>ThreePoints!L151</f>
        <v>0.9924428888793575</v>
      </c>
      <c r="M151" t="str">
        <f>ThreePoints!M151</f>
        <v>No Curl</v>
      </c>
      <c r="N151">
        <f>ThreePoints!N151</f>
        <v>22.502522966666657</v>
      </c>
      <c r="P151">
        <f t="shared" si="284"/>
        <v>0.67702578386602363</v>
      </c>
      <c r="Q151">
        <f t="shared" si="285"/>
        <v>2.3313600000000001</v>
      </c>
      <c r="R151">
        <f t="shared" si="286"/>
        <v>0.75555555555555554</v>
      </c>
      <c r="S151">
        <f t="shared" si="287"/>
        <v>1.0557615370370335</v>
      </c>
      <c r="T151">
        <f t="shared" si="288"/>
        <v>1.4344972902080442</v>
      </c>
      <c r="U151">
        <f t="shared" si="222"/>
        <v>0.37873575317101027</v>
      </c>
      <c r="V151" t="str">
        <f t="shared" si="289"/>
        <v>No Curl</v>
      </c>
      <c r="W151">
        <f t="shared" si="223"/>
        <v>25.298519111728378</v>
      </c>
      <c r="X151">
        <f t="shared" si="290"/>
        <v>0</v>
      </c>
      <c r="Y151">
        <f t="shared" si="295"/>
        <v>1.3966537679380584</v>
      </c>
      <c r="Z151">
        <v>0</v>
      </c>
      <c r="AA151">
        <f t="shared" si="291"/>
        <v>0</v>
      </c>
      <c r="AB151">
        <f t="shared" si="292"/>
        <v>0.35873228933298901</v>
      </c>
      <c r="AC151">
        <f t="shared" ca="1" si="293"/>
        <v>0.51856696828622217</v>
      </c>
      <c r="AD151">
        <f t="shared" ca="1" si="294"/>
        <v>0.51856696828622217</v>
      </c>
      <c r="AF151">
        <f t="shared" si="224"/>
        <v>0.43726648247658406</v>
      </c>
      <c r="AG151">
        <f t="shared" si="297"/>
        <v>2.556</v>
      </c>
      <c r="AH151">
        <f t="shared" si="225"/>
        <v>0.75416666666666676</v>
      </c>
      <c r="AI151">
        <f t="shared" si="226"/>
        <v>0.9283321851851859</v>
      </c>
      <c r="AJ151">
        <f t="shared" si="227"/>
        <v>1.4193978878937863</v>
      </c>
      <c r="AK151">
        <f t="shared" ref="AK151:AK214" si="304">IF(AL150="Curl",AK150,(AJ151-AF151)/2)</f>
        <v>0.49106570270860112</v>
      </c>
      <c r="AL151" t="str">
        <f t="shared" ref="AL151:AL214" si="305">IF(AL150="throw progress","beginning of throw",IF(AF151+AJ151&gt;0,IF(AND(AF151&lt;1.42,AK151&lt;$B$6),"Curl",IF(AK151&lt;$B$6,"Weak initial curl","No Curl")),IF(OR(AL150="end of throw",AL150="done"),"done","end of throw")))</f>
        <v>No Curl</v>
      </c>
      <c r="AM151">
        <f t="shared" si="228"/>
        <v>25.896408983950629</v>
      </c>
      <c r="AN151">
        <f t="shared" si="229"/>
        <v>0</v>
      </c>
      <c r="AO151">
        <f t="shared" ref="AO151:AO214" si="306">SQRT((AI151+(SIN(60*PI()/180)*AK151))^2+(COS(60*PI()/180)*AK151)^2)</f>
        <v>1.3756961161355696</v>
      </c>
      <c r="AP151">
        <v>0</v>
      </c>
      <c r="AQ151">
        <f t="shared" si="230"/>
        <v>0</v>
      </c>
      <c r="AR151">
        <f t="shared" si="231"/>
        <v>0.52897627653687584</v>
      </c>
      <c r="AS151">
        <f t="shared" ca="1" si="232"/>
        <v>1.044465008194094</v>
      </c>
      <c r="AT151">
        <f t="shared" ca="1" si="233"/>
        <v>1.044465008194094</v>
      </c>
      <c r="AV151">
        <f t="shared" si="234"/>
        <v>0.25138904504522475</v>
      </c>
      <c r="AW151">
        <f t="shared" si="298"/>
        <v>2.66031</v>
      </c>
      <c r="AX151">
        <f t="shared" si="235"/>
        <v>0.75000000000000011</v>
      </c>
      <c r="AY151">
        <f t="shared" si="236"/>
        <v>0.82211567901234361</v>
      </c>
      <c r="AZ151">
        <f t="shared" si="237"/>
        <v>1.3928423129794643</v>
      </c>
      <c r="BA151">
        <f t="shared" ref="BA151:BA214" si="307">IF(BB150="Curl",BA150,(AZ151-AV151)/2)</f>
        <v>0.57072663396711976</v>
      </c>
      <c r="BB151" t="str">
        <f t="shared" ref="BB151:BB214" si="308">IF(BB150="throw progress","beginning of throw",IF(AV151+AZ151&gt;0,IF(AND(AV151&lt;1.42,BA151&lt;$B$6),"Curl",IF(BA151&lt;$B$6,"Weak initial curl","No Curl")),IF(OR(BB150="end of throw",BB150="done"),"done","end of throw")))</f>
        <v>No Curl</v>
      </c>
      <c r="BC151">
        <f t="shared" si="238"/>
        <v>26.176061292592593</v>
      </c>
      <c r="BD151">
        <f t="shared" si="239"/>
        <v>0</v>
      </c>
      <c r="BE151">
        <f t="shared" ref="BE151:BE214" si="309">SQRT((AY151+(SIN(60*PI()/180)*BA151))^2+(COS(60*PI()/180)*BA151)^2)</f>
        <v>1.3469547355780931</v>
      </c>
      <c r="BF151">
        <v>0</v>
      </c>
      <c r="BG151">
        <f t="shared" si="240"/>
        <v>0</v>
      </c>
      <c r="BH151">
        <f t="shared" si="241"/>
        <v>0.69421694359699793</v>
      </c>
      <c r="BI151">
        <f t="shared" ca="1" si="242"/>
        <v>1.6684824815011103</v>
      </c>
      <c r="BJ151">
        <f t="shared" ca="1" si="243"/>
        <v>1.6684824815011103</v>
      </c>
      <c r="BL151">
        <f t="shared" si="244"/>
        <v>0.10879831137079887</v>
      </c>
      <c r="BM151">
        <f t="shared" si="299"/>
        <v>2.6967599999999998</v>
      </c>
      <c r="BN151">
        <f t="shared" si="245"/>
        <v>0.75694444444444442</v>
      </c>
      <c r="BO151">
        <f t="shared" si="246"/>
        <v>0.77066775925925513</v>
      </c>
      <c r="BP151">
        <f t="shared" si="247"/>
        <v>1.4325372071477107</v>
      </c>
      <c r="BQ151">
        <f t="shared" ref="BQ151:BQ214" si="310">IF(BR150="Curl",BQ150,(BP151-BL151)/2)</f>
        <v>0.66186944788845592</v>
      </c>
      <c r="BR151" t="str">
        <f t="shared" ref="BR151:BR214" si="311">IF(BR150="throw progress","beginning of throw",IF(BL151+BP151&gt;0,IF(AND(BL151&lt;1.42,BQ151&lt;$B$6),"Curl",IF(BQ151&lt;$B$6,"Weak initial curl","No Curl")),IF(OR(BR150="end of throw",BR150="done"),"done","end of throw")))</f>
        <v>No Curl</v>
      </c>
      <c r="BS151">
        <f t="shared" si="248"/>
        <v>26.444333018518474</v>
      </c>
      <c r="BT151">
        <f t="shared" si="249"/>
        <v>0</v>
      </c>
      <c r="BU151">
        <f t="shared" ref="BU151:BU214" si="312">SQRT((BO151+(SIN(60*PI()/180)*BQ151))^2+(COS(60*PI()/180)*BQ151)^2)</f>
        <v>1.3840111772602184</v>
      </c>
      <c r="BV151">
        <v>0</v>
      </c>
      <c r="BW151">
        <f t="shared" si="250"/>
        <v>0</v>
      </c>
      <c r="BX151">
        <f t="shared" si="251"/>
        <v>0.85882592068549335</v>
      </c>
      <c r="BY151">
        <f t="shared" ca="1" si="252"/>
        <v>2.4191291089413998</v>
      </c>
      <c r="BZ151">
        <f t="shared" ca="1" si="253"/>
        <v>2.4191291089413998</v>
      </c>
      <c r="CB151">
        <f t="shared" si="254"/>
        <v>-2.3272876823150494E-2</v>
      </c>
      <c r="CC151">
        <f t="shared" si="300"/>
        <v>2.6999999999999997</v>
      </c>
      <c r="CD151">
        <f t="shared" si="255"/>
        <v>0.7708333333333327</v>
      </c>
      <c r="CE151">
        <f t="shared" si="256"/>
        <v>0.7518219567901242</v>
      </c>
      <c r="CF151">
        <f t="shared" si="257"/>
        <v>1.5269167904033969</v>
      </c>
      <c r="CG151">
        <f t="shared" ref="CG151:CG214" si="313">IF(CH150="Curl",CG150,(CF151-CB151)/2)</f>
        <v>0.77509483361327369</v>
      </c>
      <c r="CH151" t="str">
        <f t="shared" ref="CH151:CH214" si="314">IF(CH150="throw progress","beginning of throw",IF(CB151+CF151&gt;0,IF(AND(CB151&lt;1.42,CG151&lt;$B$6),"Curl",IF(CG151&lt;$B$6,"Weak initial curl","No Curl")),IF(OR(CH150="end of throw",CH150="done"),"done","end of throw")))</f>
        <v>No Curl</v>
      </c>
      <c r="CI151">
        <f t="shared" si="258"/>
        <v>26.498032467901236</v>
      </c>
      <c r="CJ151">
        <f t="shared" si="259"/>
        <v>0</v>
      </c>
      <c r="CK151">
        <f t="shared" ref="CK151:CK214" si="315">SQRT((CE151+(SIN(60*PI()/180)*CG151))^2+(COS(60*PI()/180)*CG151)^2)</f>
        <v>1.4749006623469512</v>
      </c>
      <c r="CL151">
        <v>0</v>
      </c>
      <c r="CM151">
        <f t="shared" si="260"/>
        <v>0</v>
      </c>
      <c r="CN151">
        <f t="shared" si="261"/>
        <v>1.0309553034637511</v>
      </c>
      <c r="CO151">
        <f t="shared" ca="1" si="262"/>
        <v>3.3700356508040836</v>
      </c>
      <c r="CP151">
        <f t="shared" ca="1" si="263"/>
        <v>3.3700356508040836</v>
      </c>
      <c r="CR151">
        <f t="shared" si="264"/>
        <v>-0.16646061514438407</v>
      </c>
      <c r="CS151">
        <f t="shared" si="301"/>
        <v>2.6870400000000001</v>
      </c>
      <c r="CT151">
        <f t="shared" si="265"/>
        <v>0.79583333333333162</v>
      </c>
      <c r="CU151">
        <f t="shared" si="266"/>
        <v>0.77200262962962785</v>
      </c>
      <c r="CV151">
        <f t="shared" si="267"/>
        <v>1.710465874403641</v>
      </c>
      <c r="CW151">
        <f t="shared" ref="CW151:CW214" si="316">IF(CX150="Curl",CW150,(CV151-CR151)/2)</f>
        <v>0.93846324477401255</v>
      </c>
      <c r="CX151" t="str">
        <f t="shared" ref="CX151:CX214" si="317">IF(CX150="throw progress","beginning of throw",IF(CR151+CV151&gt;0,IF(AND(CR151&lt;1.42,CW151&lt;$B$6),"Curl",IF(CW151&lt;$B$6,"Weak initial curl","No Curl")),IF(OR(CX150="end of throw",CX150="done"),"done","end of throw")))</f>
        <v>No Curl</v>
      </c>
      <c r="CY151">
        <f t="shared" si="268"/>
        <v>26.464928257407387</v>
      </c>
      <c r="CZ151">
        <f t="shared" si="269"/>
        <v>0</v>
      </c>
      <c r="DA151">
        <f t="shared" ref="DA151:DA214" si="318">SQRT((CU151+(SIN(60*PI()/180)*CW151))^2+(COS(60*PI()/180)*CW151)^2)</f>
        <v>1.6527447971542673</v>
      </c>
      <c r="DB151">
        <v>0</v>
      </c>
      <c r="DC151">
        <f t="shared" si="270"/>
        <v>0</v>
      </c>
      <c r="DD151">
        <f t="shared" si="271"/>
        <v>1.2156218240140517</v>
      </c>
      <c r="DE151">
        <f t="shared" ca="1" si="272"/>
        <v>4.6040548624076036</v>
      </c>
      <c r="DF151">
        <f t="shared" ca="1" si="273"/>
        <v>4.6040548624076036</v>
      </c>
      <c r="DH151">
        <f t="shared" si="274"/>
        <v>-0.35832902554814383</v>
      </c>
      <c r="DI151">
        <f t="shared" si="302"/>
        <v>2.6078399999999999</v>
      </c>
      <c r="DJ151">
        <f t="shared" si="275"/>
        <v>0.84305555555555167</v>
      </c>
      <c r="DK151">
        <f t="shared" si="276"/>
        <v>0.84421377777777773</v>
      </c>
      <c r="DL151">
        <f t="shared" si="277"/>
        <v>2.0467565811037005</v>
      </c>
      <c r="DM151">
        <f t="shared" ref="DM151:DM214" si="319">IF(DN150="Curl",DM150,(DL151-DH151)/2)</f>
        <v>1.2025428033259222</v>
      </c>
      <c r="DN151" t="str">
        <f t="shared" ref="DN151:DN214" si="320">IF(DN150="throw progress","beginning of throw",IF(DH151+DL151&gt;0,IF(AND(DH151&lt;1.42,DM151&lt;$B$6),"Curl",IF(DM151&lt;$B$6,"Weak initial curl","No Curl")),IF(OR(DN150="end of throw",DN150="done"),"done","end of throw")))</f>
        <v>No Curl</v>
      </c>
      <c r="DO151">
        <f t="shared" si="278"/>
        <v>26.042976518518525</v>
      </c>
      <c r="DP151">
        <f t="shared" si="279"/>
        <v>0</v>
      </c>
      <c r="DQ151">
        <f t="shared" ref="DQ151:DQ214" si="321">SQRT((DK151+(SIN(60*PI()/180)*DM151))^2+(COS(60*PI()/180)*DM151)^2)</f>
        <v>1.9791891329307856</v>
      </c>
      <c r="DR151">
        <v>0</v>
      </c>
      <c r="DS151">
        <f t="shared" si="280"/>
        <v>0</v>
      </c>
      <c r="DT151">
        <f t="shared" si="281"/>
        <v>1.4244529466119036</v>
      </c>
      <c r="DU151">
        <f t="shared" ca="1" si="282"/>
        <v>6.2762677099897166</v>
      </c>
      <c r="DV151">
        <f t="shared" ca="1" si="283"/>
        <v>6.2762677099897166</v>
      </c>
    </row>
    <row r="152" spans="1:126" x14ac:dyDescent="0.25">
      <c r="A152">
        <v>-1.63</v>
      </c>
      <c r="B152">
        <f t="shared" si="303"/>
        <v>1.0500000000000001E-2</v>
      </c>
      <c r="C152">
        <f>(Overview!C3*10/C$13)*$B152</f>
        <v>0.94500000000000006</v>
      </c>
      <c r="D152">
        <f>C152*ThreePoints!E152</f>
        <v>0.77916666666667189</v>
      </c>
      <c r="H152">
        <f>ThreePoints!H152</f>
        <v>129</v>
      </c>
      <c r="I152">
        <f>ThreePoints!I152</f>
        <v>12.9</v>
      </c>
      <c r="J152">
        <f>ThreePoints!J152</f>
        <v>1.2704239999999996</v>
      </c>
      <c r="K152">
        <f>ThreePoints!K152</f>
        <v>0.89225999999999994</v>
      </c>
      <c r="L152">
        <f>ThreePoints!L152</f>
        <v>0.99225673220665167</v>
      </c>
      <c r="M152" t="str">
        <f>ThreePoints!M152</f>
        <v>No Curl</v>
      </c>
      <c r="N152">
        <f>ThreePoints!N152</f>
        <v>22.630061066666656</v>
      </c>
      <c r="P152">
        <f t="shared" si="284"/>
        <v>0.66600246713006817</v>
      </c>
      <c r="Q152">
        <f t="shared" si="285"/>
        <v>2.3427899999999999</v>
      </c>
      <c r="R152">
        <f t="shared" si="286"/>
        <v>0.75138888888888911</v>
      </c>
      <c r="S152">
        <f t="shared" si="287"/>
        <v>1.038571654320984</v>
      </c>
      <c r="T152">
        <f t="shared" si="288"/>
        <v>1.4111408415119007</v>
      </c>
      <c r="U152">
        <f t="shared" ref="U152:U215" si="322">IF(V151="Curl",U151,(T152-P152)/2)</f>
        <v>0.37256918719091625</v>
      </c>
      <c r="V152" t="str">
        <f t="shared" si="289"/>
        <v>No Curl</v>
      </c>
      <c r="W152">
        <f t="shared" ref="W152:W215" si="323">S151*0.1+W151</f>
        <v>25.404095265432083</v>
      </c>
      <c r="X152">
        <f t="shared" si="290"/>
        <v>0</v>
      </c>
      <c r="Y152">
        <f t="shared" si="295"/>
        <v>1.3739134865169693</v>
      </c>
      <c r="Z152">
        <v>0</v>
      </c>
      <c r="AA152">
        <f t="shared" si="291"/>
        <v>0</v>
      </c>
      <c r="AB152">
        <f t="shared" si="292"/>
        <v>0.35873228933298901</v>
      </c>
      <c r="AC152">
        <f t="shared" ca="1" si="293"/>
        <v>0.52261827272595829</v>
      </c>
      <c r="AD152">
        <f t="shared" ca="1" si="294"/>
        <v>0.52261827272595829</v>
      </c>
      <c r="AF152">
        <f t="shared" ref="AF152:AF215" si="324">AF151*(AI152/AI151)</f>
        <v>0.42859674131856795</v>
      </c>
      <c r="AG152">
        <f t="shared" si="297"/>
        <v>2.5631099999999996</v>
      </c>
      <c r="AH152">
        <f t="shared" ref="AH152:AH215" si="325">VLOOKUP(ROUND(AJ151,2),$A142:$D1542,4)</f>
        <v>0.75000000000000011</v>
      </c>
      <c r="AI152">
        <f t="shared" ref="AI152:AI215" si="326">IF(OR(AL151="Curl",AL151="Weak inital curl"),AI151-0.1*(AG152+AH152)/$C$3-0.1*(AG152-AH152)/$C$3,AI151-0.1*(AG152+AH152)/$C$3)</f>
        <v>0.90992601851851929</v>
      </c>
      <c r="AJ152">
        <f t="shared" ref="AJ152:AJ215" si="327">AJ151*(AI152/AI151)</f>
        <v>1.3912552957184692</v>
      </c>
      <c r="AK152">
        <f t="shared" si="304"/>
        <v>0.48132927719995061</v>
      </c>
      <c r="AL152" t="str">
        <f t="shared" si="305"/>
        <v>No Curl</v>
      </c>
      <c r="AM152">
        <f t="shared" ref="AM152:AM215" si="328">AI151*0.1+AM151</f>
        <v>25.989242202469146</v>
      </c>
      <c r="AN152">
        <f t="shared" ref="AN152:AN215" si="329">IF(AK151&lt;$B$6,(AG152-AH152)/$C$3*$F$3+AN151,AN151)</f>
        <v>0</v>
      </c>
      <c r="AO152">
        <f t="shared" si="306"/>
        <v>1.348420004846564</v>
      </c>
      <c r="AP152">
        <v>0</v>
      </c>
      <c r="AQ152">
        <f t="shared" ref="AQ152:AQ215" si="330">(0.5*(AN152-AN151)+AN152)*$F$3*SQRT(2)/2+AQ151</f>
        <v>0</v>
      </c>
      <c r="AR152">
        <f t="shared" ref="AR152:AR215" si="331">AK152/AI152</f>
        <v>0.52897627653687573</v>
      </c>
      <c r="AS152">
        <f t="shared" ref="AS152:AS215" ca="1" si="332">IF(AL152="end of throw",AS$20,(AR152/$Y$19)*AS$19+AS151)</f>
        <v>1.0526248910706104</v>
      </c>
      <c r="AT152">
        <f t="shared" ref="AT152:AT215" ca="1" si="333">IF(NOT(AS152=0),AQ152+AS152,AT151)</f>
        <v>1.0526248910706104</v>
      </c>
      <c r="AV152">
        <f t="shared" ref="AV152:AV215" si="334">AV151*(AY152/AY151)</f>
        <v>0.24558397623760031</v>
      </c>
      <c r="AW152">
        <f t="shared" si="298"/>
        <v>2.6639999999999997</v>
      </c>
      <c r="AX152">
        <f t="shared" ref="AX152:AX215" si="335">VLOOKUP(ROUND(AZ151,2),$A142:$D1542,4)</f>
        <v>0.75316901408450732</v>
      </c>
      <c r="AY152">
        <f t="shared" ref="AY152:AY215" si="336">IF(OR(BB151="Curl",BB151="Weak inital curl"),AY151-0.1*(AW152+AX152)/$C$3-0.1*(AW152-AX152)/$C$3,AY151-0.1*(AW152+AX152)/$C$3)</f>
        <v>0.80313140671187411</v>
      </c>
      <c r="AZ152">
        <f t="shared" ref="AZ152:AZ215" si="337">AZ151*(AY152/AY151)</f>
        <v>1.3606788371861498</v>
      </c>
      <c r="BA152">
        <f t="shared" si="307"/>
        <v>0.55754743047427469</v>
      </c>
      <c r="BB152" t="str">
        <f t="shared" si="308"/>
        <v>No Curl</v>
      </c>
      <c r="BC152">
        <f t="shared" ref="BC152:BC215" si="338">AY151*0.1+BC151</f>
        <v>26.258272860493825</v>
      </c>
      <c r="BD152">
        <f t="shared" ref="BD152:BD215" si="339">IF(BA151&lt;$B$6,(AW152-AX152)/$C$3*$F$3+BD151,BD151)</f>
        <v>0</v>
      </c>
      <c r="BE152">
        <f t="shared" si="309"/>
        <v>1.3158508944406255</v>
      </c>
      <c r="BF152">
        <v>0</v>
      </c>
      <c r="BG152">
        <f t="shared" ref="BG152:BG215" si="340">(0.5*(BD152-BD151)+BD152)*$F$3*SQRT(2)/2+BG151</f>
        <v>0</v>
      </c>
      <c r="BH152">
        <f t="shared" ref="BH152:BH215" si="341">BA152/AY152</f>
        <v>0.69421694359699793</v>
      </c>
      <c r="BI152">
        <f t="shared" ref="BI152:BI215" ca="1" si="342">IF(BB152="end of throw",BI$20,(BH152/$Y$19)*BI$19+BI151)</f>
        <v>1.6815175008878378</v>
      </c>
      <c r="BJ152">
        <f t="shared" ref="BJ152:BJ215" ca="1" si="343">IF(NOT(BI152=0),BG152+BI152,BJ151)</f>
        <v>1.6815175008878378</v>
      </c>
      <c r="BL152">
        <f t="shared" ref="BL152:BL215" si="344">BL151*(BO152/BO151)</f>
        <v>0.10609392667786428</v>
      </c>
      <c r="BM152">
        <f t="shared" si="299"/>
        <v>2.6967599999999998</v>
      </c>
      <c r="BN152">
        <f t="shared" ref="BN152:BN215" si="345">VLOOKUP(ROUND(BP151,2),$A142:$D1542,4)</f>
        <v>0.75138888888888911</v>
      </c>
      <c r="BO152">
        <f t="shared" ref="BO152:BO215" si="346">IF(OR(BR151="Curl",BR151="Weak inital curl"),BO151-0.1*(BM152+BN152)/$C$3-0.1*(BM152-BN152)/$C$3,BO151-0.1*(BM152+BN152)/$C$3)</f>
        <v>0.75151137654320577</v>
      </c>
      <c r="BP152">
        <f t="shared" ref="BP152:BP215" si="347">BP151*(BO152/BO151)</f>
        <v>1.3969288264085467</v>
      </c>
      <c r="BQ152">
        <f t="shared" si="310"/>
        <v>0.64541744986534122</v>
      </c>
      <c r="BR152" t="str">
        <f t="shared" si="311"/>
        <v>No Curl</v>
      </c>
      <c r="BS152">
        <f t="shared" ref="BS152:BS215" si="348">BO151*0.1+BS151</f>
        <v>26.521399794444399</v>
      </c>
      <c r="BT152">
        <f t="shared" ref="BT152:BT215" si="349">IF(BQ151&lt;$B$6,(BM152-BN152)/$C$3*$F$3+BT151,BT151)</f>
        <v>0</v>
      </c>
      <c r="BU152">
        <f t="shared" si="312"/>
        <v>1.3496090013856628</v>
      </c>
      <c r="BV152">
        <v>0</v>
      </c>
      <c r="BW152">
        <f t="shared" ref="BW152:BW215" si="350">(0.5*(BT152-BT151)+BT152)*$F$3*SQRT(2)/2+BW151</f>
        <v>0</v>
      </c>
      <c r="BX152">
        <f t="shared" ref="BX152:BX215" si="351">BQ152/BO152</f>
        <v>0.85882592068549346</v>
      </c>
      <c r="BY152">
        <f t="shared" ref="BY152:BY215" ca="1" si="352">IF(BR152="end of throw",BY$20,(BX152/$Y$19)*BY$19+BY151)</f>
        <v>2.4380285551050043</v>
      </c>
      <c r="BZ152">
        <f t="shared" ref="BZ152:BZ215" ca="1" si="353">IF(NOT(BY152=0),BW152+BY152,BZ151)</f>
        <v>2.4380285551050043</v>
      </c>
      <c r="CB152">
        <f t="shared" ref="CB152:CB215" si="354">CB151*(CE152/CE151)</f>
        <v>-2.2676939460943221E-2</v>
      </c>
      <c r="CC152">
        <f t="shared" si="300"/>
        <v>2.6999999999999997</v>
      </c>
      <c r="CD152">
        <f t="shared" ref="CD152:CD215" si="355">VLOOKUP(ROUND(CF151,2),$A142:$D1542,4)</f>
        <v>0.76527777777777739</v>
      </c>
      <c r="CE152">
        <f t="shared" ref="CE152:CE215" si="356">IF(OR(CH151="Curl",CH151="Weak inital curl"),CE151-0.1*(CC152+CD152)/$C$3-0.1*(CC152-CD152)/$C$3,CE151-0.1*(CC152+CD152)/$C$3)</f>
        <v>0.73257041358024766</v>
      </c>
      <c r="CF152">
        <f t="shared" ref="CF152:CF215" si="357">CF151*(CE152/CE151)</f>
        <v>1.4878177666214365</v>
      </c>
      <c r="CG152">
        <f t="shared" si="313"/>
        <v>0.75524735304118984</v>
      </c>
      <c r="CH152" t="str">
        <f t="shared" si="314"/>
        <v>No Curl</v>
      </c>
      <c r="CI152">
        <f t="shared" ref="CI152:CI215" si="358">CE151*0.1+CI151</f>
        <v>26.573214663580249</v>
      </c>
      <c r="CJ152">
        <f t="shared" ref="CJ152:CJ215" si="359">IF(CG151&lt;$B$6,(CC152-CD152)/$C$3*$F$3+CJ151,CJ151)</f>
        <v>0</v>
      </c>
      <c r="CK152">
        <f t="shared" si="315"/>
        <v>1.4371335905355938</v>
      </c>
      <c r="CL152">
        <v>0</v>
      </c>
      <c r="CM152">
        <f t="shared" ref="CM152:CM215" si="360">(0.5*(CJ152-CJ151)+CJ152)*$F$3*SQRT(2)/2+CM151</f>
        <v>0</v>
      </c>
      <c r="CN152">
        <f t="shared" ref="CN152:CN215" si="361">CG152/CE152</f>
        <v>1.0309553034637511</v>
      </c>
      <c r="CO152">
        <f t="shared" ref="CO152:CO215" ca="1" si="362">IF(CH152="end of throw",CO$20,(CN152/$Y$19)*CO$19+CO151)</f>
        <v>3.3963640543259905</v>
      </c>
      <c r="CP152">
        <f t="shared" ref="CP152:CP215" ca="1" si="363">IF(NOT(CO152=0),CM152+CO152,CP151)</f>
        <v>3.3963640543259905</v>
      </c>
      <c r="CR152">
        <f t="shared" ref="CR152:CR215" si="364">CR151*(CU152/CU151)</f>
        <v>-0.16229513957815669</v>
      </c>
      <c r="CS152">
        <f t="shared" si="301"/>
        <v>2.6870400000000001</v>
      </c>
      <c r="CT152">
        <f t="shared" ref="CT152:CT215" si="365">VLOOKUP(ROUND(CV151,2),$A142:$D1542,4)</f>
        <v>0.79027777777777619</v>
      </c>
      <c r="CU152">
        <f t="shared" ref="CU152:CU215" si="366">IF(OR(CX151="Curl",CX151="Weak inital curl"),CU151-0.1*(CS152+CT152)/$C$3-0.1*(CS152-CT152)/$C$3,CU151-0.1*(CS152+CT152)/$C$3)</f>
        <v>0.75268419753086246</v>
      </c>
      <c r="CV152">
        <f t="shared" ref="CV152:CV215" si="367">CV151*(CU152/CU151)</f>
        <v>1.6676635346398827</v>
      </c>
      <c r="CW152">
        <f t="shared" si="316"/>
        <v>0.91497933710901969</v>
      </c>
      <c r="CX152" t="str">
        <f t="shared" si="317"/>
        <v>No Curl</v>
      </c>
      <c r="CY152">
        <f t="shared" ref="CY152:CY215" si="368">CU151*0.1+CY151</f>
        <v>26.542128520370348</v>
      </c>
      <c r="CZ152">
        <f t="shared" ref="CZ152:CZ215" si="369">IF(CW151&lt;$B$6,(CS152-CT152)/$C$3*$F$3+CZ151,CZ151)</f>
        <v>0</v>
      </c>
      <c r="DA152">
        <f t="shared" si="318"/>
        <v>1.6113868575372345</v>
      </c>
      <c r="DB152">
        <v>0</v>
      </c>
      <c r="DC152">
        <f t="shared" ref="DC152:DC215" si="370">(0.5*(CZ152-CZ151)+CZ152)*$F$3*SQRT(2)/2+DC151</f>
        <v>0</v>
      </c>
      <c r="DD152">
        <f t="shared" ref="DD152:DD215" si="371">CW152/CU152</f>
        <v>1.2156218240140515</v>
      </c>
      <c r="DE152">
        <f t="shared" ref="DE152:DE215" ca="1" si="372">IF(CX152="end of throw",DE$20,(DD152/$Y$19)*DE$19+DE151)</f>
        <v>4.6400240410201627</v>
      </c>
      <c r="DF152">
        <f t="shared" ref="DF152:DF215" ca="1" si="373">IF(NOT(DE152=0),DC152+DE152,DF151)</f>
        <v>4.6400240410201627</v>
      </c>
      <c r="DH152">
        <f t="shared" ref="DH152:DH215" si="374">DH151*(DK152/DK151)</f>
        <v>-0.35019129575210417</v>
      </c>
      <c r="DI152">
        <f t="shared" si="302"/>
        <v>2.6135099999999998</v>
      </c>
      <c r="DJ152">
        <f t="shared" ref="DJ152:DJ215" si="375">VLOOKUP(ROUND(DL151,2),$A142:$D1542,4)</f>
        <v>0.83749999999999647</v>
      </c>
      <c r="DK152">
        <f t="shared" ref="DK152:DK215" si="376">IF(OR(DN151="Curl",DN151="Weak inital curl"),DK151-0.1*(DI152+DJ152)/$C$3-0.1*(DI152-DJ152)/$C$3,DK151-0.1*(DI152+DJ152)/$C$3)</f>
        <v>0.82504149999999998</v>
      </c>
      <c r="DL152">
        <f t="shared" ref="DL152:DL215" si="377">DL151*(DK152/DK151)</f>
        <v>2.0002742957521056</v>
      </c>
      <c r="DM152">
        <f t="shared" si="319"/>
        <v>1.1752327957521049</v>
      </c>
      <c r="DN152" t="str">
        <f t="shared" si="320"/>
        <v>No Curl</v>
      </c>
      <c r="DO152">
        <f t="shared" ref="DO152:DO215" si="378">DK151*0.1+DO151</f>
        <v>26.127397896296301</v>
      </c>
      <c r="DP152">
        <f t="shared" ref="DP152:DP215" si="379">IF(DM151&lt;$B$6,(DI152-DJ152)/$C$3*$F$3+DP151,DP151)</f>
        <v>0</v>
      </c>
      <c r="DQ152">
        <f t="shared" si="321"/>
        <v>1.9342413189645271</v>
      </c>
      <c r="DR152">
        <v>0</v>
      </c>
      <c r="DS152">
        <f t="shared" ref="DS152:DS215" si="380">(0.5*(DP152-DP151)+DP152)*$F$3*SQRT(2)/2+DS151</f>
        <v>0</v>
      </c>
      <c r="DT152">
        <f t="shared" ref="DT152:DT215" si="381">DM152/DK152</f>
        <v>1.4244529466119038</v>
      </c>
      <c r="DU152">
        <f t="shared" ref="DU152:DU215" ca="1" si="382">IF(DN152="end of throw",DU$20,(DT152/$Y$19)*DU$19+DU151)</f>
        <v>6.3253010514740113</v>
      </c>
      <c r="DV152">
        <f t="shared" ref="DV152:DV215" ca="1" si="383">IF(NOT(DU152=0),DS152+DU152,DV151)</f>
        <v>6.3253010514740113</v>
      </c>
    </row>
    <row r="153" spans="1:126" x14ac:dyDescent="0.25">
      <c r="A153">
        <v>-1.62</v>
      </c>
      <c r="B153">
        <f t="shared" si="303"/>
        <v>1.0500000000000001E-2</v>
      </c>
      <c r="C153">
        <f>(Overview!C3*10/C$13)*$B153</f>
        <v>0.94500000000000006</v>
      </c>
      <c r="D153">
        <f>C153*ThreePoints!E153</f>
        <v>0.77777777777778312</v>
      </c>
      <c r="H153">
        <f>ThreePoints!H153</f>
        <v>130</v>
      </c>
      <c r="I153">
        <f>ThreePoints!I153</f>
        <v>13</v>
      </c>
      <c r="J153">
        <f>ThreePoints!J153</f>
        <v>1.2603466666666663</v>
      </c>
      <c r="K153">
        <f>ThreePoints!K153</f>
        <v>0.90695999999999999</v>
      </c>
      <c r="L153">
        <f>ThreePoints!L153</f>
        <v>0.99206774011406174</v>
      </c>
      <c r="M153" t="str">
        <f>ThreePoints!M153</f>
        <v>No Curl</v>
      </c>
      <c r="N153">
        <f>ThreePoints!N153</f>
        <v>22.756599599999991</v>
      </c>
      <c r="P153">
        <f t="shared" ref="P153:P210" si="384">P152*(S153/S152)</f>
        <v>0.65494025590735794</v>
      </c>
      <c r="Q153">
        <f t="shared" ref="Q153:Q216" si="385">VLOOKUP(ROUND(P152,2),$A143:$C1543,3)</f>
        <v>2.3540399999999999</v>
      </c>
      <c r="R153">
        <f t="shared" ref="R153:R216" si="386">VLOOKUP(ROUND(T152,2),$A143:$D1543,4)</f>
        <v>0.75105633802816929</v>
      </c>
      <c r="S153">
        <f t="shared" ref="S153:S216" si="387">IF(OR(V152="Curl",V152="Weak inital curl"),S152-0.1*(Q153+R153)/$C$3-0.1*(Q153-R153)/$C$3,S152-0.1*(Q153+R153)/$C$3)</f>
        <v>1.0213211191097165</v>
      </c>
      <c r="T153">
        <f t="shared" ref="T153:T216" si="388">T152*(S153/S152)</f>
        <v>1.3877019823120758</v>
      </c>
      <c r="U153">
        <f t="shared" si="322"/>
        <v>0.36638086320235891</v>
      </c>
      <c r="V153" t="str">
        <f t="shared" ref="V153:V216" si="389">IF(V152="throw progress","beginning of throw",IF(P153+T153&gt;0,IF(AND(P153&lt;1.42,U153&lt;$B$6),"Curl",IF(U153&lt;$B$6,"Weak initial curl","No Curl")),IF(OR(V152="end of throw",V152="done"),"done","end of throw")))</f>
        <v>No Curl</v>
      </c>
      <c r="W153">
        <f t="shared" si="323"/>
        <v>25.507952430864183</v>
      </c>
      <c r="X153">
        <f t="shared" ref="X153:X216" si="390">IF(U152&lt;$B$6,(Q153-R153)/$C$3*$F$3+X152,X152)</f>
        <v>0</v>
      </c>
      <c r="Y153">
        <f t="shared" si="295"/>
        <v>1.3510929686665261</v>
      </c>
      <c r="Z153">
        <v>0</v>
      </c>
      <c r="AA153">
        <f t="shared" ref="AA153:AA216" si="391">(0.5*(X153-X152)+X153)*$F$3*SQRT(2)/2+AA152</f>
        <v>0</v>
      </c>
      <c r="AB153">
        <f t="shared" ref="AB153:AB216" si="392">U153/S153</f>
        <v>0.35873228933298901</v>
      </c>
      <c r="AC153">
        <f t="shared" ref="AC153:AC216" ca="1" si="393">IF(V153="end of throw",AC$20,(AB153/$Y$19)*AC$19+AC152)</f>
        <v>0.5266695771656944</v>
      </c>
      <c r="AD153">
        <f t="shared" ref="AD153:AD216" ca="1" si="394">IF(NOT(AC153=0),AA153+AC153,AD152)</f>
        <v>0.5266695771656944</v>
      </c>
      <c r="AF153">
        <f t="shared" si="324"/>
        <v>0.41990057307601075</v>
      </c>
      <c r="AG153">
        <f t="shared" si="297"/>
        <v>2.5700399999999997</v>
      </c>
      <c r="AH153">
        <f t="shared" si="325"/>
        <v>0.75316901408450732</v>
      </c>
      <c r="AI153">
        <f t="shared" si="326"/>
        <v>0.8914637462180498</v>
      </c>
      <c r="AJ153">
        <f t="shared" si="327"/>
        <v>1.3630269193600875</v>
      </c>
      <c r="AK153">
        <f t="shared" si="304"/>
        <v>0.47156317314203833</v>
      </c>
      <c r="AL153" t="str">
        <f t="shared" si="305"/>
        <v>No Curl</v>
      </c>
      <c r="AM153">
        <f t="shared" si="328"/>
        <v>26.080234804320998</v>
      </c>
      <c r="AN153">
        <f t="shared" si="329"/>
        <v>0</v>
      </c>
      <c r="AO153">
        <f t="shared" si="306"/>
        <v>1.3210607505794862</v>
      </c>
      <c r="AP153">
        <v>0</v>
      </c>
      <c r="AQ153">
        <f t="shared" si="330"/>
        <v>0</v>
      </c>
      <c r="AR153">
        <f t="shared" si="331"/>
        <v>0.52897627653687573</v>
      </c>
      <c r="AS153">
        <f t="shared" ca="1" si="332"/>
        <v>1.0607847739471268</v>
      </c>
      <c r="AT153">
        <f t="shared" ca="1" si="333"/>
        <v>1.0607847739471268</v>
      </c>
      <c r="AV153">
        <f t="shared" si="334"/>
        <v>0.23977352392546172</v>
      </c>
      <c r="AW153">
        <f t="shared" si="298"/>
        <v>2.6639999999999997</v>
      </c>
      <c r="AX153">
        <f t="shared" si="335"/>
        <v>0.75633802816901419</v>
      </c>
      <c r="AY153">
        <f t="shared" si="336"/>
        <v>0.78412952877760178</v>
      </c>
      <c r="AZ153">
        <f t="shared" si="337"/>
        <v>1.3284855336297436</v>
      </c>
      <c r="BA153">
        <f t="shared" si="307"/>
        <v>0.54435600485214097</v>
      </c>
      <c r="BB153" t="str">
        <f t="shared" si="308"/>
        <v>No Curl</v>
      </c>
      <c r="BC153">
        <f t="shared" si="338"/>
        <v>26.338586001165012</v>
      </c>
      <c r="BD153">
        <f t="shared" si="339"/>
        <v>0</v>
      </c>
      <c r="BE153">
        <f t="shared" si="309"/>
        <v>1.2847182082240174</v>
      </c>
      <c r="BF153">
        <v>0</v>
      </c>
      <c r="BG153">
        <f t="shared" si="340"/>
        <v>0</v>
      </c>
      <c r="BH153">
        <f t="shared" si="341"/>
        <v>0.69421694359699793</v>
      </c>
      <c r="BI153">
        <f t="shared" ca="1" si="342"/>
        <v>1.6945525202745653</v>
      </c>
      <c r="BJ153">
        <f t="shared" ca="1" si="343"/>
        <v>1.6945525202745653</v>
      </c>
      <c r="BL153">
        <f t="shared" si="344"/>
        <v>0.10338897431833534</v>
      </c>
      <c r="BM153">
        <f t="shared" si="299"/>
        <v>2.6967599999999998</v>
      </c>
      <c r="BN153">
        <f t="shared" si="345"/>
        <v>0.75211267605633825</v>
      </c>
      <c r="BO153">
        <f t="shared" si="346"/>
        <v>0.73235097278733718</v>
      </c>
      <c r="BP153">
        <f t="shared" si="347"/>
        <v>1.3613129712563385</v>
      </c>
      <c r="BQ153">
        <f t="shared" si="310"/>
        <v>0.62896199846900158</v>
      </c>
      <c r="BR153" t="str">
        <f t="shared" si="311"/>
        <v>No Curl</v>
      </c>
      <c r="BS153">
        <f t="shared" si="348"/>
        <v>26.596550932098719</v>
      </c>
      <c r="BT153">
        <f t="shared" si="349"/>
        <v>0</v>
      </c>
      <c r="BU153">
        <f t="shared" si="312"/>
        <v>1.3151996042877103</v>
      </c>
      <c r="BV153">
        <v>0</v>
      </c>
      <c r="BW153">
        <f t="shared" si="350"/>
        <v>0</v>
      </c>
      <c r="BX153">
        <f t="shared" si="351"/>
        <v>0.85882592068549335</v>
      </c>
      <c r="BY153">
        <f t="shared" ca="1" si="352"/>
        <v>2.4569280012686088</v>
      </c>
      <c r="BZ153">
        <f t="shared" ca="1" si="353"/>
        <v>2.4569280012686088</v>
      </c>
      <c r="CB153">
        <f t="shared" si="354"/>
        <v>-2.208195750933668E-2</v>
      </c>
      <c r="CC153">
        <f t="shared" si="300"/>
        <v>2.6999999999999997</v>
      </c>
      <c r="CD153">
        <f t="shared" si="355"/>
        <v>0.75972222222222208</v>
      </c>
      <c r="CE153">
        <f t="shared" si="356"/>
        <v>0.71334973456790196</v>
      </c>
      <c r="CF153">
        <f t="shared" si="357"/>
        <v>1.4487814266451384</v>
      </c>
      <c r="CG153">
        <f t="shared" si="313"/>
        <v>0.73543169207723758</v>
      </c>
      <c r="CH153" t="str">
        <f t="shared" si="314"/>
        <v>No Curl</v>
      </c>
      <c r="CI153">
        <f t="shared" si="358"/>
        <v>26.646471704938275</v>
      </c>
      <c r="CJ153">
        <f t="shared" si="359"/>
        <v>0</v>
      </c>
      <c r="CK153">
        <f t="shared" si="315"/>
        <v>1.3994270671359579</v>
      </c>
      <c r="CL153">
        <v>0</v>
      </c>
      <c r="CM153">
        <f t="shared" si="360"/>
        <v>0</v>
      </c>
      <c r="CN153">
        <f t="shared" si="361"/>
        <v>1.0309553034637511</v>
      </c>
      <c r="CO153">
        <f t="shared" ca="1" si="362"/>
        <v>3.4226924578478974</v>
      </c>
      <c r="CP153">
        <f t="shared" ca="1" si="363"/>
        <v>3.4226924578478974</v>
      </c>
      <c r="CR153">
        <f t="shared" si="364"/>
        <v>-0.15813383935552147</v>
      </c>
      <c r="CS153">
        <f t="shared" si="301"/>
        <v>2.6891099999999999</v>
      </c>
      <c r="CT153">
        <f t="shared" si="365"/>
        <v>0.78472222222222088</v>
      </c>
      <c r="CU153">
        <f t="shared" si="366"/>
        <v>0.73338512962962787</v>
      </c>
      <c r="CV153">
        <f t="shared" si="367"/>
        <v>1.6249040986147782</v>
      </c>
      <c r="CW153">
        <f t="shared" si="316"/>
        <v>0.89151896898514982</v>
      </c>
      <c r="CX153" t="str">
        <f t="shared" si="317"/>
        <v>No Curl</v>
      </c>
      <c r="CY153">
        <f t="shared" si="368"/>
        <v>26.617396940123434</v>
      </c>
      <c r="CZ153">
        <f t="shared" si="369"/>
        <v>0</v>
      </c>
      <c r="DA153">
        <f t="shared" si="318"/>
        <v>1.5700703738369199</v>
      </c>
      <c r="DB153">
        <v>0</v>
      </c>
      <c r="DC153">
        <f t="shared" si="370"/>
        <v>0</v>
      </c>
      <c r="DD153">
        <f t="shared" si="371"/>
        <v>1.2156218240140515</v>
      </c>
      <c r="DE153">
        <f t="shared" ca="1" si="372"/>
        <v>4.6759932196327219</v>
      </c>
      <c r="DF153">
        <f t="shared" ca="1" si="373"/>
        <v>4.6759932196327219</v>
      </c>
      <c r="DH153">
        <f t="shared" si="374"/>
        <v>-0.34205699564067632</v>
      </c>
      <c r="DI153">
        <f t="shared" si="302"/>
        <v>2.6189999999999998</v>
      </c>
      <c r="DJ153">
        <f t="shared" si="375"/>
        <v>0.83055555555555227</v>
      </c>
      <c r="DK153">
        <f t="shared" si="376"/>
        <v>0.8058773024691358</v>
      </c>
      <c r="DL153">
        <f t="shared" si="377"/>
        <v>1.9538116005789492</v>
      </c>
      <c r="DM153">
        <f t="shared" si="319"/>
        <v>1.1479342981098128</v>
      </c>
      <c r="DN153" t="str">
        <f t="shared" si="320"/>
        <v>No Curl</v>
      </c>
      <c r="DO153">
        <f t="shared" si="378"/>
        <v>26.2099020462963</v>
      </c>
      <c r="DP153">
        <f t="shared" si="379"/>
        <v>0</v>
      </c>
      <c r="DQ153">
        <f t="shared" si="321"/>
        <v>1.8893124484665031</v>
      </c>
      <c r="DR153">
        <v>0</v>
      </c>
      <c r="DS153">
        <f t="shared" si="380"/>
        <v>0</v>
      </c>
      <c r="DT153">
        <f t="shared" si="381"/>
        <v>1.4244529466119036</v>
      </c>
      <c r="DU153">
        <f t="shared" ca="1" si="382"/>
        <v>6.3743343929583061</v>
      </c>
      <c r="DV153">
        <f t="shared" ca="1" si="383"/>
        <v>6.3743343929583061</v>
      </c>
    </row>
    <row r="154" spans="1:126" x14ac:dyDescent="0.25">
      <c r="A154">
        <v>-1.61</v>
      </c>
      <c r="B154">
        <f t="shared" si="303"/>
        <v>1.0500000000000001E-2</v>
      </c>
      <c r="C154">
        <f>(Overview!C3*10/C$13)*$B154</f>
        <v>0.94500000000000006</v>
      </c>
      <c r="D154">
        <f>C154*ThreePoints!E154</f>
        <v>0.77638888888889424</v>
      </c>
      <c r="H154">
        <f>ThreePoints!H154</f>
        <v>131</v>
      </c>
      <c r="I154">
        <f>ThreePoints!I154</f>
        <v>13.1</v>
      </c>
      <c r="J154">
        <f>ThreePoints!J154</f>
        <v>1.250107333333333</v>
      </c>
      <c r="K154">
        <f>ThreePoints!K154</f>
        <v>0.92153999999999991</v>
      </c>
      <c r="L154">
        <f>ThreePoints!L154</f>
        <v>0.99187578020861988</v>
      </c>
      <c r="M154" t="str">
        <f>ThreePoints!M154</f>
        <v>No Curl</v>
      </c>
      <c r="N154">
        <f>ThreePoints!N154</f>
        <v>22.882122299999992</v>
      </c>
      <c r="P154">
        <f t="shared" si="384"/>
        <v>0.64379228340762384</v>
      </c>
      <c r="Q154">
        <f t="shared" si="385"/>
        <v>2.3759999999999999</v>
      </c>
      <c r="R154">
        <f t="shared" si="386"/>
        <v>0.75316901408450732</v>
      </c>
      <c r="S154">
        <f t="shared" si="387"/>
        <v>1.0039368468092469</v>
      </c>
      <c r="T154">
        <f t="shared" si="388"/>
        <v>1.3640814102108707</v>
      </c>
      <c r="U154">
        <f t="shared" si="322"/>
        <v>0.36014456340162343</v>
      </c>
      <c r="V154" t="str">
        <f t="shared" si="389"/>
        <v>No Curl</v>
      </c>
      <c r="W154">
        <f t="shared" si="323"/>
        <v>25.610084542775155</v>
      </c>
      <c r="X154">
        <f t="shared" si="390"/>
        <v>0</v>
      </c>
      <c r="Y154">
        <f t="shared" si="295"/>
        <v>1.3280955316889937</v>
      </c>
      <c r="Z154">
        <v>0</v>
      </c>
      <c r="AA154">
        <f t="shared" si="391"/>
        <v>0</v>
      </c>
      <c r="AB154">
        <f t="shared" si="392"/>
        <v>0.35873228933298901</v>
      </c>
      <c r="AC154">
        <f t="shared" ca="1" si="393"/>
        <v>0.53072088160543052</v>
      </c>
      <c r="AD154">
        <f t="shared" ca="1" si="394"/>
        <v>0.53072088160543052</v>
      </c>
      <c r="AF154">
        <f t="shared" si="324"/>
        <v>0.41117844877263593</v>
      </c>
      <c r="AG154">
        <f t="shared" si="297"/>
        <v>2.5767899999999999</v>
      </c>
      <c r="AH154">
        <f t="shared" si="325"/>
        <v>0.75633802816901419</v>
      </c>
      <c r="AI154">
        <f t="shared" si="326"/>
        <v>0.87294636828377747</v>
      </c>
      <c r="AJ154">
        <f t="shared" si="327"/>
        <v>1.3347142877949176</v>
      </c>
      <c r="AK154">
        <f t="shared" si="304"/>
        <v>0.46176791951114082</v>
      </c>
      <c r="AL154" t="str">
        <f t="shared" si="305"/>
        <v>No Curl</v>
      </c>
      <c r="AM154">
        <f t="shared" si="328"/>
        <v>26.169381178942803</v>
      </c>
      <c r="AN154">
        <f t="shared" si="329"/>
        <v>0</v>
      </c>
      <c r="AO154">
        <f t="shared" si="306"/>
        <v>1.2936198352350383</v>
      </c>
      <c r="AP154">
        <v>0</v>
      </c>
      <c r="AQ154">
        <f t="shared" si="330"/>
        <v>0</v>
      </c>
      <c r="AR154">
        <f t="shared" si="331"/>
        <v>0.52897627653687573</v>
      </c>
      <c r="AS154">
        <f t="shared" ca="1" si="332"/>
        <v>1.0689446568236431</v>
      </c>
      <c r="AT154">
        <f t="shared" ca="1" si="333"/>
        <v>1.0689446568236431</v>
      </c>
      <c r="AV154">
        <f t="shared" si="334"/>
        <v>0.23395172533920919</v>
      </c>
      <c r="AW154">
        <f t="shared" si="298"/>
        <v>2.66751</v>
      </c>
      <c r="AX154">
        <f t="shared" si="335"/>
        <v>0.75950704225352128</v>
      </c>
      <c r="AY154">
        <f t="shared" si="336"/>
        <v>0.76509054520952668</v>
      </c>
      <c r="AZ154">
        <f t="shared" si="337"/>
        <v>1.296229365079846</v>
      </c>
      <c r="BA154">
        <f t="shared" si="307"/>
        <v>0.53113881987031841</v>
      </c>
      <c r="BB154" t="str">
        <f t="shared" si="308"/>
        <v>No Curl</v>
      </c>
      <c r="BC154">
        <f t="shared" si="338"/>
        <v>26.416998954042771</v>
      </c>
      <c r="BD154">
        <f t="shared" si="339"/>
        <v>0</v>
      </c>
      <c r="BE154">
        <f t="shared" si="309"/>
        <v>1.2535247281186135</v>
      </c>
      <c r="BF154">
        <v>0</v>
      </c>
      <c r="BG154">
        <f t="shared" si="340"/>
        <v>0</v>
      </c>
      <c r="BH154">
        <f t="shared" si="341"/>
        <v>0.69421694359699793</v>
      </c>
      <c r="BI154">
        <f t="shared" ca="1" si="342"/>
        <v>1.7075875396612927</v>
      </c>
      <c r="BJ154">
        <f t="shared" ca="1" si="343"/>
        <v>1.7075875396612927</v>
      </c>
      <c r="BL154">
        <f t="shared" si="344"/>
        <v>0.10067993155584634</v>
      </c>
      <c r="BM154">
        <f t="shared" si="299"/>
        <v>2.6977499999999996</v>
      </c>
      <c r="BN154">
        <f t="shared" si="345"/>
        <v>0.75633802816901419</v>
      </c>
      <c r="BO154">
        <f t="shared" si="346"/>
        <v>0.71316159485306485</v>
      </c>
      <c r="BP154">
        <f t="shared" si="347"/>
        <v>1.3256432581502828</v>
      </c>
      <c r="BQ154">
        <f t="shared" si="310"/>
        <v>0.6124816632972182</v>
      </c>
      <c r="BR154" t="str">
        <f t="shared" si="311"/>
        <v>No Curl</v>
      </c>
      <c r="BS154">
        <f t="shared" si="348"/>
        <v>26.669786029377452</v>
      </c>
      <c r="BT154">
        <f t="shared" si="349"/>
        <v>0</v>
      </c>
      <c r="BU154">
        <f t="shared" si="312"/>
        <v>1.2807381736301846</v>
      </c>
      <c r="BV154">
        <v>0</v>
      </c>
      <c r="BW154">
        <f t="shared" si="350"/>
        <v>0</v>
      </c>
      <c r="BX154">
        <f t="shared" si="351"/>
        <v>0.85882592068549335</v>
      </c>
      <c r="BY154">
        <f t="shared" ca="1" si="352"/>
        <v>2.4758274474322133</v>
      </c>
      <c r="BZ154">
        <f t="shared" ca="1" si="353"/>
        <v>2.4758274474322133</v>
      </c>
      <c r="CB154">
        <f t="shared" si="354"/>
        <v>-2.1487930968330873E-2</v>
      </c>
      <c r="CC154">
        <f t="shared" si="300"/>
        <v>2.6999999999999997</v>
      </c>
      <c r="CD154">
        <f t="shared" si="355"/>
        <v>0.75416666666666676</v>
      </c>
      <c r="CE154">
        <f t="shared" si="356"/>
        <v>0.69415991975308711</v>
      </c>
      <c r="CF154">
        <f t="shared" si="357"/>
        <v>1.4098077704745029</v>
      </c>
      <c r="CG154">
        <f t="shared" si="313"/>
        <v>0.7156478507214169</v>
      </c>
      <c r="CH154" t="str">
        <f t="shared" si="314"/>
        <v>No Curl</v>
      </c>
      <c r="CI154">
        <f t="shared" si="358"/>
        <v>26.717806678395064</v>
      </c>
      <c r="CJ154">
        <f t="shared" si="359"/>
        <v>0</v>
      </c>
      <c r="CK154">
        <f t="shared" si="315"/>
        <v>1.3617810921480435</v>
      </c>
      <c r="CL154">
        <v>0</v>
      </c>
      <c r="CM154">
        <f t="shared" si="360"/>
        <v>0</v>
      </c>
      <c r="CN154">
        <f t="shared" si="361"/>
        <v>1.0309553034637509</v>
      </c>
      <c r="CO154">
        <f t="shared" ca="1" si="362"/>
        <v>3.4490208613698043</v>
      </c>
      <c r="CP154">
        <f t="shared" ca="1" si="363"/>
        <v>3.4490208613698043</v>
      </c>
      <c r="CR154">
        <f t="shared" si="364"/>
        <v>-0.15398085787609669</v>
      </c>
      <c r="CS154">
        <f t="shared" si="301"/>
        <v>2.6891099999999999</v>
      </c>
      <c r="CT154">
        <f t="shared" si="365"/>
        <v>0.77777777777777679</v>
      </c>
      <c r="CU154">
        <f t="shared" si="366"/>
        <v>0.7141246419753069</v>
      </c>
      <c r="CV154">
        <f t="shared" si="367"/>
        <v>1.5822301418267115</v>
      </c>
      <c r="CW154">
        <f t="shared" si="316"/>
        <v>0.86810549985140406</v>
      </c>
      <c r="CX154" t="str">
        <f t="shared" si="317"/>
        <v>No Curl</v>
      </c>
      <c r="CY154">
        <f t="shared" si="368"/>
        <v>26.690735453086397</v>
      </c>
      <c r="CZ154">
        <f t="shared" si="369"/>
        <v>0</v>
      </c>
      <c r="DA154">
        <f t="shared" si="318"/>
        <v>1.5288364848065097</v>
      </c>
      <c r="DB154">
        <v>0</v>
      </c>
      <c r="DC154">
        <f t="shared" si="370"/>
        <v>0</v>
      </c>
      <c r="DD154">
        <f t="shared" si="371"/>
        <v>1.2156218240140515</v>
      </c>
      <c r="DE154">
        <f t="shared" ca="1" si="372"/>
        <v>4.711962398245281</v>
      </c>
      <c r="DF154">
        <f t="shared" ca="1" si="373"/>
        <v>4.711962398245281</v>
      </c>
      <c r="DH154">
        <f t="shared" si="374"/>
        <v>-0.3339265496668069</v>
      </c>
      <c r="DI154">
        <f t="shared" si="302"/>
        <v>2.6243099999999999</v>
      </c>
      <c r="DJ154">
        <f t="shared" si="375"/>
        <v>0.82361111111110819</v>
      </c>
      <c r="DK154">
        <f t="shared" si="376"/>
        <v>0.78672218518518522</v>
      </c>
      <c r="DL154">
        <f t="shared" si="377"/>
        <v>1.9073709200371787</v>
      </c>
      <c r="DM154">
        <f t="shared" si="319"/>
        <v>1.1206487348519927</v>
      </c>
      <c r="DN154" t="str">
        <f t="shared" si="320"/>
        <v>No Curl</v>
      </c>
      <c r="DO154">
        <f t="shared" si="378"/>
        <v>26.290489776543215</v>
      </c>
      <c r="DP154">
        <f t="shared" si="379"/>
        <v>0</v>
      </c>
      <c r="DQ154">
        <f t="shared" si="321"/>
        <v>1.8444048658537147</v>
      </c>
      <c r="DR154">
        <v>0</v>
      </c>
      <c r="DS154">
        <f t="shared" si="380"/>
        <v>0</v>
      </c>
      <c r="DT154">
        <f t="shared" si="381"/>
        <v>1.4244529466119036</v>
      </c>
      <c r="DU154">
        <f t="shared" ca="1" si="382"/>
        <v>6.4233677344426008</v>
      </c>
      <c r="DV154">
        <f t="shared" ca="1" si="383"/>
        <v>6.4233677344426008</v>
      </c>
    </row>
    <row r="155" spans="1:126" x14ac:dyDescent="0.25">
      <c r="A155">
        <v>-1.6</v>
      </c>
      <c r="B155">
        <f t="shared" ref="B155:B172" si="395">0.011</f>
        <v>1.0999999999999999E-2</v>
      </c>
      <c r="C155">
        <f>(Overview!C3*10/C$13)*$B155</f>
        <v>0.99</v>
      </c>
      <c r="D155">
        <f>C155*ThreePoints!E155</f>
        <v>0.77500000000000557</v>
      </c>
      <c r="H155">
        <f>ThreePoints!H155</f>
        <v>132</v>
      </c>
      <c r="I155">
        <f>ThreePoints!I155</f>
        <v>13.2</v>
      </c>
      <c r="J155">
        <f>ThreePoints!J155</f>
        <v>1.2397073333333331</v>
      </c>
      <c r="K155">
        <f>ThreePoints!K155</f>
        <v>0.93599999999999994</v>
      </c>
      <c r="L155">
        <f>ThreePoints!L155</f>
        <v>0.99168071434932792</v>
      </c>
      <c r="M155" t="str">
        <f>ThreePoints!M155</f>
        <v>No Curl</v>
      </c>
      <c r="N155">
        <f>ThreePoints!N155</f>
        <v>23.006613033333323</v>
      </c>
      <c r="P155">
        <f t="shared" si="384"/>
        <v>0.63259486555462163</v>
      </c>
      <c r="Q155">
        <f t="shared" si="385"/>
        <v>2.3867099999999999</v>
      </c>
      <c r="R155">
        <f t="shared" si="386"/>
        <v>0.75633802816901419</v>
      </c>
      <c r="S155">
        <f t="shared" si="387"/>
        <v>0.98647546887497461</v>
      </c>
      <c r="T155">
        <f t="shared" si="388"/>
        <v>1.3403560721953283</v>
      </c>
      <c r="U155">
        <f t="shared" si="322"/>
        <v>0.35388060332035332</v>
      </c>
      <c r="V155" t="str">
        <f t="shared" si="389"/>
        <v>No Curl</v>
      </c>
      <c r="W155">
        <f t="shared" si="323"/>
        <v>25.710478227456079</v>
      </c>
      <c r="X155">
        <f t="shared" si="390"/>
        <v>0</v>
      </c>
      <c r="Y155">
        <f t="shared" si="295"/>
        <v>1.3049960926303072</v>
      </c>
      <c r="Z155">
        <v>0</v>
      </c>
      <c r="AA155">
        <f t="shared" si="391"/>
        <v>0</v>
      </c>
      <c r="AB155">
        <f t="shared" si="392"/>
        <v>0.35873228933298895</v>
      </c>
      <c r="AC155">
        <f t="shared" ca="1" si="393"/>
        <v>0.53477218604516663</v>
      </c>
      <c r="AD155">
        <f t="shared" ca="1" si="394"/>
        <v>0.53477218604516663</v>
      </c>
      <c r="AF155">
        <f t="shared" si="324"/>
        <v>0.40243083943216695</v>
      </c>
      <c r="AG155">
        <f t="shared" si="297"/>
        <v>2.5833599999999999</v>
      </c>
      <c r="AH155">
        <f t="shared" si="325"/>
        <v>0.75950704225352128</v>
      </c>
      <c r="AI155">
        <f t="shared" si="326"/>
        <v>0.85437488471570233</v>
      </c>
      <c r="AJ155">
        <f t="shared" si="327"/>
        <v>1.3063189299992364</v>
      </c>
      <c r="AK155">
        <f t="shared" si="304"/>
        <v>0.45194404528353471</v>
      </c>
      <c r="AL155" t="str">
        <f t="shared" si="305"/>
        <v>No Curl</v>
      </c>
      <c r="AM155">
        <f t="shared" si="328"/>
        <v>26.256675815771182</v>
      </c>
      <c r="AN155">
        <f t="shared" si="329"/>
        <v>0</v>
      </c>
      <c r="AO155">
        <f t="shared" si="306"/>
        <v>1.2660987407139215</v>
      </c>
      <c r="AP155">
        <v>0</v>
      </c>
      <c r="AQ155">
        <f t="shared" si="330"/>
        <v>0</v>
      </c>
      <c r="AR155">
        <f t="shared" si="331"/>
        <v>0.52897627653687573</v>
      </c>
      <c r="AS155">
        <f t="shared" ca="1" si="332"/>
        <v>1.0771045397001595</v>
      </c>
      <c r="AT155">
        <f t="shared" ca="1" si="333"/>
        <v>1.0771045397001595</v>
      </c>
      <c r="AV155">
        <f t="shared" si="334"/>
        <v>0.22811888626189902</v>
      </c>
      <c r="AW155">
        <f t="shared" si="298"/>
        <v>2.6708399999999997</v>
      </c>
      <c r="AX155">
        <f t="shared" si="335"/>
        <v>0.76267605633802826</v>
      </c>
      <c r="AY155">
        <f t="shared" si="336"/>
        <v>0.74601545600764874</v>
      </c>
      <c r="AZ155">
        <f t="shared" si="337"/>
        <v>1.2639120257534002</v>
      </c>
      <c r="BA155">
        <f t="shared" si="307"/>
        <v>0.5178965697457506</v>
      </c>
      <c r="BB155" t="str">
        <f t="shared" si="308"/>
        <v>No Curl</v>
      </c>
      <c r="BC155">
        <f t="shared" si="338"/>
        <v>26.493508008563722</v>
      </c>
      <c r="BD155">
        <f t="shared" si="339"/>
        <v>0</v>
      </c>
      <c r="BE155">
        <f t="shared" si="309"/>
        <v>1.2222720925249084</v>
      </c>
      <c r="BF155">
        <v>0</v>
      </c>
      <c r="BG155">
        <f t="shared" si="340"/>
        <v>0</v>
      </c>
      <c r="BH155">
        <f t="shared" si="341"/>
        <v>0.69421694359699793</v>
      </c>
      <c r="BI155">
        <f t="shared" ca="1" si="342"/>
        <v>1.7206225590480202</v>
      </c>
      <c r="BJ155">
        <f t="shared" ca="1" si="343"/>
        <v>1.7206225590480202</v>
      </c>
      <c r="BL155">
        <f t="shared" si="344"/>
        <v>9.7968403334214485E-2</v>
      </c>
      <c r="BM155">
        <f t="shared" si="299"/>
        <v>2.6977499999999996</v>
      </c>
      <c r="BN155">
        <f t="shared" si="345"/>
        <v>0.75950704225352128</v>
      </c>
      <c r="BO155">
        <f t="shared" si="346"/>
        <v>0.6939546112849897</v>
      </c>
      <c r="BP155">
        <f t="shared" si="347"/>
        <v>1.2899408192357644</v>
      </c>
      <c r="BQ155">
        <f t="shared" si="310"/>
        <v>0.59598620795077495</v>
      </c>
      <c r="BR155" t="str">
        <f t="shared" si="311"/>
        <v>No Curl</v>
      </c>
      <c r="BS155">
        <f t="shared" si="348"/>
        <v>26.741102188862758</v>
      </c>
      <c r="BT155">
        <f t="shared" si="349"/>
        <v>0</v>
      </c>
      <c r="BU155">
        <f t="shared" si="312"/>
        <v>1.2462451257242753</v>
      </c>
      <c r="BV155">
        <v>0</v>
      </c>
      <c r="BW155">
        <f t="shared" si="350"/>
        <v>0</v>
      </c>
      <c r="BX155">
        <f t="shared" si="351"/>
        <v>0.85882592068549335</v>
      </c>
      <c r="BY155">
        <f t="shared" ca="1" si="352"/>
        <v>2.4947268935958178</v>
      </c>
      <c r="BZ155">
        <f t="shared" ca="1" si="353"/>
        <v>2.4947268935958178</v>
      </c>
      <c r="CB155">
        <f t="shared" si="354"/>
        <v>-2.0894439322696603E-2</v>
      </c>
      <c r="CC155">
        <f t="shared" si="300"/>
        <v>2.6999999999999997</v>
      </c>
      <c r="CD155">
        <f t="shared" si="355"/>
        <v>0.75105633802816929</v>
      </c>
      <c r="CE155">
        <f t="shared" si="356"/>
        <v>0.6749873845418195</v>
      </c>
      <c r="CF155">
        <f t="shared" si="357"/>
        <v>1.3708692084063334</v>
      </c>
      <c r="CG155">
        <f t="shared" si="313"/>
        <v>0.69588182386451503</v>
      </c>
      <c r="CH155" t="str">
        <f t="shared" si="314"/>
        <v>No Curl</v>
      </c>
      <c r="CI155">
        <f t="shared" si="358"/>
        <v>26.787222670370372</v>
      </c>
      <c r="CJ155">
        <f t="shared" si="359"/>
        <v>0</v>
      </c>
      <c r="CK155">
        <f t="shared" si="315"/>
        <v>1.3241690157427481</v>
      </c>
      <c r="CL155">
        <v>0</v>
      </c>
      <c r="CM155">
        <f t="shared" si="360"/>
        <v>0</v>
      </c>
      <c r="CN155">
        <f t="shared" si="361"/>
        <v>1.0309553034637509</v>
      </c>
      <c r="CO155">
        <f t="shared" ca="1" si="362"/>
        <v>3.4753492648917113</v>
      </c>
      <c r="CP155">
        <f t="shared" ca="1" si="363"/>
        <v>3.4753492648917113</v>
      </c>
      <c r="CR155">
        <f t="shared" si="364"/>
        <v>-0.14983226736208807</v>
      </c>
      <c r="CS155">
        <f t="shared" si="301"/>
        <v>2.6909999999999998</v>
      </c>
      <c r="CT155">
        <f t="shared" si="365"/>
        <v>0.77222222222222159</v>
      </c>
      <c r="CU155">
        <f t="shared" si="366"/>
        <v>0.69488451851851674</v>
      </c>
      <c r="CV155">
        <f t="shared" si="367"/>
        <v>1.5396013043991226</v>
      </c>
      <c r="CW155">
        <f t="shared" si="316"/>
        <v>0.84471678588060528</v>
      </c>
      <c r="CX155" t="str">
        <f t="shared" si="317"/>
        <v>No Curl</v>
      </c>
      <c r="CY155">
        <f t="shared" si="368"/>
        <v>26.762147917283929</v>
      </c>
      <c r="CZ155">
        <f t="shared" si="369"/>
        <v>0</v>
      </c>
      <c r="DA155">
        <f t="shared" si="318"/>
        <v>1.4876461925466615</v>
      </c>
      <c r="DB155">
        <v>0</v>
      </c>
      <c r="DC155">
        <f t="shared" si="370"/>
        <v>0</v>
      </c>
      <c r="DD155">
        <f t="shared" si="371"/>
        <v>1.2156218240140515</v>
      </c>
      <c r="DE155">
        <f t="shared" ca="1" si="372"/>
        <v>4.7479315768578401</v>
      </c>
      <c r="DF155">
        <f t="shared" ca="1" si="373"/>
        <v>4.7479315768578401</v>
      </c>
      <c r="DH155">
        <f t="shared" si="374"/>
        <v>-0.32579710718354582</v>
      </c>
      <c r="DI155">
        <f t="shared" si="302"/>
        <v>2.6294399999999998</v>
      </c>
      <c r="DJ155">
        <f t="shared" si="375"/>
        <v>0.81805555555555276</v>
      </c>
      <c r="DK155">
        <f t="shared" si="376"/>
        <v>0.76756943209876549</v>
      </c>
      <c r="DL155">
        <f t="shared" si="377"/>
        <v>1.860935971381078</v>
      </c>
      <c r="DM155">
        <f t="shared" si="319"/>
        <v>1.093366539282312</v>
      </c>
      <c r="DN155" t="str">
        <f t="shared" si="320"/>
        <v>No Curl</v>
      </c>
      <c r="DO155">
        <f t="shared" si="378"/>
        <v>26.369161995061734</v>
      </c>
      <c r="DP155">
        <f t="shared" si="379"/>
        <v>0</v>
      </c>
      <c r="DQ155">
        <f t="shared" si="321"/>
        <v>1.7995028259058112</v>
      </c>
      <c r="DR155">
        <v>0</v>
      </c>
      <c r="DS155">
        <f t="shared" si="380"/>
        <v>0</v>
      </c>
      <c r="DT155">
        <f t="shared" si="381"/>
        <v>1.4244529466119036</v>
      </c>
      <c r="DU155">
        <f t="shared" ca="1" si="382"/>
        <v>6.4724010759268955</v>
      </c>
      <c r="DV155">
        <f t="shared" ca="1" si="383"/>
        <v>6.4724010759268955</v>
      </c>
    </row>
    <row r="156" spans="1:126" x14ac:dyDescent="0.25">
      <c r="A156">
        <v>-1.59</v>
      </c>
      <c r="B156">
        <f t="shared" si="395"/>
        <v>1.0999999999999999E-2</v>
      </c>
      <c r="C156">
        <f>(Overview!C3*10/C$13)*$B156</f>
        <v>0.99</v>
      </c>
      <c r="D156">
        <f>C156*ThreePoints!E156</f>
        <v>0.77361111111111669</v>
      </c>
      <c r="H156">
        <f>ThreePoints!H156</f>
        <v>133</v>
      </c>
      <c r="I156">
        <f>ThreePoints!I156</f>
        <v>13.3</v>
      </c>
      <c r="J156">
        <f>ThreePoints!J156</f>
        <v>1.2291479999999997</v>
      </c>
      <c r="K156">
        <f>ThreePoints!K156</f>
        <v>0.95033999999999996</v>
      </c>
      <c r="L156">
        <f>ThreePoints!L156</f>
        <v>0.99148239826496676</v>
      </c>
      <c r="M156" t="str">
        <f>ThreePoints!M156</f>
        <v>No Curl</v>
      </c>
      <c r="N156">
        <f>ThreePoints!N156</f>
        <v>23.13005579999999</v>
      </c>
      <c r="P156">
        <f t="shared" si="384"/>
        <v>0.62135240692422289</v>
      </c>
      <c r="Q156">
        <f t="shared" si="385"/>
        <v>2.39724</v>
      </c>
      <c r="R156">
        <f t="shared" si="386"/>
        <v>0.75845070422535232</v>
      </c>
      <c r="S156">
        <f t="shared" si="387"/>
        <v>0.96894385385150039</v>
      </c>
      <c r="T156">
        <f t="shared" si="388"/>
        <v>1.3165353007787783</v>
      </c>
      <c r="U156">
        <f t="shared" si="322"/>
        <v>0.34759144692727773</v>
      </c>
      <c r="V156" t="str">
        <f t="shared" si="389"/>
        <v>No Curl</v>
      </c>
      <c r="W156">
        <f t="shared" si="323"/>
        <v>25.809125774343578</v>
      </c>
      <c r="X156">
        <f t="shared" si="390"/>
        <v>0</v>
      </c>
      <c r="Y156">
        <f t="shared" ref="Y156:Y219" si="396">SQRT((S156+(SIN(60*PI()/180)*U156))^2+(COS(60*PI()/180)*U156)^2)</f>
        <v>1.2818037378024425</v>
      </c>
      <c r="Z156">
        <v>0</v>
      </c>
      <c r="AA156">
        <f t="shared" si="391"/>
        <v>0</v>
      </c>
      <c r="AB156">
        <f t="shared" si="392"/>
        <v>0.3587322893329889</v>
      </c>
      <c r="AC156">
        <f t="shared" ca="1" si="393"/>
        <v>0.53882349048490275</v>
      </c>
      <c r="AD156">
        <f t="shared" ca="1" si="394"/>
        <v>0.53882349048490275</v>
      </c>
      <c r="AF156">
        <f t="shared" si="324"/>
        <v>0.3936609803020566</v>
      </c>
      <c r="AG156">
        <f t="shared" si="297"/>
        <v>2.58975</v>
      </c>
      <c r="AH156">
        <f t="shared" si="325"/>
        <v>0.76161971830985931</v>
      </c>
      <c r="AI156">
        <f t="shared" si="326"/>
        <v>0.83575616405842534</v>
      </c>
      <c r="AJ156">
        <f t="shared" si="327"/>
        <v>1.2778513478147928</v>
      </c>
      <c r="AK156">
        <f t="shared" si="304"/>
        <v>0.44209518375636814</v>
      </c>
      <c r="AL156" t="str">
        <f t="shared" si="305"/>
        <v>No Curl</v>
      </c>
      <c r="AM156">
        <f t="shared" si="328"/>
        <v>26.342113304242751</v>
      </c>
      <c r="AN156">
        <f t="shared" si="329"/>
        <v>0</v>
      </c>
      <c r="AO156">
        <f t="shared" si="306"/>
        <v>1.2385076455171957</v>
      </c>
      <c r="AP156">
        <v>0</v>
      </c>
      <c r="AQ156">
        <f t="shared" si="330"/>
        <v>0</v>
      </c>
      <c r="AR156">
        <f t="shared" si="331"/>
        <v>0.52897627653687584</v>
      </c>
      <c r="AS156">
        <f t="shared" ca="1" si="332"/>
        <v>1.0852644225766759</v>
      </c>
      <c r="AT156">
        <f t="shared" ca="1" si="333"/>
        <v>1.0852644225766759</v>
      </c>
      <c r="AV156">
        <f t="shared" si="334"/>
        <v>0.22227886917857001</v>
      </c>
      <c r="AW156">
        <f t="shared" si="298"/>
        <v>2.6708399999999997</v>
      </c>
      <c r="AX156">
        <f t="shared" si="335"/>
        <v>0.76690140845070431</v>
      </c>
      <c r="AY156">
        <f t="shared" si="336"/>
        <v>0.72691689262736703</v>
      </c>
      <c r="AZ156">
        <f t="shared" si="337"/>
        <v>1.2315549160761659</v>
      </c>
      <c r="BA156">
        <f t="shared" si="307"/>
        <v>0.50463802344879793</v>
      </c>
      <c r="BB156" t="str">
        <f t="shared" si="308"/>
        <v>No Curl</v>
      </c>
      <c r="BC156">
        <f t="shared" si="338"/>
        <v>26.568109554164486</v>
      </c>
      <c r="BD156">
        <f t="shared" si="339"/>
        <v>0</v>
      </c>
      <c r="BE156">
        <f t="shared" si="309"/>
        <v>1.1909809968256833</v>
      </c>
      <c r="BF156">
        <v>0</v>
      </c>
      <c r="BG156">
        <f t="shared" si="340"/>
        <v>0</v>
      </c>
      <c r="BH156">
        <f t="shared" si="341"/>
        <v>0.69421694359699804</v>
      </c>
      <c r="BI156">
        <f t="shared" ca="1" si="342"/>
        <v>1.7336575784347477</v>
      </c>
      <c r="BJ156">
        <f t="shared" ca="1" si="343"/>
        <v>1.7336575784347477</v>
      </c>
      <c r="BL156">
        <f t="shared" si="344"/>
        <v>9.5253561167058812E-2</v>
      </c>
      <c r="BM156">
        <f t="shared" si="299"/>
        <v>2.6977499999999996</v>
      </c>
      <c r="BN156">
        <f t="shared" si="345"/>
        <v>0.76373239436619722</v>
      </c>
      <c r="BO156">
        <f t="shared" si="346"/>
        <v>0.67472415353851078</v>
      </c>
      <c r="BP156">
        <f t="shared" si="347"/>
        <v>1.2541947459099623</v>
      </c>
      <c r="BQ156">
        <f t="shared" si="310"/>
        <v>0.57947059237145171</v>
      </c>
      <c r="BR156" t="str">
        <f t="shared" si="311"/>
        <v>No Curl</v>
      </c>
      <c r="BS156">
        <f t="shared" si="348"/>
        <v>26.810497649991255</v>
      </c>
      <c r="BT156">
        <f t="shared" si="349"/>
        <v>0</v>
      </c>
      <c r="BU156">
        <f t="shared" si="312"/>
        <v>1.2117099214871876</v>
      </c>
      <c r="BV156">
        <v>0</v>
      </c>
      <c r="BW156">
        <f t="shared" si="350"/>
        <v>0</v>
      </c>
      <c r="BX156">
        <f t="shared" si="351"/>
        <v>0.85882592068549335</v>
      </c>
      <c r="BY156">
        <f t="shared" ca="1" si="352"/>
        <v>2.5136263397594223</v>
      </c>
      <c r="BZ156">
        <f t="shared" ca="1" si="353"/>
        <v>2.5136263397594223</v>
      </c>
      <c r="CB156">
        <f t="shared" si="354"/>
        <v>-2.0300221026746283E-2</v>
      </c>
      <c r="CC156">
        <f t="shared" si="300"/>
        <v>2.6999999999999997</v>
      </c>
      <c r="CD156">
        <f t="shared" si="355"/>
        <v>0.75528169014084523</v>
      </c>
      <c r="CE156">
        <f t="shared" si="356"/>
        <v>0.65579137515214814</v>
      </c>
      <c r="CF156">
        <f t="shared" si="357"/>
        <v>1.3318829713310405</v>
      </c>
      <c r="CG156">
        <f t="shared" si="313"/>
        <v>0.67609159617889336</v>
      </c>
      <c r="CH156" t="str">
        <f t="shared" si="314"/>
        <v>No Curl</v>
      </c>
      <c r="CI156">
        <f t="shared" si="358"/>
        <v>26.854721408824556</v>
      </c>
      <c r="CJ156">
        <f t="shared" si="359"/>
        <v>0</v>
      </c>
      <c r="CK156">
        <f t="shared" si="315"/>
        <v>1.286510888432763</v>
      </c>
      <c r="CL156">
        <v>0</v>
      </c>
      <c r="CM156">
        <f t="shared" si="360"/>
        <v>0</v>
      </c>
      <c r="CN156">
        <f t="shared" si="361"/>
        <v>1.0309553034637509</v>
      </c>
      <c r="CO156">
        <f t="shared" ca="1" si="362"/>
        <v>3.5016776684136182</v>
      </c>
      <c r="CP156">
        <f t="shared" ca="1" si="363"/>
        <v>3.5016776684136182</v>
      </c>
      <c r="CR156">
        <f t="shared" si="364"/>
        <v>-0.14569033184264782</v>
      </c>
      <c r="CS156">
        <f t="shared" si="301"/>
        <v>2.6909999999999998</v>
      </c>
      <c r="CT156">
        <f t="shared" si="365"/>
        <v>0.76666666666666627</v>
      </c>
      <c r="CU156">
        <f t="shared" si="366"/>
        <v>0.67567525925925753</v>
      </c>
      <c r="CV156">
        <f t="shared" si="367"/>
        <v>1.4970408503611639</v>
      </c>
      <c r="CW156">
        <f t="shared" si="316"/>
        <v>0.82136559110190588</v>
      </c>
      <c r="CX156" t="str">
        <f t="shared" si="317"/>
        <v>No Curl</v>
      </c>
      <c r="CY156">
        <f t="shared" si="368"/>
        <v>26.831636369135779</v>
      </c>
      <c r="CZ156">
        <f t="shared" si="369"/>
        <v>0</v>
      </c>
      <c r="DA156">
        <f t="shared" si="318"/>
        <v>1.4465219760227368</v>
      </c>
      <c r="DB156">
        <v>0</v>
      </c>
      <c r="DC156">
        <f t="shared" si="370"/>
        <v>0</v>
      </c>
      <c r="DD156">
        <f t="shared" si="371"/>
        <v>1.2156218240140517</v>
      </c>
      <c r="DE156">
        <f t="shared" ca="1" si="372"/>
        <v>4.7839007554703992</v>
      </c>
      <c r="DF156">
        <f t="shared" ca="1" si="373"/>
        <v>4.7839007554703992</v>
      </c>
      <c r="DH156">
        <f t="shared" si="374"/>
        <v>-0.31768404019976826</v>
      </c>
      <c r="DI156">
        <f t="shared" si="302"/>
        <v>2.6294399999999998</v>
      </c>
      <c r="DJ156">
        <f t="shared" si="375"/>
        <v>0.81111111111110867</v>
      </c>
      <c r="DK156">
        <f t="shared" si="376"/>
        <v>0.74845525925925938</v>
      </c>
      <c r="DL156">
        <f t="shared" si="377"/>
        <v>1.8145945587182881</v>
      </c>
      <c r="DM156">
        <f t="shared" si="319"/>
        <v>1.0661392994590282</v>
      </c>
      <c r="DN156" t="str">
        <f t="shared" si="320"/>
        <v>No Curl</v>
      </c>
      <c r="DO156">
        <f t="shared" si="378"/>
        <v>26.44591893827161</v>
      </c>
      <c r="DP156">
        <f t="shared" si="379"/>
        <v>0</v>
      </c>
      <c r="DQ156">
        <f t="shared" si="321"/>
        <v>1.7546912341446665</v>
      </c>
      <c r="DR156">
        <v>0</v>
      </c>
      <c r="DS156">
        <f t="shared" si="380"/>
        <v>0</v>
      </c>
      <c r="DT156">
        <f t="shared" si="381"/>
        <v>1.4244529466119036</v>
      </c>
      <c r="DU156">
        <f t="shared" ca="1" si="382"/>
        <v>6.5214344174111902</v>
      </c>
      <c r="DV156">
        <f t="shared" ca="1" si="383"/>
        <v>6.5214344174111902</v>
      </c>
    </row>
    <row r="157" spans="1:126" x14ac:dyDescent="0.25">
      <c r="A157">
        <v>-1.58</v>
      </c>
      <c r="B157">
        <f t="shared" si="395"/>
        <v>1.0999999999999999E-2</v>
      </c>
      <c r="C157">
        <f>(Overview!C3*10/C$13)*$B157</f>
        <v>0.99</v>
      </c>
      <c r="D157">
        <f>C157*ThreePoints!E157</f>
        <v>0.77222222222222781</v>
      </c>
      <c r="H157">
        <f>ThreePoints!H157</f>
        <v>134</v>
      </c>
      <c r="I157">
        <f>ThreePoints!I157</f>
        <v>13.4</v>
      </c>
      <c r="J157">
        <f>ThreePoints!J157</f>
        <v>1.2184306666666664</v>
      </c>
      <c r="K157">
        <f>ThreePoints!K157</f>
        <v>0.96455999999999997</v>
      </c>
      <c r="L157">
        <f>ThreePoints!L157</f>
        <v>0.99128068114390355</v>
      </c>
      <c r="M157" t="str">
        <f>ThreePoints!M157</f>
        <v>No Curl</v>
      </c>
      <c r="N157">
        <f>ThreePoints!N157</f>
        <v>23.252434733333324</v>
      </c>
      <c r="P157">
        <f t="shared" si="384"/>
        <v>0.61006554878413843</v>
      </c>
      <c r="Q157">
        <f t="shared" si="385"/>
        <v>2.4075899999999999</v>
      </c>
      <c r="R157">
        <f t="shared" si="386"/>
        <v>0.76056338028169024</v>
      </c>
      <c r="S157">
        <f t="shared" si="387"/>
        <v>0.95134300173882436</v>
      </c>
      <c r="T157">
        <f t="shared" si="388"/>
        <v>1.2926204546935105</v>
      </c>
      <c r="U157">
        <f t="shared" si="322"/>
        <v>0.34127745295468603</v>
      </c>
      <c r="V157" t="str">
        <f t="shared" si="389"/>
        <v>No Curl</v>
      </c>
      <c r="W157">
        <f t="shared" si="323"/>
        <v>25.906020159728726</v>
      </c>
      <c r="X157">
        <f t="shared" si="390"/>
        <v>0</v>
      </c>
      <c r="Y157">
        <f t="shared" si="396"/>
        <v>1.2585197900929255</v>
      </c>
      <c r="Z157">
        <v>0</v>
      </c>
      <c r="AA157">
        <f t="shared" si="391"/>
        <v>0</v>
      </c>
      <c r="AB157">
        <f t="shared" si="392"/>
        <v>0.35873228933298884</v>
      </c>
      <c r="AC157">
        <f t="shared" ca="1" si="393"/>
        <v>0.54287479492463886</v>
      </c>
      <c r="AD157">
        <f t="shared" ca="1" si="394"/>
        <v>0.54287479492463886</v>
      </c>
      <c r="AF157">
        <f t="shared" si="324"/>
        <v>0.38486657818229897</v>
      </c>
      <c r="AG157">
        <f t="shared" si="297"/>
        <v>2.5959599999999998</v>
      </c>
      <c r="AH157">
        <f t="shared" si="325"/>
        <v>0.7647887323943664</v>
      </c>
      <c r="AI157">
        <f t="shared" si="326"/>
        <v>0.81708533776734549</v>
      </c>
      <c r="AJ157">
        <f t="shared" si="327"/>
        <v>1.2493040973523908</v>
      </c>
      <c r="AK157">
        <f t="shared" si="304"/>
        <v>0.43221875958504591</v>
      </c>
      <c r="AL157" t="str">
        <f t="shared" si="305"/>
        <v>No Curl</v>
      </c>
      <c r="AM157">
        <f t="shared" si="328"/>
        <v>26.425688920648593</v>
      </c>
      <c r="AN157">
        <f t="shared" si="329"/>
        <v>0</v>
      </c>
      <c r="AO157">
        <f t="shared" si="306"/>
        <v>1.2108393349452027</v>
      </c>
      <c r="AP157">
        <v>0</v>
      </c>
      <c r="AQ157">
        <f t="shared" si="330"/>
        <v>0</v>
      </c>
      <c r="AR157">
        <f t="shared" si="331"/>
        <v>0.52897627653687584</v>
      </c>
      <c r="AS157">
        <f t="shared" ca="1" si="332"/>
        <v>1.0934243054531922</v>
      </c>
      <c r="AT157">
        <f t="shared" ca="1" si="333"/>
        <v>1.0934243054531922</v>
      </c>
      <c r="AV157">
        <f t="shared" si="334"/>
        <v>0.2164281173872398</v>
      </c>
      <c r="AW157">
        <f t="shared" si="298"/>
        <v>2.6739899999999999</v>
      </c>
      <c r="AX157">
        <f t="shared" si="335"/>
        <v>0.77007042253521141</v>
      </c>
      <c r="AY157">
        <f t="shared" si="336"/>
        <v>0.7077832236132825</v>
      </c>
      <c r="AZ157">
        <f t="shared" si="337"/>
        <v>1.199138329839327</v>
      </c>
      <c r="BA157">
        <f t="shared" si="307"/>
        <v>0.49135510622604361</v>
      </c>
      <c r="BB157" t="str">
        <f t="shared" si="308"/>
        <v>No Curl</v>
      </c>
      <c r="BC157">
        <f t="shared" si="338"/>
        <v>26.640801243427223</v>
      </c>
      <c r="BD157">
        <f t="shared" si="339"/>
        <v>0</v>
      </c>
      <c r="BE157">
        <f t="shared" si="309"/>
        <v>1.1596323840386522</v>
      </c>
      <c r="BF157">
        <v>0</v>
      </c>
      <c r="BG157">
        <f t="shared" si="340"/>
        <v>0</v>
      </c>
      <c r="BH157">
        <f t="shared" si="341"/>
        <v>0.69421694359699804</v>
      </c>
      <c r="BI157">
        <f t="shared" ca="1" si="342"/>
        <v>1.7466925978214751</v>
      </c>
      <c r="BJ157">
        <f t="shared" ca="1" si="343"/>
        <v>1.7466925978214751</v>
      </c>
      <c r="BL157">
        <f t="shared" si="344"/>
        <v>9.2535405054379322E-2</v>
      </c>
      <c r="BM157">
        <f t="shared" si="299"/>
        <v>2.6977499999999996</v>
      </c>
      <c r="BN157">
        <f t="shared" si="345"/>
        <v>0.76795774647887338</v>
      </c>
      <c r="BO157">
        <f t="shared" si="346"/>
        <v>0.65547022161362811</v>
      </c>
      <c r="BP157">
        <f t="shared" si="347"/>
        <v>1.2184050381728764</v>
      </c>
      <c r="BQ157">
        <f t="shared" si="310"/>
        <v>0.56293481655924849</v>
      </c>
      <c r="BR157" t="str">
        <f t="shared" si="311"/>
        <v>No Curl</v>
      </c>
      <c r="BS157">
        <f t="shared" si="348"/>
        <v>26.877970065345107</v>
      </c>
      <c r="BT157">
        <f t="shared" si="349"/>
        <v>0</v>
      </c>
      <c r="BU157">
        <f t="shared" si="312"/>
        <v>1.1771325609189212</v>
      </c>
      <c r="BV157">
        <v>0</v>
      </c>
      <c r="BW157">
        <f t="shared" si="350"/>
        <v>0</v>
      </c>
      <c r="BX157">
        <f t="shared" si="351"/>
        <v>0.85882592068549324</v>
      </c>
      <c r="BY157">
        <f t="shared" ca="1" si="352"/>
        <v>2.5325257859230268</v>
      </c>
      <c r="BZ157">
        <f t="shared" ca="1" si="353"/>
        <v>2.5325257859230268</v>
      </c>
      <c r="CB157">
        <f t="shared" si="354"/>
        <v>-1.9705276080479915E-2</v>
      </c>
      <c r="CC157">
        <f t="shared" si="300"/>
        <v>2.6999999999999997</v>
      </c>
      <c r="CD157">
        <f t="shared" si="355"/>
        <v>0.75950704225352128</v>
      </c>
      <c r="CE157">
        <f t="shared" si="356"/>
        <v>0.63657189158407301</v>
      </c>
      <c r="CF157">
        <f t="shared" si="357"/>
        <v>1.2928490592486239</v>
      </c>
      <c r="CG157">
        <f t="shared" si="313"/>
        <v>0.65627716766455191</v>
      </c>
      <c r="CH157" t="str">
        <f t="shared" si="314"/>
        <v>No Curl</v>
      </c>
      <c r="CI157">
        <f t="shared" si="358"/>
        <v>26.920300546339771</v>
      </c>
      <c r="CJ157">
        <f t="shared" si="359"/>
        <v>0</v>
      </c>
      <c r="CK157">
        <f t="shared" si="315"/>
        <v>1.2488067102180882</v>
      </c>
      <c r="CL157">
        <v>0</v>
      </c>
      <c r="CM157">
        <f t="shared" si="360"/>
        <v>0</v>
      </c>
      <c r="CN157">
        <f t="shared" si="361"/>
        <v>1.0309553034637509</v>
      </c>
      <c r="CO157">
        <f t="shared" ca="1" si="362"/>
        <v>3.5280060719355251</v>
      </c>
      <c r="CP157">
        <f t="shared" ca="1" si="363"/>
        <v>3.5280060719355251</v>
      </c>
      <c r="CR157">
        <f t="shared" si="364"/>
        <v>-0.14155505131777588</v>
      </c>
      <c r="CS157">
        <f t="shared" si="301"/>
        <v>2.6909999999999998</v>
      </c>
      <c r="CT157">
        <f t="shared" si="365"/>
        <v>0.76111111111111085</v>
      </c>
      <c r="CU157">
        <f t="shared" si="366"/>
        <v>0.65649686419752917</v>
      </c>
      <c r="CV157">
        <f t="shared" si="367"/>
        <v>1.4545487797128351</v>
      </c>
      <c r="CW157">
        <f t="shared" si="316"/>
        <v>0.79805191551530552</v>
      </c>
      <c r="CX157" t="str">
        <f t="shared" si="317"/>
        <v>No Curl</v>
      </c>
      <c r="CY157">
        <f t="shared" si="368"/>
        <v>26.899203895061707</v>
      </c>
      <c r="CZ157">
        <f t="shared" si="369"/>
        <v>0</v>
      </c>
      <c r="DA157">
        <f t="shared" si="318"/>
        <v>1.4054638352347353</v>
      </c>
      <c r="DB157">
        <v>0</v>
      </c>
      <c r="DC157">
        <f t="shared" si="370"/>
        <v>0</v>
      </c>
      <c r="DD157">
        <f t="shared" si="371"/>
        <v>1.2156218240140515</v>
      </c>
      <c r="DE157">
        <f t="shared" ca="1" si="372"/>
        <v>4.8198699340829583</v>
      </c>
      <c r="DF157">
        <f t="shared" ca="1" si="373"/>
        <v>4.8198699340829583</v>
      </c>
      <c r="DH157">
        <f t="shared" si="374"/>
        <v>-0.30957567625944232</v>
      </c>
      <c r="DI157">
        <f t="shared" si="302"/>
        <v>2.6343899999999998</v>
      </c>
      <c r="DJ157">
        <f t="shared" si="375"/>
        <v>0.80416666666666459</v>
      </c>
      <c r="DK157">
        <f t="shared" si="376"/>
        <v>0.7293521666666668</v>
      </c>
      <c r="DL157">
        <f t="shared" si="377"/>
        <v>1.7682800095927771</v>
      </c>
      <c r="DM157">
        <f t="shared" si="319"/>
        <v>1.0389278429261097</v>
      </c>
      <c r="DN157" t="str">
        <f t="shared" si="320"/>
        <v>No Curl</v>
      </c>
      <c r="DO157">
        <f t="shared" si="378"/>
        <v>26.520764464197537</v>
      </c>
      <c r="DP157">
        <f t="shared" si="379"/>
        <v>0</v>
      </c>
      <c r="DQ157">
        <f t="shared" si="321"/>
        <v>1.7099056191027593</v>
      </c>
      <c r="DR157">
        <v>0</v>
      </c>
      <c r="DS157">
        <f t="shared" si="380"/>
        <v>0</v>
      </c>
      <c r="DT157">
        <f t="shared" si="381"/>
        <v>1.4244529466119036</v>
      </c>
      <c r="DU157">
        <f t="shared" ca="1" si="382"/>
        <v>6.570467758895485</v>
      </c>
      <c r="DV157">
        <f t="shared" ca="1" si="383"/>
        <v>6.570467758895485</v>
      </c>
    </row>
    <row r="158" spans="1:126" x14ac:dyDescent="0.25">
      <c r="A158">
        <v>-1.57</v>
      </c>
      <c r="B158">
        <f t="shared" si="395"/>
        <v>1.0999999999999999E-2</v>
      </c>
      <c r="C158">
        <f>(Overview!C3*10/C$13)*$B158</f>
        <v>0.99</v>
      </c>
      <c r="D158">
        <f>C158*ThreePoints!E158</f>
        <v>0.77083333333333892</v>
      </c>
      <c r="H158">
        <f>ThreePoints!H158</f>
        <v>135</v>
      </c>
      <c r="I158">
        <f>ThreePoints!I158</f>
        <v>13.5</v>
      </c>
      <c r="J158">
        <f>ThreePoints!J158</f>
        <v>1.2075566666666664</v>
      </c>
      <c r="K158">
        <f>ThreePoints!K158</f>
        <v>0.97865999999999997</v>
      </c>
      <c r="L158">
        <f>ThreePoints!L158</f>
        <v>0.99107540519334703</v>
      </c>
      <c r="M158" t="str">
        <f>ThreePoints!M158</f>
        <v>No Curl</v>
      </c>
      <c r="N158">
        <f>ThreePoints!N158</f>
        <v>23.373734099999989</v>
      </c>
      <c r="P158">
        <f t="shared" si="384"/>
        <v>0.59873116909391777</v>
      </c>
      <c r="Q158">
        <f t="shared" si="385"/>
        <v>2.4177599999999999</v>
      </c>
      <c r="R158">
        <f t="shared" si="386"/>
        <v>0.76373239436619722</v>
      </c>
      <c r="S158">
        <f t="shared" si="387"/>
        <v>0.93366804399234549</v>
      </c>
      <c r="T158">
        <f t="shared" si="388"/>
        <v>1.2686049188907735</v>
      </c>
      <c r="U158">
        <f t="shared" si="322"/>
        <v>0.33493687489842788</v>
      </c>
      <c r="V158" t="str">
        <f t="shared" si="389"/>
        <v>No Curl</v>
      </c>
      <c r="W158">
        <f t="shared" si="323"/>
        <v>26.001154459902608</v>
      </c>
      <c r="X158">
        <f t="shared" si="390"/>
        <v>0</v>
      </c>
      <c r="Y158">
        <f t="shared" si="396"/>
        <v>1.2351378089648333</v>
      </c>
      <c r="Z158">
        <v>0</v>
      </c>
      <c r="AA158">
        <f t="shared" si="391"/>
        <v>0</v>
      </c>
      <c r="AB158">
        <f t="shared" si="392"/>
        <v>0.3587322893329889</v>
      </c>
      <c r="AC158">
        <f t="shared" ca="1" si="393"/>
        <v>0.54692609936437497</v>
      </c>
      <c r="AD158">
        <f t="shared" ca="1" si="394"/>
        <v>0.54692609936437497</v>
      </c>
      <c r="AF158">
        <f t="shared" si="324"/>
        <v>0.37604810409661765</v>
      </c>
      <c r="AG158">
        <f t="shared" si="297"/>
        <v>2.6019899999999998</v>
      </c>
      <c r="AH158">
        <f t="shared" si="325"/>
        <v>0.76795774647887338</v>
      </c>
      <c r="AI158">
        <f t="shared" si="326"/>
        <v>0.7983634058424629</v>
      </c>
      <c r="AJ158">
        <f t="shared" si="327"/>
        <v>1.220678707588307</v>
      </c>
      <c r="AK158">
        <f t="shared" si="304"/>
        <v>0.42231530174584464</v>
      </c>
      <c r="AL158" t="str">
        <f t="shared" si="305"/>
        <v>No Curl</v>
      </c>
      <c r="AM158">
        <f t="shared" si="328"/>
        <v>26.507397454425327</v>
      </c>
      <c r="AN158">
        <f t="shared" si="329"/>
        <v>0</v>
      </c>
      <c r="AO158">
        <f t="shared" si="306"/>
        <v>1.1830952908986445</v>
      </c>
      <c r="AP158">
        <v>0</v>
      </c>
      <c r="AQ158">
        <f t="shared" si="330"/>
        <v>0</v>
      </c>
      <c r="AR158">
        <f t="shared" si="331"/>
        <v>0.52897627653687573</v>
      </c>
      <c r="AS158">
        <f t="shared" ca="1" si="332"/>
        <v>1.1015841883297086</v>
      </c>
      <c r="AT158">
        <f t="shared" ca="1" si="333"/>
        <v>1.1015841883297086</v>
      </c>
      <c r="AV158">
        <f t="shared" si="334"/>
        <v>0.21057198209139547</v>
      </c>
      <c r="AW158">
        <f t="shared" si="298"/>
        <v>2.6739899999999999</v>
      </c>
      <c r="AX158">
        <f t="shared" si="335"/>
        <v>0.77323943661971839</v>
      </c>
      <c r="AY158">
        <f t="shared" si="336"/>
        <v>0.68863194896539515</v>
      </c>
      <c r="AZ158">
        <f t="shared" si="337"/>
        <v>1.1666919158393967</v>
      </c>
      <c r="BA158">
        <f t="shared" si="307"/>
        <v>0.4780599668740006</v>
      </c>
      <c r="BB158" t="str">
        <f t="shared" si="308"/>
        <v>No Curl</v>
      </c>
      <c r="BC158">
        <f t="shared" si="338"/>
        <v>26.711579565788551</v>
      </c>
      <c r="BD158">
        <f t="shared" si="339"/>
        <v>0</v>
      </c>
      <c r="BE158">
        <f t="shared" si="309"/>
        <v>1.1282549261724812</v>
      </c>
      <c r="BF158">
        <v>0</v>
      </c>
      <c r="BG158">
        <f t="shared" si="340"/>
        <v>0</v>
      </c>
      <c r="BH158">
        <f t="shared" si="341"/>
        <v>0.69421694359699815</v>
      </c>
      <c r="BI158">
        <f t="shared" ca="1" si="342"/>
        <v>1.7597276172082026</v>
      </c>
      <c r="BJ158">
        <f t="shared" ca="1" si="343"/>
        <v>1.7597276172082026</v>
      </c>
      <c r="BL158">
        <f t="shared" si="344"/>
        <v>8.9814128199200052E-2</v>
      </c>
      <c r="BM158">
        <f t="shared" si="299"/>
        <v>2.6985600000000001</v>
      </c>
      <c r="BN158">
        <f t="shared" si="345"/>
        <v>0.77112676056338036</v>
      </c>
      <c r="BO158">
        <f t="shared" si="346"/>
        <v>0.63619418405494266</v>
      </c>
      <c r="BP158">
        <f t="shared" si="347"/>
        <v>1.1825742399106847</v>
      </c>
      <c r="BQ158">
        <f t="shared" si="310"/>
        <v>0.54638005585574234</v>
      </c>
      <c r="BR158" t="str">
        <f t="shared" si="311"/>
        <v>No Curl</v>
      </c>
      <c r="BS158">
        <f t="shared" si="348"/>
        <v>26.943517087506468</v>
      </c>
      <c r="BT158">
        <f t="shared" si="349"/>
        <v>0</v>
      </c>
      <c r="BU158">
        <f t="shared" si="312"/>
        <v>1.1425155017335848</v>
      </c>
      <c r="BV158">
        <v>0</v>
      </c>
      <c r="BW158">
        <f t="shared" si="350"/>
        <v>0</v>
      </c>
      <c r="BX158">
        <f t="shared" si="351"/>
        <v>0.85882592068549335</v>
      </c>
      <c r="BY158">
        <f t="shared" ca="1" si="352"/>
        <v>2.5514252320866313</v>
      </c>
      <c r="BZ158">
        <f t="shared" ca="1" si="353"/>
        <v>2.5514252320866313</v>
      </c>
      <c r="CB158">
        <f t="shared" si="354"/>
        <v>-1.9109604483897494E-2</v>
      </c>
      <c r="CC158">
        <f t="shared" si="300"/>
        <v>2.6999999999999997</v>
      </c>
      <c r="CD158">
        <f t="shared" si="355"/>
        <v>0.76373239436619722</v>
      </c>
      <c r="CE158">
        <f t="shared" si="356"/>
        <v>0.61732893383759413</v>
      </c>
      <c r="CF158">
        <f t="shared" si="357"/>
        <v>1.2537674721590839</v>
      </c>
      <c r="CG158">
        <f t="shared" si="313"/>
        <v>0.63643853832149067</v>
      </c>
      <c r="CH158" t="str">
        <f t="shared" si="314"/>
        <v>No Curl</v>
      </c>
      <c r="CI158">
        <f t="shared" si="358"/>
        <v>26.98395773549818</v>
      </c>
      <c r="CJ158">
        <f t="shared" si="359"/>
        <v>0</v>
      </c>
      <c r="CK158">
        <f t="shared" si="315"/>
        <v>1.2110564810987241</v>
      </c>
      <c r="CL158">
        <v>0</v>
      </c>
      <c r="CM158">
        <f t="shared" si="360"/>
        <v>0</v>
      </c>
      <c r="CN158">
        <f t="shared" si="361"/>
        <v>1.0309553034637509</v>
      </c>
      <c r="CO158">
        <f t="shared" ca="1" si="362"/>
        <v>3.554334475457432</v>
      </c>
      <c r="CP158">
        <f t="shared" ca="1" si="363"/>
        <v>3.554334475457432</v>
      </c>
      <c r="CR158">
        <f t="shared" si="364"/>
        <v>-0.1374260411287862</v>
      </c>
      <c r="CS158">
        <f t="shared" si="301"/>
        <v>2.6927099999999999</v>
      </c>
      <c r="CT158">
        <f t="shared" si="365"/>
        <v>0.75416666666666676</v>
      </c>
      <c r="CU158">
        <f t="shared" si="366"/>
        <v>0.63734754938271432</v>
      </c>
      <c r="CV158">
        <f t="shared" si="367"/>
        <v>1.4121211398942157</v>
      </c>
      <c r="CW158">
        <f t="shared" si="316"/>
        <v>0.77477359051150096</v>
      </c>
      <c r="CX158" t="str">
        <f t="shared" si="317"/>
        <v>No Curl</v>
      </c>
      <c r="CY158">
        <f t="shared" si="368"/>
        <v>26.96485358148146</v>
      </c>
      <c r="CZ158">
        <f t="shared" si="369"/>
        <v>0</v>
      </c>
      <c r="DA158">
        <f t="shared" si="318"/>
        <v>1.3644679510051207</v>
      </c>
      <c r="DB158">
        <v>0</v>
      </c>
      <c r="DC158">
        <f t="shared" si="370"/>
        <v>0</v>
      </c>
      <c r="DD158">
        <f t="shared" si="371"/>
        <v>1.2156218240140515</v>
      </c>
      <c r="DE158">
        <f t="shared" ca="1" si="372"/>
        <v>4.8558391126955174</v>
      </c>
      <c r="DF158">
        <f t="shared" ca="1" si="373"/>
        <v>4.8558391126955174</v>
      </c>
      <c r="DH158">
        <f t="shared" si="374"/>
        <v>-0.30146916471561791</v>
      </c>
      <c r="DI158">
        <f t="shared" si="302"/>
        <v>2.63916</v>
      </c>
      <c r="DJ158">
        <f t="shared" si="375"/>
        <v>0.79861111111110916</v>
      </c>
      <c r="DK158">
        <f t="shared" si="376"/>
        <v>0.71025343827160503</v>
      </c>
      <c r="DL158">
        <f t="shared" si="377"/>
        <v>1.7219760412588292</v>
      </c>
      <c r="DM158">
        <f t="shared" si="319"/>
        <v>1.0117226029872235</v>
      </c>
      <c r="DN158" t="str">
        <f t="shared" si="320"/>
        <v>No Curl</v>
      </c>
      <c r="DO158">
        <f t="shared" si="378"/>
        <v>26.593699680864205</v>
      </c>
      <c r="DP158">
        <f t="shared" si="379"/>
        <v>0</v>
      </c>
      <c r="DQ158">
        <f t="shared" si="321"/>
        <v>1.6651302355597382</v>
      </c>
      <c r="DR158">
        <v>0</v>
      </c>
      <c r="DS158">
        <f t="shared" si="380"/>
        <v>0</v>
      </c>
      <c r="DT158">
        <f t="shared" si="381"/>
        <v>1.4244529466119036</v>
      </c>
      <c r="DU158">
        <f t="shared" ca="1" si="382"/>
        <v>6.6195011003797797</v>
      </c>
      <c r="DV158">
        <f t="shared" ca="1" si="383"/>
        <v>6.6195011003797797</v>
      </c>
    </row>
    <row r="159" spans="1:126" x14ac:dyDescent="0.25">
      <c r="A159">
        <v>-1.56</v>
      </c>
      <c r="B159">
        <f t="shared" si="395"/>
        <v>1.0999999999999999E-2</v>
      </c>
      <c r="C159">
        <f>(Overview!C3*10/C$13)*$B159</f>
        <v>0.99</v>
      </c>
      <c r="D159">
        <f>C159*ThreePoints!E159</f>
        <v>0.76944444444445026</v>
      </c>
      <c r="H159">
        <f>ThreePoints!H159</f>
        <v>136</v>
      </c>
      <c r="I159">
        <f>ThreePoints!I159</f>
        <v>13.6</v>
      </c>
      <c r="J159">
        <f>ThreePoints!J159</f>
        <v>1.1965273333333331</v>
      </c>
      <c r="K159">
        <f>ThreePoints!K159</f>
        <v>0.99263999999999997</v>
      </c>
      <c r="L159">
        <f>ThreePoints!L159</f>
        <v>0.99086640516525104</v>
      </c>
      <c r="M159" t="str">
        <f>ThreePoints!M159</f>
        <v>No Curl</v>
      </c>
      <c r="N159">
        <f>ThreePoints!N159</f>
        <v>23.493938299999989</v>
      </c>
      <c r="P159">
        <f t="shared" si="384"/>
        <v>0.5873536724294327</v>
      </c>
      <c r="Q159">
        <f t="shared" si="385"/>
        <v>2.4277500000000001</v>
      </c>
      <c r="R159">
        <f t="shared" si="386"/>
        <v>0.76584507042253525</v>
      </c>
      <c r="S159">
        <f t="shared" si="387"/>
        <v>0.91592584915666475</v>
      </c>
      <c r="T159">
        <f t="shared" si="388"/>
        <v>1.2444980258838971</v>
      </c>
      <c r="U159">
        <f t="shared" si="322"/>
        <v>0.32857217672723221</v>
      </c>
      <c r="V159" t="str">
        <f t="shared" si="389"/>
        <v>No Curl</v>
      </c>
      <c r="W159">
        <f t="shared" si="323"/>
        <v>26.094521264301843</v>
      </c>
      <c r="X159">
        <f t="shared" si="390"/>
        <v>0</v>
      </c>
      <c r="Y159">
        <f t="shared" si="396"/>
        <v>1.2116668807301409</v>
      </c>
      <c r="Z159">
        <v>0</v>
      </c>
      <c r="AA159">
        <f t="shared" si="391"/>
        <v>0</v>
      </c>
      <c r="AB159">
        <f t="shared" si="392"/>
        <v>0.3587322893329889</v>
      </c>
      <c r="AC159">
        <f t="shared" ca="1" si="393"/>
        <v>0.55097740380411109</v>
      </c>
      <c r="AD159">
        <f t="shared" ca="1" si="394"/>
        <v>0.55097740380411109</v>
      </c>
      <c r="AF159">
        <f t="shared" si="324"/>
        <v>0.3672213373397486</v>
      </c>
      <c r="AG159">
        <f t="shared" si="297"/>
        <v>2.6019899999999998</v>
      </c>
      <c r="AH159">
        <f t="shared" si="325"/>
        <v>0.77112676056338036</v>
      </c>
      <c r="AI159">
        <f t="shared" si="326"/>
        <v>0.7796238682837775</v>
      </c>
      <c r="AJ159">
        <f t="shared" si="327"/>
        <v>1.1920263992278053</v>
      </c>
      <c r="AK159">
        <f t="shared" si="304"/>
        <v>0.41240253094402834</v>
      </c>
      <c r="AL159" t="str">
        <f t="shared" si="305"/>
        <v>No Curl</v>
      </c>
      <c r="AM159">
        <f t="shared" si="328"/>
        <v>26.587233795009574</v>
      </c>
      <c r="AN159">
        <f t="shared" si="329"/>
        <v>0</v>
      </c>
      <c r="AO159">
        <f t="shared" si="306"/>
        <v>1.1553251570510095</v>
      </c>
      <c r="AP159">
        <v>0</v>
      </c>
      <c r="AQ159">
        <f t="shared" si="330"/>
        <v>0</v>
      </c>
      <c r="AR159">
        <f t="shared" si="331"/>
        <v>0.52897627653687584</v>
      </c>
      <c r="AS159">
        <f t="shared" ca="1" si="332"/>
        <v>1.109744071206225</v>
      </c>
      <c r="AT159">
        <f t="shared" ca="1" si="333"/>
        <v>1.109744071206225</v>
      </c>
      <c r="AV159">
        <f t="shared" si="334"/>
        <v>0.20470541787060634</v>
      </c>
      <c r="AW159">
        <f t="shared" si="298"/>
        <v>2.6769599999999998</v>
      </c>
      <c r="AX159">
        <f t="shared" si="335"/>
        <v>0.77640845070422559</v>
      </c>
      <c r="AY159">
        <f t="shared" si="336"/>
        <v>0.669446568683705</v>
      </c>
      <c r="AZ159">
        <f t="shared" si="337"/>
        <v>1.1341877194968053</v>
      </c>
      <c r="BA159">
        <f t="shared" si="307"/>
        <v>0.46474115081309947</v>
      </c>
      <c r="BB159" t="str">
        <f t="shared" si="308"/>
        <v>No Curl</v>
      </c>
      <c r="BC159">
        <f t="shared" si="338"/>
        <v>26.780442760685091</v>
      </c>
      <c r="BD159">
        <f t="shared" si="339"/>
        <v>0</v>
      </c>
      <c r="BE159">
        <f t="shared" si="309"/>
        <v>1.0968215896189994</v>
      </c>
      <c r="BF159">
        <v>0</v>
      </c>
      <c r="BG159">
        <f t="shared" si="340"/>
        <v>0</v>
      </c>
      <c r="BH159">
        <f t="shared" si="341"/>
        <v>0.69421694359699793</v>
      </c>
      <c r="BI159">
        <f t="shared" ca="1" si="342"/>
        <v>1.7727626365949301</v>
      </c>
      <c r="BJ159">
        <f t="shared" ca="1" si="343"/>
        <v>1.7727626365949301</v>
      </c>
      <c r="BL159">
        <f t="shared" si="344"/>
        <v>8.708953739849698E-2</v>
      </c>
      <c r="BM159">
        <f t="shared" si="299"/>
        <v>2.6985600000000001</v>
      </c>
      <c r="BN159">
        <f t="shared" si="345"/>
        <v>0.77535211267605653</v>
      </c>
      <c r="BO159">
        <f t="shared" si="346"/>
        <v>0.61689467231785344</v>
      </c>
      <c r="BP159">
        <f t="shared" si="347"/>
        <v>1.1466998072372092</v>
      </c>
      <c r="BQ159">
        <f t="shared" si="310"/>
        <v>0.5298051349193561</v>
      </c>
      <c r="BR159" t="str">
        <f t="shared" si="311"/>
        <v>No Curl</v>
      </c>
      <c r="BS159">
        <f t="shared" si="348"/>
        <v>27.007136505911962</v>
      </c>
      <c r="BT159">
        <f t="shared" si="349"/>
        <v>0</v>
      </c>
      <c r="BU159">
        <f t="shared" si="312"/>
        <v>1.1078562862170696</v>
      </c>
      <c r="BV159">
        <v>0</v>
      </c>
      <c r="BW159">
        <f t="shared" si="350"/>
        <v>0</v>
      </c>
      <c r="BX159">
        <f t="shared" si="351"/>
        <v>0.85882592068549313</v>
      </c>
      <c r="BY159">
        <f t="shared" ca="1" si="352"/>
        <v>2.5703246782502358</v>
      </c>
      <c r="BZ159">
        <f t="shared" ca="1" si="353"/>
        <v>2.5703246782502358</v>
      </c>
      <c r="CB159">
        <f t="shared" si="354"/>
        <v>-1.8513206236999022E-2</v>
      </c>
      <c r="CC159">
        <f t="shared" si="300"/>
        <v>2.6999999999999997</v>
      </c>
      <c r="CD159">
        <f t="shared" si="355"/>
        <v>0.76795774647887338</v>
      </c>
      <c r="CE159">
        <f t="shared" si="356"/>
        <v>0.59806250191271149</v>
      </c>
      <c r="CF159">
        <f t="shared" si="357"/>
        <v>1.2146382100624202</v>
      </c>
      <c r="CG159">
        <f t="shared" si="313"/>
        <v>0.61657570814970963</v>
      </c>
      <c r="CH159" t="str">
        <f t="shared" si="314"/>
        <v>No Curl</v>
      </c>
      <c r="CI159">
        <f t="shared" si="358"/>
        <v>27.045690628881939</v>
      </c>
      <c r="CJ159">
        <f t="shared" si="359"/>
        <v>0</v>
      </c>
      <c r="CK159">
        <f t="shared" si="315"/>
        <v>1.17326020107467</v>
      </c>
      <c r="CL159">
        <v>0</v>
      </c>
      <c r="CM159">
        <f t="shared" si="360"/>
        <v>0</v>
      </c>
      <c r="CN159">
        <f t="shared" si="361"/>
        <v>1.0309553034637511</v>
      </c>
      <c r="CO159">
        <f t="shared" ca="1" si="362"/>
        <v>3.5806628789793389</v>
      </c>
      <c r="CP159">
        <f t="shared" ca="1" si="363"/>
        <v>3.5806628789793389</v>
      </c>
      <c r="CR159">
        <f t="shared" si="364"/>
        <v>-0.13330075679943162</v>
      </c>
      <c r="CS159">
        <f t="shared" si="301"/>
        <v>2.6927099999999999</v>
      </c>
      <c r="CT159">
        <f t="shared" si="365"/>
        <v>0.75105633802816929</v>
      </c>
      <c r="CU159">
        <f t="shared" si="366"/>
        <v>0.61821551417144671</v>
      </c>
      <c r="CV159">
        <f t="shared" si="367"/>
        <v>1.3697317851423259</v>
      </c>
      <c r="CW159">
        <f t="shared" si="316"/>
        <v>0.7515162709708787</v>
      </c>
      <c r="CX159" t="str">
        <f t="shared" si="317"/>
        <v>No Curl</v>
      </c>
      <c r="CY159">
        <f t="shared" si="368"/>
        <v>27.02858833641973</v>
      </c>
      <c r="CZ159">
        <f t="shared" si="369"/>
        <v>0</v>
      </c>
      <c r="DA159">
        <f t="shared" si="318"/>
        <v>1.3235090598811812</v>
      </c>
      <c r="DB159">
        <v>0</v>
      </c>
      <c r="DC159">
        <f t="shared" si="370"/>
        <v>0</v>
      </c>
      <c r="DD159">
        <f t="shared" si="371"/>
        <v>1.2156218240140515</v>
      </c>
      <c r="DE159">
        <f t="shared" ca="1" si="372"/>
        <v>4.8918082913080765</v>
      </c>
      <c r="DF159">
        <f t="shared" ca="1" si="373"/>
        <v>4.8918082913080765</v>
      </c>
      <c r="DH159">
        <f t="shared" si="374"/>
        <v>-0.29336820512113843</v>
      </c>
      <c r="DI159">
        <f t="shared" si="302"/>
        <v>2.6437499999999998</v>
      </c>
      <c r="DJ159">
        <f t="shared" si="375"/>
        <v>0.79166666666666508</v>
      </c>
      <c r="DK159">
        <f t="shared" si="376"/>
        <v>0.69116779012345686</v>
      </c>
      <c r="DL159">
        <f t="shared" si="377"/>
        <v>1.6757037853680534</v>
      </c>
      <c r="DM159">
        <f t="shared" si="319"/>
        <v>0.9845359952445959</v>
      </c>
      <c r="DN159" t="str">
        <f t="shared" si="320"/>
        <v>No Curl</v>
      </c>
      <c r="DO159">
        <f t="shared" si="378"/>
        <v>26.664725024691364</v>
      </c>
      <c r="DP159">
        <f t="shared" si="379"/>
        <v>0</v>
      </c>
      <c r="DQ159">
        <f t="shared" si="321"/>
        <v>1.6203855175699557</v>
      </c>
      <c r="DR159">
        <v>0</v>
      </c>
      <c r="DS159">
        <f t="shared" si="380"/>
        <v>0</v>
      </c>
      <c r="DT159">
        <f t="shared" si="381"/>
        <v>1.4244529466119036</v>
      </c>
      <c r="DU159">
        <f t="shared" ca="1" si="382"/>
        <v>6.6685344418640744</v>
      </c>
      <c r="DV159">
        <f t="shared" ca="1" si="383"/>
        <v>6.6685344418640744</v>
      </c>
    </row>
    <row r="160" spans="1:126" x14ac:dyDescent="0.25">
      <c r="A160">
        <v>-1.55</v>
      </c>
      <c r="B160">
        <f t="shared" si="395"/>
        <v>1.0999999999999999E-2</v>
      </c>
      <c r="C160">
        <f>(Overview!C3*10/C$13)*$B160</f>
        <v>0.99</v>
      </c>
      <c r="D160">
        <f>C160*ThreePoints!E160</f>
        <v>0.76805555555556138</v>
      </c>
      <c r="H160">
        <f>ThreePoints!H160</f>
        <v>137</v>
      </c>
      <c r="I160">
        <f>ThreePoints!I160</f>
        <v>13.7</v>
      </c>
      <c r="J160">
        <f>ThreePoints!J160</f>
        <v>1.1853439999999997</v>
      </c>
      <c r="K160">
        <f>ThreePoints!K160</f>
        <v>1.0065</v>
      </c>
      <c r="L160">
        <f>ThreePoints!L160</f>
        <v>0.99065350784576034</v>
      </c>
      <c r="M160" t="str">
        <f>ThreePoints!M160</f>
        <v>No Curl</v>
      </c>
      <c r="N160">
        <f>ThreePoints!N160</f>
        <v>23.613031866666656</v>
      </c>
      <c r="P160">
        <f t="shared" si="384"/>
        <v>0.57592993675023263</v>
      </c>
      <c r="Q160">
        <f t="shared" si="385"/>
        <v>2.4375599999999999</v>
      </c>
      <c r="R160">
        <f t="shared" si="386"/>
        <v>0.76901408450704234</v>
      </c>
      <c r="S160">
        <f t="shared" si="387"/>
        <v>0.89811154868718113</v>
      </c>
      <c r="T160">
        <f t="shared" si="388"/>
        <v>1.2202931606241298</v>
      </c>
      <c r="U160">
        <f t="shared" si="322"/>
        <v>0.32218161193694861</v>
      </c>
      <c r="V160" t="str">
        <f t="shared" si="389"/>
        <v>No Curl</v>
      </c>
      <c r="W160">
        <f t="shared" si="323"/>
        <v>26.186113849217509</v>
      </c>
      <c r="X160">
        <f t="shared" si="390"/>
        <v>0</v>
      </c>
      <c r="Y160">
        <f t="shared" si="396"/>
        <v>1.1881005648519254</v>
      </c>
      <c r="Z160">
        <v>0</v>
      </c>
      <c r="AA160">
        <f t="shared" si="391"/>
        <v>0</v>
      </c>
      <c r="AB160">
        <f t="shared" si="392"/>
        <v>0.3587322893329889</v>
      </c>
      <c r="AC160">
        <f t="shared" ca="1" si="393"/>
        <v>0.5550287082438472</v>
      </c>
      <c r="AD160">
        <f t="shared" ca="1" si="394"/>
        <v>0.5550287082438472</v>
      </c>
      <c r="AF160">
        <f t="shared" si="324"/>
        <v>0.35837096964067927</v>
      </c>
      <c r="AG160">
        <f t="shared" si="297"/>
        <v>2.6078399999999999</v>
      </c>
      <c r="AH160">
        <f t="shared" si="325"/>
        <v>0.77429577464788757</v>
      </c>
      <c r="AI160">
        <f t="shared" si="326"/>
        <v>0.76083422509128928</v>
      </c>
      <c r="AJ160">
        <f t="shared" si="327"/>
        <v>1.1632974805418983</v>
      </c>
      <c r="AK160">
        <f t="shared" si="304"/>
        <v>0.40246325545060951</v>
      </c>
      <c r="AL160" t="str">
        <f t="shared" si="305"/>
        <v>No Curl</v>
      </c>
      <c r="AM160">
        <f t="shared" si="328"/>
        <v>26.665196181837953</v>
      </c>
      <c r="AN160">
        <f t="shared" si="329"/>
        <v>0</v>
      </c>
      <c r="AO160">
        <f t="shared" si="306"/>
        <v>1.1274807716295101</v>
      </c>
      <c r="AP160">
        <v>0</v>
      </c>
      <c r="AQ160">
        <f t="shared" si="330"/>
        <v>0</v>
      </c>
      <c r="AR160">
        <f t="shared" si="331"/>
        <v>0.52897627653687584</v>
      </c>
      <c r="AS160">
        <f t="shared" ca="1" si="332"/>
        <v>1.1179039540827413</v>
      </c>
      <c r="AT160">
        <f t="shared" ca="1" si="333"/>
        <v>1.1179039540827413</v>
      </c>
      <c r="AV160">
        <f t="shared" si="334"/>
        <v>0.19882693600642412</v>
      </c>
      <c r="AW160">
        <f t="shared" si="298"/>
        <v>2.6797499999999999</v>
      </c>
      <c r="AX160">
        <f t="shared" si="335"/>
        <v>0.78063380281690153</v>
      </c>
      <c r="AY160">
        <f t="shared" si="336"/>
        <v>0.65022221422361115</v>
      </c>
      <c r="AZ160">
        <f t="shared" si="337"/>
        <v>1.1016174924407998</v>
      </c>
      <c r="BA160">
        <f t="shared" si="307"/>
        <v>0.45139527821718783</v>
      </c>
      <c r="BB160" t="str">
        <f t="shared" si="308"/>
        <v>No Curl</v>
      </c>
      <c r="BC160">
        <f t="shared" si="338"/>
        <v>26.84738741755346</v>
      </c>
      <c r="BD160">
        <f t="shared" si="339"/>
        <v>0</v>
      </c>
      <c r="BE160">
        <f t="shared" si="309"/>
        <v>1.0653243977523223</v>
      </c>
      <c r="BF160">
        <v>0</v>
      </c>
      <c r="BG160">
        <f t="shared" si="340"/>
        <v>0</v>
      </c>
      <c r="BH160">
        <f t="shared" si="341"/>
        <v>0.69421694359699804</v>
      </c>
      <c r="BI160">
        <f t="shared" ca="1" si="342"/>
        <v>1.7857976559816575</v>
      </c>
      <c r="BJ160">
        <f t="shared" ca="1" si="343"/>
        <v>1.7857976559816575</v>
      </c>
      <c r="BL160">
        <f t="shared" si="344"/>
        <v>8.4362461138651049E-2</v>
      </c>
      <c r="BM160">
        <f t="shared" si="299"/>
        <v>2.6985600000000001</v>
      </c>
      <c r="BN160">
        <f t="shared" si="345"/>
        <v>0.77852112676056362</v>
      </c>
      <c r="BO160">
        <f t="shared" si="346"/>
        <v>0.59757755494696141</v>
      </c>
      <c r="BP160">
        <f t="shared" si="347"/>
        <v>1.1107926487552711</v>
      </c>
      <c r="BQ160">
        <f t="shared" si="310"/>
        <v>0.51321509380830999</v>
      </c>
      <c r="BR160" t="str">
        <f t="shared" si="311"/>
        <v>No Curl</v>
      </c>
      <c r="BS160">
        <f t="shared" si="348"/>
        <v>27.068825973143749</v>
      </c>
      <c r="BT160">
        <f t="shared" si="349"/>
        <v>0</v>
      </c>
      <c r="BU160">
        <f t="shared" si="312"/>
        <v>1.0731654534521708</v>
      </c>
      <c r="BV160">
        <v>0</v>
      </c>
      <c r="BW160">
        <f t="shared" si="350"/>
        <v>0</v>
      </c>
      <c r="BX160">
        <f t="shared" si="351"/>
        <v>0.85882592068549313</v>
      </c>
      <c r="BY160">
        <f t="shared" ca="1" si="352"/>
        <v>2.5892241244138403</v>
      </c>
      <c r="BZ160">
        <f t="shared" ca="1" si="353"/>
        <v>2.5892241244138403</v>
      </c>
      <c r="CB160">
        <f t="shared" si="354"/>
        <v>-1.79160813397845E-2</v>
      </c>
      <c r="CC160">
        <f t="shared" si="300"/>
        <v>2.6999999999999997</v>
      </c>
      <c r="CD160">
        <f t="shared" si="355"/>
        <v>0.77218309859154943</v>
      </c>
      <c r="CE160">
        <f t="shared" si="356"/>
        <v>0.57877259580942508</v>
      </c>
      <c r="CF160">
        <f t="shared" si="357"/>
        <v>1.1754612729586329</v>
      </c>
      <c r="CG160">
        <f t="shared" si="313"/>
        <v>0.5966886771492087</v>
      </c>
      <c r="CH160" t="str">
        <f t="shared" si="314"/>
        <v>No Curl</v>
      </c>
      <c r="CI160">
        <f t="shared" si="358"/>
        <v>27.105496879073211</v>
      </c>
      <c r="CJ160">
        <f t="shared" si="359"/>
        <v>0</v>
      </c>
      <c r="CK160">
        <f t="shared" si="315"/>
        <v>1.1354178701459259</v>
      </c>
      <c r="CL160">
        <v>0</v>
      </c>
      <c r="CM160">
        <f t="shared" si="360"/>
        <v>0</v>
      </c>
      <c r="CN160">
        <f t="shared" si="361"/>
        <v>1.0309553034637509</v>
      </c>
      <c r="CO160">
        <f t="shared" ca="1" si="362"/>
        <v>3.6069912825012458</v>
      </c>
      <c r="CP160">
        <f t="shared" ca="1" si="363"/>
        <v>3.6069912825012458</v>
      </c>
      <c r="CR160">
        <f t="shared" si="364"/>
        <v>-0.1291685781394083</v>
      </c>
      <c r="CS160">
        <f t="shared" si="301"/>
        <v>2.6942399999999997</v>
      </c>
      <c r="CT160">
        <f t="shared" si="365"/>
        <v>0.75528169014084523</v>
      </c>
      <c r="CU160">
        <f t="shared" si="366"/>
        <v>0.59905150478177538</v>
      </c>
      <c r="CV160">
        <f t="shared" si="367"/>
        <v>1.3272715877029597</v>
      </c>
      <c r="CW160">
        <f t="shared" si="316"/>
        <v>0.72822008292118401</v>
      </c>
      <c r="CX160" t="str">
        <f t="shared" si="317"/>
        <v>No Curl</v>
      </c>
      <c r="CY160">
        <f t="shared" si="368"/>
        <v>27.090409887836874</v>
      </c>
      <c r="CZ160">
        <f t="shared" si="369"/>
        <v>0</v>
      </c>
      <c r="DA160">
        <f t="shared" si="318"/>
        <v>1.2824817167145002</v>
      </c>
      <c r="DB160">
        <v>0</v>
      </c>
      <c r="DC160">
        <f t="shared" si="370"/>
        <v>0</v>
      </c>
      <c r="DD160">
        <f t="shared" si="371"/>
        <v>1.2156218240140513</v>
      </c>
      <c r="DE160">
        <f t="shared" ca="1" si="372"/>
        <v>4.9277774699206356</v>
      </c>
      <c r="DF160">
        <f t="shared" ca="1" si="373"/>
        <v>4.9277774699206356</v>
      </c>
      <c r="DH160">
        <f t="shared" si="374"/>
        <v>-0.28526994682905371</v>
      </c>
      <c r="DI160">
        <f t="shared" si="302"/>
        <v>2.6481599999999998</v>
      </c>
      <c r="DJ160">
        <f t="shared" si="375"/>
        <v>0.78611111111110976</v>
      </c>
      <c r="DK160">
        <f t="shared" si="376"/>
        <v>0.67208850617283955</v>
      </c>
      <c r="DL160">
        <f t="shared" si="377"/>
        <v>1.629446959174734</v>
      </c>
      <c r="DM160">
        <f t="shared" si="319"/>
        <v>0.95735845300189393</v>
      </c>
      <c r="DN160" t="str">
        <f t="shared" si="320"/>
        <v>No Curl</v>
      </c>
      <c r="DO160">
        <f t="shared" si="378"/>
        <v>26.733841803703712</v>
      </c>
      <c r="DP160">
        <f t="shared" si="379"/>
        <v>0</v>
      </c>
      <c r="DQ160">
        <f t="shared" si="321"/>
        <v>1.5756557199130612</v>
      </c>
      <c r="DR160">
        <v>0</v>
      </c>
      <c r="DS160">
        <f t="shared" si="380"/>
        <v>0</v>
      </c>
      <c r="DT160">
        <f t="shared" si="381"/>
        <v>1.4244529466119038</v>
      </c>
      <c r="DU160">
        <f t="shared" ca="1" si="382"/>
        <v>6.7175677833483691</v>
      </c>
      <c r="DV160">
        <f t="shared" ca="1" si="383"/>
        <v>6.7175677833483691</v>
      </c>
    </row>
    <row r="161" spans="1:126" x14ac:dyDescent="0.25">
      <c r="A161">
        <v>-1.54</v>
      </c>
      <c r="B161">
        <f t="shared" si="395"/>
        <v>1.0999999999999999E-2</v>
      </c>
      <c r="C161">
        <f>(Overview!C3*10/C$13)*$B161</f>
        <v>0.99</v>
      </c>
      <c r="D161">
        <f>C161*ThreePoints!E161</f>
        <v>0.76666666666667249</v>
      </c>
      <c r="H161">
        <f>ThreePoints!H161</f>
        <v>138</v>
      </c>
      <c r="I161">
        <f>ThreePoints!I161</f>
        <v>13.8</v>
      </c>
      <c r="J161">
        <f>ThreePoints!J161</f>
        <v>1.1740079999999997</v>
      </c>
      <c r="K161">
        <f>ThreePoints!K161</f>
        <v>1.0202399999999998</v>
      </c>
      <c r="L161">
        <f>ThreePoints!L161</f>
        <v>0.99043653150477839</v>
      </c>
      <c r="M161" t="str">
        <f>ThreePoints!M161</f>
        <v>No Curl</v>
      </c>
      <c r="N161">
        <f>ThreePoints!N161</f>
        <v>23.730999466666656</v>
      </c>
      <c r="P161">
        <f t="shared" si="384"/>
        <v>0.56446436663218957</v>
      </c>
      <c r="Q161">
        <f t="shared" si="385"/>
        <v>2.44719</v>
      </c>
      <c r="R161">
        <f t="shared" si="386"/>
        <v>0.77112676056338036</v>
      </c>
      <c r="S161">
        <f t="shared" si="387"/>
        <v>0.88023201112849569</v>
      </c>
      <c r="T161">
        <f t="shared" si="388"/>
        <v>1.195999655624802</v>
      </c>
      <c r="U161">
        <f t="shared" si="322"/>
        <v>0.31576764449630623</v>
      </c>
      <c r="V161" t="str">
        <f t="shared" si="389"/>
        <v>No Curl</v>
      </c>
      <c r="W161">
        <f t="shared" si="323"/>
        <v>26.275925004086229</v>
      </c>
      <c r="X161">
        <f t="shared" si="390"/>
        <v>0</v>
      </c>
      <c r="Y161">
        <f t="shared" si="396"/>
        <v>1.1644479476421623</v>
      </c>
      <c r="Z161">
        <v>0</v>
      </c>
      <c r="AA161">
        <f t="shared" si="391"/>
        <v>0</v>
      </c>
      <c r="AB161">
        <f t="shared" si="392"/>
        <v>0.3587322893329889</v>
      </c>
      <c r="AC161">
        <f t="shared" ca="1" si="393"/>
        <v>0.55908001268358332</v>
      </c>
      <c r="AD161">
        <f t="shared" ca="1" si="394"/>
        <v>0.55908001268358332</v>
      </c>
      <c r="AF161">
        <f t="shared" si="324"/>
        <v>0.34949747202313308</v>
      </c>
      <c r="AG161">
        <f t="shared" si="297"/>
        <v>2.6135099999999998</v>
      </c>
      <c r="AH161">
        <f t="shared" si="325"/>
        <v>0.77746478873239444</v>
      </c>
      <c r="AI161">
        <f t="shared" si="326"/>
        <v>0.74199547626499818</v>
      </c>
      <c r="AJ161">
        <f t="shared" si="327"/>
        <v>1.1344934805068623</v>
      </c>
      <c r="AK161">
        <f t="shared" si="304"/>
        <v>0.3924980042418646</v>
      </c>
      <c r="AL161" t="str">
        <f t="shared" si="305"/>
        <v>No Curl</v>
      </c>
      <c r="AM161">
        <f t="shared" si="328"/>
        <v>26.741279604347081</v>
      </c>
      <c r="AN161">
        <f t="shared" si="329"/>
        <v>0</v>
      </c>
      <c r="AO161">
        <f t="shared" si="306"/>
        <v>1.099563616534847</v>
      </c>
      <c r="AP161">
        <v>0</v>
      </c>
      <c r="AQ161">
        <f t="shared" si="330"/>
        <v>0</v>
      </c>
      <c r="AR161">
        <f t="shared" si="331"/>
        <v>0.52897627653687584</v>
      </c>
      <c r="AS161">
        <f t="shared" ca="1" si="332"/>
        <v>1.1260638369592577</v>
      </c>
      <c r="AT161">
        <f t="shared" ca="1" si="333"/>
        <v>1.1260638369592577</v>
      </c>
      <c r="AV161">
        <f t="shared" si="334"/>
        <v>0.19294307063772778</v>
      </c>
      <c r="AW161">
        <f t="shared" si="298"/>
        <v>2.6797499999999999</v>
      </c>
      <c r="AX161">
        <f t="shared" si="335"/>
        <v>0.78380281690140863</v>
      </c>
      <c r="AY161">
        <f t="shared" si="336"/>
        <v>0.63098025412971448</v>
      </c>
      <c r="AZ161">
        <f t="shared" si="337"/>
        <v>1.0690174376217028</v>
      </c>
      <c r="BA161">
        <f t="shared" si="307"/>
        <v>0.4380371834919875</v>
      </c>
      <c r="BB161" t="str">
        <f t="shared" si="308"/>
        <v>No Curl</v>
      </c>
      <c r="BC161">
        <f t="shared" si="338"/>
        <v>26.91240963897582</v>
      </c>
      <c r="BD161">
        <f t="shared" si="339"/>
        <v>0</v>
      </c>
      <c r="BE161">
        <f t="shared" si="309"/>
        <v>1.0337983608065051</v>
      </c>
      <c r="BF161">
        <v>0</v>
      </c>
      <c r="BG161">
        <f t="shared" si="340"/>
        <v>0</v>
      </c>
      <c r="BH161">
        <f t="shared" si="341"/>
        <v>0.69421694359699804</v>
      </c>
      <c r="BI161">
        <f t="shared" ca="1" si="342"/>
        <v>1.798832675368385</v>
      </c>
      <c r="BJ161">
        <f t="shared" ca="1" si="343"/>
        <v>1.798832675368385</v>
      </c>
      <c r="BL161">
        <f t="shared" si="344"/>
        <v>8.163157682400371E-2</v>
      </c>
      <c r="BM161">
        <f t="shared" si="299"/>
        <v>2.6991900000000002</v>
      </c>
      <c r="BN161">
        <f t="shared" si="345"/>
        <v>0.78274647887323956</v>
      </c>
      <c r="BO161">
        <f t="shared" si="346"/>
        <v>0.57823346339766568</v>
      </c>
      <c r="BP161">
        <f t="shared" si="347"/>
        <v>1.074835349971327</v>
      </c>
      <c r="BQ161">
        <f t="shared" si="310"/>
        <v>0.49660188657366167</v>
      </c>
      <c r="BR161" t="str">
        <f t="shared" si="311"/>
        <v>No Curl</v>
      </c>
      <c r="BS161">
        <f t="shared" si="348"/>
        <v>27.128583728638446</v>
      </c>
      <c r="BT161">
        <f t="shared" si="349"/>
        <v>0</v>
      </c>
      <c r="BU161">
        <f t="shared" si="312"/>
        <v>1.0384261788471152</v>
      </c>
      <c r="BV161">
        <v>0</v>
      </c>
      <c r="BW161">
        <f t="shared" si="350"/>
        <v>0</v>
      </c>
      <c r="BX161">
        <f t="shared" si="351"/>
        <v>0.85882592068549324</v>
      </c>
      <c r="BY161">
        <f t="shared" ca="1" si="352"/>
        <v>2.6081235705774448</v>
      </c>
      <c r="BZ161">
        <f t="shared" ca="1" si="353"/>
        <v>2.6081235705774448</v>
      </c>
      <c r="CB161">
        <f t="shared" si="354"/>
        <v>-1.7318411454832941E-2</v>
      </c>
      <c r="CC161">
        <f t="shared" si="300"/>
        <v>2.6999999999999997</v>
      </c>
      <c r="CD161">
        <f t="shared" si="355"/>
        <v>0.77535211267605653</v>
      </c>
      <c r="CE161">
        <f t="shared" si="356"/>
        <v>0.55946508407233586</v>
      </c>
      <c r="CF161">
        <f t="shared" si="357"/>
        <v>1.136248579599503</v>
      </c>
      <c r="CG161">
        <f t="shared" si="313"/>
        <v>0.57678349552716801</v>
      </c>
      <c r="CH161" t="str">
        <f t="shared" si="314"/>
        <v>No Curl</v>
      </c>
      <c r="CI161">
        <f t="shared" si="358"/>
        <v>27.163374138654152</v>
      </c>
      <c r="CJ161">
        <f t="shared" si="359"/>
        <v>0</v>
      </c>
      <c r="CK161">
        <f t="shared" si="315"/>
        <v>1.097541001038665</v>
      </c>
      <c r="CL161">
        <v>0</v>
      </c>
      <c r="CM161">
        <f t="shared" si="360"/>
        <v>0</v>
      </c>
      <c r="CN161">
        <f t="shared" si="361"/>
        <v>1.0309553034637511</v>
      </c>
      <c r="CO161">
        <f t="shared" ca="1" si="362"/>
        <v>3.6333196860231527</v>
      </c>
      <c r="CP161">
        <f t="shared" ca="1" si="363"/>
        <v>3.6333196860231527</v>
      </c>
      <c r="CR161">
        <f t="shared" si="364"/>
        <v>-0.1250313379342203</v>
      </c>
      <c r="CS161">
        <f t="shared" si="301"/>
        <v>2.6942399999999997</v>
      </c>
      <c r="CT161">
        <f t="shared" si="365"/>
        <v>0.75950704225352128</v>
      </c>
      <c r="CU161">
        <f t="shared" si="366"/>
        <v>0.57986402121370029</v>
      </c>
      <c r="CV161">
        <f t="shared" si="367"/>
        <v>1.2847593803616215</v>
      </c>
      <c r="CW161">
        <f t="shared" si="316"/>
        <v>0.7048953591479209</v>
      </c>
      <c r="CX161" t="str">
        <f t="shared" si="317"/>
        <v>No Curl</v>
      </c>
      <c r="CY161">
        <f t="shared" si="368"/>
        <v>27.15031503831505</v>
      </c>
      <c r="CZ161">
        <f t="shared" si="369"/>
        <v>0</v>
      </c>
      <c r="DA161">
        <f t="shared" si="318"/>
        <v>1.2414041187627509</v>
      </c>
      <c r="DB161">
        <v>0</v>
      </c>
      <c r="DC161">
        <f t="shared" si="370"/>
        <v>0</v>
      </c>
      <c r="DD161">
        <f t="shared" si="371"/>
        <v>1.2156218240140513</v>
      </c>
      <c r="DE161">
        <f t="shared" ca="1" si="372"/>
        <v>4.9637466485331947</v>
      </c>
      <c r="DF161">
        <f t="shared" ca="1" si="373"/>
        <v>4.9637466485331947</v>
      </c>
      <c r="DH161">
        <f t="shared" si="374"/>
        <v>-0.27718806403645252</v>
      </c>
      <c r="DI161">
        <f t="shared" si="302"/>
        <v>2.6481599999999998</v>
      </c>
      <c r="DJ161">
        <f t="shared" si="375"/>
        <v>0.77916666666666567</v>
      </c>
      <c r="DK161">
        <f t="shared" si="376"/>
        <v>0.65304780246913585</v>
      </c>
      <c r="DL161">
        <f t="shared" si="377"/>
        <v>1.5832836689747254</v>
      </c>
      <c r="DM161">
        <f t="shared" si="319"/>
        <v>0.93023586650558898</v>
      </c>
      <c r="DN161" t="str">
        <f t="shared" si="320"/>
        <v>No Curl</v>
      </c>
      <c r="DO161">
        <f t="shared" si="378"/>
        <v>26.801050654320996</v>
      </c>
      <c r="DP161">
        <f t="shared" si="379"/>
        <v>0</v>
      </c>
      <c r="DQ161">
        <f t="shared" si="321"/>
        <v>1.531016370442926</v>
      </c>
      <c r="DR161">
        <v>0</v>
      </c>
      <c r="DS161">
        <f t="shared" si="380"/>
        <v>0</v>
      </c>
      <c r="DT161">
        <f t="shared" si="381"/>
        <v>1.4244529466119036</v>
      </c>
      <c r="DU161">
        <f t="shared" ca="1" si="382"/>
        <v>6.7666011248326638</v>
      </c>
      <c r="DV161">
        <f t="shared" ca="1" si="383"/>
        <v>6.7666011248326638</v>
      </c>
    </row>
    <row r="162" spans="1:126" x14ac:dyDescent="0.25">
      <c r="A162">
        <v>-1.53</v>
      </c>
      <c r="B162">
        <f t="shared" si="395"/>
        <v>1.0999999999999999E-2</v>
      </c>
      <c r="C162">
        <f>(Overview!C3*10/C$13)*$B162</f>
        <v>0.99</v>
      </c>
      <c r="D162">
        <f>C162*ThreePoints!E162</f>
        <v>0.76527777777778361</v>
      </c>
      <c r="H162">
        <f>ThreePoints!H162</f>
        <v>139</v>
      </c>
      <c r="I162">
        <f>ThreePoints!I162</f>
        <v>13.9</v>
      </c>
      <c r="J162">
        <f>ThreePoints!J162</f>
        <v>1.1623706666666664</v>
      </c>
      <c r="K162">
        <f>ThreePoints!K162</f>
        <v>1.0473599999999998</v>
      </c>
      <c r="L162">
        <f>ThreePoints!L162</f>
        <v>0.99008751785904925</v>
      </c>
      <c r="M162" t="str">
        <f>ThreePoints!M162</f>
        <v>No Curl</v>
      </c>
      <c r="N162">
        <f>ThreePoints!N162</f>
        <v>23.847818399999991</v>
      </c>
      <c r="P162">
        <f t="shared" si="384"/>
        <v>0.55292457805591477</v>
      </c>
      <c r="Q162">
        <f t="shared" si="385"/>
        <v>2.46591</v>
      </c>
      <c r="R162">
        <f t="shared" si="386"/>
        <v>0.77323943661971839</v>
      </c>
      <c r="S162">
        <f t="shared" si="387"/>
        <v>0.86223673648060839</v>
      </c>
      <c r="T162">
        <f t="shared" si="388"/>
        <v>1.1715488949053021</v>
      </c>
      <c r="U162">
        <f t="shared" si="322"/>
        <v>0.30931215842469367</v>
      </c>
      <c r="V162" t="str">
        <f t="shared" si="389"/>
        <v>No Curl</v>
      </c>
      <c r="W162">
        <f t="shared" si="323"/>
        <v>26.36394820519908</v>
      </c>
      <c r="X162">
        <f t="shared" si="390"/>
        <v>0</v>
      </c>
      <c r="Y162">
        <f t="shared" si="396"/>
        <v>1.1406422232807809</v>
      </c>
      <c r="Z162">
        <v>0</v>
      </c>
      <c r="AA162">
        <f t="shared" si="391"/>
        <v>0</v>
      </c>
      <c r="AB162">
        <f t="shared" si="392"/>
        <v>0.35873228933298884</v>
      </c>
      <c r="AC162">
        <f t="shared" ca="1" si="393"/>
        <v>0.56313131712331943</v>
      </c>
      <c r="AD162">
        <f t="shared" ca="1" si="394"/>
        <v>0.56313131712331943</v>
      </c>
      <c r="AF162">
        <f t="shared" si="324"/>
        <v>0.34060131551083356</v>
      </c>
      <c r="AG162">
        <f t="shared" si="297"/>
        <v>2.6189999999999998</v>
      </c>
      <c r="AH162">
        <f t="shared" si="325"/>
        <v>0.78063380281690153</v>
      </c>
      <c r="AI162">
        <f t="shared" si="326"/>
        <v>0.72310862180490432</v>
      </c>
      <c r="AJ162">
        <f t="shared" si="327"/>
        <v>1.1056159280989741</v>
      </c>
      <c r="AK162">
        <f t="shared" si="304"/>
        <v>0.38250730629407026</v>
      </c>
      <c r="AL162" t="str">
        <f t="shared" si="305"/>
        <v>No Curl</v>
      </c>
      <c r="AM162">
        <f t="shared" si="328"/>
        <v>26.81547915197358</v>
      </c>
      <c r="AN162">
        <f t="shared" si="329"/>
        <v>0</v>
      </c>
      <c r="AO162">
        <f t="shared" si="306"/>
        <v>1.0715751736677221</v>
      </c>
      <c r="AP162">
        <v>0</v>
      </c>
      <c r="AQ162">
        <f t="shared" si="330"/>
        <v>0</v>
      </c>
      <c r="AR162">
        <f t="shared" si="331"/>
        <v>0.52897627653687584</v>
      </c>
      <c r="AS162">
        <f t="shared" ca="1" si="332"/>
        <v>1.1342237198357741</v>
      </c>
      <c r="AT162">
        <f t="shared" ca="1" si="333"/>
        <v>1.1342237198357741</v>
      </c>
      <c r="AV162">
        <f t="shared" si="334"/>
        <v>0.18704938791019943</v>
      </c>
      <c r="AW162">
        <f t="shared" si="298"/>
        <v>2.6823599999999996</v>
      </c>
      <c r="AX162">
        <f t="shared" si="335"/>
        <v>0.78697183098591561</v>
      </c>
      <c r="AY162">
        <f t="shared" si="336"/>
        <v>0.61170618840201496</v>
      </c>
      <c r="AZ162">
        <f t="shared" si="337"/>
        <v>1.0363629888938319</v>
      </c>
      <c r="BA162">
        <f t="shared" si="307"/>
        <v>0.42465680049181626</v>
      </c>
      <c r="BB162" t="str">
        <f t="shared" si="308"/>
        <v>No Curl</v>
      </c>
      <c r="BC162">
        <f t="shared" si="338"/>
        <v>26.975507664388793</v>
      </c>
      <c r="BD162">
        <f t="shared" si="339"/>
        <v>0</v>
      </c>
      <c r="BE162">
        <f t="shared" si="309"/>
        <v>1.0022197219743676</v>
      </c>
      <c r="BF162">
        <v>0</v>
      </c>
      <c r="BG162">
        <f t="shared" si="340"/>
        <v>0</v>
      </c>
      <c r="BH162">
        <f t="shared" si="341"/>
        <v>0.69421694359699804</v>
      </c>
      <c r="BI162">
        <f t="shared" ca="1" si="342"/>
        <v>1.8118676947551124</v>
      </c>
      <c r="BJ162">
        <f t="shared" ca="1" si="343"/>
        <v>1.8118676947551124</v>
      </c>
      <c r="BL162">
        <f t="shared" si="344"/>
        <v>7.8897378563832554E-2</v>
      </c>
      <c r="BM162">
        <f t="shared" si="299"/>
        <v>2.6991900000000002</v>
      </c>
      <c r="BN162">
        <f t="shared" si="345"/>
        <v>0.78697183098591561</v>
      </c>
      <c r="BO162">
        <f t="shared" si="346"/>
        <v>0.55886589766996619</v>
      </c>
      <c r="BP162">
        <f t="shared" si="347"/>
        <v>1.0388344167760992</v>
      </c>
      <c r="BQ162">
        <f t="shared" si="310"/>
        <v>0.47996851910613336</v>
      </c>
      <c r="BR162" t="str">
        <f t="shared" si="311"/>
        <v>No Curl</v>
      </c>
      <c r="BS162">
        <f t="shared" si="348"/>
        <v>27.186407074978213</v>
      </c>
      <c r="BT162">
        <f t="shared" si="349"/>
        <v>0</v>
      </c>
      <c r="BU162">
        <f t="shared" si="312"/>
        <v>1.003644747910881</v>
      </c>
      <c r="BV162">
        <v>0</v>
      </c>
      <c r="BW162">
        <f t="shared" si="350"/>
        <v>0</v>
      </c>
      <c r="BX162">
        <f t="shared" si="351"/>
        <v>0.85882592068549324</v>
      </c>
      <c r="BY162">
        <f t="shared" ca="1" si="352"/>
        <v>2.6270230167410493</v>
      </c>
      <c r="BZ162">
        <f t="shared" ca="1" si="353"/>
        <v>2.6270230167410493</v>
      </c>
      <c r="CB162">
        <f t="shared" si="354"/>
        <v>-1.6720014919565332E-2</v>
      </c>
      <c r="CC162">
        <f t="shared" si="300"/>
        <v>2.6999999999999997</v>
      </c>
      <c r="CD162">
        <f t="shared" si="355"/>
        <v>0.77957746478873258</v>
      </c>
      <c r="CE162">
        <f t="shared" si="356"/>
        <v>0.54013409815684288</v>
      </c>
      <c r="CF162">
        <f t="shared" si="357"/>
        <v>1.0969882112332494</v>
      </c>
      <c r="CG162">
        <f t="shared" si="313"/>
        <v>0.55685411307640742</v>
      </c>
      <c r="CH162" t="str">
        <f t="shared" si="314"/>
        <v>No Curl</v>
      </c>
      <c r="CI162">
        <f t="shared" si="358"/>
        <v>27.219320647061387</v>
      </c>
      <c r="CJ162">
        <f t="shared" si="359"/>
        <v>0</v>
      </c>
      <c r="CK162">
        <f t="shared" si="315"/>
        <v>1.0596180810267142</v>
      </c>
      <c r="CL162">
        <v>0</v>
      </c>
      <c r="CM162">
        <f t="shared" si="360"/>
        <v>0</v>
      </c>
      <c r="CN162">
        <f t="shared" si="361"/>
        <v>1.0309553034637511</v>
      </c>
      <c r="CO162">
        <f t="shared" ca="1" si="362"/>
        <v>3.6596480895450596</v>
      </c>
      <c r="CP162">
        <f t="shared" ca="1" si="363"/>
        <v>3.6596480895450596</v>
      </c>
      <c r="CR162">
        <f t="shared" si="364"/>
        <v>-0.12088777079757651</v>
      </c>
      <c r="CS162">
        <f t="shared" si="301"/>
        <v>2.6942399999999997</v>
      </c>
      <c r="CT162">
        <f t="shared" si="365"/>
        <v>0.7647887323943664</v>
      </c>
      <c r="CU162">
        <f t="shared" si="366"/>
        <v>0.5606471949226205</v>
      </c>
      <c r="CV162">
        <f t="shared" si="367"/>
        <v>1.2421821606428181</v>
      </c>
      <c r="CW162">
        <f t="shared" si="316"/>
        <v>0.68153496572019723</v>
      </c>
      <c r="CX162" t="str">
        <f t="shared" si="317"/>
        <v>No Curl</v>
      </c>
      <c r="CY162">
        <f t="shared" si="368"/>
        <v>27.208301440436419</v>
      </c>
      <c r="CZ162">
        <f t="shared" si="369"/>
        <v>0</v>
      </c>
      <c r="DA162">
        <f t="shared" si="318"/>
        <v>1.2002637023296663</v>
      </c>
      <c r="DB162">
        <v>0</v>
      </c>
      <c r="DC162">
        <f t="shared" si="370"/>
        <v>0</v>
      </c>
      <c r="DD162">
        <f t="shared" si="371"/>
        <v>1.2156218240140513</v>
      </c>
      <c r="DE162">
        <f t="shared" ca="1" si="372"/>
        <v>4.9997158271457538</v>
      </c>
      <c r="DF162">
        <f t="shared" ca="1" si="373"/>
        <v>4.9997158271457538</v>
      </c>
      <c r="DH162">
        <f t="shared" si="374"/>
        <v>-0.26911258209908939</v>
      </c>
      <c r="DI162">
        <f t="shared" si="302"/>
        <v>2.6523899999999996</v>
      </c>
      <c r="DJ162">
        <f t="shared" si="375"/>
        <v>0.77222222222222159</v>
      </c>
      <c r="DK162">
        <f t="shared" si="376"/>
        <v>0.6340221790123457</v>
      </c>
      <c r="DL162">
        <f t="shared" si="377"/>
        <v>1.5371569401237819</v>
      </c>
      <c r="DM162">
        <f t="shared" si="319"/>
        <v>0.90313476111143565</v>
      </c>
      <c r="DN162" t="str">
        <f t="shared" si="320"/>
        <v>No Curl</v>
      </c>
      <c r="DO162">
        <f t="shared" si="378"/>
        <v>26.866355434567911</v>
      </c>
      <c r="DP162">
        <f t="shared" si="379"/>
        <v>0</v>
      </c>
      <c r="DQ162">
        <f t="shared" si="321"/>
        <v>1.4864123753600311</v>
      </c>
      <c r="DR162">
        <v>0</v>
      </c>
      <c r="DS162">
        <f t="shared" si="380"/>
        <v>0</v>
      </c>
      <c r="DT162">
        <f t="shared" si="381"/>
        <v>1.4244529466119036</v>
      </c>
      <c r="DU162">
        <f t="shared" ca="1" si="382"/>
        <v>6.8156344663169586</v>
      </c>
      <c r="DV162">
        <f t="shared" ca="1" si="383"/>
        <v>6.8156344663169586</v>
      </c>
    </row>
    <row r="163" spans="1:126" x14ac:dyDescent="0.25">
      <c r="A163">
        <v>-1.52</v>
      </c>
      <c r="B163">
        <f t="shared" si="395"/>
        <v>1.0999999999999999E-2</v>
      </c>
      <c r="C163">
        <f>(Overview!C3*10/C$13)*$B163</f>
        <v>0.99</v>
      </c>
      <c r="D163">
        <f>C163*ThreePoints!E163</f>
        <v>0.76388888888889495</v>
      </c>
      <c r="H163">
        <f>ThreePoints!H163</f>
        <v>140</v>
      </c>
      <c r="I163">
        <f>ThreePoints!I163</f>
        <v>14</v>
      </c>
      <c r="J163">
        <f>ThreePoints!J163</f>
        <v>1.1505846666666664</v>
      </c>
      <c r="K163">
        <f>ThreePoints!K163</f>
        <v>1.06074</v>
      </c>
      <c r="L163">
        <f>ThreePoints!L163</f>
        <v>0.98986037729789</v>
      </c>
      <c r="M163" t="str">
        <f>ThreePoints!M163</f>
        <v>No Curl</v>
      </c>
      <c r="N163">
        <f>ThreePoints!N163</f>
        <v>23.963466166666656</v>
      </c>
      <c r="P163">
        <f t="shared" si="384"/>
        <v>0.54134111553576769</v>
      </c>
      <c r="Q163">
        <f t="shared" si="385"/>
        <v>2.4750000000000001</v>
      </c>
      <c r="R163">
        <f t="shared" si="386"/>
        <v>0.77640845070422559</v>
      </c>
      <c r="S163">
        <f t="shared" si="387"/>
        <v>0.8441733561989182</v>
      </c>
      <c r="T163">
        <f t="shared" si="388"/>
        <v>1.1470055968620689</v>
      </c>
      <c r="U163">
        <f t="shared" si="322"/>
        <v>0.30283224066315062</v>
      </c>
      <c r="V163" t="str">
        <f t="shared" si="389"/>
        <v>No Curl</v>
      </c>
      <c r="W163">
        <f t="shared" si="323"/>
        <v>26.45017187884714</v>
      </c>
      <c r="X163">
        <f t="shared" si="390"/>
        <v>0</v>
      </c>
      <c r="Y163">
        <f t="shared" si="396"/>
        <v>1.1167464028259808</v>
      </c>
      <c r="Z163">
        <v>0</v>
      </c>
      <c r="AA163">
        <f t="shared" si="391"/>
        <v>0</v>
      </c>
      <c r="AB163">
        <f t="shared" si="392"/>
        <v>0.3587322893329889</v>
      </c>
      <c r="AC163">
        <f t="shared" ca="1" si="393"/>
        <v>0.56718262156305554</v>
      </c>
      <c r="AD163">
        <f t="shared" ca="1" si="394"/>
        <v>0.56718262156305554</v>
      </c>
      <c r="AF163">
        <f t="shared" si="324"/>
        <v>0.33168573535123341</v>
      </c>
      <c r="AG163">
        <f t="shared" si="297"/>
        <v>2.6243099999999999</v>
      </c>
      <c r="AH163">
        <f t="shared" si="325"/>
        <v>0.78274647887323956</v>
      </c>
      <c r="AI163">
        <f t="shared" si="326"/>
        <v>0.70418053025560856</v>
      </c>
      <c r="AJ163">
        <f t="shared" si="327"/>
        <v>1.0766753251599828</v>
      </c>
      <c r="AK163">
        <f t="shared" si="304"/>
        <v>0.37249479490437465</v>
      </c>
      <c r="AL163" t="str">
        <f t="shared" si="305"/>
        <v>No Curl</v>
      </c>
      <c r="AM163">
        <f t="shared" si="328"/>
        <v>26.887790014154071</v>
      </c>
      <c r="AN163">
        <f t="shared" si="329"/>
        <v>0</v>
      </c>
      <c r="AO163">
        <f t="shared" si="306"/>
        <v>1.043525621529195</v>
      </c>
      <c r="AP163">
        <v>0</v>
      </c>
      <c r="AQ163">
        <f t="shared" si="330"/>
        <v>0</v>
      </c>
      <c r="AR163">
        <f t="shared" si="331"/>
        <v>0.52897627653687584</v>
      </c>
      <c r="AS163">
        <f t="shared" ca="1" si="332"/>
        <v>1.1423836027122904</v>
      </c>
      <c r="AT163">
        <f t="shared" ca="1" si="333"/>
        <v>1.1423836027122904</v>
      </c>
      <c r="AV163">
        <f t="shared" si="334"/>
        <v>0.18115032167815695</v>
      </c>
      <c r="AW163">
        <f t="shared" si="298"/>
        <v>2.6823599999999996</v>
      </c>
      <c r="AX163">
        <f t="shared" si="335"/>
        <v>0.79014084507042281</v>
      </c>
      <c r="AY163">
        <f t="shared" si="336"/>
        <v>0.59241451704051262</v>
      </c>
      <c r="AZ163">
        <f t="shared" si="337"/>
        <v>1.0036787124028697</v>
      </c>
      <c r="BA163">
        <f t="shared" si="307"/>
        <v>0.41126419536235637</v>
      </c>
      <c r="BB163" t="str">
        <f t="shared" si="308"/>
        <v>No Curl</v>
      </c>
      <c r="BC163">
        <f t="shared" si="338"/>
        <v>27.036678283228994</v>
      </c>
      <c r="BD163">
        <f t="shared" si="339"/>
        <v>0</v>
      </c>
      <c r="BE163">
        <f t="shared" si="309"/>
        <v>0.97061223806308983</v>
      </c>
      <c r="BF163">
        <v>0</v>
      </c>
      <c r="BG163">
        <f t="shared" si="340"/>
        <v>0</v>
      </c>
      <c r="BH163">
        <f t="shared" si="341"/>
        <v>0.69421694359699804</v>
      </c>
      <c r="BI163">
        <f t="shared" ca="1" si="342"/>
        <v>1.8249027141418399</v>
      </c>
      <c r="BJ163">
        <f t="shared" ca="1" si="343"/>
        <v>1.8249027141418399</v>
      </c>
      <c r="BL163">
        <f t="shared" si="344"/>
        <v>7.6160694844518526E-2</v>
      </c>
      <c r="BM163">
        <f t="shared" si="299"/>
        <v>2.6991900000000002</v>
      </c>
      <c r="BN163">
        <f t="shared" si="345"/>
        <v>0.79014084507042281</v>
      </c>
      <c r="BO163">
        <f t="shared" si="346"/>
        <v>0.53948072630846389</v>
      </c>
      <c r="BP163">
        <f t="shared" si="347"/>
        <v>1.0028007577724087</v>
      </c>
      <c r="BQ163">
        <f t="shared" si="310"/>
        <v>0.46332003146394513</v>
      </c>
      <c r="BR163" t="str">
        <f t="shared" si="311"/>
        <v>No Curl</v>
      </c>
      <c r="BS163">
        <f t="shared" si="348"/>
        <v>27.242293664745208</v>
      </c>
      <c r="BT163">
        <f t="shared" si="349"/>
        <v>0</v>
      </c>
      <c r="BU163">
        <f t="shared" si="312"/>
        <v>0.96883169972626326</v>
      </c>
      <c r="BV163">
        <v>0</v>
      </c>
      <c r="BW163">
        <f t="shared" si="350"/>
        <v>0</v>
      </c>
      <c r="BX163">
        <f t="shared" si="351"/>
        <v>0.85882592068549335</v>
      </c>
      <c r="BY163">
        <f t="shared" ca="1" si="352"/>
        <v>2.6459224629046538</v>
      </c>
      <c r="BZ163">
        <f t="shared" ca="1" si="353"/>
        <v>2.6459224629046538</v>
      </c>
      <c r="CB163">
        <f t="shared" si="354"/>
        <v>-1.6120891733981672E-2</v>
      </c>
      <c r="CC163">
        <f t="shared" si="300"/>
        <v>2.6999999999999997</v>
      </c>
      <c r="CD163">
        <f t="shared" si="355"/>
        <v>0.78380281690140863</v>
      </c>
      <c r="CE163">
        <f t="shared" si="356"/>
        <v>0.52077963806294614</v>
      </c>
      <c r="CF163">
        <f t="shared" si="357"/>
        <v>1.0576801678598724</v>
      </c>
      <c r="CG163">
        <f t="shared" si="313"/>
        <v>0.53690052979692704</v>
      </c>
      <c r="CH163" t="str">
        <f t="shared" si="314"/>
        <v>No Curl</v>
      </c>
      <c r="CI163">
        <f t="shared" si="358"/>
        <v>27.273334056877072</v>
      </c>
      <c r="CJ163">
        <f t="shared" si="359"/>
        <v>0</v>
      </c>
      <c r="CK163">
        <f t="shared" si="315"/>
        <v>1.0216491101100738</v>
      </c>
      <c r="CL163">
        <v>0</v>
      </c>
      <c r="CM163">
        <f t="shared" si="360"/>
        <v>0</v>
      </c>
      <c r="CN163">
        <f t="shared" si="361"/>
        <v>1.0309553034637511</v>
      </c>
      <c r="CO163">
        <f t="shared" ca="1" si="362"/>
        <v>3.6859764930669665</v>
      </c>
      <c r="CP163">
        <f t="shared" ca="1" si="363"/>
        <v>3.6859764930669665</v>
      </c>
      <c r="CR163">
        <f t="shared" si="364"/>
        <v>-0.11673752495208795</v>
      </c>
      <c r="CS163">
        <f t="shared" si="301"/>
        <v>2.6955899999999997</v>
      </c>
      <c r="CT163">
        <f t="shared" si="365"/>
        <v>0.76901408450704234</v>
      </c>
      <c r="CU163">
        <f t="shared" si="366"/>
        <v>0.5413993944531369</v>
      </c>
      <c r="CV163">
        <f t="shared" si="367"/>
        <v>1.1995363138583623</v>
      </c>
      <c r="CW163">
        <f t="shared" si="316"/>
        <v>0.65813691940522512</v>
      </c>
      <c r="CX163" t="str">
        <f t="shared" si="317"/>
        <v>No Curl</v>
      </c>
      <c r="CY163">
        <f t="shared" si="368"/>
        <v>27.264366159928681</v>
      </c>
      <c r="CZ163">
        <f t="shared" si="369"/>
        <v>0</v>
      </c>
      <c r="DA163">
        <f t="shared" si="318"/>
        <v>1.1590569747076833</v>
      </c>
      <c r="DB163">
        <v>0</v>
      </c>
      <c r="DC163">
        <f t="shared" si="370"/>
        <v>0</v>
      </c>
      <c r="DD163">
        <f t="shared" si="371"/>
        <v>1.2156218240140513</v>
      </c>
      <c r="DE163">
        <f t="shared" ca="1" si="372"/>
        <v>5.0356850057583129</v>
      </c>
      <c r="DF163">
        <f t="shared" ca="1" si="373"/>
        <v>5.0356850057583129</v>
      </c>
      <c r="DH163">
        <f t="shared" si="374"/>
        <v>-0.26104065037001434</v>
      </c>
      <c r="DI163">
        <f t="shared" si="302"/>
        <v>2.6564399999999999</v>
      </c>
      <c r="DJ163">
        <f t="shared" si="375"/>
        <v>0.76666666666666627</v>
      </c>
      <c r="DK163">
        <f t="shared" si="376"/>
        <v>0.61500491975308647</v>
      </c>
      <c r="DL163">
        <f t="shared" si="377"/>
        <v>1.4910504898761883</v>
      </c>
      <c r="DM163">
        <f t="shared" si="319"/>
        <v>0.87604557012310136</v>
      </c>
      <c r="DN163" t="str">
        <f t="shared" si="320"/>
        <v>No Curl</v>
      </c>
      <c r="DO163">
        <f t="shared" si="378"/>
        <v>26.929757652469146</v>
      </c>
      <c r="DP163">
        <f t="shared" si="379"/>
        <v>0</v>
      </c>
      <c r="DQ163">
        <f t="shared" si="321"/>
        <v>1.4418279894440256</v>
      </c>
      <c r="DR163">
        <v>0</v>
      </c>
      <c r="DS163">
        <f t="shared" si="380"/>
        <v>0</v>
      </c>
      <c r="DT163">
        <f t="shared" si="381"/>
        <v>1.4244529466119036</v>
      </c>
      <c r="DU163">
        <f t="shared" ca="1" si="382"/>
        <v>6.8646678078012533</v>
      </c>
      <c r="DV163">
        <f t="shared" ca="1" si="383"/>
        <v>6.8646678078012533</v>
      </c>
    </row>
    <row r="164" spans="1:126" x14ac:dyDescent="0.25">
      <c r="A164">
        <v>-1.51</v>
      </c>
      <c r="B164">
        <f t="shared" si="395"/>
        <v>1.0999999999999999E-2</v>
      </c>
      <c r="C164">
        <f>(Overview!C3*10/C$13)*$B164</f>
        <v>0.99</v>
      </c>
      <c r="D164">
        <f>C164*ThreePoints!E164</f>
        <v>0.76250000000000606</v>
      </c>
      <c r="H164">
        <f>ThreePoints!H164</f>
        <v>141</v>
      </c>
      <c r="I164">
        <f>ThreePoints!I164</f>
        <v>14.1</v>
      </c>
      <c r="J164">
        <f>ThreePoints!J164</f>
        <v>1.138651333333333</v>
      </c>
      <c r="K164">
        <f>ThreePoints!K164</f>
        <v>1.0739999999999998</v>
      </c>
      <c r="L164">
        <f>ThreePoints!L164</f>
        <v>0.98962846135616844</v>
      </c>
      <c r="M164" t="str">
        <f>ThreePoints!M164</f>
        <v>No Curl</v>
      </c>
      <c r="N164">
        <f>ThreePoints!N164</f>
        <v>24.077927966666657</v>
      </c>
      <c r="P164">
        <f t="shared" si="384"/>
        <v>0.52971838364762025</v>
      </c>
      <c r="Q164">
        <f t="shared" si="385"/>
        <v>2.4839099999999998</v>
      </c>
      <c r="R164">
        <f t="shared" si="386"/>
        <v>0.77852112676056362</v>
      </c>
      <c r="S164">
        <f t="shared" si="387"/>
        <v>0.82604873882802621</v>
      </c>
      <c r="T164">
        <f t="shared" si="388"/>
        <v>1.1223790940084324</v>
      </c>
      <c r="U164">
        <f t="shared" si="322"/>
        <v>0.29633035518040607</v>
      </c>
      <c r="V164" t="str">
        <f t="shared" si="389"/>
        <v>No Curl</v>
      </c>
      <c r="W164">
        <f t="shared" si="323"/>
        <v>26.534589214467033</v>
      </c>
      <c r="X164">
        <f t="shared" si="390"/>
        <v>0</v>
      </c>
      <c r="Y164">
        <f t="shared" si="396"/>
        <v>1.0927695725897379</v>
      </c>
      <c r="Z164">
        <v>0</v>
      </c>
      <c r="AA164">
        <f t="shared" si="391"/>
        <v>0</v>
      </c>
      <c r="AB164">
        <f t="shared" si="392"/>
        <v>0.3587322893329889</v>
      </c>
      <c r="AC164">
        <f t="shared" ca="1" si="393"/>
        <v>0.57123392600279166</v>
      </c>
      <c r="AD164">
        <f t="shared" ca="1" si="394"/>
        <v>0.57123392600279166</v>
      </c>
      <c r="AF164">
        <f t="shared" si="324"/>
        <v>0.32274843834432682</v>
      </c>
      <c r="AG164">
        <f t="shared" si="297"/>
        <v>2.6294399999999998</v>
      </c>
      <c r="AH164">
        <f t="shared" si="325"/>
        <v>0.78591549295774654</v>
      </c>
      <c r="AI164">
        <f t="shared" si="326"/>
        <v>0.68520633307251</v>
      </c>
      <c r="AJ164">
        <f t="shared" si="327"/>
        <v>1.0476642278006922</v>
      </c>
      <c r="AK164">
        <f t="shared" si="304"/>
        <v>0.36245789472818268</v>
      </c>
      <c r="AL164" t="str">
        <f t="shared" si="305"/>
        <v>No Curl</v>
      </c>
      <c r="AM164">
        <f t="shared" si="328"/>
        <v>26.95820806717963</v>
      </c>
      <c r="AN164">
        <f t="shared" si="329"/>
        <v>0</v>
      </c>
      <c r="AO164">
        <f t="shared" si="306"/>
        <v>1.015407745419608</v>
      </c>
      <c r="AP164">
        <v>0</v>
      </c>
      <c r="AQ164">
        <f t="shared" si="330"/>
        <v>0</v>
      </c>
      <c r="AR164">
        <f t="shared" si="331"/>
        <v>0.52897627653687584</v>
      </c>
      <c r="AS164">
        <f t="shared" ca="1" si="332"/>
        <v>1.1505434855888068</v>
      </c>
      <c r="AT164">
        <f t="shared" ca="1" si="333"/>
        <v>1.1505434855888068</v>
      </c>
      <c r="AV164">
        <f t="shared" si="334"/>
        <v>0.17523994936883419</v>
      </c>
      <c r="AW164">
        <f t="shared" si="298"/>
        <v>2.68479</v>
      </c>
      <c r="AX164">
        <f t="shared" si="335"/>
        <v>0.79436619718309875</v>
      </c>
      <c r="AY164">
        <f t="shared" si="336"/>
        <v>0.57308587150060653</v>
      </c>
      <c r="AZ164">
        <f t="shared" si="337"/>
        <v>0.97093179363238014</v>
      </c>
      <c r="BA164">
        <f t="shared" si="307"/>
        <v>0.39784592213177294</v>
      </c>
      <c r="BB164" t="str">
        <f t="shared" si="308"/>
        <v>No Curl</v>
      </c>
      <c r="BC164">
        <f t="shared" si="338"/>
        <v>27.095919734933045</v>
      </c>
      <c r="BD164">
        <f t="shared" si="339"/>
        <v>0</v>
      </c>
      <c r="BE164">
        <f t="shared" si="309"/>
        <v>0.93894417563960697</v>
      </c>
      <c r="BF164">
        <v>0</v>
      </c>
      <c r="BG164">
        <f t="shared" si="340"/>
        <v>0</v>
      </c>
      <c r="BH164">
        <f t="shared" si="341"/>
        <v>0.69421694359699793</v>
      </c>
      <c r="BI164">
        <f t="shared" ca="1" si="342"/>
        <v>1.8379377335285674</v>
      </c>
      <c r="BJ164">
        <f t="shared" ca="1" si="343"/>
        <v>1.8379377335285674</v>
      </c>
      <c r="BL164">
        <f t="shared" si="344"/>
        <v>7.3420697179680694E-2</v>
      </c>
      <c r="BM164">
        <f t="shared" si="299"/>
        <v>2.6991900000000002</v>
      </c>
      <c r="BN164">
        <f t="shared" si="345"/>
        <v>0.79436619718309875</v>
      </c>
      <c r="BO164">
        <f t="shared" si="346"/>
        <v>0.52007208076855782</v>
      </c>
      <c r="BP164">
        <f t="shared" si="347"/>
        <v>0.9667234643574345</v>
      </c>
      <c r="BQ164">
        <f t="shared" si="310"/>
        <v>0.4466513835888769</v>
      </c>
      <c r="BR164" t="str">
        <f t="shared" si="311"/>
        <v>No Curl</v>
      </c>
      <c r="BS164">
        <f t="shared" si="348"/>
        <v>27.296241737376054</v>
      </c>
      <c r="BT164">
        <f t="shared" si="349"/>
        <v>0</v>
      </c>
      <c r="BU164">
        <f t="shared" si="312"/>
        <v>0.93397649521046722</v>
      </c>
      <c r="BV164">
        <v>0</v>
      </c>
      <c r="BW164">
        <f t="shared" si="350"/>
        <v>0</v>
      </c>
      <c r="BX164">
        <f t="shared" si="351"/>
        <v>0.85882592068549335</v>
      </c>
      <c r="BY164">
        <f t="shared" ca="1" si="352"/>
        <v>2.6648219090682583</v>
      </c>
      <c r="BZ164">
        <f t="shared" ca="1" si="353"/>
        <v>2.6648219090682583</v>
      </c>
      <c r="CB164">
        <f t="shared" si="354"/>
        <v>-1.5521041898081961E-2</v>
      </c>
      <c r="CC164">
        <f t="shared" si="300"/>
        <v>2.6999999999999997</v>
      </c>
      <c r="CD164">
        <f t="shared" si="355"/>
        <v>0.78802816901408457</v>
      </c>
      <c r="CE164">
        <f t="shared" si="356"/>
        <v>0.50140170379064564</v>
      </c>
      <c r="CF164">
        <f t="shared" si="357"/>
        <v>1.0183244494793717</v>
      </c>
      <c r="CG164">
        <f t="shared" si="313"/>
        <v>0.51692274568872687</v>
      </c>
      <c r="CH164" t="str">
        <f t="shared" si="314"/>
        <v>No Curl</v>
      </c>
      <c r="CI164">
        <f t="shared" si="358"/>
        <v>27.325412020683366</v>
      </c>
      <c r="CJ164">
        <f t="shared" si="359"/>
        <v>0</v>
      </c>
      <c r="CK164">
        <f t="shared" si="315"/>
        <v>0.98363408828874355</v>
      </c>
      <c r="CL164">
        <v>0</v>
      </c>
      <c r="CM164">
        <f t="shared" si="360"/>
        <v>0</v>
      </c>
      <c r="CN164">
        <f t="shared" si="361"/>
        <v>1.0309553034637511</v>
      </c>
      <c r="CO164">
        <f t="shared" ca="1" si="362"/>
        <v>3.7123048965888734</v>
      </c>
      <c r="CP164">
        <f t="shared" ca="1" si="363"/>
        <v>3.7123048965888734</v>
      </c>
      <c r="CR164">
        <f t="shared" si="364"/>
        <v>-0.11258221756143474</v>
      </c>
      <c r="CS164">
        <f t="shared" si="301"/>
        <v>2.6955899999999997</v>
      </c>
      <c r="CT164">
        <f t="shared" si="365"/>
        <v>0.77323943661971839</v>
      </c>
      <c r="CU164">
        <f t="shared" si="366"/>
        <v>0.52212811980524954</v>
      </c>
      <c r="CV164">
        <f t="shared" si="367"/>
        <v>1.1568384571719343</v>
      </c>
      <c r="CW164">
        <f t="shared" si="316"/>
        <v>0.63471033736668458</v>
      </c>
      <c r="CX164" t="str">
        <f t="shared" si="317"/>
        <v>No Curl</v>
      </c>
      <c r="CY164">
        <f t="shared" si="368"/>
        <v>27.318506099373995</v>
      </c>
      <c r="CZ164">
        <f t="shared" si="369"/>
        <v>0</v>
      </c>
      <c r="DA164">
        <f t="shared" si="318"/>
        <v>1.1177999923006323</v>
      </c>
      <c r="DB164">
        <v>0</v>
      </c>
      <c r="DC164">
        <f t="shared" si="370"/>
        <v>0</v>
      </c>
      <c r="DD164">
        <f t="shared" si="371"/>
        <v>1.2156218240140513</v>
      </c>
      <c r="DE164">
        <f t="shared" ca="1" si="372"/>
        <v>5.071654184370872</v>
      </c>
      <c r="DF164">
        <f t="shared" ca="1" si="373"/>
        <v>5.071654184370872</v>
      </c>
      <c r="DH164">
        <f t="shared" si="374"/>
        <v>-0.25297596840207059</v>
      </c>
      <c r="DI164">
        <f t="shared" si="302"/>
        <v>2.66031</v>
      </c>
      <c r="DJ164">
        <f t="shared" si="375"/>
        <v>0.75972222222222208</v>
      </c>
      <c r="DK164">
        <f t="shared" si="376"/>
        <v>0.59600474074074083</v>
      </c>
      <c r="DL164">
        <f t="shared" si="377"/>
        <v>1.4449854498835533</v>
      </c>
      <c r="DM164">
        <f t="shared" si="319"/>
        <v>0.84898070914281187</v>
      </c>
      <c r="DN164" t="str">
        <f t="shared" si="320"/>
        <v>No Curl</v>
      </c>
      <c r="DO164">
        <f t="shared" si="378"/>
        <v>26.991258144444455</v>
      </c>
      <c r="DP164">
        <f t="shared" si="379"/>
        <v>0</v>
      </c>
      <c r="DQ164">
        <f t="shared" si="321"/>
        <v>1.3972836467492624</v>
      </c>
      <c r="DR164">
        <v>0</v>
      </c>
      <c r="DS164">
        <f t="shared" si="380"/>
        <v>0</v>
      </c>
      <c r="DT164">
        <f t="shared" si="381"/>
        <v>1.4244529466119036</v>
      </c>
      <c r="DU164">
        <f t="shared" ca="1" si="382"/>
        <v>6.913701149285548</v>
      </c>
      <c r="DV164">
        <f t="shared" ca="1" si="383"/>
        <v>6.913701149285548</v>
      </c>
    </row>
    <row r="165" spans="1:126" x14ac:dyDescent="0.25">
      <c r="A165">
        <v>-1.5</v>
      </c>
      <c r="B165">
        <f t="shared" si="395"/>
        <v>1.0999999999999999E-2</v>
      </c>
      <c r="C165">
        <f>(Overview!C3*10/C$13)*$B165</f>
        <v>0.99</v>
      </c>
      <c r="D165">
        <f>C165*ThreePoints!E165</f>
        <v>0.76111111111111718</v>
      </c>
      <c r="H165">
        <f>ThreePoints!H165</f>
        <v>142</v>
      </c>
      <c r="I165">
        <f>ThreePoints!I165</f>
        <v>14.2</v>
      </c>
      <c r="J165">
        <f>ThreePoints!J165</f>
        <v>1.1265719999999997</v>
      </c>
      <c r="K165">
        <f>ThreePoints!K165</f>
        <v>1.0871400000000002</v>
      </c>
      <c r="L165">
        <f>ThreePoints!L165</f>
        <v>0.98939154332874502</v>
      </c>
      <c r="M165" t="str">
        <f>ThreePoints!M165</f>
        <v>No Curl</v>
      </c>
      <c r="N165">
        <f>ThreePoints!N165</f>
        <v>24.191189133333324</v>
      </c>
      <c r="P165">
        <f t="shared" si="384"/>
        <v>0.51805326035102184</v>
      </c>
      <c r="Q165">
        <f t="shared" si="385"/>
        <v>2.4926399999999997</v>
      </c>
      <c r="R165">
        <f t="shared" si="386"/>
        <v>0.78169014084507049</v>
      </c>
      <c r="S165">
        <f t="shared" si="387"/>
        <v>0.80785801582333139</v>
      </c>
      <c r="T165">
        <f t="shared" si="388"/>
        <v>1.097662771295641</v>
      </c>
      <c r="U165">
        <f t="shared" si="322"/>
        <v>0.28980475547230961</v>
      </c>
      <c r="V165" t="str">
        <f t="shared" si="389"/>
        <v>No Curl</v>
      </c>
      <c r="W165">
        <f t="shared" si="323"/>
        <v>26.617194088349837</v>
      </c>
      <c r="X165">
        <f t="shared" si="390"/>
        <v>0</v>
      </c>
      <c r="Y165">
        <f t="shared" si="396"/>
        <v>1.0687052920351288</v>
      </c>
      <c r="Z165">
        <v>0</v>
      </c>
      <c r="AA165">
        <f t="shared" si="391"/>
        <v>0</v>
      </c>
      <c r="AB165">
        <f t="shared" si="392"/>
        <v>0.35873228933298884</v>
      </c>
      <c r="AC165">
        <f t="shared" ca="1" si="393"/>
        <v>0.57528523044252777</v>
      </c>
      <c r="AD165">
        <f t="shared" ca="1" si="394"/>
        <v>0.57528523044252777</v>
      </c>
      <c r="AF165">
        <f t="shared" si="324"/>
        <v>0.31378989551383724</v>
      </c>
      <c r="AG165">
        <f t="shared" si="297"/>
        <v>2.6343899999999998</v>
      </c>
      <c r="AH165">
        <f t="shared" si="325"/>
        <v>0.78908450704225364</v>
      </c>
      <c r="AI165">
        <f t="shared" si="326"/>
        <v>0.66618703025560855</v>
      </c>
      <c r="AJ165">
        <f t="shared" si="327"/>
        <v>1.018584164997379</v>
      </c>
      <c r="AK165">
        <f t="shared" si="304"/>
        <v>0.35239713474177092</v>
      </c>
      <c r="AL165" t="str">
        <f t="shared" si="305"/>
        <v>No Curl</v>
      </c>
      <c r="AM165">
        <f t="shared" si="328"/>
        <v>27.026728700486881</v>
      </c>
      <c r="AN165">
        <f t="shared" si="329"/>
        <v>0</v>
      </c>
      <c r="AO165">
        <f t="shared" si="306"/>
        <v>0.98722302723966227</v>
      </c>
      <c r="AP165">
        <v>0</v>
      </c>
      <c r="AQ165">
        <f t="shared" si="330"/>
        <v>0</v>
      </c>
      <c r="AR165">
        <f t="shared" si="331"/>
        <v>0.52897627653687596</v>
      </c>
      <c r="AS165">
        <f t="shared" ca="1" si="332"/>
        <v>1.1587033684653232</v>
      </c>
      <c r="AT165">
        <f t="shared" ca="1" si="333"/>
        <v>1.1587033684653232</v>
      </c>
      <c r="AV165">
        <f t="shared" si="334"/>
        <v>0.16932419355499731</v>
      </c>
      <c r="AW165">
        <f t="shared" si="298"/>
        <v>2.68479</v>
      </c>
      <c r="AX165">
        <f t="shared" si="335"/>
        <v>0.79753521126760574</v>
      </c>
      <c r="AY165">
        <f t="shared" si="336"/>
        <v>0.55373962032689761</v>
      </c>
      <c r="AZ165">
        <f t="shared" si="337"/>
        <v>0.93815504709879916</v>
      </c>
      <c r="BA165">
        <f t="shared" si="307"/>
        <v>0.38441542677190094</v>
      </c>
      <c r="BB165" t="str">
        <f t="shared" si="308"/>
        <v>No Curl</v>
      </c>
      <c r="BC165">
        <f t="shared" si="338"/>
        <v>27.153228322083105</v>
      </c>
      <c r="BD165">
        <f t="shared" si="339"/>
        <v>0</v>
      </c>
      <c r="BE165">
        <f t="shared" si="309"/>
        <v>0.90724726813698375</v>
      </c>
      <c r="BF165">
        <v>0</v>
      </c>
      <c r="BG165">
        <f t="shared" si="340"/>
        <v>0</v>
      </c>
      <c r="BH165">
        <f t="shared" si="341"/>
        <v>0.69421694359699793</v>
      </c>
      <c r="BI165">
        <f t="shared" ca="1" si="342"/>
        <v>1.8509727529152948</v>
      </c>
      <c r="BJ165">
        <f t="shared" ca="1" si="343"/>
        <v>1.8509727529152948</v>
      </c>
      <c r="BL165">
        <f t="shared" si="344"/>
        <v>7.06778611205017E-2</v>
      </c>
      <c r="BM165">
        <f t="shared" si="299"/>
        <v>2.69964</v>
      </c>
      <c r="BN165">
        <f t="shared" si="345"/>
        <v>0.79753521126760574</v>
      </c>
      <c r="BO165">
        <f t="shared" si="346"/>
        <v>0.50064332959484892</v>
      </c>
      <c r="BP165">
        <f t="shared" si="347"/>
        <v>0.93060879806919572</v>
      </c>
      <c r="BQ165">
        <f t="shared" si="310"/>
        <v>0.42996546847434702</v>
      </c>
      <c r="BR165" t="str">
        <f t="shared" si="311"/>
        <v>No Curl</v>
      </c>
      <c r="BS165">
        <f t="shared" si="348"/>
        <v>27.348248945452909</v>
      </c>
      <c r="BT165">
        <f t="shared" si="349"/>
        <v>0</v>
      </c>
      <c r="BU165">
        <f t="shared" si="312"/>
        <v>0.89908518379701685</v>
      </c>
      <c r="BV165">
        <v>0</v>
      </c>
      <c r="BW165">
        <f t="shared" si="350"/>
        <v>0</v>
      </c>
      <c r="BX165">
        <f t="shared" si="351"/>
        <v>0.85882592068549335</v>
      </c>
      <c r="BY165">
        <f t="shared" ca="1" si="352"/>
        <v>2.6837213552318628</v>
      </c>
      <c r="BZ165">
        <f t="shared" ca="1" si="353"/>
        <v>2.6837213552318628</v>
      </c>
      <c r="CB165">
        <f t="shared" si="354"/>
        <v>-1.4920465411866202E-2</v>
      </c>
      <c r="CC165">
        <f t="shared" si="300"/>
        <v>2.6999999999999997</v>
      </c>
      <c r="CD165">
        <f t="shared" si="355"/>
        <v>0.79225352112676073</v>
      </c>
      <c r="CE165">
        <f t="shared" si="356"/>
        <v>0.48200029533994143</v>
      </c>
      <c r="CF165">
        <f t="shared" si="357"/>
        <v>0.97892105609174762</v>
      </c>
      <c r="CG165">
        <f t="shared" si="313"/>
        <v>0.49692076075180691</v>
      </c>
      <c r="CH165" t="str">
        <f t="shared" si="314"/>
        <v>No Curl</v>
      </c>
      <c r="CI165">
        <f t="shared" si="358"/>
        <v>27.375552191062432</v>
      </c>
      <c r="CJ165">
        <f t="shared" si="359"/>
        <v>0</v>
      </c>
      <c r="CK165">
        <f t="shared" si="315"/>
        <v>0.94557301556272388</v>
      </c>
      <c r="CL165">
        <v>0</v>
      </c>
      <c r="CM165">
        <f t="shared" si="360"/>
        <v>0</v>
      </c>
      <c r="CN165">
        <f t="shared" si="361"/>
        <v>1.0309553034637509</v>
      </c>
      <c r="CO165">
        <f t="shared" ca="1" si="362"/>
        <v>3.7386333001107803</v>
      </c>
      <c r="CP165">
        <f t="shared" ca="1" si="363"/>
        <v>3.7386333001107803</v>
      </c>
      <c r="CR165">
        <f t="shared" si="364"/>
        <v>-0.10842044708376082</v>
      </c>
      <c r="CS165">
        <f t="shared" si="301"/>
        <v>2.6967599999999998</v>
      </c>
      <c r="CT165">
        <f t="shared" si="365"/>
        <v>0.77746478873239444</v>
      </c>
      <c r="CU165">
        <f t="shared" si="366"/>
        <v>0.50282687097895851</v>
      </c>
      <c r="CV165">
        <f t="shared" si="367"/>
        <v>1.1140741890416783</v>
      </c>
      <c r="CW165">
        <f t="shared" si="316"/>
        <v>0.61124731806271959</v>
      </c>
      <c r="CX165" t="str">
        <f t="shared" si="317"/>
        <v>No Curl</v>
      </c>
      <c r="CY165">
        <f t="shared" si="368"/>
        <v>27.370718911354519</v>
      </c>
      <c r="CZ165">
        <f t="shared" si="369"/>
        <v>0</v>
      </c>
      <c r="DA165">
        <f t="shared" si="318"/>
        <v>1.0764788395585276</v>
      </c>
      <c r="DB165">
        <v>0</v>
      </c>
      <c r="DC165">
        <f t="shared" si="370"/>
        <v>0</v>
      </c>
      <c r="DD165">
        <f t="shared" si="371"/>
        <v>1.2156218240140513</v>
      </c>
      <c r="DE165">
        <f t="shared" ca="1" si="372"/>
        <v>5.1076233629834311</v>
      </c>
      <c r="DF165">
        <f t="shared" ca="1" si="373"/>
        <v>5.1076233629834311</v>
      </c>
      <c r="DH165">
        <f t="shared" si="374"/>
        <v>-0.24491896064820479</v>
      </c>
      <c r="DI165">
        <f t="shared" si="302"/>
        <v>2.6639999999999997</v>
      </c>
      <c r="DJ165">
        <f t="shared" si="375"/>
        <v>0.75277777777777788</v>
      </c>
      <c r="DK165">
        <f t="shared" si="376"/>
        <v>0.57702264197530873</v>
      </c>
      <c r="DL165">
        <f t="shared" si="377"/>
        <v>1.3989642445988233</v>
      </c>
      <c r="DM165">
        <f t="shared" si="319"/>
        <v>0.82194160262351401</v>
      </c>
      <c r="DN165" t="str">
        <f t="shared" si="320"/>
        <v>No Curl</v>
      </c>
      <c r="DO165">
        <f t="shared" si="378"/>
        <v>27.050858618518529</v>
      </c>
      <c r="DP165">
        <f t="shared" si="379"/>
        <v>0</v>
      </c>
      <c r="DQ165">
        <f t="shared" si="321"/>
        <v>1.3527816916927418</v>
      </c>
      <c r="DR165">
        <v>0</v>
      </c>
      <c r="DS165">
        <f t="shared" si="380"/>
        <v>0</v>
      </c>
      <c r="DT165">
        <f t="shared" si="381"/>
        <v>1.4244529466119036</v>
      </c>
      <c r="DU165">
        <f t="shared" ca="1" si="382"/>
        <v>6.9627344907698427</v>
      </c>
      <c r="DV165">
        <f t="shared" ca="1" si="383"/>
        <v>6.9627344907698427</v>
      </c>
    </row>
    <row r="166" spans="1:126" x14ac:dyDescent="0.25">
      <c r="A166">
        <v>-1.49</v>
      </c>
      <c r="B166">
        <f t="shared" si="395"/>
        <v>1.0999999999999999E-2</v>
      </c>
      <c r="C166">
        <f>(Overview!C3*10/C$13)*$B166</f>
        <v>0.99</v>
      </c>
      <c r="D166">
        <f>C166*ThreePoints!E166</f>
        <v>0.75972222222222829</v>
      </c>
      <c r="H166">
        <f>ThreePoints!H166</f>
        <v>143</v>
      </c>
      <c r="I166">
        <f>ThreePoints!I166</f>
        <v>14.3</v>
      </c>
      <c r="J166">
        <f>ThreePoints!J166</f>
        <v>1.1143479999999997</v>
      </c>
      <c r="K166">
        <f>ThreePoints!K166</f>
        <v>1.10016</v>
      </c>
      <c r="L166">
        <f>ThreePoints!L166</f>
        <v>0.98914938414943743</v>
      </c>
      <c r="M166" t="str">
        <f>ThreePoints!M166</f>
        <v>No Curl</v>
      </c>
      <c r="N166">
        <f>ThreePoints!N166</f>
        <v>24.303235133333324</v>
      </c>
      <c r="P166">
        <f t="shared" si="384"/>
        <v>0.50635015022184438</v>
      </c>
      <c r="Q166">
        <f t="shared" si="385"/>
        <v>2.5011899999999998</v>
      </c>
      <c r="R166">
        <f t="shared" si="386"/>
        <v>0.78380281690140863</v>
      </c>
      <c r="S166">
        <f t="shared" si="387"/>
        <v>0.78960805572943471</v>
      </c>
      <c r="T166">
        <f t="shared" si="388"/>
        <v>1.072865961237025</v>
      </c>
      <c r="U166">
        <f t="shared" si="322"/>
        <v>0.28325790550759034</v>
      </c>
      <c r="V166" t="str">
        <f t="shared" si="389"/>
        <v>No Curl</v>
      </c>
      <c r="W166">
        <f t="shared" si="323"/>
        <v>26.697979889932171</v>
      </c>
      <c r="X166">
        <f t="shared" si="390"/>
        <v>0</v>
      </c>
      <c r="Y166">
        <f t="shared" si="396"/>
        <v>1.044562647474129</v>
      </c>
      <c r="Z166">
        <v>0</v>
      </c>
      <c r="AA166">
        <f t="shared" si="391"/>
        <v>0</v>
      </c>
      <c r="AB166">
        <f t="shared" si="392"/>
        <v>0.35873228933298884</v>
      </c>
      <c r="AC166">
        <f t="shared" ca="1" si="393"/>
        <v>0.57933653488226389</v>
      </c>
      <c r="AD166">
        <f t="shared" ca="1" si="394"/>
        <v>0.57933653488226389</v>
      </c>
      <c r="AF166">
        <f t="shared" si="324"/>
        <v>0.30481057788348814</v>
      </c>
      <c r="AG166">
        <f t="shared" si="297"/>
        <v>2.63916</v>
      </c>
      <c r="AH166">
        <f t="shared" si="325"/>
        <v>0.79225352112676073</v>
      </c>
      <c r="AI166">
        <f t="shared" si="326"/>
        <v>0.64712362180490435</v>
      </c>
      <c r="AJ166">
        <f t="shared" si="327"/>
        <v>0.98943666572631972</v>
      </c>
      <c r="AK166">
        <f t="shared" si="304"/>
        <v>0.34231304392141582</v>
      </c>
      <c r="AL166" t="str">
        <f t="shared" si="305"/>
        <v>No Curl</v>
      </c>
      <c r="AM166">
        <f t="shared" si="328"/>
        <v>27.093347403512443</v>
      </c>
      <c r="AN166">
        <f t="shared" si="329"/>
        <v>0</v>
      </c>
      <c r="AO166">
        <f t="shared" si="306"/>
        <v>0.95897294889005913</v>
      </c>
      <c r="AP166">
        <v>0</v>
      </c>
      <c r="AQ166">
        <f t="shared" si="330"/>
        <v>0</v>
      </c>
      <c r="AR166">
        <f t="shared" si="331"/>
        <v>0.52897627653687596</v>
      </c>
      <c r="AS166">
        <f t="shared" ca="1" si="332"/>
        <v>1.1668632513418395</v>
      </c>
      <c r="AT166">
        <f t="shared" ca="1" si="333"/>
        <v>1.1668632513418395</v>
      </c>
      <c r="AV166">
        <f t="shared" si="334"/>
        <v>0.16339923194844125</v>
      </c>
      <c r="AW166">
        <f t="shared" si="298"/>
        <v>2.6870400000000001</v>
      </c>
      <c r="AX166">
        <f t="shared" si="335"/>
        <v>0.80070422535211283</v>
      </c>
      <c r="AY166">
        <f t="shared" si="336"/>
        <v>0.5343632635193859</v>
      </c>
      <c r="AZ166">
        <f t="shared" si="337"/>
        <v>0.90532729509033172</v>
      </c>
      <c r="BA166">
        <f t="shared" si="307"/>
        <v>0.37096403157094526</v>
      </c>
      <c r="BB166" t="str">
        <f t="shared" si="308"/>
        <v>No Curl</v>
      </c>
      <c r="BC166">
        <f t="shared" si="338"/>
        <v>27.208602284115795</v>
      </c>
      <c r="BD166">
        <f t="shared" si="339"/>
        <v>0</v>
      </c>
      <c r="BE166">
        <f t="shared" si="309"/>
        <v>0.8755010355490308</v>
      </c>
      <c r="BF166">
        <v>0</v>
      </c>
      <c r="BG166">
        <f t="shared" si="340"/>
        <v>0</v>
      </c>
      <c r="BH166">
        <f t="shared" si="341"/>
        <v>0.69421694359699793</v>
      </c>
      <c r="BI166">
        <f t="shared" ca="1" si="342"/>
        <v>1.8640077723020223</v>
      </c>
      <c r="BJ166">
        <f t="shared" ca="1" si="343"/>
        <v>1.8640077723020223</v>
      </c>
      <c r="BL166">
        <f t="shared" si="344"/>
        <v>6.7931711115798904E-2</v>
      </c>
      <c r="BM166">
        <f t="shared" si="299"/>
        <v>2.69964</v>
      </c>
      <c r="BN166">
        <f t="shared" si="345"/>
        <v>0.80176056338028179</v>
      </c>
      <c r="BO166">
        <f t="shared" si="346"/>
        <v>0.48119110424273626</v>
      </c>
      <c r="BP166">
        <f t="shared" si="347"/>
        <v>0.89445049736967319</v>
      </c>
      <c r="BQ166">
        <f t="shared" si="310"/>
        <v>0.41325939312693716</v>
      </c>
      <c r="BR166" t="str">
        <f t="shared" si="311"/>
        <v>No Curl</v>
      </c>
      <c r="BS166">
        <f t="shared" si="348"/>
        <v>27.398313278412395</v>
      </c>
      <c r="BT166">
        <f t="shared" si="349"/>
        <v>0</v>
      </c>
      <c r="BU166">
        <f t="shared" si="312"/>
        <v>0.86415171605238805</v>
      </c>
      <c r="BV166">
        <v>0</v>
      </c>
      <c r="BW166">
        <f t="shared" si="350"/>
        <v>0</v>
      </c>
      <c r="BX166">
        <f t="shared" si="351"/>
        <v>0.85882592068549335</v>
      </c>
      <c r="BY166">
        <f t="shared" ca="1" si="352"/>
        <v>2.7026208013954673</v>
      </c>
      <c r="BZ166">
        <f t="shared" ca="1" si="353"/>
        <v>2.7026208013954673</v>
      </c>
      <c r="CB166">
        <f t="shared" si="354"/>
        <v>-1.4319162275334391E-2</v>
      </c>
      <c r="CC166">
        <f t="shared" si="300"/>
        <v>2.6999999999999997</v>
      </c>
      <c r="CD166">
        <f t="shared" si="355"/>
        <v>0.79647887323943667</v>
      </c>
      <c r="CE166">
        <f t="shared" si="356"/>
        <v>0.46257541271083347</v>
      </c>
      <c r="CF166">
        <f t="shared" si="357"/>
        <v>0.93946998769699996</v>
      </c>
      <c r="CG166">
        <f t="shared" si="313"/>
        <v>0.47689457498616716</v>
      </c>
      <c r="CH166" t="str">
        <f t="shared" si="314"/>
        <v>No Curl</v>
      </c>
      <c r="CI166">
        <f t="shared" si="358"/>
        <v>27.423752220596427</v>
      </c>
      <c r="CJ166">
        <f t="shared" si="359"/>
        <v>0</v>
      </c>
      <c r="CK166">
        <f t="shared" si="315"/>
        <v>0.90746589193201455</v>
      </c>
      <c r="CL166">
        <v>0</v>
      </c>
      <c r="CM166">
        <f t="shared" si="360"/>
        <v>0</v>
      </c>
      <c r="CN166">
        <f t="shared" si="361"/>
        <v>1.0309553034637509</v>
      </c>
      <c r="CO166">
        <f t="shared" ca="1" si="362"/>
        <v>3.7649617036326872</v>
      </c>
      <c r="CP166">
        <f t="shared" ca="1" si="363"/>
        <v>3.7649617036326872</v>
      </c>
      <c r="CR166">
        <f t="shared" si="364"/>
        <v>-0.10425234967463107</v>
      </c>
      <c r="CS166">
        <f t="shared" si="301"/>
        <v>2.6967599999999998</v>
      </c>
      <c r="CT166">
        <f t="shared" si="365"/>
        <v>0.78274647887323956</v>
      </c>
      <c r="CU166">
        <f t="shared" si="366"/>
        <v>0.48349627942966272</v>
      </c>
      <c r="CV166">
        <f t="shared" si="367"/>
        <v>1.071244908533957</v>
      </c>
      <c r="CW166">
        <f t="shared" si="316"/>
        <v>0.58774862910429404</v>
      </c>
      <c r="CX166" t="str">
        <f t="shared" si="317"/>
        <v>No Curl</v>
      </c>
      <c r="CY166">
        <f t="shared" si="368"/>
        <v>27.421001598452413</v>
      </c>
      <c r="CZ166">
        <f t="shared" si="369"/>
        <v>0</v>
      </c>
      <c r="DA166">
        <f t="shared" si="318"/>
        <v>1.0350948683350871</v>
      </c>
      <c r="DB166">
        <v>0</v>
      </c>
      <c r="DC166">
        <f t="shared" si="370"/>
        <v>0</v>
      </c>
      <c r="DD166">
        <f t="shared" si="371"/>
        <v>1.2156218240140513</v>
      </c>
      <c r="DE166">
        <f t="shared" ca="1" si="372"/>
        <v>5.1435925415959902</v>
      </c>
      <c r="DF166">
        <f t="shared" ca="1" si="373"/>
        <v>5.1435925415959902</v>
      </c>
      <c r="DH166">
        <f t="shared" si="374"/>
        <v>-0.23685524441957706</v>
      </c>
      <c r="DI166">
        <f t="shared" si="302"/>
        <v>2.66751</v>
      </c>
      <c r="DJ166">
        <f t="shared" si="375"/>
        <v>0.75211267605633825</v>
      </c>
      <c r="DK166">
        <f t="shared" si="376"/>
        <v>0.55802473821944021</v>
      </c>
      <c r="DL166">
        <f t="shared" si="377"/>
        <v>1.3529047208584586</v>
      </c>
      <c r="DM166">
        <f t="shared" si="319"/>
        <v>0.79487998263901782</v>
      </c>
      <c r="DN166" t="str">
        <f t="shared" si="320"/>
        <v>No Curl</v>
      </c>
      <c r="DO166">
        <f t="shared" si="378"/>
        <v>27.108560882716059</v>
      </c>
      <c r="DP166">
        <f t="shared" si="379"/>
        <v>0</v>
      </c>
      <c r="DQ166">
        <f t="shared" si="321"/>
        <v>1.3082426831479448</v>
      </c>
      <c r="DR166">
        <v>0</v>
      </c>
      <c r="DS166">
        <f t="shared" si="380"/>
        <v>0</v>
      </c>
      <c r="DT166">
        <f t="shared" si="381"/>
        <v>1.4244529466119038</v>
      </c>
      <c r="DU166">
        <f t="shared" ca="1" si="382"/>
        <v>7.0117678322541375</v>
      </c>
      <c r="DV166">
        <f t="shared" ca="1" si="383"/>
        <v>7.0117678322541375</v>
      </c>
    </row>
    <row r="167" spans="1:126" x14ac:dyDescent="0.25">
      <c r="A167">
        <v>-1.48</v>
      </c>
      <c r="B167">
        <f t="shared" si="395"/>
        <v>1.0999999999999999E-2</v>
      </c>
      <c r="C167">
        <f>(Overview!C3*10/C$13)*$B167</f>
        <v>0.99</v>
      </c>
      <c r="D167">
        <f>C167*ThreePoints!E167</f>
        <v>0.75833333333333963</v>
      </c>
      <c r="H167">
        <f>ThreePoints!H167</f>
        <v>144</v>
      </c>
      <c r="I167">
        <f>ThreePoints!I167</f>
        <v>14.4</v>
      </c>
      <c r="J167">
        <f>ThreePoints!J167</f>
        <v>1.1018386666666664</v>
      </c>
      <c r="K167">
        <f>ThreePoints!K167</f>
        <v>1.1258399999999997</v>
      </c>
      <c r="L167">
        <f>ThreePoints!L167</f>
        <v>0.98877430270137046</v>
      </c>
      <c r="M167" t="str">
        <f>ThreePoints!M167</f>
        <v>No Curl</v>
      </c>
      <c r="N167">
        <f>ThreePoints!N167</f>
        <v>24.414044466666656</v>
      </c>
      <c r="P167">
        <f t="shared" si="384"/>
        <v>0.49460593121963731</v>
      </c>
      <c r="Q167">
        <f t="shared" si="385"/>
        <v>2.50956</v>
      </c>
      <c r="R167">
        <f t="shared" si="386"/>
        <v>0.78697183098591561</v>
      </c>
      <c r="S167">
        <f t="shared" si="387"/>
        <v>0.77129399000173515</v>
      </c>
      <c r="T167">
        <f t="shared" si="388"/>
        <v>1.0479820487838329</v>
      </c>
      <c r="U167">
        <f t="shared" si="322"/>
        <v>0.27668805878209779</v>
      </c>
      <c r="V167" t="str">
        <f t="shared" si="389"/>
        <v>No Curl</v>
      </c>
      <c r="W167">
        <f t="shared" si="323"/>
        <v>26.776940695505115</v>
      </c>
      <c r="X167">
        <f t="shared" si="390"/>
        <v>0</v>
      </c>
      <c r="Y167">
        <f t="shared" si="396"/>
        <v>1.020335198369815</v>
      </c>
      <c r="Z167">
        <v>0</v>
      </c>
      <c r="AA167">
        <f t="shared" si="391"/>
        <v>0</v>
      </c>
      <c r="AB167">
        <f t="shared" si="392"/>
        <v>0.35873228933298873</v>
      </c>
      <c r="AC167">
        <f t="shared" ca="1" si="393"/>
        <v>0.583387839322</v>
      </c>
      <c r="AD167">
        <f t="shared" ca="1" si="394"/>
        <v>0.583387839322</v>
      </c>
      <c r="AF167">
        <f t="shared" si="324"/>
        <v>0.29581095647700301</v>
      </c>
      <c r="AG167">
        <f t="shared" si="297"/>
        <v>2.6437499999999998</v>
      </c>
      <c r="AH167">
        <f t="shared" si="325"/>
        <v>0.79542253521126771</v>
      </c>
      <c r="AI167">
        <f t="shared" si="326"/>
        <v>0.62801710772039732</v>
      </c>
      <c r="AJ167">
        <f t="shared" si="327"/>
        <v>0.96022325896379079</v>
      </c>
      <c r="AK167">
        <f t="shared" si="304"/>
        <v>0.33220615124339392</v>
      </c>
      <c r="AL167" t="str">
        <f t="shared" si="305"/>
        <v>No Curl</v>
      </c>
      <c r="AM167">
        <f t="shared" si="328"/>
        <v>27.158059765692933</v>
      </c>
      <c r="AN167">
        <f t="shared" si="329"/>
        <v>0</v>
      </c>
      <c r="AO167">
        <f t="shared" si="306"/>
        <v>0.93065899227149973</v>
      </c>
      <c r="AP167">
        <v>0</v>
      </c>
      <c r="AQ167">
        <f t="shared" si="330"/>
        <v>0</v>
      </c>
      <c r="AR167">
        <f t="shared" si="331"/>
        <v>0.52897627653687596</v>
      </c>
      <c r="AS167">
        <f t="shared" ca="1" si="332"/>
        <v>1.1750231342183559</v>
      </c>
      <c r="AT167">
        <f t="shared" ca="1" si="333"/>
        <v>1.1750231342183559</v>
      </c>
      <c r="AV167">
        <f t="shared" si="334"/>
        <v>0.15746537033222238</v>
      </c>
      <c r="AW167">
        <f t="shared" si="298"/>
        <v>2.6891099999999999</v>
      </c>
      <c r="AX167">
        <f t="shared" si="335"/>
        <v>0.80387323943661981</v>
      </c>
      <c r="AY167">
        <f t="shared" si="336"/>
        <v>0.51495780107807132</v>
      </c>
      <c r="AZ167">
        <f t="shared" si="337"/>
        <v>0.87245023182392134</v>
      </c>
      <c r="BA167">
        <f t="shared" si="307"/>
        <v>0.35749243074584947</v>
      </c>
      <c r="BB167" t="str">
        <f t="shared" si="308"/>
        <v>No Curl</v>
      </c>
      <c r="BC167">
        <f t="shared" si="338"/>
        <v>27.262038610467734</v>
      </c>
      <c r="BD167">
        <f t="shared" si="339"/>
        <v>0</v>
      </c>
      <c r="BE167">
        <f t="shared" si="309"/>
        <v>0.84370711627624306</v>
      </c>
      <c r="BF167">
        <v>0</v>
      </c>
      <c r="BG167">
        <f t="shared" si="340"/>
        <v>0</v>
      </c>
      <c r="BH167">
        <f t="shared" si="341"/>
        <v>0.69421694359699782</v>
      </c>
      <c r="BI167">
        <f t="shared" ca="1" si="342"/>
        <v>1.8770427916887498</v>
      </c>
      <c r="BJ167">
        <f t="shared" ca="1" si="343"/>
        <v>1.8770427916887498</v>
      </c>
      <c r="BL167">
        <f t="shared" si="344"/>
        <v>6.5182247165572291E-2</v>
      </c>
      <c r="BM167">
        <f t="shared" si="299"/>
        <v>2.69964</v>
      </c>
      <c r="BN167">
        <f t="shared" si="345"/>
        <v>0.80598591549295795</v>
      </c>
      <c r="BO167">
        <f t="shared" si="346"/>
        <v>0.46171540471221983</v>
      </c>
      <c r="BP167">
        <f t="shared" si="347"/>
        <v>0.85824856225886703</v>
      </c>
      <c r="BQ167">
        <f t="shared" si="310"/>
        <v>0.39653315754664736</v>
      </c>
      <c r="BR167" t="str">
        <f t="shared" si="311"/>
        <v>No Curl</v>
      </c>
      <c r="BS167">
        <f t="shared" si="348"/>
        <v>27.446432388836669</v>
      </c>
      <c r="BT167">
        <f t="shared" si="349"/>
        <v>0</v>
      </c>
      <c r="BU167">
        <f t="shared" si="312"/>
        <v>0.82917609197658093</v>
      </c>
      <c r="BV167">
        <v>0</v>
      </c>
      <c r="BW167">
        <f t="shared" si="350"/>
        <v>0</v>
      </c>
      <c r="BX167">
        <f t="shared" si="351"/>
        <v>0.85882592068549335</v>
      </c>
      <c r="BY167">
        <f t="shared" ca="1" si="352"/>
        <v>2.7215202475590718</v>
      </c>
      <c r="BZ167">
        <f t="shared" ca="1" si="353"/>
        <v>2.7215202475590718</v>
      </c>
      <c r="CB167">
        <f t="shared" si="354"/>
        <v>-1.3717132488486529E-2</v>
      </c>
      <c r="CC167">
        <f t="shared" si="300"/>
        <v>2.6999999999999997</v>
      </c>
      <c r="CD167">
        <f t="shared" si="355"/>
        <v>0.80070422535211283</v>
      </c>
      <c r="CE167">
        <f t="shared" si="356"/>
        <v>0.44312705590332174</v>
      </c>
      <c r="CF167">
        <f t="shared" si="357"/>
        <v>0.89997124429512865</v>
      </c>
      <c r="CG167">
        <f t="shared" si="313"/>
        <v>0.45684418839180757</v>
      </c>
      <c r="CH167" t="str">
        <f t="shared" si="314"/>
        <v>No Curl</v>
      </c>
      <c r="CI167">
        <f t="shared" si="358"/>
        <v>27.470009761867509</v>
      </c>
      <c r="CJ167">
        <f t="shared" si="359"/>
        <v>0</v>
      </c>
      <c r="CK167">
        <f t="shared" si="315"/>
        <v>0.86931271739661542</v>
      </c>
      <c r="CL167">
        <v>0</v>
      </c>
      <c r="CM167">
        <f t="shared" si="360"/>
        <v>0</v>
      </c>
      <c r="CN167">
        <f t="shared" si="361"/>
        <v>1.0309553034637509</v>
      </c>
      <c r="CO167">
        <f t="shared" ca="1" si="362"/>
        <v>3.7912901071545941</v>
      </c>
      <c r="CP167">
        <f t="shared" ca="1" si="363"/>
        <v>3.7912901071545941</v>
      </c>
      <c r="CR167">
        <f t="shared" si="364"/>
        <v>-0.10007800480030458</v>
      </c>
      <c r="CS167">
        <f t="shared" si="301"/>
        <v>2.6977499999999996</v>
      </c>
      <c r="CT167">
        <f t="shared" si="365"/>
        <v>0.78697183098591561</v>
      </c>
      <c r="CU167">
        <f t="shared" si="366"/>
        <v>0.46413671370196319</v>
      </c>
      <c r="CV167">
        <f t="shared" si="367"/>
        <v>1.0283514322042315</v>
      </c>
      <c r="CW167">
        <f t="shared" si="316"/>
        <v>0.56421471850226801</v>
      </c>
      <c r="CX167" t="str">
        <f t="shared" si="317"/>
        <v>No Curl</v>
      </c>
      <c r="CY167">
        <f t="shared" si="368"/>
        <v>27.469351226395379</v>
      </c>
      <c r="CZ167">
        <f t="shared" si="369"/>
        <v>0</v>
      </c>
      <c r="DA167">
        <f t="shared" si="318"/>
        <v>0.99364886763043669</v>
      </c>
      <c r="DB167">
        <v>0</v>
      </c>
      <c r="DC167">
        <f t="shared" si="370"/>
        <v>0</v>
      </c>
      <c r="DD167">
        <f t="shared" si="371"/>
        <v>1.2156218240140513</v>
      </c>
      <c r="DE167">
        <f t="shared" ca="1" si="372"/>
        <v>5.1795617202085493</v>
      </c>
      <c r="DF167">
        <f t="shared" ca="1" si="373"/>
        <v>5.1795617202085493</v>
      </c>
      <c r="DH167">
        <f t="shared" si="374"/>
        <v>-0.22877907358570837</v>
      </c>
      <c r="DI167">
        <f t="shared" si="302"/>
        <v>2.66751</v>
      </c>
      <c r="DJ167">
        <f t="shared" si="375"/>
        <v>0.75739436619718337</v>
      </c>
      <c r="DK167">
        <f t="shared" si="376"/>
        <v>0.53899749174056699</v>
      </c>
      <c r="DL167">
        <f t="shared" si="377"/>
        <v>1.3067740570668434</v>
      </c>
      <c r="DM167">
        <f t="shared" si="319"/>
        <v>0.76777656532627581</v>
      </c>
      <c r="DN167" t="str">
        <f t="shared" si="320"/>
        <v>No Curl</v>
      </c>
      <c r="DO167">
        <f t="shared" si="378"/>
        <v>27.164363356538004</v>
      </c>
      <c r="DP167">
        <f t="shared" si="379"/>
        <v>0</v>
      </c>
      <c r="DQ167">
        <f t="shared" si="321"/>
        <v>1.2636348830244855</v>
      </c>
      <c r="DR167">
        <v>0</v>
      </c>
      <c r="DS167">
        <f t="shared" si="380"/>
        <v>0</v>
      </c>
      <c r="DT167">
        <f t="shared" si="381"/>
        <v>1.4244529466119036</v>
      </c>
      <c r="DU167">
        <f t="shared" ca="1" si="382"/>
        <v>7.0608011737384322</v>
      </c>
      <c r="DV167">
        <f t="shared" ca="1" si="383"/>
        <v>7.0608011737384322</v>
      </c>
    </row>
    <row r="168" spans="1:126" x14ac:dyDescent="0.25">
      <c r="A168">
        <v>-1.47</v>
      </c>
      <c r="B168">
        <f t="shared" si="395"/>
        <v>1.0999999999999999E-2</v>
      </c>
      <c r="C168">
        <f>(Overview!C3*10/C$13)*$B168</f>
        <v>0.99</v>
      </c>
      <c r="D168">
        <f>C168*ThreePoints!E168</f>
        <v>0.75694444444445075</v>
      </c>
      <c r="H168">
        <f>ThreePoints!H168</f>
        <v>145</v>
      </c>
      <c r="I168">
        <f>ThreePoints!I168</f>
        <v>14.5</v>
      </c>
      <c r="J168">
        <f>ThreePoints!J168</f>
        <v>1.0891886666666664</v>
      </c>
      <c r="K168">
        <f>ThreePoints!K168</f>
        <v>1.1384999999999998</v>
      </c>
      <c r="L168">
        <f>ThreePoints!L168</f>
        <v>0.98851919034728608</v>
      </c>
      <c r="M168" t="str">
        <f>ThreePoints!M168</f>
        <v>No Curl</v>
      </c>
      <c r="N168">
        <f>ThreePoints!N168</f>
        <v>24.523595833333324</v>
      </c>
      <c r="P168">
        <f t="shared" si="384"/>
        <v>0.48279647150714788</v>
      </c>
      <c r="Q168">
        <f t="shared" si="385"/>
        <v>2.52576</v>
      </c>
      <c r="R168">
        <f t="shared" si="386"/>
        <v>0.78908450704225364</v>
      </c>
      <c r="S168">
        <f t="shared" si="387"/>
        <v>0.75287818718483379</v>
      </c>
      <c r="T168">
        <f t="shared" si="388"/>
        <v>1.0229599028625196</v>
      </c>
      <c r="U168">
        <f t="shared" si="322"/>
        <v>0.27008171567768585</v>
      </c>
      <c r="V168" t="str">
        <f t="shared" si="389"/>
        <v>No Curl</v>
      </c>
      <c r="W168">
        <f t="shared" si="323"/>
        <v>26.854070094505289</v>
      </c>
      <c r="X168">
        <f t="shared" si="390"/>
        <v>0</v>
      </c>
      <c r="Y168">
        <f t="shared" si="396"/>
        <v>0.99597316253924906</v>
      </c>
      <c r="Z168">
        <v>0</v>
      </c>
      <c r="AA168">
        <f t="shared" si="391"/>
        <v>0</v>
      </c>
      <c r="AB168">
        <f t="shared" si="392"/>
        <v>0.35873228933298873</v>
      </c>
      <c r="AC168">
        <f t="shared" ca="1" si="393"/>
        <v>0.58743914376173612</v>
      </c>
      <c r="AD168">
        <f t="shared" ca="1" si="394"/>
        <v>0.58743914376173612</v>
      </c>
      <c r="AF168">
        <f t="shared" si="324"/>
        <v>0.28680304239933013</v>
      </c>
      <c r="AG168">
        <f t="shared" ref="AG168:AG224" si="397">VLOOKUP(ROUND(AF167,2),$A158:$C1558,3)</f>
        <v>2.6437499999999998</v>
      </c>
      <c r="AH168">
        <f t="shared" si="325"/>
        <v>0.79859154929577469</v>
      </c>
      <c r="AI168">
        <f t="shared" si="326"/>
        <v>0.60889298800208747</v>
      </c>
      <c r="AJ168">
        <f t="shared" si="327"/>
        <v>0.93098293360484397</v>
      </c>
      <c r="AK168">
        <f t="shared" si="304"/>
        <v>0.32208994560275694</v>
      </c>
      <c r="AL168" t="str">
        <f t="shared" si="305"/>
        <v>No Curl</v>
      </c>
      <c r="AM168">
        <f t="shared" si="328"/>
        <v>27.220861476464972</v>
      </c>
      <c r="AN168">
        <f t="shared" si="329"/>
        <v>0</v>
      </c>
      <c r="AO168">
        <f t="shared" si="306"/>
        <v>0.90231894585186356</v>
      </c>
      <c r="AP168">
        <v>0</v>
      </c>
      <c r="AQ168">
        <f t="shared" si="330"/>
        <v>0</v>
      </c>
      <c r="AR168">
        <f t="shared" si="331"/>
        <v>0.52897627653687596</v>
      </c>
      <c r="AS168">
        <f t="shared" ca="1" si="332"/>
        <v>1.1831830170948723</v>
      </c>
      <c r="AT168">
        <f t="shared" ca="1" si="333"/>
        <v>1.1831830170948723</v>
      </c>
      <c r="AV168">
        <f t="shared" si="334"/>
        <v>0.15152433070998467</v>
      </c>
      <c r="AW168">
        <f t="shared" ref="AW168:AW224" si="398">VLOOKUP(ROUND(AV167,2),$A158:$C1558,3)</f>
        <v>2.6891099999999999</v>
      </c>
      <c r="AX168">
        <f t="shared" si="335"/>
        <v>0.80809859154929597</v>
      </c>
      <c r="AY168">
        <f t="shared" si="336"/>
        <v>0.49552886445835298</v>
      </c>
      <c r="AZ168">
        <f t="shared" si="337"/>
        <v>0.83953339820672235</v>
      </c>
      <c r="BA168">
        <f t="shared" si="307"/>
        <v>0.34400453374836881</v>
      </c>
      <c r="BB168" t="str">
        <f t="shared" si="308"/>
        <v>No Curl</v>
      </c>
      <c r="BC168">
        <f t="shared" si="338"/>
        <v>27.313534390575541</v>
      </c>
      <c r="BD168">
        <f t="shared" si="339"/>
        <v>0</v>
      </c>
      <c r="BE168">
        <f t="shared" si="309"/>
        <v>0.81187473689793499</v>
      </c>
      <c r="BF168">
        <v>0</v>
      </c>
      <c r="BG168">
        <f t="shared" si="340"/>
        <v>0</v>
      </c>
      <c r="BH168">
        <f t="shared" si="341"/>
        <v>0.69421694359699782</v>
      </c>
      <c r="BI168">
        <f t="shared" ca="1" si="342"/>
        <v>1.8900778110754772</v>
      </c>
      <c r="BJ168">
        <f t="shared" ca="1" si="343"/>
        <v>1.8900778110754772</v>
      </c>
      <c r="BL168">
        <f t="shared" si="344"/>
        <v>6.2430297756202811E-2</v>
      </c>
      <c r="BM168">
        <f t="shared" ref="BM168:BM224" si="399">VLOOKUP(ROUND(BL167,2),$A158:$C1558,3)</f>
        <v>2.69964</v>
      </c>
      <c r="BN168">
        <f t="shared" si="345"/>
        <v>0.80915492957746493</v>
      </c>
      <c r="BO168">
        <f t="shared" si="346"/>
        <v>0.44222209954790059</v>
      </c>
      <c r="BP168">
        <f t="shared" si="347"/>
        <v>0.82201390133959806</v>
      </c>
      <c r="BQ168">
        <f t="shared" si="310"/>
        <v>0.37979180179169764</v>
      </c>
      <c r="BR168" t="str">
        <f t="shared" si="311"/>
        <v>No Curl</v>
      </c>
      <c r="BS168">
        <f t="shared" si="348"/>
        <v>27.49260392930789</v>
      </c>
      <c r="BT168">
        <f t="shared" si="349"/>
        <v>0</v>
      </c>
      <c r="BU168">
        <f t="shared" si="312"/>
        <v>0.79416885065239007</v>
      </c>
      <c r="BV168">
        <v>0</v>
      </c>
      <c r="BW168">
        <f t="shared" si="350"/>
        <v>0</v>
      </c>
      <c r="BX168">
        <f t="shared" si="351"/>
        <v>0.85882592068549335</v>
      </c>
      <c r="BY168">
        <f t="shared" ca="1" si="352"/>
        <v>2.7404196937226764</v>
      </c>
      <c r="BZ168">
        <f t="shared" ca="1" si="353"/>
        <v>2.7404196937226764</v>
      </c>
      <c r="CB168">
        <f t="shared" si="354"/>
        <v>-1.3114376051322617E-2</v>
      </c>
      <c r="CC168">
        <f t="shared" ref="CC168:CC224" si="400">VLOOKUP(ROUND(CB167,2),$A158:$C1558,3)</f>
        <v>2.6999999999999997</v>
      </c>
      <c r="CD168">
        <f t="shared" si="355"/>
        <v>0.80492957746478877</v>
      </c>
      <c r="CE168">
        <f t="shared" si="356"/>
        <v>0.42365522491740626</v>
      </c>
      <c r="CF168">
        <f t="shared" si="357"/>
        <v>0.86042482588613378</v>
      </c>
      <c r="CG168">
        <f t="shared" si="313"/>
        <v>0.43676960096872819</v>
      </c>
      <c r="CH168" t="str">
        <f t="shared" si="314"/>
        <v>No Curl</v>
      </c>
      <c r="CI168">
        <f t="shared" si="358"/>
        <v>27.514322467457841</v>
      </c>
      <c r="CJ168">
        <f t="shared" si="359"/>
        <v>0</v>
      </c>
      <c r="CK168">
        <f t="shared" si="315"/>
        <v>0.83111349195652662</v>
      </c>
      <c r="CL168">
        <v>0</v>
      </c>
      <c r="CM168">
        <f t="shared" si="360"/>
        <v>0</v>
      </c>
      <c r="CN168">
        <f t="shared" si="361"/>
        <v>1.0309553034637509</v>
      </c>
      <c r="CO168">
        <f t="shared" ca="1" si="362"/>
        <v>3.817618510676501</v>
      </c>
      <c r="CP168">
        <f t="shared" ca="1" si="363"/>
        <v>3.817618510676501</v>
      </c>
      <c r="CR168">
        <f t="shared" si="364"/>
        <v>-9.5898598380813452E-2</v>
      </c>
      <c r="CS168">
        <f t="shared" ref="CS168:CS224" si="401">VLOOKUP(ROUND(CR167,2),$A158:$C1558,3)</f>
        <v>2.6977499999999996</v>
      </c>
      <c r="CT168">
        <f t="shared" si="365"/>
        <v>0.79119718309859155</v>
      </c>
      <c r="CU168">
        <f t="shared" si="366"/>
        <v>0.44475367379585989</v>
      </c>
      <c r="CV168">
        <f t="shared" si="367"/>
        <v>0.98540594597253373</v>
      </c>
      <c r="CW168">
        <f t="shared" si="316"/>
        <v>0.54065227217667355</v>
      </c>
      <c r="CX168" t="str">
        <f t="shared" si="317"/>
        <v>No Curl</v>
      </c>
      <c r="CY168">
        <f t="shared" si="368"/>
        <v>27.515764897765575</v>
      </c>
      <c r="CZ168">
        <f t="shared" si="369"/>
        <v>0</v>
      </c>
      <c r="DA168">
        <f t="shared" si="318"/>
        <v>0.952152612140718</v>
      </c>
      <c r="DB168">
        <v>0</v>
      </c>
      <c r="DC168">
        <f t="shared" si="370"/>
        <v>0</v>
      </c>
      <c r="DD168">
        <f t="shared" si="371"/>
        <v>1.2156218240140513</v>
      </c>
      <c r="DE168">
        <f t="shared" ca="1" si="372"/>
        <v>5.2155308988211084</v>
      </c>
      <c r="DF168">
        <f t="shared" ca="1" si="373"/>
        <v>5.2155308988211084</v>
      </c>
      <c r="DH168">
        <f t="shared" si="374"/>
        <v>-0.22068508668813458</v>
      </c>
      <c r="DI168">
        <f t="shared" ref="DI168:DI224" si="402">VLOOKUP(ROUND(DH167,2),$A158:$C1558,3)</f>
        <v>2.6708399999999997</v>
      </c>
      <c r="DJ168">
        <f t="shared" si="375"/>
        <v>0.76161971830985931</v>
      </c>
      <c r="DK168">
        <f t="shared" si="376"/>
        <v>0.51992827108328998</v>
      </c>
      <c r="DL168">
        <f t="shared" si="377"/>
        <v>1.2605416288547155</v>
      </c>
      <c r="DM168">
        <f t="shared" si="319"/>
        <v>0.74061335777142512</v>
      </c>
      <c r="DN168" t="str">
        <f t="shared" si="320"/>
        <v>No Curl</v>
      </c>
      <c r="DO168">
        <f t="shared" si="378"/>
        <v>27.218263105712062</v>
      </c>
      <c r="DP168">
        <f t="shared" si="379"/>
        <v>0</v>
      </c>
      <c r="DQ168">
        <f t="shared" si="321"/>
        <v>1.2189286779235819</v>
      </c>
      <c r="DR168">
        <v>0</v>
      </c>
      <c r="DS168">
        <f t="shared" si="380"/>
        <v>0</v>
      </c>
      <c r="DT168">
        <f t="shared" si="381"/>
        <v>1.4244529466119038</v>
      </c>
      <c r="DU168">
        <f t="shared" ca="1" si="382"/>
        <v>7.1098345152227269</v>
      </c>
      <c r="DV168">
        <f t="shared" ca="1" si="383"/>
        <v>7.1098345152227269</v>
      </c>
    </row>
    <row r="169" spans="1:126" x14ac:dyDescent="0.25">
      <c r="A169">
        <v>-1.46</v>
      </c>
      <c r="B169">
        <f t="shared" si="395"/>
        <v>1.0999999999999999E-2</v>
      </c>
      <c r="C169">
        <f>(Overview!C3*10/C$13)*$B169</f>
        <v>0.99</v>
      </c>
      <c r="D169">
        <f>C169*ThreePoints!E169</f>
        <v>0.75555555555556186</v>
      </c>
      <c r="H169">
        <f>ThreePoints!H169</f>
        <v>146</v>
      </c>
      <c r="I169">
        <f>ThreePoints!I169</f>
        <v>14.6</v>
      </c>
      <c r="J169">
        <f>ThreePoints!J169</f>
        <v>1.076399333333333</v>
      </c>
      <c r="K169">
        <f>ThreePoints!K169</f>
        <v>1.1510400000000001</v>
      </c>
      <c r="L169">
        <f>ThreePoints!L169</f>
        <v>0.98825792654226419</v>
      </c>
      <c r="M169" t="str">
        <f>ThreePoints!M169</f>
        <v>No Curl</v>
      </c>
      <c r="N169">
        <f>ThreePoints!N169</f>
        <v>24.631875233333325</v>
      </c>
      <c r="P169">
        <f t="shared" si="384"/>
        <v>0.47094782672476082</v>
      </c>
      <c r="Q169">
        <f t="shared" si="385"/>
        <v>2.5335899999999998</v>
      </c>
      <c r="R169">
        <f t="shared" si="386"/>
        <v>0.79225352112676073</v>
      </c>
      <c r="S169">
        <f t="shared" si="387"/>
        <v>0.73440127873412953</v>
      </c>
      <c r="T169">
        <f t="shared" si="388"/>
        <v>0.99785473074349818</v>
      </c>
      <c r="U169">
        <f t="shared" si="322"/>
        <v>0.26345345200936865</v>
      </c>
      <c r="V169" t="str">
        <f t="shared" si="389"/>
        <v>No Curl</v>
      </c>
      <c r="W169">
        <f t="shared" si="323"/>
        <v>26.929357913223772</v>
      </c>
      <c r="X169">
        <f t="shared" si="390"/>
        <v>0</v>
      </c>
      <c r="Y169">
        <f t="shared" si="396"/>
        <v>0.97153029082794762</v>
      </c>
      <c r="Z169">
        <v>0</v>
      </c>
      <c r="AA169">
        <f t="shared" si="391"/>
        <v>0</v>
      </c>
      <c r="AB169">
        <f t="shared" si="392"/>
        <v>0.35873228933298873</v>
      </c>
      <c r="AC169">
        <f t="shared" ca="1" si="393"/>
        <v>0.59149044820147223</v>
      </c>
      <c r="AD169">
        <f t="shared" ca="1" si="394"/>
        <v>0.59149044820147223</v>
      </c>
      <c r="AF169">
        <f t="shared" si="324"/>
        <v>0.27777529556924474</v>
      </c>
      <c r="AG169">
        <f t="shared" si="397"/>
        <v>2.6481599999999998</v>
      </c>
      <c r="AH169">
        <f t="shared" si="325"/>
        <v>0.80176056338028179</v>
      </c>
      <c r="AI169">
        <f t="shared" si="326"/>
        <v>0.58972676264997481</v>
      </c>
      <c r="AJ169">
        <f t="shared" si="327"/>
        <v>0.90167822973070411</v>
      </c>
      <c r="AK169">
        <f t="shared" si="304"/>
        <v>0.31195146708072968</v>
      </c>
      <c r="AL169" t="str">
        <f t="shared" si="305"/>
        <v>No Curl</v>
      </c>
      <c r="AM169">
        <f t="shared" si="328"/>
        <v>27.281750775265181</v>
      </c>
      <c r="AN169">
        <f t="shared" si="329"/>
        <v>0</v>
      </c>
      <c r="AO169">
        <f t="shared" si="306"/>
        <v>0.87391650306397206</v>
      </c>
      <c r="AP169">
        <v>0</v>
      </c>
      <c r="AQ169">
        <f t="shared" si="330"/>
        <v>0</v>
      </c>
      <c r="AR169">
        <f t="shared" si="331"/>
        <v>0.52897627653687596</v>
      </c>
      <c r="AS169">
        <f t="shared" ca="1" si="332"/>
        <v>1.1913428999713886</v>
      </c>
      <c r="AT169">
        <f t="shared" ca="1" si="333"/>
        <v>1.1913428999713886</v>
      </c>
      <c r="AV169">
        <f t="shared" si="334"/>
        <v>0.14557469686114061</v>
      </c>
      <c r="AW169">
        <f t="shared" si="398"/>
        <v>2.6909999999999998</v>
      </c>
      <c r="AX169">
        <f t="shared" si="335"/>
        <v>0.81126760563380285</v>
      </c>
      <c r="AY169">
        <f t="shared" si="336"/>
        <v>0.47607182220483185</v>
      </c>
      <c r="AZ169">
        <f t="shared" si="337"/>
        <v>0.80656894754852415</v>
      </c>
      <c r="BA169">
        <f t="shared" si="307"/>
        <v>0.3304971253436918</v>
      </c>
      <c r="BB169" t="str">
        <f t="shared" si="308"/>
        <v>No Curl</v>
      </c>
      <c r="BC169">
        <f t="shared" si="338"/>
        <v>27.363087277021375</v>
      </c>
      <c r="BD169">
        <f t="shared" si="339"/>
        <v>0</v>
      </c>
      <c r="BE169">
        <f t="shared" si="309"/>
        <v>0.77999630923528751</v>
      </c>
      <c r="BF169">
        <v>0</v>
      </c>
      <c r="BG169">
        <f t="shared" si="340"/>
        <v>0</v>
      </c>
      <c r="BH169">
        <f t="shared" si="341"/>
        <v>0.69421694359699793</v>
      </c>
      <c r="BI169">
        <f t="shared" ca="1" si="342"/>
        <v>1.9031128304622047</v>
      </c>
      <c r="BJ169">
        <f t="shared" ca="1" si="343"/>
        <v>1.9031128304622047</v>
      </c>
      <c r="BL169">
        <f t="shared" si="344"/>
        <v>5.9674822640190549E-2</v>
      </c>
      <c r="BM169">
        <f t="shared" si="399"/>
        <v>2.69991</v>
      </c>
      <c r="BN169">
        <f t="shared" si="345"/>
        <v>0.81338028169014098</v>
      </c>
      <c r="BO169">
        <f t="shared" si="346"/>
        <v>0.42270382020517761</v>
      </c>
      <c r="BP169">
        <f t="shared" si="347"/>
        <v>0.78573281777016446</v>
      </c>
      <c r="BQ169">
        <f t="shared" si="310"/>
        <v>0.36302899756498697</v>
      </c>
      <c r="BR169" t="str">
        <f t="shared" si="311"/>
        <v>No Curl</v>
      </c>
      <c r="BS169">
        <f t="shared" si="348"/>
        <v>27.536826139262679</v>
      </c>
      <c r="BT169">
        <f t="shared" si="349"/>
        <v>0</v>
      </c>
      <c r="BU169">
        <f t="shared" si="312"/>
        <v>0.75911675920745869</v>
      </c>
      <c r="BV169">
        <v>0</v>
      </c>
      <c r="BW169">
        <f t="shared" si="350"/>
        <v>0</v>
      </c>
      <c r="BX169">
        <f t="shared" si="351"/>
        <v>0.85882592068549346</v>
      </c>
      <c r="BY169">
        <f t="shared" ca="1" si="352"/>
        <v>2.7593191398862809</v>
      </c>
      <c r="BZ169">
        <f t="shared" ca="1" si="353"/>
        <v>2.7593191398862809</v>
      </c>
      <c r="CB169">
        <f t="shared" si="354"/>
        <v>-1.2510892963842654E-2</v>
      </c>
      <c r="CC169">
        <f t="shared" si="400"/>
        <v>2.6999999999999997</v>
      </c>
      <c r="CD169">
        <f t="shared" si="355"/>
        <v>0.80915492957746493</v>
      </c>
      <c r="CE169">
        <f t="shared" si="356"/>
        <v>0.40415991975308702</v>
      </c>
      <c r="CF169">
        <f t="shared" si="357"/>
        <v>0.82083073247001537</v>
      </c>
      <c r="CG169">
        <f t="shared" si="313"/>
        <v>0.41667081271692902</v>
      </c>
      <c r="CH169" t="str">
        <f t="shared" si="314"/>
        <v>No Curl</v>
      </c>
      <c r="CI169">
        <f t="shared" si="358"/>
        <v>27.55668798994958</v>
      </c>
      <c r="CJ169">
        <f t="shared" si="359"/>
        <v>0</v>
      </c>
      <c r="CK169">
        <f t="shared" si="315"/>
        <v>0.79286821561174814</v>
      </c>
      <c r="CL169">
        <v>0</v>
      </c>
      <c r="CM169">
        <f t="shared" si="360"/>
        <v>0</v>
      </c>
      <c r="CN169">
        <f t="shared" si="361"/>
        <v>1.0309553034637509</v>
      </c>
      <c r="CO169">
        <f t="shared" ca="1" si="362"/>
        <v>3.8439469141984079</v>
      </c>
      <c r="CP169">
        <f t="shared" ca="1" si="363"/>
        <v>3.8439469141984079</v>
      </c>
      <c r="CR169">
        <f t="shared" si="364"/>
        <v>-9.1714130416157669E-2</v>
      </c>
      <c r="CS169">
        <f t="shared" si="401"/>
        <v>2.6977499999999996</v>
      </c>
      <c r="CT169">
        <f t="shared" si="365"/>
        <v>0.79542253521126771</v>
      </c>
      <c r="CU169">
        <f t="shared" si="366"/>
        <v>0.42534715971135284</v>
      </c>
      <c r="CV169">
        <f t="shared" si="367"/>
        <v>0.94240844983886385</v>
      </c>
      <c r="CW169">
        <f t="shared" si="316"/>
        <v>0.51706129012751079</v>
      </c>
      <c r="CX169" t="str">
        <f t="shared" si="317"/>
        <v>No Curl</v>
      </c>
      <c r="CY169">
        <f t="shared" si="368"/>
        <v>27.560240265145161</v>
      </c>
      <c r="CZ169">
        <f t="shared" si="369"/>
        <v>0</v>
      </c>
      <c r="DA169">
        <f t="shared" si="318"/>
        <v>0.91060610186593083</v>
      </c>
      <c r="DB169">
        <v>0</v>
      </c>
      <c r="DC169">
        <f t="shared" si="370"/>
        <v>0</v>
      </c>
      <c r="DD169">
        <f t="shared" si="371"/>
        <v>1.2156218240140515</v>
      </c>
      <c r="DE169">
        <f t="shared" ca="1" si="372"/>
        <v>5.2515000774336675</v>
      </c>
      <c r="DF169">
        <f t="shared" ca="1" si="373"/>
        <v>5.2515000774336675</v>
      </c>
      <c r="DH169">
        <f t="shared" si="374"/>
        <v>-0.21257121725875411</v>
      </c>
      <c r="DI169">
        <f t="shared" si="402"/>
        <v>2.6739899999999999</v>
      </c>
      <c r="DJ169">
        <f t="shared" si="375"/>
        <v>0.76690140845070431</v>
      </c>
      <c r="DK169">
        <f t="shared" si="376"/>
        <v>0.50081220770300827</v>
      </c>
      <c r="DL169">
        <f t="shared" si="377"/>
        <v>1.2141956326647716</v>
      </c>
      <c r="DM169">
        <f t="shared" si="319"/>
        <v>0.71338342496176288</v>
      </c>
      <c r="DN169" t="str">
        <f t="shared" si="320"/>
        <v>No Curl</v>
      </c>
      <c r="DO169">
        <f t="shared" si="378"/>
        <v>27.27025593282039</v>
      </c>
      <c r="DP169">
        <f t="shared" si="379"/>
        <v>0</v>
      </c>
      <c r="DQ169">
        <f t="shared" si="321"/>
        <v>1.1741126539465025</v>
      </c>
      <c r="DR169">
        <v>0</v>
      </c>
      <c r="DS169">
        <f t="shared" si="380"/>
        <v>0</v>
      </c>
      <c r="DT169">
        <f t="shared" si="381"/>
        <v>1.4244529466119038</v>
      </c>
      <c r="DU169">
        <f t="shared" ca="1" si="382"/>
        <v>7.1588678567070216</v>
      </c>
      <c r="DV169">
        <f t="shared" ca="1" si="383"/>
        <v>7.1588678567070216</v>
      </c>
    </row>
    <row r="170" spans="1:126" x14ac:dyDescent="0.25">
      <c r="A170">
        <v>-1.45</v>
      </c>
      <c r="B170">
        <f t="shared" si="395"/>
        <v>1.0999999999999999E-2</v>
      </c>
      <c r="C170">
        <f>(Overview!C3*10/C$13)*$B170</f>
        <v>0.99</v>
      </c>
      <c r="D170">
        <f>C170*ThreePoints!E170</f>
        <v>0.75416666666667309</v>
      </c>
      <c r="H170">
        <f>ThreePoints!H170</f>
        <v>147</v>
      </c>
      <c r="I170">
        <f>ThreePoints!I170</f>
        <v>14.7</v>
      </c>
      <c r="J170">
        <f>ThreePoints!J170</f>
        <v>1.0634719999999998</v>
      </c>
      <c r="K170">
        <f>ThreePoints!K170</f>
        <v>1.1634599999999999</v>
      </c>
      <c r="L170">
        <f>ThreePoints!L170</f>
        <v>0.98799020685631544</v>
      </c>
      <c r="M170" t="str">
        <f>ThreePoints!M170</f>
        <v>No Curl</v>
      </c>
      <c r="N170">
        <f>ThreePoints!N170</f>
        <v>24.738868799999992</v>
      </c>
      <c r="P170">
        <f t="shared" si="384"/>
        <v>0.45906440144834804</v>
      </c>
      <c r="Q170">
        <f t="shared" si="385"/>
        <v>2.5412400000000002</v>
      </c>
      <c r="R170">
        <f t="shared" si="386"/>
        <v>0.79436619718309875</v>
      </c>
      <c r="S170">
        <f t="shared" si="387"/>
        <v>0.71587013319422343</v>
      </c>
      <c r="T170">
        <f t="shared" si="388"/>
        <v>0.97267586494009872</v>
      </c>
      <c r="U170">
        <f t="shared" si="322"/>
        <v>0.25680573174587534</v>
      </c>
      <c r="V170" t="str">
        <f t="shared" si="389"/>
        <v>No Curl</v>
      </c>
      <c r="W170">
        <f t="shared" si="323"/>
        <v>27.002798041097186</v>
      </c>
      <c r="X170">
        <f t="shared" si="390"/>
        <v>0</v>
      </c>
      <c r="Y170">
        <f t="shared" si="396"/>
        <v>0.94701566954788619</v>
      </c>
      <c r="Z170">
        <v>0</v>
      </c>
      <c r="AA170">
        <f t="shared" si="391"/>
        <v>0</v>
      </c>
      <c r="AB170">
        <f t="shared" si="392"/>
        <v>0.35873228933298873</v>
      </c>
      <c r="AC170">
        <f t="shared" ca="1" si="393"/>
        <v>0.59554175264120834</v>
      </c>
      <c r="AD170">
        <f t="shared" ca="1" si="394"/>
        <v>0.59554175264120834</v>
      </c>
      <c r="AF170">
        <f t="shared" si="324"/>
        <v>0.26872818701047019</v>
      </c>
      <c r="AG170">
        <f t="shared" si="397"/>
        <v>2.6523899999999996</v>
      </c>
      <c r="AH170">
        <f t="shared" si="325"/>
        <v>0.80492957746478877</v>
      </c>
      <c r="AI170">
        <f t="shared" si="326"/>
        <v>0.57051943166405927</v>
      </c>
      <c r="AJ170">
        <f t="shared" si="327"/>
        <v>0.87231067631764758</v>
      </c>
      <c r="AK170">
        <f t="shared" si="304"/>
        <v>0.3017912446535887</v>
      </c>
      <c r="AL170" t="str">
        <f t="shared" si="305"/>
        <v>No Curl</v>
      </c>
      <c r="AM170">
        <f t="shared" si="328"/>
        <v>27.340723451530177</v>
      </c>
      <c r="AN170">
        <f t="shared" si="329"/>
        <v>0</v>
      </c>
      <c r="AO170">
        <f t="shared" si="306"/>
        <v>0.84545314580852649</v>
      </c>
      <c r="AP170">
        <v>0</v>
      </c>
      <c r="AQ170">
        <f t="shared" si="330"/>
        <v>0</v>
      </c>
      <c r="AR170">
        <f t="shared" si="331"/>
        <v>0.52897627653687596</v>
      </c>
      <c r="AS170">
        <f t="shared" ca="1" si="332"/>
        <v>1.199502782847905</v>
      </c>
      <c r="AT170">
        <f t="shared" ca="1" si="333"/>
        <v>1.199502782847905</v>
      </c>
      <c r="AV170">
        <f t="shared" si="334"/>
        <v>0.1396196795077824</v>
      </c>
      <c r="AW170">
        <f t="shared" si="398"/>
        <v>2.6909999999999998</v>
      </c>
      <c r="AX170">
        <f t="shared" si="335"/>
        <v>0.81443661971830994</v>
      </c>
      <c r="AY170">
        <f t="shared" si="336"/>
        <v>0.4565971743175079</v>
      </c>
      <c r="AZ170">
        <f t="shared" si="337"/>
        <v>0.77357466912723438</v>
      </c>
      <c r="BA170">
        <f t="shared" si="307"/>
        <v>0.31697749480972598</v>
      </c>
      <c r="BB170" t="str">
        <f t="shared" si="308"/>
        <v>No Curl</v>
      </c>
      <c r="BC170">
        <f t="shared" si="338"/>
        <v>27.410694459241856</v>
      </c>
      <c r="BD170">
        <f t="shared" si="339"/>
        <v>0</v>
      </c>
      <c r="BE170">
        <f t="shared" si="309"/>
        <v>0.74808903649349978</v>
      </c>
      <c r="BF170">
        <v>0</v>
      </c>
      <c r="BG170">
        <f t="shared" si="340"/>
        <v>0</v>
      </c>
      <c r="BH170">
        <f t="shared" si="341"/>
        <v>0.69421694359699782</v>
      </c>
      <c r="BI170">
        <f t="shared" ca="1" si="342"/>
        <v>1.9161478498489322</v>
      </c>
      <c r="BJ170">
        <f t="shared" ca="1" si="343"/>
        <v>1.9161478498489322</v>
      </c>
      <c r="BL170">
        <f t="shared" si="344"/>
        <v>5.691686206503542E-2</v>
      </c>
      <c r="BM170">
        <f t="shared" si="399"/>
        <v>2.69991</v>
      </c>
      <c r="BN170">
        <f t="shared" si="345"/>
        <v>0.81654929577464785</v>
      </c>
      <c r="BO170">
        <f t="shared" si="346"/>
        <v>0.4031679352286518</v>
      </c>
      <c r="BP170">
        <f t="shared" si="347"/>
        <v>0.74941900839226794</v>
      </c>
      <c r="BQ170">
        <f t="shared" si="310"/>
        <v>0.34625107316361625</v>
      </c>
      <c r="BR170" t="str">
        <f t="shared" si="311"/>
        <v>No Curl</v>
      </c>
      <c r="BS170">
        <f t="shared" si="348"/>
        <v>27.579096521283198</v>
      </c>
      <c r="BT170">
        <f t="shared" si="349"/>
        <v>0</v>
      </c>
      <c r="BU170">
        <f t="shared" si="312"/>
        <v>0.72403305051414324</v>
      </c>
      <c r="BV170">
        <v>0</v>
      </c>
      <c r="BW170">
        <f t="shared" si="350"/>
        <v>0</v>
      </c>
      <c r="BX170">
        <f t="shared" si="351"/>
        <v>0.85882592068549346</v>
      </c>
      <c r="BY170">
        <f t="shared" ca="1" si="352"/>
        <v>2.7782185860498854</v>
      </c>
      <c r="BZ170">
        <f t="shared" ca="1" si="353"/>
        <v>2.7782185860498854</v>
      </c>
      <c r="CB170">
        <f t="shared" si="354"/>
        <v>-1.1906683226046641E-2</v>
      </c>
      <c r="CC170">
        <f t="shared" si="400"/>
        <v>2.6999999999999997</v>
      </c>
      <c r="CD170">
        <f t="shared" si="355"/>
        <v>0.81338028169014098</v>
      </c>
      <c r="CE170">
        <f t="shared" si="356"/>
        <v>0.38464114041036401</v>
      </c>
      <c r="CF170">
        <f t="shared" si="357"/>
        <v>0.7811889640467734</v>
      </c>
      <c r="CG170">
        <f t="shared" si="313"/>
        <v>0.39654782363641</v>
      </c>
      <c r="CH170" t="str">
        <f t="shared" si="314"/>
        <v>No Curl</v>
      </c>
      <c r="CI170">
        <f t="shared" si="358"/>
        <v>27.597103981924889</v>
      </c>
      <c r="CJ170">
        <f t="shared" si="359"/>
        <v>0</v>
      </c>
      <c r="CK170">
        <f t="shared" si="315"/>
        <v>0.75457688836227987</v>
      </c>
      <c r="CL170">
        <v>0</v>
      </c>
      <c r="CM170">
        <f t="shared" si="360"/>
        <v>0</v>
      </c>
      <c r="CN170">
        <f t="shared" si="361"/>
        <v>1.0309553034637509</v>
      </c>
      <c r="CO170">
        <f t="shared" ca="1" si="362"/>
        <v>3.8702753177203149</v>
      </c>
      <c r="CP170">
        <f t="shared" ca="1" si="363"/>
        <v>3.8702753177203149</v>
      </c>
      <c r="CR170">
        <f t="shared" si="364"/>
        <v>-8.7522365221838025E-2</v>
      </c>
      <c r="CS170">
        <f t="shared" si="401"/>
        <v>2.6985600000000001</v>
      </c>
      <c r="CT170">
        <f t="shared" si="365"/>
        <v>0.80070422535211283</v>
      </c>
      <c r="CU170">
        <f t="shared" si="366"/>
        <v>0.40590680290384112</v>
      </c>
      <c r="CV170">
        <f t="shared" si="367"/>
        <v>0.89933597102952068</v>
      </c>
      <c r="CW170">
        <f t="shared" si="316"/>
        <v>0.49342916812567933</v>
      </c>
      <c r="CX170" t="str">
        <f t="shared" si="317"/>
        <v>No Curl</v>
      </c>
      <c r="CY170">
        <f t="shared" si="368"/>
        <v>27.602774981116298</v>
      </c>
      <c r="CZ170">
        <f t="shared" si="369"/>
        <v>0</v>
      </c>
      <c r="DA170">
        <f t="shared" si="318"/>
        <v>0.86898713926751059</v>
      </c>
      <c r="DB170">
        <v>0</v>
      </c>
      <c r="DC170">
        <f t="shared" si="370"/>
        <v>0</v>
      </c>
      <c r="DD170">
        <f t="shared" si="371"/>
        <v>1.2156218240140513</v>
      </c>
      <c r="DE170">
        <f t="shared" ca="1" si="372"/>
        <v>5.2874692560462266</v>
      </c>
      <c r="DF170">
        <f t="shared" ca="1" si="373"/>
        <v>5.2874692560462266</v>
      </c>
      <c r="DH170">
        <f t="shared" si="374"/>
        <v>-0.20443788975051358</v>
      </c>
      <c r="DI170">
        <f t="shared" si="402"/>
        <v>2.6769599999999998</v>
      </c>
      <c r="DJ170">
        <f t="shared" si="375"/>
        <v>0.77218309859154943</v>
      </c>
      <c r="DK170">
        <f t="shared" si="376"/>
        <v>0.48165030159972189</v>
      </c>
      <c r="DL170">
        <f t="shared" si="377"/>
        <v>1.1677384929499581</v>
      </c>
      <c r="DM170">
        <f t="shared" si="319"/>
        <v>0.68608819135023591</v>
      </c>
      <c r="DN170" t="str">
        <f t="shared" si="320"/>
        <v>No Curl</v>
      </c>
      <c r="DO170">
        <f t="shared" si="378"/>
        <v>27.320337153590692</v>
      </c>
      <c r="DP170">
        <f t="shared" si="379"/>
        <v>0</v>
      </c>
      <c r="DQ170">
        <f t="shared" si="321"/>
        <v>1.129189155510248</v>
      </c>
      <c r="DR170">
        <v>0</v>
      </c>
      <c r="DS170">
        <f t="shared" si="380"/>
        <v>0</v>
      </c>
      <c r="DT170">
        <f t="shared" si="381"/>
        <v>1.4244529466119036</v>
      </c>
      <c r="DU170">
        <f t="shared" ca="1" si="382"/>
        <v>7.2079011981913164</v>
      </c>
      <c r="DV170">
        <f t="shared" ca="1" si="383"/>
        <v>7.2079011981913164</v>
      </c>
    </row>
    <row r="171" spans="1:126" x14ac:dyDescent="0.25">
      <c r="A171">
        <v>-1.44</v>
      </c>
      <c r="B171">
        <f t="shared" si="395"/>
        <v>1.0999999999999999E-2</v>
      </c>
      <c r="C171">
        <f>(Overview!C3*10/C$13)*$B171</f>
        <v>0.99</v>
      </c>
      <c r="D171">
        <f>C171*ThreePoints!E171</f>
        <v>0.75277777777778421</v>
      </c>
      <c r="H171">
        <f>ThreePoints!H171</f>
        <v>148</v>
      </c>
      <c r="I171">
        <f>ThreePoints!I171</f>
        <v>14.8</v>
      </c>
      <c r="J171">
        <f>ThreePoints!J171</f>
        <v>1.0502726666666664</v>
      </c>
      <c r="K171">
        <f>ThreePoints!K171</f>
        <v>1.1879399999999998</v>
      </c>
      <c r="L171">
        <f>ThreePoints!L171</f>
        <v>0.98758845241498283</v>
      </c>
      <c r="M171" t="str">
        <f>ThreePoints!M171</f>
        <v>No Curl</v>
      </c>
      <c r="N171">
        <f>ThreePoints!N171</f>
        <v>24.844556033333326</v>
      </c>
      <c r="P171">
        <f t="shared" si="384"/>
        <v>0.44714307363745903</v>
      </c>
      <c r="Q171">
        <f t="shared" si="385"/>
        <v>2.5487099999999998</v>
      </c>
      <c r="R171">
        <f t="shared" si="386"/>
        <v>0.79753521126760574</v>
      </c>
      <c r="S171">
        <f t="shared" si="387"/>
        <v>0.6972798820205145</v>
      </c>
      <c r="T171">
        <f t="shared" si="388"/>
        <v>0.94741669040356991</v>
      </c>
      <c r="U171">
        <f t="shared" si="322"/>
        <v>0.25013680838305541</v>
      </c>
      <c r="V171" t="str">
        <f t="shared" si="389"/>
        <v>No Curl</v>
      </c>
      <c r="W171">
        <f t="shared" si="323"/>
        <v>27.074385054416609</v>
      </c>
      <c r="X171">
        <f t="shared" si="390"/>
        <v>0</v>
      </c>
      <c r="Y171">
        <f t="shared" si="396"/>
        <v>0.92242285816214165</v>
      </c>
      <c r="Z171">
        <v>0</v>
      </c>
      <c r="AA171">
        <f t="shared" si="391"/>
        <v>0</v>
      </c>
      <c r="AB171">
        <f t="shared" si="392"/>
        <v>0.35873228933298867</v>
      </c>
      <c r="AC171">
        <f t="shared" ca="1" si="393"/>
        <v>0.59959305708094446</v>
      </c>
      <c r="AD171">
        <f t="shared" ca="1" si="394"/>
        <v>0.59959305708094446</v>
      </c>
      <c r="AF171">
        <f t="shared" si="324"/>
        <v>0.25966218774673</v>
      </c>
      <c r="AG171">
        <f t="shared" si="397"/>
        <v>2.6564399999999999</v>
      </c>
      <c r="AH171">
        <f t="shared" si="325"/>
        <v>0.80809859154929597</v>
      </c>
      <c r="AI171">
        <f t="shared" si="326"/>
        <v>0.55127199504434099</v>
      </c>
      <c r="AJ171">
        <f t="shared" si="327"/>
        <v>0.8428818023419512</v>
      </c>
      <c r="AK171">
        <f t="shared" si="304"/>
        <v>0.2916098072976106</v>
      </c>
      <c r="AL171" t="str">
        <f t="shared" si="305"/>
        <v>No Curl</v>
      </c>
      <c r="AM171">
        <f t="shared" si="328"/>
        <v>27.397775394696584</v>
      </c>
      <c r="AN171">
        <f t="shared" si="329"/>
        <v>0</v>
      </c>
      <c r="AO171">
        <f t="shared" si="306"/>
        <v>0.8169303559862281</v>
      </c>
      <c r="AP171">
        <v>0</v>
      </c>
      <c r="AQ171">
        <f t="shared" si="330"/>
        <v>0</v>
      </c>
      <c r="AR171">
        <f t="shared" si="331"/>
        <v>0.52897627653687596</v>
      </c>
      <c r="AS171">
        <f t="shared" ca="1" si="332"/>
        <v>1.2076626657244214</v>
      </c>
      <c r="AT171">
        <f t="shared" ca="1" si="333"/>
        <v>1.2076626657244214</v>
      </c>
      <c r="AV171">
        <f t="shared" si="334"/>
        <v>0.13365457920936952</v>
      </c>
      <c r="AW171">
        <f t="shared" si="398"/>
        <v>2.6927099999999999</v>
      </c>
      <c r="AX171">
        <f t="shared" si="335"/>
        <v>0.81866197183098599</v>
      </c>
      <c r="AY171">
        <f t="shared" si="336"/>
        <v>0.4370895522517802</v>
      </c>
      <c r="AZ171">
        <f t="shared" si="337"/>
        <v>0.74052452529419177</v>
      </c>
      <c r="BA171">
        <f t="shared" si="307"/>
        <v>0.30343497304241113</v>
      </c>
      <c r="BB171" t="str">
        <f t="shared" si="308"/>
        <v>No Curl</v>
      </c>
      <c r="BC171">
        <f t="shared" si="338"/>
        <v>27.456354176673607</v>
      </c>
      <c r="BD171">
        <f t="shared" si="339"/>
        <v>0</v>
      </c>
      <c r="BE171">
        <f t="shared" si="309"/>
        <v>0.7161277388414875</v>
      </c>
      <c r="BF171">
        <v>0</v>
      </c>
      <c r="BG171">
        <f t="shared" si="340"/>
        <v>0</v>
      </c>
      <c r="BH171">
        <f t="shared" si="341"/>
        <v>0.69421694359699782</v>
      </c>
      <c r="BI171">
        <f t="shared" ca="1" si="342"/>
        <v>1.9291828692356596</v>
      </c>
      <c r="BJ171">
        <f t="shared" ca="1" si="343"/>
        <v>1.9291828692356596</v>
      </c>
      <c r="BL171">
        <f t="shared" si="344"/>
        <v>5.4155587544356475E-2</v>
      </c>
      <c r="BM171">
        <f t="shared" si="399"/>
        <v>2.69991</v>
      </c>
      <c r="BN171">
        <f t="shared" si="345"/>
        <v>0.82077464788732413</v>
      </c>
      <c r="BO171">
        <f t="shared" si="346"/>
        <v>0.38360857607372223</v>
      </c>
      <c r="BP171">
        <f t="shared" si="347"/>
        <v>0.71306156460308778</v>
      </c>
      <c r="BQ171">
        <f t="shared" si="310"/>
        <v>0.32945298852936566</v>
      </c>
      <c r="BR171" t="str">
        <f t="shared" si="311"/>
        <v>No Curl</v>
      </c>
      <c r="BS171">
        <f t="shared" si="348"/>
        <v>27.619413314806064</v>
      </c>
      <c r="BT171">
        <f t="shared" si="349"/>
        <v>0</v>
      </c>
      <c r="BU171">
        <f t="shared" si="312"/>
        <v>0.68890718548964969</v>
      </c>
      <c r="BV171">
        <v>0</v>
      </c>
      <c r="BW171">
        <f t="shared" si="350"/>
        <v>0</v>
      </c>
      <c r="BX171">
        <f t="shared" si="351"/>
        <v>0.85882592068549346</v>
      </c>
      <c r="BY171">
        <f t="shared" ca="1" si="352"/>
        <v>2.7971180322134899</v>
      </c>
      <c r="BZ171">
        <f t="shared" ca="1" si="353"/>
        <v>2.7971180322134899</v>
      </c>
      <c r="CB171">
        <f t="shared" si="354"/>
        <v>-1.1301746837934577E-2</v>
      </c>
      <c r="CC171">
        <f t="shared" si="400"/>
        <v>2.6999999999999997</v>
      </c>
      <c r="CD171">
        <f t="shared" si="355"/>
        <v>0.81760563380281714</v>
      </c>
      <c r="CE171">
        <f t="shared" si="356"/>
        <v>0.36509888688923725</v>
      </c>
      <c r="CF171">
        <f t="shared" si="357"/>
        <v>0.74149952061640789</v>
      </c>
      <c r="CG171">
        <f t="shared" si="313"/>
        <v>0.37640063372717125</v>
      </c>
      <c r="CH171" t="str">
        <f t="shared" si="314"/>
        <v>No Curl</v>
      </c>
      <c r="CI171">
        <f t="shared" si="358"/>
        <v>27.635568095965926</v>
      </c>
      <c r="CJ171">
        <f t="shared" si="359"/>
        <v>0</v>
      </c>
      <c r="CK171">
        <f t="shared" si="315"/>
        <v>0.71623951020812215</v>
      </c>
      <c r="CL171">
        <v>0</v>
      </c>
      <c r="CM171">
        <f t="shared" si="360"/>
        <v>0</v>
      </c>
      <c r="CN171">
        <f t="shared" si="361"/>
        <v>1.0309553034637509</v>
      </c>
      <c r="CO171">
        <f t="shared" ca="1" si="362"/>
        <v>3.8966037212422218</v>
      </c>
      <c r="CP171">
        <f t="shared" ca="1" si="363"/>
        <v>3.8966037212422218</v>
      </c>
      <c r="CR171">
        <f t="shared" si="364"/>
        <v>-8.3325538482353731E-2</v>
      </c>
      <c r="CS171">
        <f t="shared" si="401"/>
        <v>2.6985600000000001</v>
      </c>
      <c r="CT171">
        <f t="shared" si="365"/>
        <v>0.80492957746478877</v>
      </c>
      <c r="CU171">
        <f t="shared" si="366"/>
        <v>0.38644297191792565</v>
      </c>
      <c r="CV171">
        <f t="shared" si="367"/>
        <v>0.85621148231820543</v>
      </c>
      <c r="CW171">
        <f t="shared" si="316"/>
        <v>0.46976851040027956</v>
      </c>
      <c r="CX171" t="str">
        <f t="shared" si="317"/>
        <v>No Curl</v>
      </c>
      <c r="CY171">
        <f t="shared" si="368"/>
        <v>27.643365661406683</v>
      </c>
      <c r="CZ171">
        <f t="shared" si="369"/>
        <v>0</v>
      </c>
      <c r="DA171">
        <f t="shared" si="318"/>
        <v>0.82731792188402198</v>
      </c>
      <c r="DB171">
        <v>0</v>
      </c>
      <c r="DC171">
        <f t="shared" si="370"/>
        <v>0</v>
      </c>
      <c r="DD171">
        <f t="shared" si="371"/>
        <v>1.2156218240140513</v>
      </c>
      <c r="DE171">
        <f t="shared" ca="1" si="372"/>
        <v>5.3234384346587857</v>
      </c>
      <c r="DF171">
        <f t="shared" ca="1" si="373"/>
        <v>5.3234384346587857</v>
      </c>
      <c r="DH171">
        <f t="shared" si="374"/>
        <v>-0.19628801953740779</v>
      </c>
      <c r="DI171">
        <f t="shared" si="402"/>
        <v>2.6797499999999999</v>
      </c>
      <c r="DJ171">
        <f t="shared" si="375"/>
        <v>0.77640845070422559</v>
      </c>
      <c r="DK171">
        <f t="shared" si="376"/>
        <v>0.46244942131803174</v>
      </c>
      <c r="DL171">
        <f t="shared" si="377"/>
        <v>1.121186862173472</v>
      </c>
      <c r="DM171">
        <f t="shared" si="319"/>
        <v>0.65873744085543984</v>
      </c>
      <c r="DN171" t="str">
        <f t="shared" si="320"/>
        <v>No Curl</v>
      </c>
      <c r="DO171">
        <f t="shared" si="378"/>
        <v>27.368502183750664</v>
      </c>
      <c r="DP171">
        <f t="shared" si="379"/>
        <v>0</v>
      </c>
      <c r="DQ171">
        <f t="shared" si="321"/>
        <v>1.0841742853475516</v>
      </c>
      <c r="DR171">
        <v>0</v>
      </c>
      <c r="DS171">
        <f t="shared" si="380"/>
        <v>0</v>
      </c>
      <c r="DT171">
        <f t="shared" si="381"/>
        <v>1.4244529466119034</v>
      </c>
      <c r="DU171">
        <f t="shared" ca="1" si="382"/>
        <v>7.2569345396756111</v>
      </c>
      <c r="DV171">
        <f t="shared" ca="1" si="383"/>
        <v>7.2569345396756111</v>
      </c>
    </row>
    <row r="172" spans="1:126" x14ac:dyDescent="0.25">
      <c r="A172">
        <v>-1.43</v>
      </c>
      <c r="B172">
        <f t="shared" si="395"/>
        <v>1.0999999999999999E-2</v>
      </c>
      <c r="C172">
        <f>(Overview!C3*10/C$13)*$B172</f>
        <v>0.99</v>
      </c>
      <c r="D172">
        <f>C172*ThreePoints!E172</f>
        <v>0.75138888888889543</v>
      </c>
      <c r="H172">
        <f>ThreePoints!H172</f>
        <v>149</v>
      </c>
      <c r="I172">
        <f>ThreePoints!I172</f>
        <v>14.9</v>
      </c>
      <c r="J172">
        <f>ThreePoints!J172</f>
        <v>1.036939333333333</v>
      </c>
      <c r="K172">
        <f>ThreePoints!K172</f>
        <v>1.1999999999999997</v>
      </c>
      <c r="L172">
        <f>ThreePoints!L172</f>
        <v>0.98730488400155125</v>
      </c>
      <c r="M172" t="str">
        <f>ThreePoints!M172</f>
        <v>No Curl</v>
      </c>
      <c r="N172">
        <f>ThreePoints!N172</f>
        <v>24.948916633333326</v>
      </c>
      <c r="P172">
        <f t="shared" si="384"/>
        <v>0.43518824786796556</v>
      </c>
      <c r="Q172">
        <f t="shared" si="385"/>
        <v>2.556</v>
      </c>
      <c r="R172">
        <f t="shared" si="386"/>
        <v>0.79964788732394387</v>
      </c>
      <c r="S172">
        <f t="shared" si="387"/>
        <v>0.67863739375760368</v>
      </c>
      <c r="T172">
        <f t="shared" si="388"/>
        <v>0.92208653964724174</v>
      </c>
      <c r="U172">
        <f t="shared" si="322"/>
        <v>0.24344914588963809</v>
      </c>
      <c r="V172" t="str">
        <f t="shared" si="389"/>
        <v>No Curl</v>
      </c>
      <c r="W172">
        <f t="shared" si="323"/>
        <v>27.14411304261866</v>
      </c>
      <c r="X172">
        <f t="shared" si="390"/>
        <v>0</v>
      </c>
      <c r="Y172">
        <f t="shared" si="396"/>
        <v>0.89776094298268949</v>
      </c>
      <c r="Z172">
        <v>0</v>
      </c>
      <c r="AA172">
        <f t="shared" si="391"/>
        <v>0</v>
      </c>
      <c r="AB172">
        <f t="shared" si="392"/>
        <v>0.35873228933298873</v>
      </c>
      <c r="AC172">
        <f t="shared" ca="1" si="393"/>
        <v>0.60364436152068057</v>
      </c>
      <c r="AD172">
        <f t="shared" ca="1" si="394"/>
        <v>0.60364436152068057</v>
      </c>
      <c r="AF172">
        <f t="shared" si="324"/>
        <v>0.25057776880174765</v>
      </c>
      <c r="AG172">
        <f t="shared" si="397"/>
        <v>2.66031</v>
      </c>
      <c r="AH172">
        <f t="shared" si="325"/>
        <v>0.81126760563380285</v>
      </c>
      <c r="AI172">
        <f t="shared" si="326"/>
        <v>0.53198545279081988</v>
      </c>
      <c r="AJ172">
        <f t="shared" si="327"/>
        <v>0.81339313677989145</v>
      </c>
      <c r="AK172">
        <f t="shared" si="304"/>
        <v>0.2814076839890719</v>
      </c>
      <c r="AL172" t="str">
        <f t="shared" si="305"/>
        <v>No Curl</v>
      </c>
      <c r="AM172">
        <f t="shared" si="328"/>
        <v>27.452902594201017</v>
      </c>
      <c r="AN172">
        <f t="shared" si="329"/>
        <v>0</v>
      </c>
      <c r="AO172">
        <f t="shared" si="306"/>
        <v>0.78834961549777816</v>
      </c>
      <c r="AP172">
        <v>0</v>
      </c>
      <c r="AQ172">
        <f t="shared" si="330"/>
        <v>0</v>
      </c>
      <c r="AR172">
        <f t="shared" si="331"/>
        <v>0.52897627653687596</v>
      </c>
      <c r="AS172">
        <f t="shared" ca="1" si="332"/>
        <v>1.2158225486009377</v>
      </c>
      <c r="AT172">
        <f t="shared" ca="1" si="333"/>
        <v>1.2158225486009377</v>
      </c>
      <c r="AV172">
        <f t="shared" si="334"/>
        <v>0.12768149625046307</v>
      </c>
      <c r="AW172">
        <f t="shared" si="398"/>
        <v>2.6942399999999997</v>
      </c>
      <c r="AX172">
        <f t="shared" si="335"/>
        <v>0.82183098591549308</v>
      </c>
      <c r="AY172">
        <f t="shared" si="336"/>
        <v>0.41755582455224971</v>
      </c>
      <c r="AZ172">
        <f t="shared" si="337"/>
        <v>0.70743015285403721</v>
      </c>
      <c r="BA172">
        <f t="shared" si="307"/>
        <v>0.28987432830178705</v>
      </c>
      <c r="BB172" t="str">
        <f t="shared" si="308"/>
        <v>No Curl</v>
      </c>
      <c r="BC172">
        <f t="shared" si="338"/>
        <v>27.500063131898784</v>
      </c>
      <c r="BD172">
        <f t="shared" si="339"/>
        <v>0</v>
      </c>
      <c r="BE172">
        <f t="shared" si="309"/>
        <v>0.68412366970612615</v>
      </c>
      <c r="BF172">
        <v>0</v>
      </c>
      <c r="BG172">
        <f t="shared" si="340"/>
        <v>0</v>
      </c>
      <c r="BH172">
        <f t="shared" si="341"/>
        <v>0.69421694359699782</v>
      </c>
      <c r="BI172">
        <f t="shared" ca="1" si="342"/>
        <v>1.9422178886223871</v>
      </c>
      <c r="BJ172">
        <f t="shared" ca="1" si="343"/>
        <v>1.9422178886223871</v>
      </c>
      <c r="BL172">
        <f t="shared" si="344"/>
        <v>5.1390928491114062E-2</v>
      </c>
      <c r="BM172">
        <f t="shared" si="399"/>
        <v>2.6999999999999997</v>
      </c>
      <c r="BN172">
        <f t="shared" si="345"/>
        <v>0.82500000000000007</v>
      </c>
      <c r="BO172">
        <f t="shared" si="346"/>
        <v>0.36402524274038889</v>
      </c>
      <c r="BP172">
        <f t="shared" si="347"/>
        <v>0.67665955698966351</v>
      </c>
      <c r="BQ172">
        <f t="shared" si="310"/>
        <v>0.31263431424927474</v>
      </c>
      <c r="BR172" t="str">
        <f t="shared" si="311"/>
        <v>No Curl</v>
      </c>
      <c r="BS172">
        <f t="shared" si="348"/>
        <v>27.657774172413436</v>
      </c>
      <c r="BT172">
        <f t="shared" si="349"/>
        <v>0</v>
      </c>
      <c r="BU172">
        <f t="shared" si="312"/>
        <v>0.65373826620412379</v>
      </c>
      <c r="BV172">
        <v>0</v>
      </c>
      <c r="BW172">
        <f t="shared" si="350"/>
        <v>0</v>
      </c>
      <c r="BX172">
        <f t="shared" si="351"/>
        <v>0.85882592068549346</v>
      </c>
      <c r="BY172">
        <f t="shared" ca="1" si="352"/>
        <v>2.8160174783770944</v>
      </c>
      <c r="BZ172">
        <f t="shared" ca="1" si="353"/>
        <v>2.8160174783770944</v>
      </c>
      <c r="CB172">
        <f t="shared" si="354"/>
        <v>-1.0696083799506461E-2</v>
      </c>
      <c r="CC172">
        <f t="shared" si="400"/>
        <v>2.6999999999999997</v>
      </c>
      <c r="CD172">
        <f t="shared" si="355"/>
        <v>0.82183098591549308</v>
      </c>
      <c r="CE172">
        <f t="shared" si="356"/>
        <v>0.34553315918970673</v>
      </c>
      <c r="CF172">
        <f t="shared" si="357"/>
        <v>0.70176240217891872</v>
      </c>
      <c r="CG172">
        <f t="shared" si="313"/>
        <v>0.3562292429892126</v>
      </c>
      <c r="CH172" t="str">
        <f t="shared" si="314"/>
        <v>No Curl</v>
      </c>
      <c r="CI172">
        <f t="shared" si="358"/>
        <v>27.672077984654848</v>
      </c>
      <c r="CJ172">
        <f t="shared" si="359"/>
        <v>0</v>
      </c>
      <c r="CK172">
        <f t="shared" si="315"/>
        <v>0.67785608114927465</v>
      </c>
      <c r="CL172">
        <v>0</v>
      </c>
      <c r="CM172">
        <f t="shared" si="360"/>
        <v>0</v>
      </c>
      <c r="CN172">
        <f t="shared" si="361"/>
        <v>1.0309553034637509</v>
      </c>
      <c r="CO172">
        <f t="shared" ca="1" si="362"/>
        <v>3.9229321247641287</v>
      </c>
      <c r="CP172">
        <f t="shared" ca="1" si="363"/>
        <v>3.9229321247641287</v>
      </c>
      <c r="CR172">
        <f t="shared" si="364"/>
        <v>-7.9122895521320735E-2</v>
      </c>
      <c r="CS172">
        <f t="shared" si="401"/>
        <v>2.6991900000000002</v>
      </c>
      <c r="CT172">
        <f t="shared" si="365"/>
        <v>0.80915492957746493</v>
      </c>
      <c r="CU172">
        <f t="shared" si="366"/>
        <v>0.36695216675360642</v>
      </c>
      <c r="CV172">
        <f t="shared" si="367"/>
        <v>0.81302722902853397</v>
      </c>
      <c r="CW172">
        <f t="shared" si="316"/>
        <v>0.44607506227492733</v>
      </c>
      <c r="CX172" t="str">
        <f t="shared" si="317"/>
        <v>No Curl</v>
      </c>
      <c r="CY172">
        <f t="shared" si="368"/>
        <v>27.682009958598474</v>
      </c>
      <c r="CZ172">
        <f t="shared" si="369"/>
        <v>0</v>
      </c>
      <c r="DA172">
        <f t="shared" si="318"/>
        <v>0.78559095672701129</v>
      </c>
      <c r="DB172">
        <v>0</v>
      </c>
      <c r="DC172">
        <f t="shared" si="370"/>
        <v>0</v>
      </c>
      <c r="DD172">
        <f t="shared" si="371"/>
        <v>1.2156218240140513</v>
      </c>
      <c r="DE172">
        <f t="shared" ca="1" si="372"/>
        <v>5.3594076132713449</v>
      </c>
      <c r="DF172">
        <f t="shared" ca="1" si="373"/>
        <v>5.3594076132713449</v>
      </c>
      <c r="DH172">
        <f t="shared" si="374"/>
        <v>-0.18812569471906107</v>
      </c>
      <c r="DI172">
        <f t="shared" si="402"/>
        <v>2.6797499999999999</v>
      </c>
      <c r="DJ172">
        <f t="shared" si="375"/>
        <v>0.78169014084507049</v>
      </c>
      <c r="DK172">
        <f t="shared" si="376"/>
        <v>0.44321919831333689</v>
      </c>
      <c r="DL172">
        <f t="shared" si="377"/>
        <v>1.0745640913457355</v>
      </c>
      <c r="DM172">
        <f t="shared" si="319"/>
        <v>0.63134489303239827</v>
      </c>
      <c r="DN172" t="str">
        <f t="shared" si="320"/>
        <v>No Curl</v>
      </c>
      <c r="DO172">
        <f t="shared" si="378"/>
        <v>27.414747125882467</v>
      </c>
      <c r="DP172">
        <f t="shared" si="379"/>
        <v>0</v>
      </c>
      <c r="DQ172">
        <f t="shared" si="321"/>
        <v>1.039090623606193</v>
      </c>
      <c r="DR172">
        <v>0</v>
      </c>
      <c r="DS172">
        <f t="shared" si="380"/>
        <v>0</v>
      </c>
      <c r="DT172">
        <f t="shared" si="381"/>
        <v>1.4244529466119034</v>
      </c>
      <c r="DU172">
        <f t="shared" ca="1" si="382"/>
        <v>7.3059678811599058</v>
      </c>
      <c r="DV172">
        <f t="shared" ca="1" si="383"/>
        <v>7.3059678811599058</v>
      </c>
    </row>
    <row r="173" spans="1:126" x14ac:dyDescent="0.25">
      <c r="A173">
        <v>-1.42</v>
      </c>
      <c r="B173">
        <f t="shared" ref="B173:B236" si="403">0.03-($A173+0.05)^2*0.01</f>
        <v>1.1231000000000001E-2</v>
      </c>
      <c r="C173">
        <f>(Overview!C3*10/C$13)*$B173</f>
        <v>1.0107900000000001</v>
      </c>
      <c r="D173">
        <f>C173*ThreePoints!E173</f>
        <v>0.75000000000000633</v>
      </c>
      <c r="H173">
        <f>ThreePoints!H173</f>
        <v>150</v>
      </c>
      <c r="I173">
        <f>ThreePoints!I173</f>
        <v>15</v>
      </c>
      <c r="J173">
        <f>ThreePoints!J173</f>
        <v>1.023473333333333</v>
      </c>
      <c r="K173">
        <f>ThreePoints!K173</f>
        <v>1.2119399999999998</v>
      </c>
      <c r="L173">
        <f>ThreePoints!L173</f>
        <v>0.98701370507692832</v>
      </c>
      <c r="M173" t="str">
        <f>ThreePoints!M173</f>
        <v>No Curl</v>
      </c>
      <c r="N173">
        <f>ThreePoints!N173</f>
        <v>25.051937266666659</v>
      </c>
      <c r="P173">
        <f t="shared" si="384"/>
        <v>0.42319680209941718</v>
      </c>
      <c r="Q173">
        <f t="shared" si="385"/>
        <v>2.5631099999999996</v>
      </c>
      <c r="R173">
        <f t="shared" si="386"/>
        <v>0.80281690140845086</v>
      </c>
      <c r="S173">
        <f t="shared" si="387"/>
        <v>0.65993779986089007</v>
      </c>
      <c r="T173">
        <f t="shared" si="388"/>
        <v>0.8966787976223628</v>
      </c>
      <c r="U173">
        <f t="shared" si="322"/>
        <v>0.23674099776147281</v>
      </c>
      <c r="V173" t="str">
        <f t="shared" si="389"/>
        <v>No Curl</v>
      </c>
      <c r="W173">
        <f t="shared" si="323"/>
        <v>27.211976781994419</v>
      </c>
      <c r="X173">
        <f t="shared" si="390"/>
        <v>0</v>
      </c>
      <c r="Y173">
        <f t="shared" si="396"/>
        <v>0.8730234834726065</v>
      </c>
      <c r="Z173">
        <v>0</v>
      </c>
      <c r="AA173">
        <f t="shared" si="391"/>
        <v>0</v>
      </c>
      <c r="AB173">
        <f t="shared" si="392"/>
        <v>0.35873228933298873</v>
      </c>
      <c r="AC173">
        <f t="shared" ca="1" si="393"/>
        <v>0.60769566596041669</v>
      </c>
      <c r="AD173">
        <f t="shared" ca="1" si="394"/>
        <v>0.60769566596041669</v>
      </c>
      <c r="AF173">
        <f t="shared" si="324"/>
        <v>0.24147540119924657</v>
      </c>
      <c r="AG173">
        <f t="shared" si="397"/>
        <v>2.6639999999999997</v>
      </c>
      <c r="AH173">
        <f t="shared" si="325"/>
        <v>0.81443661971830994</v>
      </c>
      <c r="AI173">
        <f t="shared" si="326"/>
        <v>0.51266080490349597</v>
      </c>
      <c r="AJ173">
        <f t="shared" si="327"/>
        <v>0.78384620860774479</v>
      </c>
      <c r="AK173">
        <f t="shared" si="304"/>
        <v>0.2711854037042491</v>
      </c>
      <c r="AL173" t="str">
        <f t="shared" si="305"/>
        <v>No Curl</v>
      </c>
      <c r="AM173">
        <f t="shared" si="328"/>
        <v>27.506101139480098</v>
      </c>
      <c r="AN173">
        <f t="shared" si="329"/>
        <v>0</v>
      </c>
      <c r="AO173">
        <f t="shared" si="306"/>
        <v>0.75971240624387759</v>
      </c>
      <c r="AP173">
        <v>0</v>
      </c>
      <c r="AQ173">
        <f t="shared" si="330"/>
        <v>0</v>
      </c>
      <c r="AR173">
        <f t="shared" si="331"/>
        <v>0.52897627653687596</v>
      </c>
      <c r="AS173">
        <f t="shared" ca="1" si="332"/>
        <v>1.2239824314774541</v>
      </c>
      <c r="AT173">
        <f t="shared" ca="1" si="333"/>
        <v>1.2239824314774541</v>
      </c>
      <c r="AV173">
        <f t="shared" si="334"/>
        <v>0.12170302978704249</v>
      </c>
      <c r="AW173">
        <f t="shared" si="398"/>
        <v>2.6942399999999997</v>
      </c>
      <c r="AX173">
        <f t="shared" si="335"/>
        <v>0.82500000000000007</v>
      </c>
      <c r="AY173">
        <f t="shared" si="336"/>
        <v>0.3980044912189164</v>
      </c>
      <c r="AZ173">
        <f t="shared" si="337"/>
        <v>0.67430595265079107</v>
      </c>
      <c r="BA173">
        <f t="shared" si="307"/>
        <v>0.27630146143187428</v>
      </c>
      <c r="BB173" t="str">
        <f t="shared" si="308"/>
        <v>No Curl</v>
      </c>
      <c r="BC173">
        <f t="shared" si="338"/>
        <v>27.541818714354008</v>
      </c>
      <c r="BD173">
        <f t="shared" si="339"/>
        <v>0</v>
      </c>
      <c r="BE173">
        <f t="shared" si="309"/>
        <v>0.65209075549162454</v>
      </c>
      <c r="BF173">
        <v>0</v>
      </c>
      <c r="BG173">
        <f t="shared" si="340"/>
        <v>0</v>
      </c>
      <c r="BH173">
        <f t="shared" si="341"/>
        <v>0.69421694359699782</v>
      </c>
      <c r="BI173">
        <f t="shared" ca="1" si="342"/>
        <v>1.9552529080091146</v>
      </c>
      <c r="BJ173">
        <f t="shared" ca="1" si="343"/>
        <v>1.9552529080091146</v>
      </c>
      <c r="BL173">
        <f t="shared" si="344"/>
        <v>4.8623783978728789E-2</v>
      </c>
      <c r="BM173">
        <f t="shared" si="399"/>
        <v>2.6999999999999997</v>
      </c>
      <c r="BN173">
        <f t="shared" si="345"/>
        <v>0.82816901408450727</v>
      </c>
      <c r="BO173">
        <f t="shared" si="346"/>
        <v>0.34442430377325273</v>
      </c>
      <c r="BP173">
        <f t="shared" si="347"/>
        <v>0.64022482356777655</v>
      </c>
      <c r="BQ173">
        <f t="shared" si="310"/>
        <v>0.29580051979452388</v>
      </c>
      <c r="BR173" t="str">
        <f t="shared" si="311"/>
        <v>No Curl</v>
      </c>
      <c r="BS173">
        <f t="shared" si="348"/>
        <v>27.694176696687475</v>
      </c>
      <c r="BT173">
        <f t="shared" si="349"/>
        <v>0</v>
      </c>
      <c r="BU173">
        <f t="shared" si="312"/>
        <v>0.61853772967021392</v>
      </c>
      <c r="BV173">
        <v>0</v>
      </c>
      <c r="BW173">
        <f t="shared" si="350"/>
        <v>0</v>
      </c>
      <c r="BX173">
        <f t="shared" si="351"/>
        <v>0.85882592068549357</v>
      </c>
      <c r="BY173">
        <f t="shared" ca="1" si="352"/>
        <v>2.8349169245406989</v>
      </c>
      <c r="BZ173">
        <f t="shared" ca="1" si="353"/>
        <v>2.8349169245406989</v>
      </c>
      <c r="CB173">
        <f t="shared" si="354"/>
        <v>-1.0089694110762297E-2</v>
      </c>
      <c r="CC173">
        <f t="shared" si="400"/>
        <v>2.6999999999999997</v>
      </c>
      <c r="CD173">
        <f t="shared" si="355"/>
        <v>0.82605633802816913</v>
      </c>
      <c r="CE173">
        <f t="shared" si="356"/>
        <v>0.32594395731177245</v>
      </c>
      <c r="CF173">
        <f t="shared" si="357"/>
        <v>0.66197760873430611</v>
      </c>
      <c r="CG173">
        <f t="shared" si="313"/>
        <v>0.33603365142253422</v>
      </c>
      <c r="CH173" t="str">
        <f t="shared" si="314"/>
        <v>No Curl</v>
      </c>
      <c r="CI173">
        <f t="shared" si="358"/>
        <v>27.706631300573818</v>
      </c>
      <c r="CJ173">
        <f t="shared" si="359"/>
        <v>0</v>
      </c>
      <c r="CK173">
        <f t="shared" si="315"/>
        <v>0.63942660118573735</v>
      </c>
      <c r="CL173">
        <v>0</v>
      </c>
      <c r="CM173">
        <f t="shared" si="360"/>
        <v>0</v>
      </c>
      <c r="CN173">
        <f t="shared" si="361"/>
        <v>1.0309553034637509</v>
      </c>
      <c r="CO173">
        <f t="shared" ca="1" si="362"/>
        <v>3.9492605282860356</v>
      </c>
      <c r="CP173">
        <f t="shared" ca="1" si="363"/>
        <v>3.9492605282860356</v>
      </c>
      <c r="CR173">
        <f t="shared" si="364"/>
        <v>-7.4913925628831937E-2</v>
      </c>
      <c r="CS173">
        <f t="shared" si="401"/>
        <v>2.6991900000000002</v>
      </c>
      <c r="CT173">
        <f t="shared" si="365"/>
        <v>0.81443661971830994</v>
      </c>
      <c r="CU173">
        <f t="shared" si="366"/>
        <v>0.3474320188662825</v>
      </c>
      <c r="CV173">
        <f t="shared" si="367"/>
        <v>0.76977796336139725</v>
      </c>
      <c r="CW173">
        <f t="shared" si="316"/>
        <v>0.42234594449511459</v>
      </c>
      <c r="CX173" t="str">
        <f t="shared" si="317"/>
        <v>No Curl</v>
      </c>
      <c r="CY173">
        <f t="shared" si="368"/>
        <v>27.718705175273836</v>
      </c>
      <c r="CZ173">
        <f t="shared" si="369"/>
        <v>0</v>
      </c>
      <c r="DA173">
        <f t="shared" si="318"/>
        <v>0.743801173088665</v>
      </c>
      <c r="DB173">
        <v>0</v>
      </c>
      <c r="DC173">
        <f t="shared" si="370"/>
        <v>0</v>
      </c>
      <c r="DD173">
        <f t="shared" si="371"/>
        <v>1.2156218240140513</v>
      </c>
      <c r="DE173">
        <f t="shared" ca="1" si="372"/>
        <v>5.395376791883904</v>
      </c>
      <c r="DF173">
        <f t="shared" ca="1" si="373"/>
        <v>5.395376791883904</v>
      </c>
      <c r="DH173">
        <f t="shared" si="374"/>
        <v>-0.17994476072774751</v>
      </c>
      <c r="DI173">
        <f t="shared" si="402"/>
        <v>2.6823599999999996</v>
      </c>
      <c r="DJ173">
        <f t="shared" si="375"/>
        <v>0.78697183098591561</v>
      </c>
      <c r="DK173">
        <f t="shared" si="376"/>
        <v>0.42394513258563737</v>
      </c>
      <c r="DL173">
        <f t="shared" si="377"/>
        <v>1.0278350258990228</v>
      </c>
      <c r="DM173">
        <f t="shared" si="319"/>
        <v>0.60388989331338516</v>
      </c>
      <c r="DN173" t="str">
        <f t="shared" si="320"/>
        <v>No Curl</v>
      </c>
      <c r="DO173">
        <f t="shared" si="378"/>
        <v>27.4590690457138</v>
      </c>
      <c r="DP173">
        <f t="shared" si="379"/>
        <v>0</v>
      </c>
      <c r="DQ173">
        <f t="shared" si="321"/>
        <v>0.99390417623966121</v>
      </c>
      <c r="DR173">
        <v>0</v>
      </c>
      <c r="DS173">
        <f t="shared" si="380"/>
        <v>0</v>
      </c>
      <c r="DT173">
        <f t="shared" si="381"/>
        <v>1.4244529466119034</v>
      </c>
      <c r="DU173">
        <f t="shared" ca="1" si="382"/>
        <v>7.3550012226442005</v>
      </c>
      <c r="DV173">
        <f t="shared" ca="1" si="383"/>
        <v>7.3550012226442005</v>
      </c>
    </row>
    <row r="174" spans="1:126" x14ac:dyDescent="0.25">
      <c r="A174">
        <v>-1.41</v>
      </c>
      <c r="B174">
        <f t="shared" si="403"/>
        <v>1.1504E-2</v>
      </c>
      <c r="C174">
        <f>(Overview!C3*10/C$13)*$B174</f>
        <v>1.0353600000000001</v>
      </c>
      <c r="D174">
        <f>C174*ThreePoints!E174</f>
        <v>0.75105633802817562</v>
      </c>
      <c r="H174">
        <f>ThreePoints!H174</f>
        <v>151</v>
      </c>
      <c r="I174">
        <f>ThreePoints!I174</f>
        <v>15.1</v>
      </c>
      <c r="J174">
        <f>ThreePoints!J174</f>
        <v>1.0097459999999996</v>
      </c>
      <c r="K174">
        <f>ThreePoints!K174</f>
        <v>1.2354599999999998</v>
      </c>
      <c r="L174">
        <f>ThreePoints!L174</f>
        <v>0.98658750268692874</v>
      </c>
      <c r="M174" t="str">
        <f>ThreePoints!M174</f>
        <v>No Curl</v>
      </c>
      <c r="N174">
        <f>ThreePoints!N174</f>
        <v>25.153598233333327</v>
      </c>
      <c r="P174">
        <f t="shared" si="384"/>
        <v>0.41114909336853578</v>
      </c>
      <c r="Q174">
        <f t="shared" si="385"/>
        <v>2.5767899999999999</v>
      </c>
      <c r="R174">
        <f t="shared" si="386"/>
        <v>0.80492957746478877</v>
      </c>
      <c r="S174">
        <f t="shared" si="387"/>
        <v>0.64115046887497462</v>
      </c>
      <c r="T174">
        <f t="shared" si="388"/>
        <v>0.87115184438141335</v>
      </c>
      <c r="U174">
        <f t="shared" si="322"/>
        <v>0.23000137550643879</v>
      </c>
      <c r="V174" t="str">
        <f t="shared" si="389"/>
        <v>No Curl</v>
      </c>
      <c r="W174">
        <f t="shared" si="323"/>
        <v>27.27797056198051</v>
      </c>
      <c r="X174">
        <f t="shared" si="390"/>
        <v>0</v>
      </c>
      <c r="Y174">
        <f t="shared" si="396"/>
        <v>0.8481699576616375</v>
      </c>
      <c r="Z174">
        <v>0</v>
      </c>
      <c r="AA174">
        <f t="shared" si="391"/>
        <v>0</v>
      </c>
      <c r="AB174">
        <f t="shared" si="392"/>
        <v>0.35873228933298873</v>
      </c>
      <c r="AC174">
        <f t="shared" ca="1" si="393"/>
        <v>0.6117469704001528</v>
      </c>
      <c r="AD174">
        <f t="shared" ca="1" si="394"/>
        <v>0.6117469704001528</v>
      </c>
      <c r="AF174">
        <f t="shared" si="324"/>
        <v>0.23235555596295018</v>
      </c>
      <c r="AG174">
        <f t="shared" si="397"/>
        <v>2.66751</v>
      </c>
      <c r="AH174">
        <f t="shared" si="325"/>
        <v>0.81760563380281714</v>
      </c>
      <c r="AI174">
        <f t="shared" si="326"/>
        <v>0.49329905138236918</v>
      </c>
      <c r="AJ174">
        <f t="shared" si="327"/>
        <v>0.75424254680178759</v>
      </c>
      <c r="AK174">
        <f t="shared" si="304"/>
        <v>0.26094349541941869</v>
      </c>
      <c r="AL174" t="str">
        <f t="shared" si="305"/>
        <v>No Curl</v>
      </c>
      <c r="AM174">
        <f t="shared" si="328"/>
        <v>27.557367219970448</v>
      </c>
      <c r="AN174">
        <f t="shared" si="329"/>
        <v>0</v>
      </c>
      <c r="AO174">
        <f t="shared" si="306"/>
        <v>0.73102021012522733</v>
      </c>
      <c r="AP174">
        <v>0</v>
      </c>
      <c r="AQ174">
        <f t="shared" si="330"/>
        <v>0</v>
      </c>
      <c r="AR174">
        <f t="shared" si="331"/>
        <v>0.52897627653687596</v>
      </c>
      <c r="AS174">
        <f t="shared" ca="1" si="332"/>
        <v>1.2321423143539705</v>
      </c>
      <c r="AT174">
        <f t="shared" ca="1" si="333"/>
        <v>1.2321423143539705</v>
      </c>
      <c r="AV174">
        <f t="shared" si="334"/>
        <v>0.11571509194468005</v>
      </c>
      <c r="AW174">
        <f t="shared" si="398"/>
        <v>2.6955899999999997</v>
      </c>
      <c r="AX174">
        <f t="shared" si="335"/>
        <v>0.82922535211267612</v>
      </c>
      <c r="AY174">
        <f t="shared" si="336"/>
        <v>0.37842218370717934</v>
      </c>
      <c r="AZ174">
        <f t="shared" si="337"/>
        <v>0.64112927546967935</v>
      </c>
      <c r="BA174">
        <f t="shared" si="307"/>
        <v>0.26270709176249962</v>
      </c>
      <c r="BB174" t="str">
        <f t="shared" si="308"/>
        <v>No Curl</v>
      </c>
      <c r="BC174">
        <f t="shared" si="338"/>
        <v>27.581619163475899</v>
      </c>
      <c r="BD174">
        <f t="shared" si="339"/>
        <v>0</v>
      </c>
      <c r="BE174">
        <f t="shared" si="309"/>
        <v>0.62000709316788882</v>
      </c>
      <c r="BF174">
        <v>0</v>
      </c>
      <c r="BG174">
        <f t="shared" si="340"/>
        <v>0</v>
      </c>
      <c r="BH174">
        <f t="shared" si="341"/>
        <v>0.6942169435969977</v>
      </c>
      <c r="BI174">
        <f t="shared" ca="1" si="342"/>
        <v>1.968287927395842</v>
      </c>
      <c r="BJ174">
        <f t="shared" ca="1" si="343"/>
        <v>1.968287927395842</v>
      </c>
      <c r="BL174">
        <f t="shared" si="344"/>
        <v>4.58533255208197E-2</v>
      </c>
      <c r="BM174">
        <f t="shared" si="399"/>
        <v>2.6999999999999997</v>
      </c>
      <c r="BN174">
        <f t="shared" si="345"/>
        <v>0.8323943661971831</v>
      </c>
      <c r="BO174">
        <f t="shared" si="346"/>
        <v>0.32479989062771281</v>
      </c>
      <c r="BP174">
        <f t="shared" si="347"/>
        <v>0.60374645573460584</v>
      </c>
      <c r="BQ174">
        <f t="shared" si="310"/>
        <v>0.27894656510689309</v>
      </c>
      <c r="BR174" t="str">
        <f t="shared" si="311"/>
        <v>No Curl</v>
      </c>
      <c r="BS174">
        <f t="shared" si="348"/>
        <v>27.7286191270648</v>
      </c>
      <c r="BT174">
        <f t="shared" si="349"/>
        <v>0</v>
      </c>
      <c r="BU174">
        <f t="shared" si="312"/>
        <v>0.58329503680512584</v>
      </c>
      <c r="BV174">
        <v>0</v>
      </c>
      <c r="BW174">
        <f t="shared" si="350"/>
        <v>0</v>
      </c>
      <c r="BX174">
        <f t="shared" si="351"/>
        <v>0.85882592068549368</v>
      </c>
      <c r="BY174">
        <f t="shared" ca="1" si="352"/>
        <v>2.8538163707043034</v>
      </c>
      <c r="BZ174">
        <f t="shared" ca="1" si="353"/>
        <v>2.8538163707043034</v>
      </c>
      <c r="CB174">
        <f t="shared" si="354"/>
        <v>-9.4825777717020797E-3</v>
      </c>
      <c r="CC174">
        <f t="shared" si="400"/>
        <v>2.6999999999999997</v>
      </c>
      <c r="CD174">
        <f t="shared" si="355"/>
        <v>0.83028169014084507</v>
      </c>
      <c r="CE174">
        <f t="shared" si="356"/>
        <v>0.30633128125543441</v>
      </c>
      <c r="CF174">
        <f t="shared" si="357"/>
        <v>0.62214514028256984</v>
      </c>
      <c r="CG174">
        <f t="shared" si="313"/>
        <v>0.31581385902713593</v>
      </c>
      <c r="CH174" t="str">
        <f t="shared" si="314"/>
        <v>No Curl</v>
      </c>
      <c r="CI174">
        <f t="shared" si="358"/>
        <v>27.739225696304995</v>
      </c>
      <c r="CJ174">
        <f t="shared" si="359"/>
        <v>0</v>
      </c>
      <c r="CK174">
        <f t="shared" si="315"/>
        <v>0.60095107031751049</v>
      </c>
      <c r="CL174">
        <v>0</v>
      </c>
      <c r="CM174">
        <f t="shared" si="360"/>
        <v>0</v>
      </c>
      <c r="CN174">
        <f t="shared" si="361"/>
        <v>1.0309553034637506</v>
      </c>
      <c r="CO174">
        <f t="shared" ca="1" si="362"/>
        <v>3.9755889318079425</v>
      </c>
      <c r="CP174">
        <f t="shared" ca="1" si="363"/>
        <v>3.9755889318079425</v>
      </c>
      <c r="CR174">
        <f t="shared" si="364"/>
        <v>-7.0699355136618444E-2</v>
      </c>
      <c r="CS174">
        <f t="shared" si="401"/>
        <v>2.69964</v>
      </c>
      <c r="CT174">
        <f t="shared" si="365"/>
        <v>0.81866197183098599</v>
      </c>
      <c r="CU174">
        <f t="shared" si="366"/>
        <v>0.3278858968005548</v>
      </c>
      <c r="CV174">
        <f t="shared" si="367"/>
        <v>0.72647114873772833</v>
      </c>
      <c r="CW174">
        <f t="shared" si="316"/>
        <v>0.39858525193717337</v>
      </c>
      <c r="CX174" t="str">
        <f t="shared" si="317"/>
        <v>No Curl</v>
      </c>
      <c r="CY174">
        <f t="shared" si="368"/>
        <v>27.753448377160463</v>
      </c>
      <c r="CZ174">
        <f t="shared" si="369"/>
        <v>0</v>
      </c>
      <c r="DA174">
        <f t="shared" si="318"/>
        <v>0.70195578253064073</v>
      </c>
      <c r="DB174">
        <v>0</v>
      </c>
      <c r="DC174">
        <f t="shared" si="370"/>
        <v>0</v>
      </c>
      <c r="DD174">
        <f t="shared" si="371"/>
        <v>1.2156218240140511</v>
      </c>
      <c r="DE174">
        <f t="shared" ca="1" si="372"/>
        <v>5.4313459704964631</v>
      </c>
      <c r="DF174">
        <f t="shared" ca="1" si="373"/>
        <v>5.4313459704964631</v>
      </c>
      <c r="DH174">
        <f t="shared" si="374"/>
        <v>-0.17174813293746194</v>
      </c>
      <c r="DI174">
        <f t="shared" si="402"/>
        <v>2.68479</v>
      </c>
      <c r="DJ174">
        <f t="shared" si="375"/>
        <v>0.79119718309859155</v>
      </c>
      <c r="DK174">
        <f t="shared" si="376"/>
        <v>0.4046340926795341</v>
      </c>
      <c r="DL174">
        <f t="shared" si="377"/>
        <v>0.98101631829653058</v>
      </c>
      <c r="DM174">
        <f t="shared" si="319"/>
        <v>0.57638222561699626</v>
      </c>
      <c r="DN174" t="str">
        <f t="shared" si="320"/>
        <v>No Curl</v>
      </c>
      <c r="DO174">
        <f t="shared" si="378"/>
        <v>27.501463558972365</v>
      </c>
      <c r="DP174">
        <f t="shared" si="379"/>
        <v>0</v>
      </c>
      <c r="DQ174">
        <f t="shared" si="321"/>
        <v>0.94863104598068893</v>
      </c>
      <c r="DR174">
        <v>0</v>
      </c>
      <c r="DS174">
        <f t="shared" si="380"/>
        <v>0</v>
      </c>
      <c r="DT174">
        <f t="shared" si="381"/>
        <v>1.4244529466119031</v>
      </c>
      <c r="DU174">
        <f t="shared" ca="1" si="382"/>
        <v>7.4040345641284953</v>
      </c>
      <c r="DV174">
        <f t="shared" ca="1" si="383"/>
        <v>7.4040345641284953</v>
      </c>
    </row>
    <row r="175" spans="1:126" x14ac:dyDescent="0.25">
      <c r="A175">
        <v>-1.4</v>
      </c>
      <c r="B175">
        <f t="shared" si="403"/>
        <v>1.1775000000000004E-2</v>
      </c>
      <c r="C175">
        <f>(Overview!C3*10/C$13)*$B175</f>
        <v>1.0597500000000004</v>
      </c>
      <c r="D175">
        <f>C175*ThreePoints!E175</f>
        <v>0.75211267605634458</v>
      </c>
      <c r="H175">
        <f>ThreePoints!H175</f>
        <v>152</v>
      </c>
      <c r="I175">
        <f>ThreePoints!I175</f>
        <v>15.2</v>
      </c>
      <c r="J175">
        <f>ThreePoints!J175</f>
        <v>0.99588999999999961</v>
      </c>
      <c r="K175">
        <f>ThreePoints!K175</f>
        <v>1.2470399999999997</v>
      </c>
      <c r="L175">
        <f>ThreePoints!L175</f>
        <v>0.98627773717350697</v>
      </c>
      <c r="M175" t="str">
        <f>ThreePoints!M175</f>
        <v>No Curl</v>
      </c>
      <c r="N175">
        <f>ThreePoints!N175</f>
        <v>25.253880033333328</v>
      </c>
      <c r="P175">
        <f t="shared" si="384"/>
        <v>0.39906668844173149</v>
      </c>
      <c r="Q175">
        <f t="shared" si="385"/>
        <v>2.5833599999999999</v>
      </c>
      <c r="R175">
        <f t="shared" si="386"/>
        <v>0.80809859154929597</v>
      </c>
      <c r="S175">
        <f t="shared" si="387"/>
        <v>0.62230903225525636</v>
      </c>
      <c r="T175">
        <f t="shared" si="388"/>
        <v>0.84555137606878117</v>
      </c>
      <c r="U175">
        <f t="shared" si="322"/>
        <v>0.22324234381352484</v>
      </c>
      <c r="V175" t="str">
        <f t="shared" si="389"/>
        <v>No Curl</v>
      </c>
      <c r="W175">
        <f t="shared" si="323"/>
        <v>27.342085608868008</v>
      </c>
      <c r="X175">
        <f t="shared" si="390"/>
        <v>0</v>
      </c>
      <c r="Y175">
        <f t="shared" si="396"/>
        <v>0.82324485618261611</v>
      </c>
      <c r="Z175">
        <v>0</v>
      </c>
      <c r="AA175">
        <f t="shared" si="391"/>
        <v>0</v>
      </c>
      <c r="AB175">
        <f t="shared" si="392"/>
        <v>0.35873228933298873</v>
      </c>
      <c r="AC175">
        <f t="shared" ca="1" si="393"/>
        <v>0.61579827483988892</v>
      </c>
      <c r="AD175">
        <f t="shared" ca="1" si="394"/>
        <v>0.61579827483988892</v>
      </c>
      <c r="AF175">
        <f t="shared" si="324"/>
        <v>0.22321870411658201</v>
      </c>
      <c r="AG175">
        <f t="shared" si="397"/>
        <v>2.6708399999999997</v>
      </c>
      <c r="AH175">
        <f t="shared" si="325"/>
        <v>0.82077464788732413</v>
      </c>
      <c r="AI175">
        <f t="shared" si="326"/>
        <v>0.47390119222743959</v>
      </c>
      <c r="AJ175">
        <f t="shared" si="327"/>
        <v>0.72458368033829668</v>
      </c>
      <c r="AK175">
        <f t="shared" si="304"/>
        <v>0.25068248811085736</v>
      </c>
      <c r="AL175" t="str">
        <f t="shared" si="305"/>
        <v>No Curl</v>
      </c>
      <c r="AM175">
        <f t="shared" si="328"/>
        <v>27.606697125108685</v>
      </c>
      <c r="AN175">
        <f t="shared" si="329"/>
        <v>0</v>
      </c>
      <c r="AO175">
        <f t="shared" si="306"/>
        <v>0.7022745090425293</v>
      </c>
      <c r="AP175">
        <v>0</v>
      </c>
      <c r="AQ175">
        <f t="shared" si="330"/>
        <v>0</v>
      </c>
      <c r="AR175">
        <f t="shared" si="331"/>
        <v>0.52897627653687607</v>
      </c>
      <c r="AS175">
        <f t="shared" ca="1" si="332"/>
        <v>1.2403021972304868</v>
      </c>
      <c r="AT175">
        <f t="shared" ca="1" si="333"/>
        <v>1.2403021972304868</v>
      </c>
      <c r="AV175">
        <f t="shared" si="334"/>
        <v>0.10972177059780347</v>
      </c>
      <c r="AW175">
        <f t="shared" si="398"/>
        <v>2.6955899999999997</v>
      </c>
      <c r="AX175">
        <f t="shared" si="335"/>
        <v>0.8323943661971831</v>
      </c>
      <c r="AY175">
        <f t="shared" si="336"/>
        <v>0.35882227056163946</v>
      </c>
      <c r="AZ175">
        <f t="shared" si="337"/>
        <v>0.60792277052547616</v>
      </c>
      <c r="BA175">
        <f t="shared" si="307"/>
        <v>0.24910049996383635</v>
      </c>
      <c r="BB175" t="str">
        <f t="shared" si="308"/>
        <v>No Curl</v>
      </c>
      <c r="BC175">
        <f t="shared" si="338"/>
        <v>27.619461381846616</v>
      </c>
      <c r="BD175">
        <f t="shared" si="339"/>
        <v>0</v>
      </c>
      <c r="BE175">
        <f t="shared" si="309"/>
        <v>0.58789458576501297</v>
      </c>
      <c r="BF175">
        <v>0</v>
      </c>
      <c r="BG175">
        <f t="shared" si="340"/>
        <v>0</v>
      </c>
      <c r="BH175">
        <f t="shared" si="341"/>
        <v>0.69421694359699782</v>
      </c>
      <c r="BI175">
        <f t="shared" ca="1" si="342"/>
        <v>1.9813229467825695</v>
      </c>
      <c r="BJ175">
        <f t="shared" ca="1" si="343"/>
        <v>1.9813229467825695</v>
      </c>
      <c r="BL175">
        <f t="shared" si="344"/>
        <v>4.3079553117386794E-2</v>
      </c>
      <c r="BM175">
        <f t="shared" si="399"/>
        <v>2.6999999999999997</v>
      </c>
      <c r="BN175">
        <f t="shared" si="345"/>
        <v>0.83661971830985926</v>
      </c>
      <c r="BO175">
        <f t="shared" si="346"/>
        <v>0.30515200330376913</v>
      </c>
      <c r="BP175">
        <f t="shared" si="347"/>
        <v>0.56722445349015138</v>
      </c>
      <c r="BQ175">
        <f t="shared" si="310"/>
        <v>0.26207245018638231</v>
      </c>
      <c r="BR175" t="str">
        <f t="shared" si="311"/>
        <v>No Curl</v>
      </c>
      <c r="BS175">
        <f t="shared" si="348"/>
        <v>27.761099116127571</v>
      </c>
      <c r="BT175">
        <f t="shared" si="349"/>
        <v>0</v>
      </c>
      <c r="BU175">
        <f t="shared" si="312"/>
        <v>0.54801018760885933</v>
      </c>
      <c r="BV175">
        <v>0</v>
      </c>
      <c r="BW175">
        <f t="shared" si="350"/>
        <v>0</v>
      </c>
      <c r="BX175">
        <f t="shared" si="351"/>
        <v>0.85882592068549357</v>
      </c>
      <c r="BY175">
        <f t="shared" ca="1" si="352"/>
        <v>2.8727158168679079</v>
      </c>
      <c r="BZ175">
        <f t="shared" ca="1" si="353"/>
        <v>2.8727158168679079</v>
      </c>
      <c r="CB175">
        <f t="shared" si="354"/>
        <v>-8.8747347823258139E-3</v>
      </c>
      <c r="CC175">
        <f t="shared" si="400"/>
        <v>2.6999999999999997</v>
      </c>
      <c r="CD175">
        <f t="shared" si="355"/>
        <v>0.83450704225352113</v>
      </c>
      <c r="CE175">
        <f t="shared" si="356"/>
        <v>0.28669513102069261</v>
      </c>
      <c r="CF175">
        <f t="shared" si="357"/>
        <v>0.58226499682371002</v>
      </c>
      <c r="CG175">
        <f t="shared" si="313"/>
        <v>0.29556986580301792</v>
      </c>
      <c r="CH175" t="str">
        <f t="shared" si="314"/>
        <v>No Curl</v>
      </c>
      <c r="CI175">
        <f t="shared" si="358"/>
        <v>27.769858824430539</v>
      </c>
      <c r="CJ175">
        <f t="shared" si="359"/>
        <v>0</v>
      </c>
      <c r="CK175">
        <f t="shared" si="315"/>
        <v>0.56242948854459385</v>
      </c>
      <c r="CL175">
        <v>0</v>
      </c>
      <c r="CM175">
        <f t="shared" si="360"/>
        <v>0</v>
      </c>
      <c r="CN175">
        <f t="shared" si="361"/>
        <v>1.0309553034637506</v>
      </c>
      <c r="CO175">
        <f t="shared" ca="1" si="362"/>
        <v>4.0019173353298489</v>
      </c>
      <c r="CP175">
        <f t="shared" ca="1" si="363"/>
        <v>4.0019173353298489</v>
      </c>
      <c r="CR175">
        <f t="shared" si="364"/>
        <v>-6.6479723099240301E-2</v>
      </c>
      <c r="CS175">
        <f t="shared" si="401"/>
        <v>2.69964</v>
      </c>
      <c r="CT175">
        <f t="shared" si="365"/>
        <v>0.82288732394366215</v>
      </c>
      <c r="CU175">
        <f t="shared" si="366"/>
        <v>0.30831630055642334</v>
      </c>
      <c r="CV175">
        <f t="shared" si="367"/>
        <v>0.68311232421208723</v>
      </c>
      <c r="CW175">
        <f t="shared" si="316"/>
        <v>0.37479602365566378</v>
      </c>
      <c r="CX175" t="str">
        <f t="shared" si="317"/>
        <v>No Curl</v>
      </c>
      <c r="CY175">
        <f t="shared" si="368"/>
        <v>27.786236966840519</v>
      </c>
      <c r="CZ175">
        <f t="shared" si="369"/>
        <v>0</v>
      </c>
      <c r="DA175">
        <f t="shared" si="318"/>
        <v>0.66006013718754786</v>
      </c>
      <c r="DB175">
        <v>0</v>
      </c>
      <c r="DC175">
        <f t="shared" si="370"/>
        <v>0</v>
      </c>
      <c r="DD175">
        <f t="shared" si="371"/>
        <v>1.2156218240140513</v>
      </c>
      <c r="DE175">
        <f t="shared" ca="1" si="372"/>
        <v>5.4673151491090222</v>
      </c>
      <c r="DF175">
        <f t="shared" ca="1" si="373"/>
        <v>5.4673151491090222</v>
      </c>
      <c r="DH175">
        <f t="shared" si="374"/>
        <v>-0.16353374488010275</v>
      </c>
      <c r="DI175">
        <f t="shared" si="402"/>
        <v>2.6870400000000001</v>
      </c>
      <c r="DJ175">
        <f t="shared" si="375"/>
        <v>0.79647887323943667</v>
      </c>
      <c r="DK175">
        <f t="shared" si="376"/>
        <v>0.38528121005042609</v>
      </c>
      <c r="DL175">
        <f t="shared" si="377"/>
        <v>0.93409616498095527</v>
      </c>
      <c r="DM175">
        <f t="shared" si="319"/>
        <v>0.54881495493052901</v>
      </c>
      <c r="DN175" t="str">
        <f t="shared" si="320"/>
        <v>No Curl</v>
      </c>
      <c r="DO175">
        <f t="shared" si="378"/>
        <v>27.541926968240318</v>
      </c>
      <c r="DP175">
        <f t="shared" si="379"/>
        <v>0</v>
      </c>
      <c r="DQ175">
        <f t="shared" si="321"/>
        <v>0.90325981893054474</v>
      </c>
      <c r="DR175">
        <v>0</v>
      </c>
      <c r="DS175">
        <f t="shared" si="380"/>
        <v>0</v>
      </c>
      <c r="DT175">
        <f t="shared" si="381"/>
        <v>1.4244529466119031</v>
      </c>
      <c r="DU175">
        <f t="shared" ca="1" si="382"/>
        <v>7.45306790561279</v>
      </c>
      <c r="DV175">
        <f t="shared" ca="1" si="383"/>
        <v>7.45306790561279</v>
      </c>
    </row>
    <row r="176" spans="1:126" x14ac:dyDescent="0.25">
      <c r="A176">
        <v>-1.39</v>
      </c>
      <c r="B176">
        <f t="shared" si="403"/>
        <v>1.2044000000000003E-2</v>
      </c>
      <c r="C176">
        <f>(Overview!C3*10/C$13)*$B176</f>
        <v>1.0839600000000003</v>
      </c>
      <c r="D176">
        <f>C176*ThreePoints!E176</f>
        <v>0.75316901408451353</v>
      </c>
      <c r="H176">
        <f>ThreePoints!H176</f>
        <v>153</v>
      </c>
      <c r="I176">
        <f>ThreePoints!I176</f>
        <v>15.3</v>
      </c>
      <c r="J176">
        <f>ThreePoints!J176</f>
        <v>0.98190666666666626</v>
      </c>
      <c r="K176">
        <f>ThreePoints!K176</f>
        <v>1.2585</v>
      </c>
      <c r="L176">
        <f>ThreePoints!L176</f>
        <v>0.98595895798398081</v>
      </c>
      <c r="M176" t="str">
        <f>ThreePoints!M176</f>
        <v>No Curl</v>
      </c>
      <c r="N176">
        <f>ThreePoints!N176</f>
        <v>25.352769866666662</v>
      </c>
      <c r="P176">
        <f t="shared" si="384"/>
        <v>0.38695399189487606</v>
      </c>
      <c r="Q176">
        <f t="shared" si="385"/>
        <v>2.58975</v>
      </c>
      <c r="R176">
        <f t="shared" si="386"/>
        <v>0.810211267605634</v>
      </c>
      <c r="S176">
        <f t="shared" si="387"/>
        <v>0.60342035854633613</v>
      </c>
      <c r="T176">
        <f t="shared" si="388"/>
        <v>0.81988672519779615</v>
      </c>
      <c r="U176">
        <f t="shared" si="322"/>
        <v>0.21646636665146005</v>
      </c>
      <c r="V176" t="str">
        <f t="shared" si="389"/>
        <v>No Curl</v>
      </c>
      <c r="W176">
        <f t="shared" si="323"/>
        <v>27.404316512093533</v>
      </c>
      <c r="X176">
        <f t="shared" si="390"/>
        <v>0</v>
      </c>
      <c r="Y176">
        <f t="shared" si="396"/>
        <v>0.79825726534751773</v>
      </c>
      <c r="Z176">
        <v>0</v>
      </c>
      <c r="AA176">
        <f t="shared" si="391"/>
        <v>0</v>
      </c>
      <c r="AB176">
        <f t="shared" si="392"/>
        <v>0.35873228933298873</v>
      </c>
      <c r="AC176">
        <f t="shared" ca="1" si="393"/>
        <v>0.61984957927962503</v>
      </c>
      <c r="AD176">
        <f t="shared" ca="1" si="394"/>
        <v>0.61984957927962503</v>
      </c>
      <c r="AF176">
        <f t="shared" si="324"/>
        <v>0.2140653166838655</v>
      </c>
      <c r="AG176">
        <f t="shared" si="397"/>
        <v>2.6739899999999999</v>
      </c>
      <c r="AH176">
        <f t="shared" si="325"/>
        <v>0.82394366197183111</v>
      </c>
      <c r="AI176">
        <f t="shared" si="326"/>
        <v>0.45446822743870718</v>
      </c>
      <c r="AJ176">
        <f t="shared" si="327"/>
        <v>0.6948711381935484</v>
      </c>
      <c r="AK176">
        <f t="shared" si="304"/>
        <v>0.24040291075484144</v>
      </c>
      <c r="AL176" t="str">
        <f t="shared" si="305"/>
        <v>No Curl</v>
      </c>
      <c r="AM176">
        <f t="shared" si="328"/>
        <v>27.654087244331429</v>
      </c>
      <c r="AN176">
        <f t="shared" si="329"/>
        <v>0</v>
      </c>
      <c r="AO176">
        <f t="shared" si="306"/>
        <v>0.67347678489648399</v>
      </c>
      <c r="AP176">
        <v>0</v>
      </c>
      <c r="AQ176">
        <f t="shared" si="330"/>
        <v>0</v>
      </c>
      <c r="AR176">
        <f t="shared" si="331"/>
        <v>0.52897627653687607</v>
      </c>
      <c r="AS176">
        <f t="shared" ca="1" si="332"/>
        <v>1.2484620801070032</v>
      </c>
      <c r="AT176">
        <f t="shared" ca="1" si="333"/>
        <v>1.2484620801070032</v>
      </c>
      <c r="AV176">
        <f t="shared" si="334"/>
        <v>0.10372107815654612</v>
      </c>
      <c r="AW176">
        <f t="shared" si="398"/>
        <v>2.6967599999999998</v>
      </c>
      <c r="AX176">
        <f t="shared" si="335"/>
        <v>0.83556338028169019</v>
      </c>
      <c r="AY176">
        <f t="shared" si="336"/>
        <v>0.33919825178229673</v>
      </c>
      <c r="AZ176">
        <f t="shared" si="337"/>
        <v>0.57467542540804806</v>
      </c>
      <c r="BA176">
        <f t="shared" si="307"/>
        <v>0.23547717362575096</v>
      </c>
      <c r="BB176" t="str">
        <f t="shared" si="308"/>
        <v>No Curl</v>
      </c>
      <c r="BC176">
        <f t="shared" si="338"/>
        <v>27.655343608902779</v>
      </c>
      <c r="BD176">
        <f t="shared" si="339"/>
        <v>0</v>
      </c>
      <c r="BE176">
        <f t="shared" si="309"/>
        <v>0.55574258367977825</v>
      </c>
      <c r="BF176">
        <v>0</v>
      </c>
      <c r="BG176">
        <f t="shared" si="340"/>
        <v>0</v>
      </c>
      <c r="BH176">
        <f t="shared" si="341"/>
        <v>0.69421694359699782</v>
      </c>
      <c r="BI176">
        <f t="shared" ca="1" si="342"/>
        <v>1.9943579661692969</v>
      </c>
      <c r="BJ176">
        <f t="shared" ca="1" si="343"/>
        <v>1.9943579661692969</v>
      </c>
      <c r="BL176">
        <f t="shared" si="344"/>
        <v>4.0303295254811029E-2</v>
      </c>
      <c r="BM176">
        <f t="shared" si="399"/>
        <v>2.6999999999999997</v>
      </c>
      <c r="BN176">
        <f t="shared" si="345"/>
        <v>0.83978873239436613</v>
      </c>
      <c r="BO176">
        <f t="shared" si="346"/>
        <v>0.28548651034602263</v>
      </c>
      <c r="BP176">
        <f t="shared" si="347"/>
        <v>0.53066972543723412</v>
      </c>
      <c r="BQ176">
        <f t="shared" si="310"/>
        <v>0.24518321509121155</v>
      </c>
      <c r="BR176" t="str">
        <f t="shared" si="311"/>
        <v>No Curl</v>
      </c>
      <c r="BS176">
        <f t="shared" si="348"/>
        <v>27.791614316457949</v>
      </c>
      <c r="BT176">
        <f t="shared" si="349"/>
        <v>0</v>
      </c>
      <c r="BU176">
        <f t="shared" si="312"/>
        <v>0.51269372116420908</v>
      </c>
      <c r="BV176">
        <v>0</v>
      </c>
      <c r="BW176">
        <f t="shared" si="350"/>
        <v>0</v>
      </c>
      <c r="BX176">
        <f t="shared" si="351"/>
        <v>0.85882592068549346</v>
      </c>
      <c r="BY176">
        <f t="shared" ca="1" si="352"/>
        <v>2.8916152630315124</v>
      </c>
      <c r="BZ176">
        <f t="shared" ca="1" si="353"/>
        <v>2.8916152630315124</v>
      </c>
      <c r="CB176">
        <f t="shared" si="354"/>
        <v>-8.2661651426334977E-3</v>
      </c>
      <c r="CC176">
        <f t="shared" si="400"/>
        <v>2.6999999999999997</v>
      </c>
      <c r="CD176">
        <f t="shared" si="355"/>
        <v>0.83873239436619729</v>
      </c>
      <c r="CE176">
        <f t="shared" si="356"/>
        <v>0.26703550660754705</v>
      </c>
      <c r="CF176">
        <f t="shared" si="357"/>
        <v>0.54233717835772666</v>
      </c>
      <c r="CG176">
        <f t="shared" si="313"/>
        <v>0.27530167175018005</v>
      </c>
      <c r="CH176" t="str">
        <f t="shared" si="314"/>
        <v>No Curl</v>
      </c>
      <c r="CI176">
        <f t="shared" si="358"/>
        <v>27.798528337532609</v>
      </c>
      <c r="CJ176">
        <f t="shared" si="359"/>
        <v>0</v>
      </c>
      <c r="CK176">
        <f t="shared" si="315"/>
        <v>0.52386185586698775</v>
      </c>
      <c r="CL176">
        <v>0</v>
      </c>
      <c r="CM176">
        <f t="shared" si="360"/>
        <v>0</v>
      </c>
      <c r="CN176">
        <f t="shared" si="361"/>
        <v>1.0309553034637506</v>
      </c>
      <c r="CO176">
        <f t="shared" ca="1" si="362"/>
        <v>4.0282457388517559</v>
      </c>
      <c r="CP176">
        <f t="shared" ca="1" si="363"/>
        <v>4.0282457388517559</v>
      </c>
      <c r="CR176">
        <f t="shared" si="364"/>
        <v>-6.2253764130406349E-2</v>
      </c>
      <c r="CS176">
        <f t="shared" si="401"/>
        <v>2.69964</v>
      </c>
      <c r="CT176">
        <f t="shared" si="365"/>
        <v>0.82816901408450727</v>
      </c>
      <c r="CU176">
        <f t="shared" si="366"/>
        <v>0.28871736158928718</v>
      </c>
      <c r="CV176">
        <f t="shared" si="367"/>
        <v>0.63968848730898098</v>
      </c>
      <c r="CW176">
        <f t="shared" si="316"/>
        <v>0.35097112571969369</v>
      </c>
      <c r="CX176" t="str">
        <f t="shared" si="317"/>
        <v>No Curl</v>
      </c>
      <c r="CY176">
        <f t="shared" si="368"/>
        <v>27.81706859689616</v>
      </c>
      <c r="CZ176">
        <f t="shared" si="369"/>
        <v>0</v>
      </c>
      <c r="DA176">
        <f t="shared" si="318"/>
        <v>0.6181016733631195</v>
      </c>
      <c r="DB176">
        <v>0</v>
      </c>
      <c r="DC176">
        <f t="shared" si="370"/>
        <v>0</v>
      </c>
      <c r="DD176">
        <f t="shared" si="371"/>
        <v>1.2156218240140513</v>
      </c>
      <c r="DE176">
        <f t="shared" ca="1" si="372"/>
        <v>5.5032843277215813</v>
      </c>
      <c r="DF176">
        <f t="shared" ca="1" si="373"/>
        <v>5.5032843277215813</v>
      </c>
      <c r="DH176">
        <f t="shared" si="374"/>
        <v>-0.15530202100861656</v>
      </c>
      <c r="DI176">
        <f t="shared" si="402"/>
        <v>2.6891099999999999</v>
      </c>
      <c r="DJ176">
        <f t="shared" si="375"/>
        <v>0.80176056338028179</v>
      </c>
      <c r="DK176">
        <f t="shared" si="376"/>
        <v>0.36588748469831339</v>
      </c>
      <c r="DL176">
        <f t="shared" si="377"/>
        <v>0.88707699040524368</v>
      </c>
      <c r="DM176">
        <f t="shared" si="319"/>
        <v>0.52118950570693012</v>
      </c>
      <c r="DN176" t="str">
        <f t="shared" si="320"/>
        <v>No Curl</v>
      </c>
      <c r="DO176">
        <f t="shared" si="378"/>
        <v>27.580455089245362</v>
      </c>
      <c r="DP176">
        <f t="shared" si="379"/>
        <v>0</v>
      </c>
      <c r="DQ176">
        <f t="shared" si="321"/>
        <v>0.85779283950622942</v>
      </c>
      <c r="DR176">
        <v>0</v>
      </c>
      <c r="DS176">
        <f t="shared" si="380"/>
        <v>0</v>
      </c>
      <c r="DT176">
        <f t="shared" si="381"/>
        <v>1.4244529466119031</v>
      </c>
      <c r="DU176">
        <f t="shared" ca="1" si="382"/>
        <v>7.5021012470970847</v>
      </c>
      <c r="DV176">
        <f t="shared" ca="1" si="383"/>
        <v>7.5021012470970847</v>
      </c>
    </row>
    <row r="177" spans="1:126" x14ac:dyDescent="0.25">
      <c r="A177">
        <v>-1.38</v>
      </c>
      <c r="B177">
        <f t="shared" si="403"/>
        <v>1.2311000000000002E-2</v>
      </c>
      <c r="C177">
        <f>(Overview!C3*10/C$13)*$B177</f>
        <v>1.1079900000000003</v>
      </c>
      <c r="D177">
        <f>C177*ThreePoints!E177</f>
        <v>0.75422535211268271</v>
      </c>
      <c r="H177">
        <f>ThreePoints!H177</f>
        <v>154</v>
      </c>
      <c r="I177">
        <f>ThreePoints!I177</f>
        <v>15.4</v>
      </c>
      <c r="J177">
        <f>ThreePoints!J177</f>
        <v>0.96767266666666629</v>
      </c>
      <c r="K177">
        <f>ThreePoints!K177</f>
        <v>1.2810600000000001</v>
      </c>
      <c r="L177">
        <f>ThreePoints!L177</f>
        <v>0.98550371386282476</v>
      </c>
      <c r="M177" t="str">
        <f>ThreePoints!M177</f>
        <v>No Curl</v>
      </c>
      <c r="N177">
        <f>ThreePoints!N177</f>
        <v>25.45024883333333</v>
      </c>
      <c r="P177">
        <f t="shared" si="384"/>
        <v>0.37480788168751905</v>
      </c>
      <c r="Q177">
        <f t="shared" si="385"/>
        <v>2.5959599999999998</v>
      </c>
      <c r="R177">
        <f t="shared" si="386"/>
        <v>0.81338028169014098</v>
      </c>
      <c r="S177">
        <f t="shared" si="387"/>
        <v>0.58447957920361315</v>
      </c>
      <c r="T177">
        <f t="shared" si="388"/>
        <v>0.79415127671970709</v>
      </c>
      <c r="U177">
        <f t="shared" si="322"/>
        <v>0.20967169751609402</v>
      </c>
      <c r="V177" t="str">
        <f t="shared" si="389"/>
        <v>No Curl</v>
      </c>
      <c r="W177">
        <f t="shared" si="323"/>
        <v>27.464658547948169</v>
      </c>
      <c r="X177">
        <f t="shared" si="390"/>
        <v>0</v>
      </c>
      <c r="Y177">
        <f t="shared" si="396"/>
        <v>0.77320074461941934</v>
      </c>
      <c r="Z177">
        <v>0</v>
      </c>
      <c r="AA177">
        <f t="shared" si="391"/>
        <v>0</v>
      </c>
      <c r="AB177">
        <f t="shared" si="392"/>
        <v>0.35873228933298867</v>
      </c>
      <c r="AC177">
        <f t="shared" ca="1" si="393"/>
        <v>0.62390088371936114</v>
      </c>
      <c r="AD177">
        <f t="shared" ca="1" si="394"/>
        <v>0.62390088371936114</v>
      </c>
      <c r="AF177">
        <f t="shared" si="324"/>
        <v>0.20489586468852414</v>
      </c>
      <c r="AG177">
        <f t="shared" si="397"/>
        <v>2.6769599999999998</v>
      </c>
      <c r="AH177">
        <f t="shared" si="325"/>
        <v>0.82711267605633809</v>
      </c>
      <c r="AI177">
        <f t="shared" si="326"/>
        <v>0.43500115701617198</v>
      </c>
      <c r="AJ177">
        <f t="shared" si="327"/>
        <v>0.66510644934381935</v>
      </c>
      <c r="AK177">
        <f t="shared" si="304"/>
        <v>0.23010529232764759</v>
      </c>
      <c r="AL177" t="str">
        <f t="shared" si="305"/>
        <v>No Curl</v>
      </c>
      <c r="AM177">
        <f t="shared" si="328"/>
        <v>27.699534067075298</v>
      </c>
      <c r="AN177">
        <f t="shared" si="329"/>
        <v>0</v>
      </c>
      <c r="AO177">
        <f t="shared" si="306"/>
        <v>0.64462851958779277</v>
      </c>
      <c r="AP177">
        <v>0</v>
      </c>
      <c r="AQ177">
        <f t="shared" si="330"/>
        <v>0</v>
      </c>
      <c r="AR177">
        <f t="shared" si="331"/>
        <v>0.52897627653687596</v>
      </c>
      <c r="AS177">
        <f t="shared" ca="1" si="332"/>
        <v>1.2566219629835196</v>
      </c>
      <c r="AT177">
        <f t="shared" ca="1" si="333"/>
        <v>1.2566219629835196</v>
      </c>
      <c r="AV177">
        <f t="shared" si="334"/>
        <v>9.7711525902459712E-2</v>
      </c>
      <c r="AW177">
        <f t="shared" si="398"/>
        <v>2.6977499999999996</v>
      </c>
      <c r="AX177">
        <f t="shared" si="335"/>
        <v>0.83978873239436613</v>
      </c>
      <c r="AY177">
        <f t="shared" si="336"/>
        <v>0.31954525882455026</v>
      </c>
      <c r="AZ177">
        <f t="shared" si="337"/>
        <v>0.5413789917466415</v>
      </c>
      <c r="BA177">
        <f t="shared" si="307"/>
        <v>0.22183373292209091</v>
      </c>
      <c r="BB177" t="str">
        <f t="shared" si="308"/>
        <v>No Curl</v>
      </c>
      <c r="BC177">
        <f t="shared" si="338"/>
        <v>27.68926343408101</v>
      </c>
      <c r="BD177">
        <f t="shared" si="339"/>
        <v>0</v>
      </c>
      <c r="BE177">
        <f t="shared" si="309"/>
        <v>0.52354311028629963</v>
      </c>
      <c r="BF177">
        <v>0</v>
      </c>
      <c r="BG177">
        <f t="shared" si="340"/>
        <v>0</v>
      </c>
      <c r="BH177">
        <f t="shared" si="341"/>
        <v>0.69421694359699793</v>
      </c>
      <c r="BI177">
        <f t="shared" ca="1" si="342"/>
        <v>2.0073929855560242</v>
      </c>
      <c r="BJ177">
        <f t="shared" ca="1" si="343"/>
        <v>2.0073929855560242</v>
      </c>
      <c r="BL177">
        <f t="shared" si="344"/>
        <v>3.7523723446711441E-2</v>
      </c>
      <c r="BM177">
        <f t="shared" si="399"/>
        <v>2.6999999999999997</v>
      </c>
      <c r="BN177">
        <f t="shared" si="345"/>
        <v>0.84401408450704229</v>
      </c>
      <c r="BO177">
        <f t="shared" si="346"/>
        <v>0.26579754320987237</v>
      </c>
      <c r="BP177">
        <f t="shared" si="347"/>
        <v>0.49407136297303317</v>
      </c>
      <c r="BQ177">
        <f t="shared" si="310"/>
        <v>0.22827381976316086</v>
      </c>
      <c r="BR177" t="str">
        <f t="shared" si="311"/>
        <v>No Curl</v>
      </c>
      <c r="BS177">
        <f t="shared" si="348"/>
        <v>27.82016296749255</v>
      </c>
      <c r="BT177">
        <f t="shared" si="349"/>
        <v>0</v>
      </c>
      <c r="BU177">
        <f t="shared" si="312"/>
        <v>0.47733509838838045</v>
      </c>
      <c r="BV177">
        <v>0</v>
      </c>
      <c r="BW177">
        <f t="shared" si="350"/>
        <v>0</v>
      </c>
      <c r="BX177">
        <f t="shared" si="351"/>
        <v>0.85882592068549346</v>
      </c>
      <c r="BY177">
        <f t="shared" ca="1" si="352"/>
        <v>2.9105147091951169</v>
      </c>
      <c r="BZ177">
        <f t="shared" ca="1" si="353"/>
        <v>2.9105147091951169</v>
      </c>
      <c r="CB177">
        <f t="shared" si="354"/>
        <v>-7.6568688526251301E-3</v>
      </c>
      <c r="CC177">
        <f t="shared" si="400"/>
        <v>2.6999999999999997</v>
      </c>
      <c r="CD177">
        <f t="shared" si="355"/>
        <v>0.84295774647887323</v>
      </c>
      <c r="CE177">
        <f t="shared" si="356"/>
        <v>0.24735240801599775</v>
      </c>
      <c r="CF177">
        <f t="shared" si="357"/>
        <v>0.50236168488461974</v>
      </c>
      <c r="CG177">
        <f t="shared" si="313"/>
        <v>0.25500927686862246</v>
      </c>
      <c r="CH177" t="str">
        <f t="shared" si="314"/>
        <v>No Curl</v>
      </c>
      <c r="CI177">
        <f t="shared" si="358"/>
        <v>27.825231888193365</v>
      </c>
      <c r="CJ177">
        <f t="shared" si="359"/>
        <v>0</v>
      </c>
      <c r="CK177">
        <f t="shared" si="315"/>
        <v>0.4852481722846918</v>
      </c>
      <c r="CL177">
        <v>0</v>
      </c>
      <c r="CM177">
        <f t="shared" si="360"/>
        <v>0</v>
      </c>
      <c r="CN177">
        <f t="shared" si="361"/>
        <v>1.0309553034637509</v>
      </c>
      <c r="CO177">
        <f t="shared" ca="1" si="362"/>
        <v>4.0545741423736628</v>
      </c>
      <c r="CP177">
        <f t="shared" ca="1" si="363"/>
        <v>4.0545741423736628</v>
      </c>
      <c r="CR177">
        <f t="shared" si="364"/>
        <v>-5.8022420183671722E-2</v>
      </c>
      <c r="CS177">
        <f t="shared" si="401"/>
        <v>2.69991</v>
      </c>
      <c r="CT177">
        <f t="shared" si="365"/>
        <v>0.8323943661971831</v>
      </c>
      <c r="CU177">
        <f t="shared" si="366"/>
        <v>0.26909344844374727</v>
      </c>
      <c r="CV177">
        <f t="shared" si="367"/>
        <v>0.59620931707116653</v>
      </c>
      <c r="CW177">
        <f t="shared" si="316"/>
        <v>0.32711586862741915</v>
      </c>
      <c r="CX177" t="str">
        <f t="shared" si="317"/>
        <v>No Curl</v>
      </c>
      <c r="CY177">
        <f t="shared" si="368"/>
        <v>27.84594033305509</v>
      </c>
      <c r="CZ177">
        <f t="shared" si="369"/>
        <v>0</v>
      </c>
      <c r="DA177">
        <f t="shared" si="318"/>
        <v>0.5760897434728568</v>
      </c>
      <c r="DB177">
        <v>0</v>
      </c>
      <c r="DC177">
        <f t="shared" si="370"/>
        <v>0</v>
      </c>
      <c r="DD177">
        <f t="shared" si="371"/>
        <v>1.2156218240140513</v>
      </c>
      <c r="DE177">
        <f t="shared" ca="1" si="372"/>
        <v>5.5392535063341404</v>
      </c>
      <c r="DF177">
        <f t="shared" ca="1" si="373"/>
        <v>5.5392535063341404</v>
      </c>
      <c r="DH177">
        <f t="shared" si="374"/>
        <v>-0.14706033345293759</v>
      </c>
      <c r="DI177">
        <f t="shared" si="402"/>
        <v>2.6891099999999999</v>
      </c>
      <c r="DJ177">
        <f t="shared" si="375"/>
        <v>0.80598591549295795</v>
      </c>
      <c r="DK177">
        <f t="shared" si="376"/>
        <v>0.34647028516779693</v>
      </c>
      <c r="DL177">
        <f t="shared" si="377"/>
        <v>0.84000090378853176</v>
      </c>
      <c r="DM177">
        <f t="shared" si="319"/>
        <v>0.49353061862073466</v>
      </c>
      <c r="DN177" t="str">
        <f t="shared" si="320"/>
        <v>No Curl</v>
      </c>
      <c r="DO177">
        <f t="shared" si="378"/>
        <v>27.617043837715194</v>
      </c>
      <c r="DP177">
        <f t="shared" si="379"/>
        <v>0</v>
      </c>
      <c r="DQ177">
        <f t="shared" si="321"/>
        <v>0.81227082681898455</v>
      </c>
      <c r="DR177">
        <v>0</v>
      </c>
      <c r="DS177">
        <f t="shared" si="380"/>
        <v>0</v>
      </c>
      <c r="DT177">
        <f t="shared" si="381"/>
        <v>1.4244529466119031</v>
      </c>
      <c r="DU177">
        <f t="shared" ca="1" si="382"/>
        <v>7.5511345885813794</v>
      </c>
      <c r="DV177">
        <f t="shared" ca="1" si="383"/>
        <v>7.5511345885813794</v>
      </c>
    </row>
    <row r="178" spans="1:126" x14ac:dyDescent="0.25">
      <c r="A178">
        <v>-1.37</v>
      </c>
      <c r="B178">
        <f t="shared" si="403"/>
        <v>1.2575999999999997E-2</v>
      </c>
      <c r="C178">
        <f>(Overview!C3*10/C$13)*$B178</f>
        <v>1.1318399999999997</v>
      </c>
      <c r="D178">
        <f>C178*ThreePoints!E178</f>
        <v>0.75528169014085167</v>
      </c>
      <c r="H178">
        <f>ThreePoints!H178</f>
        <v>155</v>
      </c>
      <c r="I178">
        <f>ThreePoints!I178</f>
        <v>15.5</v>
      </c>
      <c r="J178">
        <f>ThreePoints!J178</f>
        <v>0.95331533333333296</v>
      </c>
      <c r="K178">
        <f>ThreePoints!K178</f>
        <v>1.29216</v>
      </c>
      <c r="L178">
        <f>ThreePoints!L178</f>
        <v>0.98516302689132484</v>
      </c>
      <c r="M178" t="str">
        <f>ThreePoints!M178</f>
        <v>No Curl</v>
      </c>
      <c r="N178">
        <f>ThreePoints!N178</f>
        <v>25.546298233333328</v>
      </c>
      <c r="P178">
        <f t="shared" si="384"/>
        <v>0.36260815788677442</v>
      </c>
      <c r="Q178">
        <f t="shared" si="385"/>
        <v>2.6078399999999999</v>
      </c>
      <c r="R178">
        <f t="shared" si="386"/>
        <v>0.81654929577464785</v>
      </c>
      <c r="S178">
        <f t="shared" si="387"/>
        <v>0.56545519422708734</v>
      </c>
      <c r="T178">
        <f t="shared" si="388"/>
        <v>0.76830223056739999</v>
      </c>
      <c r="U178">
        <f t="shared" si="322"/>
        <v>0.20284703634031279</v>
      </c>
      <c r="V178" t="str">
        <f t="shared" si="389"/>
        <v>No Curl</v>
      </c>
      <c r="W178">
        <f t="shared" si="323"/>
        <v>27.52310650586853</v>
      </c>
      <c r="X178">
        <f t="shared" si="390"/>
        <v>0</v>
      </c>
      <c r="Y178">
        <f t="shared" si="396"/>
        <v>0.74803362304124721</v>
      </c>
      <c r="Z178">
        <v>0</v>
      </c>
      <c r="AA178">
        <f t="shared" si="391"/>
        <v>0</v>
      </c>
      <c r="AB178">
        <f t="shared" si="392"/>
        <v>0.35873228933298862</v>
      </c>
      <c r="AC178">
        <f t="shared" ca="1" si="393"/>
        <v>0.62795218815909726</v>
      </c>
      <c r="AD178">
        <f t="shared" ca="1" si="394"/>
        <v>0.62795218815909726</v>
      </c>
      <c r="AF178">
        <f t="shared" si="324"/>
        <v>0.19571358337801062</v>
      </c>
      <c r="AG178">
        <f t="shared" si="397"/>
        <v>2.6797499999999999</v>
      </c>
      <c r="AH178">
        <f t="shared" si="325"/>
        <v>0.82922535211267612</v>
      </c>
      <c r="AI178">
        <f t="shared" si="326"/>
        <v>0.41550684950443489</v>
      </c>
      <c r="AJ178">
        <f t="shared" si="327"/>
        <v>0.63530011563085875</v>
      </c>
      <c r="AK178">
        <f t="shared" si="304"/>
        <v>0.21979326612642408</v>
      </c>
      <c r="AL178" t="str">
        <f t="shared" si="305"/>
        <v>No Curl</v>
      </c>
      <c r="AM178">
        <f t="shared" si="328"/>
        <v>27.743034182776917</v>
      </c>
      <c r="AN178">
        <f t="shared" si="329"/>
        <v>0</v>
      </c>
      <c r="AO178">
        <f t="shared" si="306"/>
        <v>0.61573989161751574</v>
      </c>
      <c r="AP178">
        <v>0</v>
      </c>
      <c r="AQ178">
        <f t="shared" si="330"/>
        <v>0</v>
      </c>
      <c r="AR178">
        <f t="shared" si="331"/>
        <v>0.52897627653687607</v>
      </c>
      <c r="AS178">
        <f t="shared" ca="1" si="332"/>
        <v>1.2647818458600359</v>
      </c>
      <c r="AT178">
        <f t="shared" ca="1" si="333"/>
        <v>1.2647818458600359</v>
      </c>
      <c r="AV178">
        <f t="shared" si="334"/>
        <v>9.1696590143859155E-2</v>
      </c>
      <c r="AW178">
        <f t="shared" si="398"/>
        <v>2.6977499999999996</v>
      </c>
      <c r="AX178">
        <f t="shared" si="335"/>
        <v>0.84295774647887323</v>
      </c>
      <c r="AY178">
        <f t="shared" si="336"/>
        <v>0.29987466023300097</v>
      </c>
      <c r="AZ178">
        <f t="shared" si="337"/>
        <v>0.50805273032214338</v>
      </c>
      <c r="BA178">
        <f t="shared" si="307"/>
        <v>0.2081780700891421</v>
      </c>
      <c r="BB178" t="str">
        <f t="shared" si="308"/>
        <v>No Curl</v>
      </c>
      <c r="BC178">
        <f t="shared" si="338"/>
        <v>27.721217959963464</v>
      </c>
      <c r="BD178">
        <f t="shared" si="339"/>
        <v>0</v>
      </c>
      <c r="BE178">
        <f t="shared" si="309"/>
        <v>0.49131479181368071</v>
      </c>
      <c r="BF178">
        <v>0</v>
      </c>
      <c r="BG178">
        <f t="shared" si="340"/>
        <v>0</v>
      </c>
      <c r="BH178">
        <f t="shared" si="341"/>
        <v>0.69421694359699782</v>
      </c>
      <c r="BI178">
        <f t="shared" ca="1" si="342"/>
        <v>2.0204280049427514</v>
      </c>
      <c r="BJ178">
        <f t="shared" ca="1" si="343"/>
        <v>2.0204280049427514</v>
      </c>
      <c r="BL178">
        <f t="shared" si="344"/>
        <v>3.4740837693088042E-2</v>
      </c>
      <c r="BM178">
        <f t="shared" si="399"/>
        <v>2.6999999999999997</v>
      </c>
      <c r="BN178">
        <f t="shared" si="345"/>
        <v>0.84823943661971835</v>
      </c>
      <c r="BO178">
        <f t="shared" si="346"/>
        <v>0.24608510189531838</v>
      </c>
      <c r="BP178">
        <f t="shared" si="347"/>
        <v>0.45742936609754858</v>
      </c>
      <c r="BQ178">
        <f t="shared" si="310"/>
        <v>0.21134426420223026</v>
      </c>
      <c r="BR178" t="str">
        <f t="shared" si="311"/>
        <v>No Curl</v>
      </c>
      <c r="BS178">
        <f t="shared" si="348"/>
        <v>27.846742721813538</v>
      </c>
      <c r="BT178">
        <f t="shared" si="349"/>
        <v>0</v>
      </c>
      <c r="BU178">
        <f t="shared" si="312"/>
        <v>0.44193431928137361</v>
      </c>
      <c r="BV178">
        <v>0</v>
      </c>
      <c r="BW178">
        <f t="shared" si="350"/>
        <v>0</v>
      </c>
      <c r="BX178">
        <f t="shared" si="351"/>
        <v>0.85882592068549346</v>
      </c>
      <c r="BY178">
        <f t="shared" ca="1" si="352"/>
        <v>2.9294141553587214</v>
      </c>
      <c r="BZ178">
        <f t="shared" ca="1" si="353"/>
        <v>2.9294141553587214</v>
      </c>
      <c r="CB178">
        <f t="shared" si="354"/>
        <v>-7.0468459123007119E-3</v>
      </c>
      <c r="CC178">
        <f t="shared" si="400"/>
        <v>2.6999999999999997</v>
      </c>
      <c r="CD178">
        <f t="shared" si="355"/>
        <v>0.84718309859154928</v>
      </c>
      <c r="CE178">
        <f t="shared" si="356"/>
        <v>0.2276458352460447</v>
      </c>
      <c r="CF178">
        <f t="shared" si="357"/>
        <v>0.46233851640438928</v>
      </c>
      <c r="CG178">
        <f t="shared" si="313"/>
        <v>0.23469268115834499</v>
      </c>
      <c r="CH178" t="str">
        <f t="shared" si="314"/>
        <v>No Curl</v>
      </c>
      <c r="CI178">
        <f t="shared" si="358"/>
        <v>27.849967128994965</v>
      </c>
      <c r="CJ178">
        <f t="shared" si="359"/>
        <v>0</v>
      </c>
      <c r="CK178">
        <f t="shared" si="315"/>
        <v>0.44658843779770618</v>
      </c>
      <c r="CL178">
        <v>0</v>
      </c>
      <c r="CM178">
        <f t="shared" si="360"/>
        <v>0</v>
      </c>
      <c r="CN178">
        <f t="shared" si="361"/>
        <v>1.0309553034637506</v>
      </c>
      <c r="CO178">
        <f t="shared" ca="1" si="362"/>
        <v>4.0809025458955697</v>
      </c>
      <c r="CP178">
        <f t="shared" ca="1" si="363"/>
        <v>4.0809025458955697</v>
      </c>
      <c r="CR178">
        <f t="shared" si="364"/>
        <v>-5.3786014691772445E-2</v>
      </c>
      <c r="CS178">
        <f t="shared" si="401"/>
        <v>2.69991</v>
      </c>
      <c r="CT178">
        <f t="shared" si="365"/>
        <v>0.83661971830985926</v>
      </c>
      <c r="CU178">
        <f t="shared" si="366"/>
        <v>0.24944606111980361</v>
      </c>
      <c r="CV178">
        <f t="shared" si="367"/>
        <v>0.5526781369313799</v>
      </c>
      <c r="CW178">
        <f t="shared" si="316"/>
        <v>0.30323207581157618</v>
      </c>
      <c r="CX178" t="str">
        <f t="shared" si="317"/>
        <v>No Curl</v>
      </c>
      <c r="CY178">
        <f t="shared" si="368"/>
        <v>27.872849677899463</v>
      </c>
      <c r="CZ178">
        <f t="shared" si="369"/>
        <v>0</v>
      </c>
      <c r="DA178">
        <f t="shared" si="318"/>
        <v>0.53402755879752573</v>
      </c>
      <c r="DB178">
        <v>0</v>
      </c>
      <c r="DC178">
        <f t="shared" si="370"/>
        <v>0</v>
      </c>
      <c r="DD178">
        <f t="shared" si="371"/>
        <v>1.2156218240140513</v>
      </c>
      <c r="DE178">
        <f t="shared" ca="1" si="372"/>
        <v>5.5752226849466995</v>
      </c>
      <c r="DF178">
        <f t="shared" ca="1" si="373"/>
        <v>5.5752226849466995</v>
      </c>
      <c r="DH178">
        <f t="shared" si="374"/>
        <v>-0.13880173453607825</v>
      </c>
      <c r="DI178">
        <f t="shared" si="402"/>
        <v>2.6909999999999998</v>
      </c>
      <c r="DJ178">
        <f t="shared" si="375"/>
        <v>0.81126760563380285</v>
      </c>
      <c r="DK178">
        <f t="shared" si="376"/>
        <v>0.3270132429142758</v>
      </c>
      <c r="DL178">
        <f t="shared" si="377"/>
        <v>0.79282822036463019</v>
      </c>
      <c r="DM178">
        <f t="shared" si="319"/>
        <v>0.46581497745035422</v>
      </c>
      <c r="DN178" t="str">
        <f t="shared" si="320"/>
        <v>No Curl</v>
      </c>
      <c r="DO178">
        <f t="shared" si="378"/>
        <v>27.651690866231974</v>
      </c>
      <c r="DP178">
        <f t="shared" si="379"/>
        <v>0</v>
      </c>
      <c r="DQ178">
        <f t="shared" si="321"/>
        <v>0.7666554061745694</v>
      </c>
      <c r="DR178">
        <v>0</v>
      </c>
      <c r="DS178">
        <f t="shared" si="380"/>
        <v>0</v>
      </c>
      <c r="DT178">
        <f t="shared" si="381"/>
        <v>1.4244529466119031</v>
      </c>
      <c r="DU178">
        <f t="shared" ca="1" si="382"/>
        <v>7.6001679300656741</v>
      </c>
      <c r="DV178">
        <f t="shared" ca="1" si="383"/>
        <v>7.6001679300656741</v>
      </c>
    </row>
    <row r="179" spans="1:126" x14ac:dyDescent="0.25">
      <c r="A179">
        <v>-1.36</v>
      </c>
      <c r="B179">
        <f t="shared" si="403"/>
        <v>1.2838999999999996E-2</v>
      </c>
      <c r="C179">
        <f>(Overview!C3*10/C$13)*$B179</f>
        <v>1.1555099999999996</v>
      </c>
      <c r="D179">
        <f>C179*ThreePoints!E179</f>
        <v>0.7563380281690204</v>
      </c>
      <c r="H179">
        <f>ThreePoints!H179</f>
        <v>156</v>
      </c>
      <c r="I179">
        <f>ThreePoints!I179</f>
        <v>15.6</v>
      </c>
      <c r="J179">
        <f>ThreePoints!J179</f>
        <v>0.9387153333333329</v>
      </c>
      <c r="K179">
        <f>ThreePoints!K179</f>
        <v>1.3140000000000001</v>
      </c>
      <c r="L179">
        <f>ThreePoints!L179</f>
        <v>0.98468502552146087</v>
      </c>
      <c r="M179" t="str">
        <f>ThreePoints!M179</f>
        <v>No Curl</v>
      </c>
      <c r="N179">
        <f>ThreePoints!N179</f>
        <v>25.64089976666666</v>
      </c>
      <c r="P179">
        <f t="shared" si="384"/>
        <v>0.35038070753682149</v>
      </c>
      <c r="Q179">
        <f t="shared" si="385"/>
        <v>2.6135099999999998</v>
      </c>
      <c r="R179">
        <f t="shared" si="386"/>
        <v>0.81866197183098599</v>
      </c>
      <c r="S179">
        <f t="shared" si="387"/>
        <v>0.54638757216135969</v>
      </c>
      <c r="T179">
        <f t="shared" si="388"/>
        <v>0.74239443678589767</v>
      </c>
      <c r="U179">
        <f t="shared" si="322"/>
        <v>0.19600686462453809</v>
      </c>
      <c r="V179" t="str">
        <f t="shared" si="389"/>
        <v>No Curl</v>
      </c>
      <c r="W179">
        <f t="shared" si="323"/>
        <v>27.579652025291239</v>
      </c>
      <c r="X179">
        <f t="shared" si="390"/>
        <v>0</v>
      </c>
      <c r="Y179">
        <f t="shared" si="396"/>
        <v>0.72280930365710272</v>
      </c>
      <c r="Z179">
        <v>0</v>
      </c>
      <c r="AA179">
        <f t="shared" si="391"/>
        <v>0</v>
      </c>
      <c r="AB179">
        <f t="shared" si="392"/>
        <v>0.35873228933298862</v>
      </c>
      <c r="AC179">
        <f t="shared" ca="1" si="393"/>
        <v>0.63200349259883337</v>
      </c>
      <c r="AD179">
        <f t="shared" ca="1" si="394"/>
        <v>0.63200349259883337</v>
      </c>
      <c r="AF179">
        <f t="shared" si="324"/>
        <v>0.18652300939630934</v>
      </c>
      <c r="AG179">
        <f t="shared" si="397"/>
        <v>2.6797499999999999</v>
      </c>
      <c r="AH179">
        <f t="shared" si="325"/>
        <v>0.8323943661971831</v>
      </c>
      <c r="AI179">
        <f t="shared" si="326"/>
        <v>0.39599493635889499</v>
      </c>
      <c r="AJ179">
        <f t="shared" si="327"/>
        <v>0.60546686332148025</v>
      </c>
      <c r="AK179">
        <f t="shared" si="304"/>
        <v>0.20947192696258546</v>
      </c>
      <c r="AL179" t="str">
        <f t="shared" si="305"/>
        <v>No Curl</v>
      </c>
      <c r="AM179">
        <f t="shared" si="328"/>
        <v>27.784584867727361</v>
      </c>
      <c r="AN179">
        <f t="shared" si="329"/>
        <v>0</v>
      </c>
      <c r="AO179">
        <f t="shared" si="306"/>
        <v>0.58682517384616184</v>
      </c>
      <c r="AP179">
        <v>0</v>
      </c>
      <c r="AQ179">
        <f t="shared" si="330"/>
        <v>0</v>
      </c>
      <c r="AR179">
        <f t="shared" si="331"/>
        <v>0.52897627653687607</v>
      </c>
      <c r="AS179">
        <f t="shared" ca="1" si="332"/>
        <v>1.2729417287365523</v>
      </c>
      <c r="AT179">
        <f t="shared" ca="1" si="333"/>
        <v>1.2729417287365523</v>
      </c>
      <c r="AV179">
        <f t="shared" si="334"/>
        <v>8.5674894856990647E-2</v>
      </c>
      <c r="AW179">
        <f t="shared" si="398"/>
        <v>2.6985600000000001</v>
      </c>
      <c r="AX179">
        <f t="shared" si="335"/>
        <v>0.84612676056338032</v>
      </c>
      <c r="AY179">
        <f t="shared" si="336"/>
        <v>0.28018195600764884</v>
      </c>
      <c r="AZ179">
        <f t="shared" si="337"/>
        <v>0.47468901715830758</v>
      </c>
      <c r="BA179">
        <f t="shared" si="307"/>
        <v>0.19450706115065847</v>
      </c>
      <c r="BB179" t="str">
        <f t="shared" si="308"/>
        <v>No Curl</v>
      </c>
      <c r="BC179">
        <f t="shared" si="338"/>
        <v>27.751205425986765</v>
      </c>
      <c r="BD179">
        <f t="shared" si="339"/>
        <v>0</v>
      </c>
      <c r="BE179">
        <f t="shared" si="309"/>
        <v>0.4590502554596933</v>
      </c>
      <c r="BF179">
        <v>0</v>
      </c>
      <c r="BG179">
        <f t="shared" si="340"/>
        <v>0</v>
      </c>
      <c r="BH179">
        <f t="shared" si="341"/>
        <v>0.69421694359699782</v>
      </c>
      <c r="BI179">
        <f t="shared" ca="1" si="342"/>
        <v>2.0334630243294787</v>
      </c>
      <c r="BJ179">
        <f t="shared" ca="1" si="343"/>
        <v>2.0334630243294787</v>
      </c>
      <c r="BL179">
        <f t="shared" si="344"/>
        <v>3.1955466480321784E-2</v>
      </c>
      <c r="BM179">
        <f t="shared" si="399"/>
        <v>2.6999999999999997</v>
      </c>
      <c r="BN179">
        <f t="shared" si="345"/>
        <v>0.85140845070422533</v>
      </c>
      <c r="BO179">
        <f t="shared" si="346"/>
        <v>0.22635505494696156</v>
      </c>
      <c r="BP179">
        <f t="shared" si="347"/>
        <v>0.42075464341360125</v>
      </c>
      <c r="BQ179">
        <f t="shared" si="310"/>
        <v>0.19439958846663974</v>
      </c>
      <c r="BR179" t="str">
        <f t="shared" si="311"/>
        <v>No Curl</v>
      </c>
      <c r="BS179">
        <f t="shared" si="348"/>
        <v>27.871351232003068</v>
      </c>
      <c r="BT179">
        <f t="shared" si="349"/>
        <v>0</v>
      </c>
      <c r="BU179">
        <f t="shared" si="312"/>
        <v>0.40650192292598303</v>
      </c>
      <c r="BV179">
        <v>0</v>
      </c>
      <c r="BW179">
        <f t="shared" si="350"/>
        <v>0</v>
      </c>
      <c r="BX179">
        <f t="shared" si="351"/>
        <v>0.85882592068549346</v>
      </c>
      <c r="BY179">
        <f t="shared" ca="1" si="352"/>
        <v>2.9483136015223259</v>
      </c>
      <c r="BZ179">
        <f t="shared" ca="1" si="353"/>
        <v>2.9483136015223259</v>
      </c>
      <c r="CB179">
        <f t="shared" si="354"/>
        <v>-6.4360963216602441E-3</v>
      </c>
      <c r="CC179">
        <f t="shared" si="400"/>
        <v>2.6999999999999997</v>
      </c>
      <c r="CD179">
        <f t="shared" si="355"/>
        <v>0.85140845070422533</v>
      </c>
      <c r="CE179">
        <f t="shared" si="356"/>
        <v>0.20791578829768789</v>
      </c>
      <c r="CF179">
        <f t="shared" si="357"/>
        <v>0.42226767291703526</v>
      </c>
      <c r="CG179">
        <f t="shared" si="313"/>
        <v>0.21435188461934776</v>
      </c>
      <c r="CH179" t="str">
        <f t="shared" si="314"/>
        <v>No Curl</v>
      </c>
      <c r="CI179">
        <f t="shared" si="358"/>
        <v>27.87273171251957</v>
      </c>
      <c r="CJ179">
        <f t="shared" si="359"/>
        <v>0</v>
      </c>
      <c r="CK179">
        <f t="shared" si="315"/>
        <v>0.407882652406031</v>
      </c>
      <c r="CL179">
        <v>0</v>
      </c>
      <c r="CM179">
        <f t="shared" si="360"/>
        <v>0</v>
      </c>
      <c r="CN179">
        <f t="shared" si="361"/>
        <v>1.0309553034637506</v>
      </c>
      <c r="CO179">
        <f t="shared" ca="1" si="362"/>
        <v>4.1072309494174766</v>
      </c>
      <c r="CP179">
        <f t="shared" ca="1" si="363"/>
        <v>4.1072309494174766</v>
      </c>
      <c r="CR179">
        <f t="shared" si="364"/>
        <v>-4.9543174457505355E-2</v>
      </c>
      <c r="CS179">
        <f t="shared" si="401"/>
        <v>2.6999999999999997</v>
      </c>
      <c r="CT179">
        <f t="shared" si="365"/>
        <v>0.84190140845070438</v>
      </c>
      <c r="CU179">
        <f t="shared" si="366"/>
        <v>0.22976883107285526</v>
      </c>
      <c r="CV179">
        <f t="shared" si="367"/>
        <v>0.50908083660321612</v>
      </c>
      <c r="CW179">
        <f t="shared" si="316"/>
        <v>0.27931200553036073</v>
      </c>
      <c r="CX179" t="str">
        <f t="shared" si="317"/>
        <v>No Curl</v>
      </c>
      <c r="CY179">
        <f t="shared" si="368"/>
        <v>27.897794284011443</v>
      </c>
      <c r="CZ179">
        <f t="shared" si="369"/>
        <v>0</v>
      </c>
      <c r="DA179">
        <f t="shared" si="318"/>
        <v>0.49190148521393734</v>
      </c>
      <c r="DB179">
        <v>0</v>
      </c>
      <c r="DC179">
        <f t="shared" si="370"/>
        <v>0</v>
      </c>
      <c r="DD179">
        <f t="shared" si="371"/>
        <v>1.2156218240140513</v>
      </c>
      <c r="DE179">
        <f t="shared" ca="1" si="372"/>
        <v>5.6111918635592586</v>
      </c>
      <c r="DF179">
        <f t="shared" ca="1" si="373"/>
        <v>5.6111918635592586</v>
      </c>
      <c r="DH179">
        <f t="shared" si="374"/>
        <v>-0.13052664871098515</v>
      </c>
      <c r="DI179">
        <f t="shared" si="402"/>
        <v>2.6927099999999999</v>
      </c>
      <c r="DJ179">
        <f t="shared" si="375"/>
        <v>0.81654929577464785</v>
      </c>
      <c r="DK179">
        <f t="shared" si="376"/>
        <v>0.30751735793774998</v>
      </c>
      <c r="DL179">
        <f t="shared" si="377"/>
        <v>0.74556136458648548</v>
      </c>
      <c r="DM179">
        <f t="shared" si="319"/>
        <v>0.43804400664873533</v>
      </c>
      <c r="DN179" t="str">
        <f t="shared" si="320"/>
        <v>No Curl</v>
      </c>
      <c r="DO179">
        <f t="shared" si="378"/>
        <v>27.684392190523401</v>
      </c>
      <c r="DP179">
        <f t="shared" si="379"/>
        <v>0</v>
      </c>
      <c r="DQ179">
        <f t="shared" si="321"/>
        <v>0.72094892198998473</v>
      </c>
      <c r="DR179">
        <v>0</v>
      </c>
      <c r="DS179">
        <f t="shared" si="380"/>
        <v>0</v>
      </c>
      <c r="DT179">
        <f t="shared" si="381"/>
        <v>1.4244529466119034</v>
      </c>
      <c r="DU179">
        <f t="shared" ca="1" si="382"/>
        <v>7.6492012715499689</v>
      </c>
      <c r="DV179">
        <f t="shared" ca="1" si="383"/>
        <v>7.6492012715499689</v>
      </c>
    </row>
    <row r="180" spans="1:126" x14ac:dyDescent="0.25">
      <c r="A180">
        <v>-1.35</v>
      </c>
      <c r="B180">
        <f t="shared" si="403"/>
        <v>1.3099999999999997E-2</v>
      </c>
      <c r="C180">
        <f>(Overview!C3*10/C$13)*$B180</f>
        <v>1.1789999999999998</v>
      </c>
      <c r="D180">
        <f>C180*ThreePoints!E180</f>
        <v>0.75739436619718969</v>
      </c>
      <c r="H180">
        <f>ThreePoints!H180</f>
        <v>157</v>
      </c>
      <c r="I180">
        <f>ThreePoints!I180</f>
        <v>15.7</v>
      </c>
      <c r="J180">
        <f>ThreePoints!J180</f>
        <v>0.9239959999999996</v>
      </c>
      <c r="K180">
        <f>ThreePoints!K180</f>
        <v>1.32474</v>
      </c>
      <c r="L180">
        <f>ThreePoints!L180</f>
        <v>0.98431970501529398</v>
      </c>
      <c r="M180" t="str">
        <f>ThreePoints!M180</f>
        <v>No Curl</v>
      </c>
      <c r="N180">
        <f>ThreePoints!N180</f>
        <v>25.734035333333328</v>
      </c>
      <c r="P180">
        <f t="shared" si="384"/>
        <v>0.33812240859720955</v>
      </c>
      <c r="Q180">
        <f t="shared" si="385"/>
        <v>2.6189999999999998</v>
      </c>
      <c r="R180">
        <f t="shared" si="386"/>
        <v>0.82183098591549308</v>
      </c>
      <c r="S180">
        <f t="shared" si="387"/>
        <v>0.52727184446182918</v>
      </c>
      <c r="T180">
        <f t="shared" si="388"/>
        <v>0.71642128032644847</v>
      </c>
      <c r="U180">
        <f t="shared" si="322"/>
        <v>0.18914943586461946</v>
      </c>
      <c r="V180" t="str">
        <f t="shared" si="389"/>
        <v>Curl</v>
      </c>
      <c r="W180">
        <f t="shared" si="323"/>
        <v>27.634290782507374</v>
      </c>
      <c r="X180">
        <f t="shared" si="390"/>
        <v>0</v>
      </c>
      <c r="Y180">
        <f t="shared" si="396"/>
        <v>0.69752134593006287</v>
      </c>
      <c r="Z180">
        <v>0</v>
      </c>
      <c r="AA180">
        <f t="shared" si="391"/>
        <v>0</v>
      </c>
      <c r="AB180">
        <f t="shared" si="392"/>
        <v>0.35873228933298862</v>
      </c>
      <c r="AC180">
        <f t="shared" ca="1" si="393"/>
        <v>0.63605479703856949</v>
      </c>
      <c r="AD180">
        <f t="shared" ca="1" si="394"/>
        <v>0.63605479703856949</v>
      </c>
      <c r="AF180">
        <f t="shared" si="324"/>
        <v>0.17731731289943012</v>
      </c>
      <c r="AG180">
        <f t="shared" si="397"/>
        <v>2.6823599999999996</v>
      </c>
      <c r="AH180">
        <f t="shared" si="325"/>
        <v>0.83556338028169019</v>
      </c>
      <c r="AI180">
        <f t="shared" si="326"/>
        <v>0.37645091757955229</v>
      </c>
      <c r="AJ180">
        <f t="shared" si="327"/>
        <v>0.57558452225967405</v>
      </c>
      <c r="AK180">
        <f t="shared" si="304"/>
        <v>0.19913360468012198</v>
      </c>
      <c r="AL180" t="str">
        <f t="shared" si="305"/>
        <v>No Curl</v>
      </c>
      <c r="AM180">
        <f t="shared" si="328"/>
        <v>27.824184361363251</v>
      </c>
      <c r="AN180">
        <f t="shared" si="329"/>
        <v>0</v>
      </c>
      <c r="AO180">
        <f t="shared" si="306"/>
        <v>0.55786287871356444</v>
      </c>
      <c r="AP180">
        <v>0</v>
      </c>
      <c r="AQ180">
        <f t="shared" si="330"/>
        <v>0</v>
      </c>
      <c r="AR180">
        <f t="shared" si="331"/>
        <v>0.52897627653687607</v>
      </c>
      <c r="AS180">
        <f t="shared" ca="1" si="332"/>
        <v>1.2811016116130687</v>
      </c>
      <c r="AT180">
        <f t="shared" ca="1" si="333"/>
        <v>1.2811016116130687</v>
      </c>
      <c r="AV180">
        <f t="shared" si="334"/>
        <v>7.9646021564103289E-2</v>
      </c>
      <c r="AW180">
        <f t="shared" si="398"/>
        <v>2.6985600000000001</v>
      </c>
      <c r="AX180">
        <f t="shared" si="335"/>
        <v>0.85035211267605637</v>
      </c>
      <c r="AY180">
        <f t="shared" si="336"/>
        <v>0.26046577760389295</v>
      </c>
      <c r="AZ180">
        <f t="shared" si="337"/>
        <v>0.44128553364368317</v>
      </c>
      <c r="BA180">
        <f t="shared" si="307"/>
        <v>0.18081975603978995</v>
      </c>
      <c r="BB180" t="str">
        <f t="shared" si="308"/>
        <v>Curl</v>
      </c>
      <c r="BC180">
        <f t="shared" si="338"/>
        <v>27.77922362158753</v>
      </c>
      <c r="BD180">
        <f t="shared" si="339"/>
        <v>0</v>
      </c>
      <c r="BE180">
        <f t="shared" si="309"/>
        <v>0.42674725900018562</v>
      </c>
      <c r="BF180">
        <v>0</v>
      </c>
      <c r="BG180">
        <f t="shared" si="340"/>
        <v>0</v>
      </c>
      <c r="BH180">
        <f t="shared" si="341"/>
        <v>0.69421694359699793</v>
      </c>
      <c r="BI180">
        <f t="shared" ca="1" si="342"/>
        <v>2.0464980437162059</v>
      </c>
      <c r="BJ180">
        <f t="shared" ca="1" si="343"/>
        <v>2.0464980437162059</v>
      </c>
      <c r="BL180">
        <f t="shared" si="344"/>
        <v>2.9166781322031713E-2</v>
      </c>
      <c r="BM180">
        <f t="shared" si="399"/>
        <v>2.6999999999999997</v>
      </c>
      <c r="BN180">
        <f t="shared" si="345"/>
        <v>0.85563380281690138</v>
      </c>
      <c r="BO180">
        <f t="shared" si="346"/>
        <v>0.20660153382020099</v>
      </c>
      <c r="BP180">
        <f t="shared" si="347"/>
        <v>0.38403628631837022</v>
      </c>
      <c r="BQ180">
        <f t="shared" si="310"/>
        <v>0.17743475249816926</v>
      </c>
      <c r="BR180" t="str">
        <f t="shared" si="311"/>
        <v>Curl</v>
      </c>
      <c r="BS180">
        <f t="shared" si="348"/>
        <v>27.893986737497766</v>
      </c>
      <c r="BT180">
        <f t="shared" si="349"/>
        <v>0</v>
      </c>
      <c r="BU180">
        <f t="shared" si="312"/>
        <v>0.37102737023941407</v>
      </c>
      <c r="BV180">
        <v>0</v>
      </c>
      <c r="BW180">
        <f t="shared" si="350"/>
        <v>0</v>
      </c>
      <c r="BX180">
        <f t="shared" si="351"/>
        <v>0.85882592068549357</v>
      </c>
      <c r="BY180">
        <f t="shared" ca="1" si="352"/>
        <v>2.9672130476859304</v>
      </c>
      <c r="BZ180">
        <f t="shared" ca="1" si="353"/>
        <v>2.9672130476859304</v>
      </c>
      <c r="CB180">
        <f t="shared" si="354"/>
        <v>-5.8246200807037249E-3</v>
      </c>
      <c r="CC180">
        <f t="shared" si="400"/>
        <v>2.6999999999999997</v>
      </c>
      <c r="CD180">
        <f t="shared" si="355"/>
        <v>0.85563380281690138</v>
      </c>
      <c r="CE180">
        <f t="shared" si="356"/>
        <v>0.18816226717092732</v>
      </c>
      <c r="CF180">
        <f t="shared" si="357"/>
        <v>0.38214915442255765</v>
      </c>
      <c r="CG180">
        <f t="shared" si="313"/>
        <v>0.19398688725163069</v>
      </c>
      <c r="CH180" t="str">
        <f t="shared" si="314"/>
        <v>No Curl</v>
      </c>
      <c r="CI180">
        <f t="shared" si="358"/>
        <v>27.893523291349339</v>
      </c>
      <c r="CJ180">
        <f t="shared" si="359"/>
        <v>0</v>
      </c>
      <c r="CK180">
        <f t="shared" si="315"/>
        <v>0.36913081610966608</v>
      </c>
      <c r="CL180">
        <v>0</v>
      </c>
      <c r="CM180">
        <f t="shared" si="360"/>
        <v>0</v>
      </c>
      <c r="CN180">
        <f t="shared" si="361"/>
        <v>1.0309553034637506</v>
      </c>
      <c r="CO180">
        <f t="shared" ca="1" si="362"/>
        <v>4.1335593529393835</v>
      </c>
      <c r="CP180">
        <f t="shared" ca="1" si="363"/>
        <v>4.1335593529393835</v>
      </c>
      <c r="CR180">
        <f t="shared" si="364"/>
        <v>-4.5295272678073616E-2</v>
      </c>
      <c r="CS180">
        <f t="shared" si="401"/>
        <v>2.6999999999999997</v>
      </c>
      <c r="CT180">
        <f t="shared" si="365"/>
        <v>0.84612676056338032</v>
      </c>
      <c r="CU180">
        <f t="shared" si="366"/>
        <v>0.21006812684750314</v>
      </c>
      <c r="CV180">
        <f t="shared" si="367"/>
        <v>0.46543152637308011</v>
      </c>
      <c r="CW180">
        <f t="shared" si="316"/>
        <v>0.25536339952557685</v>
      </c>
      <c r="CX180" t="str">
        <f t="shared" si="317"/>
        <v>No Curl</v>
      </c>
      <c r="CY180">
        <f t="shared" si="368"/>
        <v>27.92077116711873</v>
      </c>
      <c r="CZ180">
        <f t="shared" si="369"/>
        <v>0</v>
      </c>
      <c r="DA180">
        <f t="shared" si="318"/>
        <v>0.44972515684528047</v>
      </c>
      <c r="DB180">
        <v>0</v>
      </c>
      <c r="DC180">
        <f t="shared" si="370"/>
        <v>0</v>
      </c>
      <c r="DD180">
        <f t="shared" si="371"/>
        <v>1.2156218240140513</v>
      </c>
      <c r="DE180">
        <f t="shared" ca="1" si="372"/>
        <v>5.6471610421718177</v>
      </c>
      <c r="DF180">
        <f t="shared" ca="1" si="373"/>
        <v>5.6471610421718177</v>
      </c>
      <c r="DH180">
        <f t="shared" si="374"/>
        <v>-0.12223799135165307</v>
      </c>
      <c r="DI180">
        <f t="shared" si="402"/>
        <v>2.6942399999999997</v>
      </c>
      <c r="DJ180">
        <f t="shared" si="375"/>
        <v>0.82077464788732413</v>
      </c>
      <c r="DK180">
        <f t="shared" si="376"/>
        <v>0.28798949878282037</v>
      </c>
      <c r="DL180">
        <f t="shared" si="377"/>
        <v>0.69821698891729422</v>
      </c>
      <c r="DM180">
        <f t="shared" si="319"/>
        <v>0.41022749013447363</v>
      </c>
      <c r="DN180" t="str">
        <f t="shared" si="320"/>
        <v>No Curl</v>
      </c>
      <c r="DO180">
        <f t="shared" si="378"/>
        <v>27.715143926317175</v>
      </c>
      <c r="DP180">
        <f t="shared" si="379"/>
        <v>0</v>
      </c>
      <c r="DQ180">
        <f t="shared" si="321"/>
        <v>0.67516747699796376</v>
      </c>
      <c r="DR180">
        <v>0</v>
      </c>
      <c r="DS180">
        <f t="shared" si="380"/>
        <v>0</v>
      </c>
      <c r="DT180">
        <f t="shared" si="381"/>
        <v>1.4244529466119034</v>
      </c>
      <c r="DU180">
        <f t="shared" ca="1" si="382"/>
        <v>7.6982346130342636</v>
      </c>
      <c r="DV180">
        <f t="shared" ca="1" si="383"/>
        <v>7.6982346130342636</v>
      </c>
    </row>
    <row r="181" spans="1:126" x14ac:dyDescent="0.25">
      <c r="A181">
        <v>-1.34</v>
      </c>
      <c r="B181">
        <f t="shared" si="403"/>
        <v>1.3358999999999996E-2</v>
      </c>
      <c r="C181">
        <f>(Overview!C3*10/C$13)*$B181</f>
        <v>1.2023099999999995</v>
      </c>
      <c r="D181">
        <f>C181*ThreePoints!E181</f>
        <v>0.75845070422535854</v>
      </c>
      <c r="H181">
        <f>ThreePoints!H181</f>
        <v>158</v>
      </c>
      <c r="I181">
        <f>ThreePoints!I181</f>
        <v>15.8</v>
      </c>
      <c r="J181">
        <f>ThreePoints!J181</f>
        <v>0.90904199999999957</v>
      </c>
      <c r="K181">
        <f>ThreePoints!K181</f>
        <v>1.3458600000000001</v>
      </c>
      <c r="L181">
        <f>ThreePoints!L181</f>
        <v>0.98381594725518284</v>
      </c>
      <c r="M181" t="str">
        <f>ThreePoints!M181</f>
        <v>No Curl</v>
      </c>
      <c r="N181">
        <f>ThreePoints!N181</f>
        <v>25.825687233333326</v>
      </c>
      <c r="P181">
        <f t="shared" si="384"/>
        <v>0.31942368342187016</v>
      </c>
      <c r="Q181">
        <f t="shared" si="385"/>
        <v>2.6243099999999999</v>
      </c>
      <c r="R181">
        <f t="shared" si="386"/>
        <v>0.82394366197183111</v>
      </c>
      <c r="S181">
        <f t="shared" si="387"/>
        <v>0.49811284446182919</v>
      </c>
      <c r="T181">
        <f t="shared" si="388"/>
        <v>0.67680200550178793</v>
      </c>
      <c r="U181">
        <f t="shared" si="322"/>
        <v>0.18914943586461946</v>
      </c>
      <c r="V181" t="str">
        <f t="shared" si="389"/>
        <v>Curl</v>
      </c>
      <c r="W181">
        <f t="shared" si="323"/>
        <v>27.687017966953558</v>
      </c>
      <c r="X181">
        <f t="shared" si="390"/>
        <v>1.0002035211267607E-2</v>
      </c>
      <c r="Y181">
        <f t="shared" si="396"/>
        <v>0.66864330424361329</v>
      </c>
      <c r="Z181">
        <v>0</v>
      </c>
      <c r="AA181">
        <f t="shared" si="391"/>
        <v>1.0608760385330924E-3</v>
      </c>
      <c r="AB181">
        <f t="shared" si="392"/>
        <v>0.37973209879576625</v>
      </c>
      <c r="AC181">
        <f t="shared" ca="1" si="393"/>
        <v>0.64034326056278146</v>
      </c>
      <c r="AD181">
        <f t="shared" ca="1" si="394"/>
        <v>0.64140413660131457</v>
      </c>
      <c r="AF181">
        <f t="shared" si="324"/>
        <v>0.16809696491109644</v>
      </c>
      <c r="AG181">
        <f t="shared" si="397"/>
        <v>2.68479</v>
      </c>
      <c r="AH181">
        <f t="shared" si="325"/>
        <v>0.83873239436619729</v>
      </c>
      <c r="AI181">
        <f t="shared" si="326"/>
        <v>0.35687579316640677</v>
      </c>
      <c r="AJ181">
        <f t="shared" si="327"/>
        <v>0.54565462142171672</v>
      </c>
      <c r="AK181">
        <f t="shared" si="304"/>
        <v>0.18877882825531014</v>
      </c>
      <c r="AL181" t="str">
        <f t="shared" si="305"/>
        <v>Curl</v>
      </c>
      <c r="AM181">
        <f t="shared" si="328"/>
        <v>27.861829453121207</v>
      </c>
      <c r="AN181">
        <f t="shared" si="329"/>
        <v>0</v>
      </c>
      <c r="AO181">
        <f t="shared" si="306"/>
        <v>0.52885448812042468</v>
      </c>
      <c r="AP181">
        <v>0</v>
      </c>
      <c r="AQ181">
        <f t="shared" si="330"/>
        <v>0</v>
      </c>
      <c r="AR181">
        <f t="shared" si="331"/>
        <v>0.52897627653687596</v>
      </c>
      <c r="AS181">
        <f t="shared" ca="1" si="332"/>
        <v>1.289261494489585</v>
      </c>
      <c r="AT181">
        <f t="shared" ca="1" si="333"/>
        <v>1.289261494489585</v>
      </c>
      <c r="AV181">
        <f t="shared" si="334"/>
        <v>7.0475281919520821E-2</v>
      </c>
      <c r="AW181">
        <f t="shared" si="398"/>
        <v>2.6991900000000002</v>
      </c>
      <c r="AX181">
        <f t="shared" si="335"/>
        <v>0.85352112676056335</v>
      </c>
      <c r="AY181">
        <f t="shared" si="336"/>
        <v>0.23047477760389293</v>
      </c>
      <c r="AZ181">
        <f t="shared" si="337"/>
        <v>0.39047427328826556</v>
      </c>
      <c r="BA181">
        <f t="shared" si="307"/>
        <v>0.18081975603978995</v>
      </c>
      <c r="BB181" t="str">
        <f t="shared" si="308"/>
        <v>Curl</v>
      </c>
      <c r="BC181">
        <f t="shared" si="338"/>
        <v>27.80527019934792</v>
      </c>
      <c r="BD181">
        <f t="shared" si="339"/>
        <v>1.0253715962441318E-2</v>
      </c>
      <c r="BE181">
        <f t="shared" si="309"/>
        <v>0.39748782803977944</v>
      </c>
      <c r="BF181">
        <v>0</v>
      </c>
      <c r="BG181">
        <f t="shared" si="340"/>
        <v>1.0875708134104505E-3</v>
      </c>
      <c r="BH181">
        <f t="shared" si="341"/>
        <v>0.78455333776504199</v>
      </c>
      <c r="BI181">
        <f t="shared" ca="1" si="342"/>
        <v>2.0612292715578957</v>
      </c>
      <c r="BJ181">
        <f t="shared" ca="1" si="343"/>
        <v>2.0623168423713061</v>
      </c>
      <c r="BL181">
        <f t="shared" si="344"/>
        <v>2.4931558942596521E-2</v>
      </c>
      <c r="BM181">
        <f t="shared" si="399"/>
        <v>2.6999999999999997</v>
      </c>
      <c r="BN181">
        <f t="shared" si="345"/>
        <v>0.85985915492957743</v>
      </c>
      <c r="BO181">
        <f t="shared" si="346"/>
        <v>0.176601533820201</v>
      </c>
      <c r="BP181">
        <f t="shared" si="347"/>
        <v>0.32827150869780541</v>
      </c>
      <c r="BQ181">
        <f t="shared" si="310"/>
        <v>0.17743475249816926</v>
      </c>
      <c r="BR181" t="str">
        <f t="shared" si="311"/>
        <v>Curl</v>
      </c>
      <c r="BS181">
        <f t="shared" si="348"/>
        <v>27.914646890879787</v>
      </c>
      <c r="BT181">
        <f t="shared" si="349"/>
        <v>1.0223004694835681E-2</v>
      </c>
      <c r="BU181">
        <f t="shared" si="312"/>
        <v>0.34197286039524549</v>
      </c>
      <c r="BV181">
        <v>0</v>
      </c>
      <c r="BW181">
        <f t="shared" si="350"/>
        <v>1.0843133915730333E-3</v>
      </c>
      <c r="BX181">
        <f t="shared" si="351"/>
        <v>1.0047180715815105</v>
      </c>
      <c r="BY181">
        <f t="shared" ca="1" si="352"/>
        <v>2.9893230174086645</v>
      </c>
      <c r="BZ181">
        <f t="shared" ca="1" si="353"/>
        <v>2.9904073308002377</v>
      </c>
      <c r="CB181">
        <f t="shared" si="354"/>
        <v>-5.2124171894311561E-3</v>
      </c>
      <c r="CC181">
        <f t="shared" si="400"/>
        <v>2.6999999999999997</v>
      </c>
      <c r="CD181">
        <f t="shared" si="355"/>
        <v>0.85985915492957743</v>
      </c>
      <c r="CE181">
        <f t="shared" si="356"/>
        <v>0.16838527186576302</v>
      </c>
      <c r="CF181">
        <f t="shared" si="357"/>
        <v>0.34198296092095659</v>
      </c>
      <c r="CG181">
        <f t="shared" si="313"/>
        <v>0.17359768905519388</v>
      </c>
      <c r="CH181" t="str">
        <f t="shared" si="314"/>
        <v>Curl</v>
      </c>
      <c r="CI181">
        <f t="shared" si="358"/>
        <v>27.912339518066432</v>
      </c>
      <c r="CJ181">
        <f t="shared" si="359"/>
        <v>0</v>
      </c>
      <c r="CK181">
        <f t="shared" si="315"/>
        <v>0.33033292890861149</v>
      </c>
      <c r="CL181">
        <v>0</v>
      </c>
      <c r="CM181">
        <f t="shared" si="360"/>
        <v>0</v>
      </c>
      <c r="CN181">
        <f t="shared" si="361"/>
        <v>1.0309553034637506</v>
      </c>
      <c r="CO181">
        <f t="shared" ca="1" si="362"/>
        <v>4.1598877564612904</v>
      </c>
      <c r="CP181">
        <f t="shared" ca="1" si="363"/>
        <v>4.1598877564612904</v>
      </c>
      <c r="CR181">
        <f t="shared" si="364"/>
        <v>-4.1042309353477226E-2</v>
      </c>
      <c r="CS181">
        <f t="shared" si="401"/>
        <v>2.6999999999999997</v>
      </c>
      <c r="CT181">
        <f t="shared" si="365"/>
        <v>0.85035211267605637</v>
      </c>
      <c r="CU181">
        <f t="shared" si="366"/>
        <v>0.19034394844374727</v>
      </c>
      <c r="CV181">
        <f t="shared" si="367"/>
        <v>0.42173020624097196</v>
      </c>
      <c r="CW181">
        <f t="shared" si="316"/>
        <v>0.2313862577972246</v>
      </c>
      <c r="CX181" t="str">
        <f t="shared" si="317"/>
        <v>No Curl</v>
      </c>
      <c r="CY181">
        <f t="shared" si="368"/>
        <v>27.941777979803479</v>
      </c>
      <c r="CZ181">
        <f t="shared" si="369"/>
        <v>0</v>
      </c>
      <c r="DA181">
        <f t="shared" si="318"/>
        <v>0.40749857369155518</v>
      </c>
      <c r="DB181">
        <v>0</v>
      </c>
      <c r="DC181">
        <f t="shared" si="370"/>
        <v>0</v>
      </c>
      <c r="DD181">
        <f t="shared" si="371"/>
        <v>1.2156218240140513</v>
      </c>
      <c r="DE181">
        <f t="shared" ca="1" si="372"/>
        <v>5.6831302207843768</v>
      </c>
      <c r="DF181">
        <f t="shared" ca="1" si="373"/>
        <v>5.6831302207843768</v>
      </c>
      <c r="DH181">
        <f t="shared" si="374"/>
        <v>-0.11393369598998043</v>
      </c>
      <c r="DI181">
        <f t="shared" si="402"/>
        <v>2.6955899999999997</v>
      </c>
      <c r="DJ181">
        <f t="shared" si="375"/>
        <v>0.82605633802816913</v>
      </c>
      <c r="DK181">
        <f t="shared" si="376"/>
        <v>0.26842479690488608</v>
      </c>
      <c r="DL181">
        <f t="shared" si="377"/>
        <v>0.65078328979975297</v>
      </c>
      <c r="DM181">
        <f t="shared" si="319"/>
        <v>0.38235849289486668</v>
      </c>
      <c r="DN181" t="str">
        <f t="shared" si="320"/>
        <v>No Curl</v>
      </c>
      <c r="DO181">
        <f t="shared" si="378"/>
        <v>27.743942876195458</v>
      </c>
      <c r="DP181">
        <f t="shared" si="379"/>
        <v>0</v>
      </c>
      <c r="DQ181">
        <f t="shared" si="321"/>
        <v>0.62929965729977477</v>
      </c>
      <c r="DR181">
        <v>0</v>
      </c>
      <c r="DS181">
        <f t="shared" si="380"/>
        <v>0</v>
      </c>
      <c r="DT181">
        <f t="shared" si="381"/>
        <v>1.4244529466119034</v>
      </c>
      <c r="DU181">
        <f t="shared" ca="1" si="382"/>
        <v>7.7472679545185583</v>
      </c>
      <c r="DV181">
        <f t="shared" ca="1" si="383"/>
        <v>7.7472679545185583</v>
      </c>
    </row>
    <row r="182" spans="1:126" x14ac:dyDescent="0.25">
      <c r="A182">
        <v>-1.33</v>
      </c>
      <c r="B182">
        <f t="shared" si="403"/>
        <v>1.3615999999999996E-2</v>
      </c>
      <c r="C182">
        <f>(Overview!C3*10/C$13)*$B182</f>
        <v>1.2254399999999996</v>
      </c>
      <c r="D182">
        <f>C182*ThreePoints!E182</f>
        <v>0.75950704225352761</v>
      </c>
      <c r="H182">
        <f>ThreePoints!H182</f>
        <v>159</v>
      </c>
      <c r="I182">
        <f>ThreePoints!I182</f>
        <v>15.9</v>
      </c>
      <c r="J182">
        <f>ThreePoints!J182</f>
        <v>0.89397266666666619</v>
      </c>
      <c r="K182">
        <f>ThreePoints!K182</f>
        <v>1.3562399999999999</v>
      </c>
      <c r="L182">
        <f>ThreePoints!L182</f>
        <v>0.98342284148220505</v>
      </c>
      <c r="M182" t="str">
        <f>ThreePoints!M182</f>
        <v>No Curl</v>
      </c>
      <c r="N182">
        <f>ThreePoints!N182</f>
        <v>25.915837966666661</v>
      </c>
      <c r="P182">
        <f t="shared" si="384"/>
        <v>0.3006531362629361</v>
      </c>
      <c r="Q182">
        <f t="shared" si="385"/>
        <v>2.6343899999999998</v>
      </c>
      <c r="R182">
        <f t="shared" si="386"/>
        <v>0.82816901408450727</v>
      </c>
      <c r="S182">
        <f t="shared" si="387"/>
        <v>0.46884184446182919</v>
      </c>
      <c r="T182">
        <f t="shared" si="388"/>
        <v>0.63703055266072206</v>
      </c>
      <c r="U182">
        <f t="shared" si="322"/>
        <v>0.18914943586461946</v>
      </c>
      <c r="V182" t="str">
        <f t="shared" si="389"/>
        <v>Curl</v>
      </c>
      <c r="W182">
        <f t="shared" si="323"/>
        <v>27.73682925139974</v>
      </c>
      <c r="X182">
        <f t="shared" si="390"/>
        <v>2.0036596244131455E-2</v>
      </c>
      <c r="Y182">
        <f t="shared" si="396"/>
        <v>0.63967998014310012</v>
      </c>
      <c r="Z182">
        <v>0</v>
      </c>
      <c r="AA182">
        <f t="shared" si="391"/>
        <v>2.8324526537737344E-3</v>
      </c>
      <c r="AB182">
        <f t="shared" si="392"/>
        <v>0.403439748603794</v>
      </c>
      <c r="AC182">
        <f t="shared" ca="1" si="393"/>
        <v>0.64489946387451458</v>
      </c>
      <c r="AD182">
        <f t="shared" ca="1" si="394"/>
        <v>0.64773191652828832</v>
      </c>
      <c r="AF182">
        <f t="shared" si="324"/>
        <v>0.15403408062338142</v>
      </c>
      <c r="AG182">
        <f t="shared" si="397"/>
        <v>2.6870400000000001</v>
      </c>
      <c r="AH182">
        <f t="shared" si="325"/>
        <v>0.84190140845070438</v>
      </c>
      <c r="AI182">
        <f t="shared" si="326"/>
        <v>0.32701979316640678</v>
      </c>
      <c r="AJ182">
        <f t="shared" si="327"/>
        <v>0.50000550570943181</v>
      </c>
      <c r="AK182">
        <f t="shared" si="304"/>
        <v>0.18877882825531014</v>
      </c>
      <c r="AL182" t="str">
        <f t="shared" si="305"/>
        <v>Curl</v>
      </c>
      <c r="AM182">
        <f t="shared" si="328"/>
        <v>27.897517032437847</v>
      </c>
      <c r="AN182">
        <f t="shared" si="329"/>
        <v>1.0250769953051644E-2</v>
      </c>
      <c r="AO182">
        <f t="shared" si="306"/>
        <v>0.49950628790113999</v>
      </c>
      <c r="AP182">
        <v>0</v>
      </c>
      <c r="AQ182">
        <f t="shared" si="330"/>
        <v>1.0872583419279189E-3</v>
      </c>
      <c r="AR182">
        <f t="shared" si="331"/>
        <v>0.57727034326404958</v>
      </c>
      <c r="AS182">
        <f t="shared" ca="1" si="332"/>
        <v>1.2981663520381308</v>
      </c>
      <c r="AT182">
        <f t="shared" ca="1" si="333"/>
        <v>1.2992536103800587</v>
      </c>
      <c r="AV182">
        <f t="shared" si="334"/>
        <v>6.1303013359656336E-2</v>
      </c>
      <c r="AW182">
        <f t="shared" si="398"/>
        <v>2.69964</v>
      </c>
      <c r="AX182">
        <f t="shared" si="335"/>
        <v>0.85880281690140847</v>
      </c>
      <c r="AY182">
        <f t="shared" si="336"/>
        <v>0.20047877760389293</v>
      </c>
      <c r="AZ182">
        <f t="shared" si="337"/>
        <v>0.33965454184812999</v>
      </c>
      <c r="BA182">
        <f t="shared" si="307"/>
        <v>0.18081975603978995</v>
      </c>
      <c r="BB182" t="str">
        <f t="shared" si="308"/>
        <v>Curl</v>
      </c>
      <c r="BC182">
        <f t="shared" si="338"/>
        <v>27.828317677108309</v>
      </c>
      <c r="BD182">
        <f t="shared" si="339"/>
        <v>2.0480589201877938E-2</v>
      </c>
      <c r="BE182">
        <f t="shared" si="309"/>
        <v>0.3683412456128049</v>
      </c>
      <c r="BF182">
        <v>0</v>
      </c>
      <c r="BG182">
        <f t="shared" si="340"/>
        <v>2.897341735041881E-3</v>
      </c>
      <c r="BH182">
        <f t="shared" si="341"/>
        <v>0.90193963770596508</v>
      </c>
      <c r="BI182">
        <f t="shared" ca="1" si="342"/>
        <v>2.0781646125512152</v>
      </c>
      <c r="BJ182">
        <f t="shared" ca="1" si="343"/>
        <v>2.0810619542862572</v>
      </c>
      <c r="BL182">
        <f t="shared" si="344"/>
        <v>2.0696336563161333E-2</v>
      </c>
      <c r="BM182">
        <f t="shared" si="399"/>
        <v>2.6999999999999997</v>
      </c>
      <c r="BN182">
        <f t="shared" si="345"/>
        <v>0.86514084507042255</v>
      </c>
      <c r="BO182">
        <f t="shared" si="346"/>
        <v>0.146601533820201</v>
      </c>
      <c r="BP182">
        <f t="shared" si="347"/>
        <v>0.2725067310772406</v>
      </c>
      <c r="BQ182">
        <f t="shared" si="310"/>
        <v>0.17743475249816926</v>
      </c>
      <c r="BR182" t="str">
        <f t="shared" si="311"/>
        <v>Curl</v>
      </c>
      <c r="BS182">
        <f t="shared" si="348"/>
        <v>27.932307044261808</v>
      </c>
      <c r="BT182">
        <f t="shared" si="349"/>
        <v>2.0416666666666666E-2</v>
      </c>
      <c r="BU182">
        <f t="shared" si="312"/>
        <v>0.31309673429634627</v>
      </c>
      <c r="BV182">
        <v>0</v>
      </c>
      <c r="BW182">
        <f t="shared" si="350"/>
        <v>2.8883901117658243E-3</v>
      </c>
      <c r="BX182">
        <f t="shared" si="351"/>
        <v>1.2103198914397688</v>
      </c>
      <c r="BY182">
        <f t="shared" ca="1" si="352"/>
        <v>3.0159574902139892</v>
      </c>
      <c r="BZ182">
        <f t="shared" ca="1" si="353"/>
        <v>3.0188458803257552</v>
      </c>
      <c r="CB182">
        <f t="shared" si="354"/>
        <v>-4.283758085518583E-3</v>
      </c>
      <c r="CC182">
        <f t="shared" si="400"/>
        <v>2.6999999999999997</v>
      </c>
      <c r="CD182">
        <f t="shared" si="355"/>
        <v>0.86408450704225359</v>
      </c>
      <c r="CE182">
        <f t="shared" si="356"/>
        <v>0.13838527186576305</v>
      </c>
      <c r="CF182">
        <f t="shared" si="357"/>
        <v>0.28105430181704416</v>
      </c>
      <c r="CG182">
        <f t="shared" si="313"/>
        <v>0.17359768905519388</v>
      </c>
      <c r="CH182" t="str">
        <f t="shared" si="314"/>
        <v>Curl</v>
      </c>
      <c r="CI182">
        <f t="shared" si="358"/>
        <v>27.929178045253007</v>
      </c>
      <c r="CJ182">
        <f t="shared" si="359"/>
        <v>1.0199530516431923E-2</v>
      </c>
      <c r="CK182">
        <f t="shared" si="315"/>
        <v>0.30149017742505613</v>
      </c>
      <c r="CL182">
        <v>0</v>
      </c>
      <c r="CM182">
        <f t="shared" si="360"/>
        <v>1.0818235789632215E-3</v>
      </c>
      <c r="CN182">
        <f t="shared" si="361"/>
        <v>1.254452057756462</v>
      </c>
      <c r="CO182">
        <f t="shared" ca="1" si="362"/>
        <v>4.1919237912578851</v>
      </c>
      <c r="CP182">
        <f t="shared" ca="1" si="363"/>
        <v>4.1930056148368484</v>
      </c>
      <c r="CR182">
        <f t="shared" si="364"/>
        <v>-3.6783019097425027E-2</v>
      </c>
      <c r="CS182">
        <f t="shared" si="401"/>
        <v>2.6999999999999997</v>
      </c>
      <c r="CT182">
        <f t="shared" si="365"/>
        <v>0.85563380281690138</v>
      </c>
      <c r="CU182">
        <f t="shared" si="366"/>
        <v>0.1705904273169867</v>
      </c>
      <c r="CV182">
        <f t="shared" si="367"/>
        <v>0.37796387373139861</v>
      </c>
      <c r="CW182">
        <f t="shared" si="316"/>
        <v>0.20737344641441183</v>
      </c>
      <c r="CX182" t="str">
        <f t="shared" si="317"/>
        <v>No Curl</v>
      </c>
      <c r="CY182">
        <f t="shared" si="368"/>
        <v>27.960812374647855</v>
      </c>
      <c r="CZ182">
        <f t="shared" si="369"/>
        <v>0</v>
      </c>
      <c r="DA182">
        <f t="shared" si="318"/>
        <v>0.36520917205649445</v>
      </c>
      <c r="DB182">
        <v>0</v>
      </c>
      <c r="DC182">
        <f t="shared" si="370"/>
        <v>0</v>
      </c>
      <c r="DD182">
        <f t="shared" si="371"/>
        <v>1.2156218240140513</v>
      </c>
      <c r="DE182">
        <f t="shared" ca="1" si="372"/>
        <v>5.7190993993969359</v>
      </c>
      <c r="DF182">
        <f t="shared" ca="1" si="373"/>
        <v>5.7190993993969359</v>
      </c>
      <c r="DH182">
        <f t="shared" si="374"/>
        <v>-0.10561418707891387</v>
      </c>
      <c r="DI182">
        <f t="shared" si="402"/>
        <v>2.6967599999999998</v>
      </c>
      <c r="DJ182">
        <f t="shared" si="375"/>
        <v>0.83133802816901403</v>
      </c>
      <c r="DK182">
        <f t="shared" si="376"/>
        <v>0.24882425230394711</v>
      </c>
      <c r="DL182">
        <f t="shared" si="377"/>
        <v>0.60326269168680846</v>
      </c>
      <c r="DM182">
        <f t="shared" si="319"/>
        <v>0.35443843938286118</v>
      </c>
      <c r="DN182" t="str">
        <f t="shared" si="320"/>
        <v>No Curl</v>
      </c>
      <c r="DO182">
        <f t="shared" si="378"/>
        <v>27.770785355885948</v>
      </c>
      <c r="DP182">
        <f t="shared" si="379"/>
        <v>0</v>
      </c>
      <c r="DQ182">
        <f t="shared" si="321"/>
        <v>0.58334780731241864</v>
      </c>
      <c r="DR182">
        <v>0</v>
      </c>
      <c r="DS182">
        <f t="shared" si="380"/>
        <v>0</v>
      </c>
      <c r="DT182">
        <f t="shared" si="381"/>
        <v>1.4244529466119036</v>
      </c>
      <c r="DU182">
        <f t="shared" ca="1" si="382"/>
        <v>7.796301296002853</v>
      </c>
      <c r="DV182">
        <f t="shared" ca="1" si="383"/>
        <v>7.796301296002853</v>
      </c>
    </row>
    <row r="183" spans="1:126" x14ac:dyDescent="0.25">
      <c r="A183">
        <v>-1.32</v>
      </c>
      <c r="B183">
        <f t="shared" si="403"/>
        <v>1.3870999999999998E-2</v>
      </c>
      <c r="C183">
        <f>(Overview!C3*10/C$13)*$B183</f>
        <v>1.2483899999999999</v>
      </c>
      <c r="D183">
        <f>C183*ThreePoints!E183</f>
        <v>0.76056338028169668</v>
      </c>
      <c r="H183">
        <f>ThreePoints!H183</f>
        <v>160</v>
      </c>
      <c r="I183">
        <f>ThreePoints!I183</f>
        <v>16</v>
      </c>
      <c r="J183">
        <f>ThreePoints!J183</f>
        <v>0.87867666666666622</v>
      </c>
      <c r="K183">
        <f>ThreePoints!K183</f>
        <v>1.3766399999999999</v>
      </c>
      <c r="L183">
        <f>ThreePoints!L183</f>
        <v>0.98288985718429867</v>
      </c>
      <c r="M183" t="str">
        <f>ThreePoints!M183</f>
        <v>No Curl</v>
      </c>
      <c r="N183">
        <f>ThreePoints!N183</f>
        <v>26.004470433333328</v>
      </c>
      <c r="P183">
        <f t="shared" si="384"/>
        <v>0.28181589726209261</v>
      </c>
      <c r="Q183">
        <f t="shared" si="385"/>
        <v>2.6437499999999998</v>
      </c>
      <c r="R183">
        <f t="shared" si="386"/>
        <v>0.8323943661971831</v>
      </c>
      <c r="S183">
        <f t="shared" si="387"/>
        <v>0.43946684446182915</v>
      </c>
      <c r="T183">
        <f t="shared" si="388"/>
        <v>0.59711779166156542</v>
      </c>
      <c r="U183">
        <f t="shared" si="322"/>
        <v>0.18914943586461946</v>
      </c>
      <c r="V183" t="str">
        <f t="shared" si="389"/>
        <v>Curl</v>
      </c>
      <c r="W183">
        <f t="shared" si="323"/>
        <v>27.783713435845922</v>
      </c>
      <c r="X183">
        <f t="shared" si="390"/>
        <v>3.0099683098591547E-2</v>
      </c>
      <c r="Y183">
        <f t="shared" si="396"/>
        <v>0.61064324816969995</v>
      </c>
      <c r="Z183">
        <v>0</v>
      </c>
      <c r="AA183">
        <f t="shared" si="391"/>
        <v>5.3166055045546518E-3</v>
      </c>
      <c r="AB183">
        <f t="shared" si="392"/>
        <v>0.43040661257677298</v>
      </c>
      <c r="AC183">
        <f t="shared" ca="1" si="393"/>
        <v>0.64976021455761102</v>
      </c>
      <c r="AD183">
        <f t="shared" ca="1" si="394"/>
        <v>0.65507682006216572</v>
      </c>
      <c r="AF183">
        <f t="shared" si="324"/>
        <v>0.13995047129183402</v>
      </c>
      <c r="AG183">
        <f t="shared" si="397"/>
        <v>2.6909999999999998</v>
      </c>
      <c r="AH183">
        <f t="shared" si="325"/>
        <v>0.84718309859154928</v>
      </c>
      <c r="AI183">
        <f t="shared" si="326"/>
        <v>0.2971197931664068</v>
      </c>
      <c r="AJ183">
        <f t="shared" si="327"/>
        <v>0.45428911504097924</v>
      </c>
      <c r="AK183">
        <f t="shared" si="304"/>
        <v>0.18877882825531014</v>
      </c>
      <c r="AL183" t="str">
        <f t="shared" si="305"/>
        <v>Curl</v>
      </c>
      <c r="AM183">
        <f t="shared" si="328"/>
        <v>27.930219011754488</v>
      </c>
      <c r="AN183">
        <f t="shared" si="329"/>
        <v>2.0494197183098591E-2</v>
      </c>
      <c r="AO183">
        <f t="shared" si="306"/>
        <v>0.47017892319379134</v>
      </c>
      <c r="AP183">
        <v>0</v>
      </c>
      <c r="AQ183">
        <f t="shared" si="330"/>
        <v>2.898576765090101E-3</v>
      </c>
      <c r="AR183">
        <f t="shared" si="331"/>
        <v>0.63536268063293067</v>
      </c>
      <c r="AS183">
        <f t="shared" ca="1" si="332"/>
        <v>1.3079673304336388</v>
      </c>
      <c r="AT183">
        <f t="shared" ca="1" si="333"/>
        <v>1.310865907198729</v>
      </c>
      <c r="AV183">
        <f t="shared" si="334"/>
        <v>5.212982745062264E-2</v>
      </c>
      <c r="AW183">
        <f t="shared" si="398"/>
        <v>2.69991</v>
      </c>
      <c r="AX183">
        <f t="shared" si="335"/>
        <v>0.86408450704225359</v>
      </c>
      <c r="AY183">
        <f t="shared" si="336"/>
        <v>0.17047977760389293</v>
      </c>
      <c r="AZ183">
        <f t="shared" si="337"/>
        <v>0.28882972775716365</v>
      </c>
      <c r="BA183">
        <f t="shared" si="307"/>
        <v>0.18081975603978995</v>
      </c>
      <c r="BB183" t="str">
        <f t="shared" si="308"/>
        <v>Curl</v>
      </c>
      <c r="BC183">
        <f t="shared" si="338"/>
        <v>27.8483655548687</v>
      </c>
      <c r="BD183">
        <f t="shared" si="339"/>
        <v>3.0679619718309861E-2</v>
      </c>
      <c r="BE183">
        <f t="shared" si="309"/>
        <v>0.33933984525358202</v>
      </c>
      <c r="BF183">
        <v>0</v>
      </c>
      <c r="BG183">
        <f t="shared" si="340"/>
        <v>5.4273086317309007E-3</v>
      </c>
      <c r="BH183">
        <f t="shared" si="341"/>
        <v>1.0606522285588722</v>
      </c>
      <c r="BI183">
        <f t="shared" ca="1" si="342"/>
        <v>2.0980800330683302</v>
      </c>
      <c r="BJ183">
        <f t="shared" ca="1" si="343"/>
        <v>2.1035073417000612</v>
      </c>
      <c r="BL183">
        <f t="shared" si="344"/>
        <v>1.6461114183726144E-2</v>
      </c>
      <c r="BM183">
        <f t="shared" si="399"/>
        <v>2.6999999999999997</v>
      </c>
      <c r="BN183">
        <f t="shared" si="345"/>
        <v>0.87147887323943662</v>
      </c>
      <c r="BO183">
        <f t="shared" si="346"/>
        <v>0.116601533820201</v>
      </c>
      <c r="BP183">
        <f t="shared" si="347"/>
        <v>0.2167419534566758</v>
      </c>
      <c r="BQ183">
        <f t="shared" si="310"/>
        <v>0.17743475249816926</v>
      </c>
      <c r="BR183" t="str">
        <f t="shared" si="311"/>
        <v>Curl</v>
      </c>
      <c r="BS183">
        <f t="shared" si="348"/>
        <v>27.946967197643829</v>
      </c>
      <c r="BT183">
        <f t="shared" si="349"/>
        <v>3.0575117370892017E-2</v>
      </c>
      <c r="BU183">
        <f t="shared" si="312"/>
        <v>0.28445332272126411</v>
      </c>
      <c r="BV183">
        <v>0</v>
      </c>
      <c r="BW183">
        <f t="shared" si="350"/>
        <v>5.4095328635844096E-3</v>
      </c>
      <c r="BX183">
        <f t="shared" si="351"/>
        <v>1.5217188546745259</v>
      </c>
      <c r="BY183">
        <f t="shared" ca="1" si="352"/>
        <v>3.0494446531853958</v>
      </c>
      <c r="BZ183">
        <f t="shared" ca="1" si="353"/>
        <v>3.0548541860489804</v>
      </c>
      <c r="CB183">
        <f t="shared" si="354"/>
        <v>-3.3550989816060091E-3</v>
      </c>
      <c r="CC183">
        <f t="shared" si="400"/>
        <v>2.6999999999999997</v>
      </c>
      <c r="CD183">
        <f t="shared" si="355"/>
        <v>0.87042253521126767</v>
      </c>
      <c r="CE183">
        <f t="shared" si="356"/>
        <v>0.10838527186576305</v>
      </c>
      <c r="CF183">
        <f t="shared" si="357"/>
        <v>0.2201256427131317</v>
      </c>
      <c r="CG183">
        <f t="shared" si="313"/>
        <v>0.17359768905519388</v>
      </c>
      <c r="CH183" t="str">
        <f t="shared" si="314"/>
        <v>Curl</v>
      </c>
      <c r="CI183">
        <f t="shared" si="358"/>
        <v>27.943016572439582</v>
      </c>
      <c r="CJ183">
        <f t="shared" si="359"/>
        <v>2.0363849765258214E-2</v>
      </c>
      <c r="CK183">
        <f t="shared" si="315"/>
        <v>0.2728970689586861</v>
      </c>
      <c r="CL183">
        <v>0</v>
      </c>
      <c r="CM183">
        <f t="shared" si="360"/>
        <v>2.8811281583205396E-3</v>
      </c>
      <c r="CN183">
        <f t="shared" si="361"/>
        <v>1.6016723127308061</v>
      </c>
      <c r="CO183">
        <f t="shared" ca="1" si="362"/>
        <v>4.2328270921262776</v>
      </c>
      <c r="CP183">
        <f t="shared" ca="1" si="363"/>
        <v>4.2357082202845984</v>
      </c>
      <c r="CR183">
        <f t="shared" si="364"/>
        <v>-3.2518667296208184E-2</v>
      </c>
      <c r="CS183">
        <f t="shared" si="401"/>
        <v>2.6999999999999997</v>
      </c>
      <c r="CT183">
        <f t="shared" si="365"/>
        <v>0.85985915492957743</v>
      </c>
      <c r="CU183">
        <f t="shared" si="366"/>
        <v>0.1508134320118224</v>
      </c>
      <c r="CV183">
        <f t="shared" si="367"/>
        <v>0.33414553131985314</v>
      </c>
      <c r="CW183">
        <f t="shared" si="316"/>
        <v>0.18333209930803065</v>
      </c>
      <c r="CX183" t="str">
        <f t="shared" si="317"/>
        <v>Curl</v>
      </c>
      <c r="CY183">
        <f t="shared" si="368"/>
        <v>27.977871417379554</v>
      </c>
      <c r="CZ183">
        <f t="shared" si="369"/>
        <v>0</v>
      </c>
      <c r="DA183">
        <f t="shared" si="318"/>
        <v>0.32286951563636523</v>
      </c>
      <c r="DB183">
        <v>0</v>
      </c>
      <c r="DC183">
        <f t="shared" si="370"/>
        <v>0</v>
      </c>
      <c r="DD183">
        <f t="shared" si="371"/>
        <v>1.2156218240140513</v>
      </c>
      <c r="DE183">
        <f t="shared" ca="1" si="372"/>
        <v>5.755068578009495</v>
      </c>
      <c r="DF183">
        <f t="shared" ca="1" si="373"/>
        <v>5.755068578009495</v>
      </c>
      <c r="DH183">
        <f t="shared" si="374"/>
        <v>-9.7282223562606351E-2</v>
      </c>
      <c r="DI183">
        <f t="shared" si="402"/>
        <v>2.6967599999999998</v>
      </c>
      <c r="DJ183">
        <f t="shared" si="375"/>
        <v>0.83661971830985926</v>
      </c>
      <c r="DK183">
        <f t="shared" si="376"/>
        <v>0.22919436498000345</v>
      </c>
      <c r="DL183">
        <f t="shared" si="377"/>
        <v>0.55567095352261364</v>
      </c>
      <c r="DM183">
        <f t="shared" si="319"/>
        <v>0.32647658854260997</v>
      </c>
      <c r="DN183" t="str">
        <f t="shared" si="320"/>
        <v>No Curl</v>
      </c>
      <c r="DO183">
        <f t="shared" si="378"/>
        <v>27.795667781116343</v>
      </c>
      <c r="DP183">
        <f t="shared" si="379"/>
        <v>0</v>
      </c>
      <c r="DQ183">
        <f t="shared" si="321"/>
        <v>0.53732716574640071</v>
      </c>
      <c r="DR183">
        <v>0</v>
      </c>
      <c r="DS183">
        <f t="shared" si="380"/>
        <v>0</v>
      </c>
      <c r="DT183">
        <f t="shared" si="381"/>
        <v>1.4244529466119034</v>
      </c>
      <c r="DU183">
        <f t="shared" ca="1" si="382"/>
        <v>7.8453346374871478</v>
      </c>
      <c r="DV183">
        <f t="shared" ca="1" si="383"/>
        <v>7.8453346374871478</v>
      </c>
    </row>
    <row r="184" spans="1:126" x14ac:dyDescent="0.25">
      <c r="A184">
        <v>-1.31</v>
      </c>
      <c r="B184">
        <f t="shared" si="403"/>
        <v>1.4123999999999998E-2</v>
      </c>
      <c r="C184">
        <f>(Overview!C3*10/C$13)*$B184</f>
        <v>1.2711599999999998</v>
      </c>
      <c r="D184">
        <f>C184*ThreePoints!E184</f>
        <v>0.76161971830986575</v>
      </c>
      <c r="H184">
        <f>ThreePoints!H184</f>
        <v>161</v>
      </c>
      <c r="I184">
        <f>ThreePoints!I184</f>
        <v>16.100000000000001</v>
      </c>
      <c r="J184">
        <f>ThreePoints!J184</f>
        <v>0.86326933333333289</v>
      </c>
      <c r="K184">
        <f>ThreePoints!K184</f>
        <v>1.38666</v>
      </c>
      <c r="L184">
        <f>ThreePoints!L184</f>
        <v>0.98246529819463357</v>
      </c>
      <c r="M184" t="str">
        <f>ThreePoints!M184</f>
        <v>No Curl</v>
      </c>
      <c r="N184">
        <f>ThreePoints!N184</f>
        <v>26.091567733333328</v>
      </c>
      <c r="P184">
        <f t="shared" si="384"/>
        <v>0.26291709656102513</v>
      </c>
      <c r="Q184">
        <f t="shared" si="385"/>
        <v>2.6523899999999996</v>
      </c>
      <c r="R184">
        <f t="shared" si="386"/>
        <v>0.83661971830985926</v>
      </c>
      <c r="S184">
        <f t="shared" si="387"/>
        <v>0.40999584446182913</v>
      </c>
      <c r="T184">
        <f t="shared" si="388"/>
        <v>0.5570745923626329</v>
      </c>
      <c r="U184">
        <f t="shared" si="322"/>
        <v>0.18914943586461946</v>
      </c>
      <c r="V184" t="str">
        <f t="shared" si="389"/>
        <v>Curl</v>
      </c>
      <c r="W184">
        <f t="shared" si="323"/>
        <v>27.827660120292105</v>
      </c>
      <c r="X184">
        <f t="shared" si="390"/>
        <v>4.0187295774647885E-2</v>
      </c>
      <c r="Y184">
        <f t="shared" si="396"/>
        <v>0.58154576580772088</v>
      </c>
      <c r="Z184">
        <v>0</v>
      </c>
      <c r="AA184">
        <f t="shared" si="391"/>
        <v>8.5149274069960933E-3</v>
      </c>
      <c r="AB184">
        <f t="shared" si="392"/>
        <v>0.46134476341559455</v>
      </c>
      <c r="AC184">
        <f t="shared" ca="1" si="393"/>
        <v>0.65497036191220193</v>
      </c>
      <c r="AD184">
        <f t="shared" ca="1" si="394"/>
        <v>0.66348528931919803</v>
      </c>
      <c r="AF184">
        <f t="shared" si="324"/>
        <v>0.12585791250954084</v>
      </c>
      <c r="AG184">
        <f t="shared" si="397"/>
        <v>2.6927099999999999</v>
      </c>
      <c r="AH184">
        <f t="shared" si="325"/>
        <v>0.85246478873239451</v>
      </c>
      <c r="AI184">
        <f t="shared" si="326"/>
        <v>0.26720079316640682</v>
      </c>
      <c r="AJ184">
        <f t="shared" si="327"/>
        <v>0.4085436738232725</v>
      </c>
      <c r="AK184">
        <f t="shared" si="304"/>
        <v>0.18877882825531014</v>
      </c>
      <c r="AL184" t="str">
        <f t="shared" si="305"/>
        <v>Curl</v>
      </c>
      <c r="AM184">
        <f t="shared" si="328"/>
        <v>27.959930991071129</v>
      </c>
      <c r="AN184">
        <f t="shared" si="329"/>
        <v>3.0717781690140847E-2</v>
      </c>
      <c r="AO184">
        <f t="shared" si="306"/>
        <v>0.44090992444207089</v>
      </c>
      <c r="AP184">
        <v>0</v>
      </c>
      <c r="AQ184">
        <f t="shared" si="330"/>
        <v>5.4321102353489222E-3</v>
      </c>
      <c r="AR184">
        <f t="shared" si="331"/>
        <v>0.70650549355870662</v>
      </c>
      <c r="AS184">
        <f t="shared" ca="1" si="332"/>
        <v>1.3188657437174953</v>
      </c>
      <c r="AT184">
        <f t="shared" ca="1" si="333"/>
        <v>1.3242978539528443</v>
      </c>
      <c r="AV184">
        <f t="shared" si="334"/>
        <v>4.2956335758532548E-2</v>
      </c>
      <c r="AW184">
        <f t="shared" si="398"/>
        <v>2.6999999999999997</v>
      </c>
      <c r="AX184">
        <f t="shared" si="335"/>
        <v>0.8693661971830986</v>
      </c>
      <c r="AY184">
        <f t="shared" si="336"/>
        <v>0.14047977760389294</v>
      </c>
      <c r="AZ184">
        <f t="shared" si="337"/>
        <v>0.23800321944925368</v>
      </c>
      <c r="BA184">
        <f t="shared" si="307"/>
        <v>0.18081975603978995</v>
      </c>
      <c r="BB184" t="str">
        <f t="shared" si="308"/>
        <v>Curl</v>
      </c>
      <c r="BC184">
        <f t="shared" si="338"/>
        <v>27.865413532629088</v>
      </c>
      <c r="BD184">
        <f t="shared" si="339"/>
        <v>4.0849807511737092E-2</v>
      </c>
      <c r="BE184">
        <f t="shared" si="309"/>
        <v>0.31052709026153846</v>
      </c>
      <c r="BF184">
        <v>0</v>
      </c>
      <c r="BG184">
        <f t="shared" si="340"/>
        <v>8.6753966596360005E-3</v>
      </c>
      <c r="BH184">
        <f t="shared" si="341"/>
        <v>1.2871586154531265</v>
      </c>
      <c r="BI184">
        <f t="shared" ca="1" si="342"/>
        <v>2.1222484686862955</v>
      </c>
      <c r="BJ184">
        <f t="shared" ca="1" si="343"/>
        <v>2.1309238653459315</v>
      </c>
      <c r="BL184">
        <f t="shared" si="344"/>
        <v>1.2225891804290956E-2</v>
      </c>
      <c r="BM184">
        <f t="shared" si="399"/>
        <v>2.6999999999999997</v>
      </c>
      <c r="BN184">
        <f t="shared" si="345"/>
        <v>0.87676056338028163</v>
      </c>
      <c r="BO184">
        <f t="shared" si="346"/>
        <v>8.6601533820200999E-2</v>
      </c>
      <c r="BP184">
        <f t="shared" si="347"/>
        <v>0.16097717583611099</v>
      </c>
      <c r="BQ184">
        <f t="shared" si="310"/>
        <v>0.17743475249816926</v>
      </c>
      <c r="BR184" t="str">
        <f t="shared" si="311"/>
        <v>Curl</v>
      </c>
      <c r="BS184">
        <f t="shared" si="348"/>
        <v>27.95862735102585</v>
      </c>
      <c r="BT184">
        <f t="shared" si="349"/>
        <v>4.0704225352112676E-2</v>
      </c>
      <c r="BU184">
        <f t="shared" si="312"/>
        <v>0.25612071487347221</v>
      </c>
      <c r="BV184">
        <v>0</v>
      </c>
      <c r="BW184">
        <f t="shared" si="350"/>
        <v>8.6458742875714315E-3</v>
      </c>
      <c r="BX184">
        <f t="shared" si="351"/>
        <v>2.0488638557667227</v>
      </c>
      <c r="BY184">
        <f t="shared" ca="1" si="352"/>
        <v>3.0945322445190522</v>
      </c>
      <c r="BZ184">
        <f t="shared" ca="1" si="353"/>
        <v>3.1031781188066234</v>
      </c>
      <c r="CB184">
        <f t="shared" si="354"/>
        <v>-2.4264398776934347E-3</v>
      </c>
      <c r="CC184">
        <f t="shared" si="400"/>
        <v>2.6999999999999997</v>
      </c>
      <c r="CD184">
        <f t="shared" si="355"/>
        <v>0.87676056338028163</v>
      </c>
      <c r="CE184">
        <f t="shared" si="356"/>
        <v>7.8385271865763051E-2</v>
      </c>
      <c r="CF184">
        <f t="shared" si="357"/>
        <v>0.15919698360921924</v>
      </c>
      <c r="CG184">
        <f t="shared" si="313"/>
        <v>0.17359768905519388</v>
      </c>
      <c r="CH184" t="str">
        <f t="shared" si="314"/>
        <v>Curl</v>
      </c>
      <c r="CI184">
        <f t="shared" si="358"/>
        <v>27.953855099626157</v>
      </c>
      <c r="CJ184">
        <f t="shared" si="359"/>
        <v>3.0492957746478873E-2</v>
      </c>
      <c r="CK184">
        <f t="shared" si="315"/>
        <v>0.24464115232047914</v>
      </c>
      <c r="CL184">
        <v>0</v>
      </c>
      <c r="CM184">
        <f t="shared" si="360"/>
        <v>5.3954239254621426E-3</v>
      </c>
      <c r="CN184">
        <f t="shared" si="361"/>
        <v>2.2146722837484667</v>
      </c>
      <c r="CO184">
        <f t="shared" ca="1" si="362"/>
        <v>4.2893851071628264</v>
      </c>
      <c r="CP184">
        <f t="shared" ca="1" si="363"/>
        <v>4.2947805310882883</v>
      </c>
      <c r="CR184">
        <f t="shared" si="364"/>
        <v>-2.6050012575786662E-2</v>
      </c>
      <c r="CS184">
        <f t="shared" si="401"/>
        <v>2.6999999999999997</v>
      </c>
      <c r="CT184">
        <f t="shared" si="365"/>
        <v>0.86514084507042255</v>
      </c>
      <c r="CU184">
        <f t="shared" si="366"/>
        <v>0.12081343201182242</v>
      </c>
      <c r="CV184">
        <f t="shared" si="367"/>
        <v>0.26767687659943162</v>
      </c>
      <c r="CW184">
        <f t="shared" si="316"/>
        <v>0.18333209930803065</v>
      </c>
      <c r="CX184" t="str">
        <f t="shared" si="317"/>
        <v>Curl</v>
      </c>
      <c r="CY184">
        <f t="shared" si="368"/>
        <v>27.992952760580735</v>
      </c>
      <c r="CZ184">
        <f t="shared" si="369"/>
        <v>1.0193661971830985E-2</v>
      </c>
      <c r="DA184">
        <f t="shared" si="318"/>
        <v>0.29422729799724329</v>
      </c>
      <c r="DB184">
        <v>0</v>
      </c>
      <c r="DC184">
        <f t="shared" si="370"/>
        <v>1.0812011258107687E-3</v>
      </c>
      <c r="DD184">
        <f t="shared" si="371"/>
        <v>1.5174810967218477</v>
      </c>
      <c r="DE184">
        <f t="shared" ca="1" si="372"/>
        <v>5.7999695065144934</v>
      </c>
      <c r="DF184">
        <f t="shared" ca="1" si="373"/>
        <v>5.8010507076403037</v>
      </c>
      <c r="DH184">
        <f t="shared" si="374"/>
        <v>-8.8937961870899696E-2</v>
      </c>
      <c r="DI184">
        <f t="shared" si="402"/>
        <v>2.6977499999999996</v>
      </c>
      <c r="DJ184">
        <f t="shared" si="375"/>
        <v>0.8408450704225352</v>
      </c>
      <c r="DK184">
        <f t="shared" si="376"/>
        <v>0.20953550347765604</v>
      </c>
      <c r="DL184">
        <f t="shared" si="377"/>
        <v>0.50800896882621216</v>
      </c>
      <c r="DM184">
        <f t="shared" si="319"/>
        <v>0.2984734653485559</v>
      </c>
      <c r="DN184" t="str">
        <f t="shared" si="320"/>
        <v>No Curl</v>
      </c>
      <c r="DO184">
        <f t="shared" si="378"/>
        <v>27.818587217614343</v>
      </c>
      <c r="DP184">
        <f t="shared" si="379"/>
        <v>0</v>
      </c>
      <c r="DQ184">
        <f t="shared" si="321"/>
        <v>0.49123859662394875</v>
      </c>
      <c r="DR184">
        <v>0</v>
      </c>
      <c r="DS184">
        <f t="shared" si="380"/>
        <v>0</v>
      </c>
      <c r="DT184">
        <f t="shared" si="381"/>
        <v>1.4244529466119036</v>
      </c>
      <c r="DU184">
        <f t="shared" ca="1" si="382"/>
        <v>7.8943679789714425</v>
      </c>
      <c r="DV184">
        <f t="shared" ca="1" si="383"/>
        <v>7.8943679789714425</v>
      </c>
    </row>
    <row r="185" spans="1:126" x14ac:dyDescent="0.25">
      <c r="A185">
        <v>-1.3</v>
      </c>
      <c r="B185">
        <f t="shared" si="403"/>
        <v>1.4374999999999999E-2</v>
      </c>
      <c r="C185">
        <f>(Overview!C3*10/C$13)*$B185</f>
        <v>1.29375</v>
      </c>
      <c r="D185">
        <f>C185*ThreePoints!E185</f>
        <v>0.76267605633803459</v>
      </c>
      <c r="H185">
        <f>ThreePoints!H185</f>
        <v>162</v>
      </c>
      <c r="I185">
        <f>ThreePoints!I185</f>
        <v>16.2</v>
      </c>
      <c r="J185">
        <f>ThreePoints!J185</f>
        <v>0.84764333333333286</v>
      </c>
      <c r="K185">
        <f>ThreePoints!K185</f>
        <v>1.4063400000000001</v>
      </c>
      <c r="L185">
        <f>ThreePoints!L185</f>
        <v>0.98189904425347352</v>
      </c>
      <c r="M185" t="str">
        <f>ThreePoints!M185</f>
        <v>No Curl</v>
      </c>
      <c r="N185">
        <f>ThreePoints!N185</f>
        <v>26.17711336666666</v>
      </c>
      <c r="P185">
        <f t="shared" si="384"/>
        <v>0.24396186430141895</v>
      </c>
      <c r="Q185">
        <f t="shared" si="385"/>
        <v>2.66031</v>
      </c>
      <c r="R185">
        <f t="shared" si="386"/>
        <v>0.8408450704225352</v>
      </c>
      <c r="S185">
        <f t="shared" si="387"/>
        <v>0.38043684446182913</v>
      </c>
      <c r="T185">
        <f t="shared" si="388"/>
        <v>0.51691182462223906</v>
      </c>
      <c r="U185">
        <f t="shared" si="322"/>
        <v>0.18914943586461946</v>
      </c>
      <c r="V185" t="str">
        <f t="shared" si="389"/>
        <v>Curl</v>
      </c>
      <c r="W185">
        <f t="shared" si="323"/>
        <v>27.868659704738288</v>
      </c>
      <c r="X185">
        <f t="shared" si="390"/>
        <v>5.0295434272300467E-2</v>
      </c>
      <c r="Y185">
        <f t="shared" si="396"/>
        <v>0.55240118005829231</v>
      </c>
      <c r="Z185">
        <v>0</v>
      </c>
      <c r="AA185">
        <f t="shared" si="391"/>
        <v>1.2428728334505836E-2</v>
      </c>
      <c r="AB185">
        <f t="shared" si="392"/>
        <v>0.49719010820887422</v>
      </c>
      <c r="AC185">
        <f t="shared" ca="1" si="393"/>
        <v>0.66058532480423693</v>
      </c>
      <c r="AD185">
        <f t="shared" ca="1" si="394"/>
        <v>0.67301405313874274</v>
      </c>
      <c r="AF185">
        <f t="shared" si="324"/>
        <v>0.11175734632394876</v>
      </c>
      <c r="AG185">
        <f t="shared" si="397"/>
        <v>2.6942399999999997</v>
      </c>
      <c r="AH185">
        <f t="shared" si="325"/>
        <v>0.85669014084507034</v>
      </c>
      <c r="AI185">
        <f t="shared" si="326"/>
        <v>0.23726479316640681</v>
      </c>
      <c r="AJ185">
        <f t="shared" si="327"/>
        <v>0.36277224000886454</v>
      </c>
      <c r="AK185">
        <f t="shared" si="304"/>
        <v>0.18877882825531014</v>
      </c>
      <c r="AL185" t="str">
        <f t="shared" si="305"/>
        <v>Curl</v>
      </c>
      <c r="AM185">
        <f t="shared" si="328"/>
        <v>27.986651070387769</v>
      </c>
      <c r="AN185">
        <f t="shared" si="329"/>
        <v>4.0926392018779345E-2</v>
      </c>
      <c r="AO185">
        <f t="shared" si="306"/>
        <v>0.41171782860414441</v>
      </c>
      <c r="AP185">
        <v>0</v>
      </c>
      <c r="AQ185">
        <f t="shared" si="330"/>
        <v>8.6869720474402751E-3</v>
      </c>
      <c r="AR185">
        <f t="shared" si="331"/>
        <v>0.79564618810895049</v>
      </c>
      <c r="AS185">
        <f t="shared" ca="1" si="332"/>
        <v>1.3311392236334951</v>
      </c>
      <c r="AT185">
        <f t="shared" ca="1" si="333"/>
        <v>1.3398261956809354</v>
      </c>
      <c r="AV185">
        <f t="shared" si="334"/>
        <v>3.3782844066442448E-2</v>
      </c>
      <c r="AW185">
        <f t="shared" si="398"/>
        <v>2.6999999999999997</v>
      </c>
      <c r="AX185">
        <f t="shared" si="335"/>
        <v>0.87464788732394372</v>
      </c>
      <c r="AY185">
        <f t="shared" si="336"/>
        <v>0.11047977760389294</v>
      </c>
      <c r="AZ185">
        <f t="shared" si="337"/>
        <v>0.18717671114134371</v>
      </c>
      <c r="BA185">
        <f t="shared" si="307"/>
        <v>0.18081975603978995</v>
      </c>
      <c r="BB185" t="str">
        <f t="shared" si="308"/>
        <v>Curl</v>
      </c>
      <c r="BC185">
        <f t="shared" si="338"/>
        <v>27.879461510389476</v>
      </c>
      <c r="BD185">
        <f t="shared" si="339"/>
        <v>5.0990652582159623E-2</v>
      </c>
      <c r="BE185">
        <f t="shared" si="309"/>
        <v>0.28196208432317693</v>
      </c>
      <c r="BF185">
        <v>0</v>
      </c>
      <c r="BG185">
        <f t="shared" si="340"/>
        <v>1.2639513297246139E-2</v>
      </c>
      <c r="BH185">
        <f t="shared" si="341"/>
        <v>1.6366774079514301</v>
      </c>
      <c r="BI185">
        <f t="shared" ca="1" si="342"/>
        <v>2.1529796715750145</v>
      </c>
      <c r="BJ185">
        <f t="shared" ca="1" si="343"/>
        <v>2.1656191848722606</v>
      </c>
      <c r="BL185">
        <f t="shared" si="344"/>
        <v>7.9906694248557675E-3</v>
      </c>
      <c r="BM185">
        <f t="shared" si="399"/>
        <v>2.6999999999999997</v>
      </c>
      <c r="BN185">
        <f t="shared" si="345"/>
        <v>0.88309859154929571</v>
      </c>
      <c r="BO185">
        <f t="shared" si="346"/>
        <v>5.6601533820201E-2</v>
      </c>
      <c r="BP185">
        <f t="shared" si="347"/>
        <v>0.1052123982155462</v>
      </c>
      <c r="BQ185">
        <f t="shared" si="310"/>
        <v>0.17743475249816926</v>
      </c>
      <c r="BR185" t="str">
        <f t="shared" si="311"/>
        <v>Curl</v>
      </c>
      <c r="BS185">
        <f t="shared" si="348"/>
        <v>27.967287504407871</v>
      </c>
      <c r="BT185">
        <f t="shared" si="349"/>
        <v>5.0798122065727702E-2</v>
      </c>
      <c r="BU185">
        <f t="shared" si="312"/>
        <v>0.22821469796537919</v>
      </c>
      <c r="BV185">
        <v>0</v>
      </c>
      <c r="BW185">
        <f t="shared" si="350"/>
        <v>1.2594717086732926E-2</v>
      </c>
      <c r="BX185">
        <f t="shared" si="351"/>
        <v>3.1348046691067419</v>
      </c>
      <c r="BY185">
        <f t="shared" ca="1" si="352"/>
        <v>3.1635172048587572</v>
      </c>
      <c r="BZ185">
        <f t="shared" ca="1" si="353"/>
        <v>3.1761119219454903</v>
      </c>
      <c r="CB185">
        <f t="shared" si="354"/>
        <v>-1.4977807737808603E-3</v>
      </c>
      <c r="CC185">
        <f t="shared" si="400"/>
        <v>2.6999999999999997</v>
      </c>
      <c r="CD185">
        <f t="shared" si="355"/>
        <v>0.88309859154929571</v>
      </c>
      <c r="CE185">
        <f t="shared" si="356"/>
        <v>4.8385271865763052E-2</v>
      </c>
      <c r="CF185">
        <f t="shared" si="357"/>
        <v>9.8268324505306787E-2</v>
      </c>
      <c r="CG185">
        <f t="shared" si="313"/>
        <v>0.17359768905519388</v>
      </c>
      <c r="CH185" t="str">
        <f t="shared" si="314"/>
        <v>Curl</v>
      </c>
      <c r="CI185">
        <f t="shared" si="358"/>
        <v>27.961693626812732</v>
      </c>
      <c r="CJ185">
        <f t="shared" si="359"/>
        <v>4.0586854460093899E-2</v>
      </c>
      <c r="CK185">
        <f t="shared" si="315"/>
        <v>0.21685427496625914</v>
      </c>
      <c r="CL185">
        <v>0</v>
      </c>
      <c r="CM185">
        <f t="shared" si="360"/>
        <v>8.6222210677782199E-3</v>
      </c>
      <c r="CN185">
        <f t="shared" si="361"/>
        <v>3.5878208876620969</v>
      </c>
      <c r="CO185">
        <f t="shared" ca="1" si="362"/>
        <v>4.3810104140770312</v>
      </c>
      <c r="CP185">
        <f t="shared" ca="1" si="363"/>
        <v>4.3896326351448094</v>
      </c>
      <c r="CR185">
        <f t="shared" si="364"/>
        <v>-1.9581357855365137E-2</v>
      </c>
      <c r="CS185">
        <f t="shared" si="401"/>
        <v>2.6999999999999997</v>
      </c>
      <c r="CT185">
        <f t="shared" si="365"/>
        <v>0.87147887323943662</v>
      </c>
      <c r="CU185">
        <f t="shared" si="366"/>
        <v>9.0813432011822404E-2</v>
      </c>
      <c r="CV185">
        <f t="shared" si="367"/>
        <v>0.20120822187901005</v>
      </c>
      <c r="CW185">
        <f t="shared" si="316"/>
        <v>0.18333209930803065</v>
      </c>
      <c r="CX185" t="str">
        <f t="shared" si="317"/>
        <v>Curl</v>
      </c>
      <c r="CY185">
        <f t="shared" si="368"/>
        <v>28.005034103781917</v>
      </c>
      <c r="CZ185">
        <f t="shared" si="369"/>
        <v>2.0352112676056335E-2</v>
      </c>
      <c r="DA185">
        <f t="shared" si="318"/>
        <v>0.26588471495416216</v>
      </c>
      <c r="DB185">
        <v>0</v>
      </c>
      <c r="DC185">
        <f t="shared" si="370"/>
        <v>2.8794682832473315E-3</v>
      </c>
      <c r="DD185">
        <f t="shared" si="371"/>
        <v>2.0187773465511563</v>
      </c>
      <c r="DE185">
        <f t="shared" ca="1" si="372"/>
        <v>5.8597033493286279</v>
      </c>
      <c r="DF185">
        <f t="shared" ca="1" si="373"/>
        <v>5.8625828176118748</v>
      </c>
      <c r="DH185">
        <f t="shared" si="374"/>
        <v>-8.0579335535692326E-2</v>
      </c>
      <c r="DI185">
        <f t="shared" si="402"/>
        <v>2.6985600000000001</v>
      </c>
      <c r="DJ185">
        <f t="shared" si="375"/>
        <v>0.84612676056338032</v>
      </c>
      <c r="DK185">
        <f t="shared" si="376"/>
        <v>0.18984279925230393</v>
      </c>
      <c r="DL185">
        <f t="shared" si="377"/>
        <v>0.46026493404030056</v>
      </c>
      <c r="DM185">
        <f t="shared" si="319"/>
        <v>0.27042213478799643</v>
      </c>
      <c r="DN185" t="str">
        <f t="shared" si="320"/>
        <v>No Curl</v>
      </c>
      <c r="DO185">
        <f t="shared" si="378"/>
        <v>27.839540767962109</v>
      </c>
      <c r="DP185">
        <f t="shared" si="379"/>
        <v>0</v>
      </c>
      <c r="DQ185">
        <f t="shared" si="321"/>
        <v>0.44507068604633132</v>
      </c>
      <c r="DR185">
        <v>0</v>
      </c>
      <c r="DS185">
        <f t="shared" si="380"/>
        <v>0</v>
      </c>
      <c r="DT185">
        <f t="shared" si="381"/>
        <v>1.4244529466119036</v>
      </c>
      <c r="DU185">
        <f t="shared" ca="1" si="382"/>
        <v>7.9434013204557372</v>
      </c>
      <c r="DV185">
        <f t="shared" ca="1" si="383"/>
        <v>7.9434013204557372</v>
      </c>
    </row>
    <row r="186" spans="1:126" x14ac:dyDescent="0.25">
      <c r="A186">
        <v>-1.29</v>
      </c>
      <c r="B186">
        <f t="shared" si="403"/>
        <v>1.4623999999999998E-2</v>
      </c>
      <c r="C186">
        <f>(Overview!C3*10/C$13)*$B186</f>
        <v>1.3161599999999998</v>
      </c>
      <c r="D186">
        <f>C186*ThreePoints!E186</f>
        <v>0.76373239436620366</v>
      </c>
      <c r="H186">
        <f>ThreePoints!H186</f>
        <v>163</v>
      </c>
      <c r="I186">
        <f>ThreePoints!I186</f>
        <v>16.3</v>
      </c>
      <c r="J186">
        <f>ThreePoints!J186</f>
        <v>0.83190999999999948</v>
      </c>
      <c r="K186">
        <f>ThreePoints!K186</f>
        <v>1.4159999999999999</v>
      </c>
      <c r="L186">
        <f>ThreePoints!L186</f>
        <v>0.98143873405874316</v>
      </c>
      <c r="M186" t="str">
        <f>ThreePoints!M186</f>
        <v>No Curl</v>
      </c>
      <c r="N186">
        <f>ThreePoints!N186</f>
        <v>26.261091033333326</v>
      </c>
      <c r="P186">
        <f t="shared" si="384"/>
        <v>0.22495533062495943</v>
      </c>
      <c r="Q186">
        <f t="shared" si="385"/>
        <v>2.66751</v>
      </c>
      <c r="R186">
        <f t="shared" si="386"/>
        <v>0.84507042253521125</v>
      </c>
      <c r="S186">
        <f t="shared" si="387"/>
        <v>0.35079784446182916</v>
      </c>
      <c r="T186">
        <f t="shared" si="388"/>
        <v>0.47664035829869866</v>
      </c>
      <c r="U186">
        <f t="shared" si="322"/>
        <v>0.18914943586461946</v>
      </c>
      <c r="V186" t="str">
        <f t="shared" si="389"/>
        <v>Curl</v>
      </c>
      <c r="W186">
        <f t="shared" si="323"/>
        <v>27.906703389184472</v>
      </c>
      <c r="X186">
        <f t="shared" si="390"/>
        <v>6.0420098591549294E-2</v>
      </c>
      <c r="Y186">
        <f t="shared" si="396"/>
        <v>0.52322440245360691</v>
      </c>
      <c r="Z186">
        <v>0</v>
      </c>
      <c r="AA186">
        <f t="shared" si="391"/>
        <v>1.7059035417779179E-2</v>
      </c>
      <c r="AB186">
        <f t="shared" si="392"/>
        <v>0.53919782818164119</v>
      </c>
      <c r="AC186">
        <f t="shared" ca="1" si="393"/>
        <v>0.66667469735352713</v>
      </c>
      <c r="AD186">
        <f t="shared" ca="1" si="394"/>
        <v>0.68373373277130634</v>
      </c>
      <c r="AF186">
        <f t="shared" si="324"/>
        <v>9.7643591474099733E-2</v>
      </c>
      <c r="AG186">
        <f t="shared" si="397"/>
        <v>2.6967599999999998</v>
      </c>
      <c r="AH186">
        <f t="shared" si="325"/>
        <v>0.86197183098591545</v>
      </c>
      <c r="AI186">
        <f t="shared" si="326"/>
        <v>0.20730079316640682</v>
      </c>
      <c r="AJ186">
        <f t="shared" si="327"/>
        <v>0.31695799485871362</v>
      </c>
      <c r="AK186">
        <f t="shared" si="304"/>
        <v>0.18877882825531014</v>
      </c>
      <c r="AL186" t="str">
        <f t="shared" si="305"/>
        <v>Curl</v>
      </c>
      <c r="AM186">
        <f t="shared" si="328"/>
        <v>28.010377549704408</v>
      </c>
      <c r="AN186">
        <f t="shared" si="329"/>
        <v>5.1119659624413144E-2</v>
      </c>
      <c r="AO186">
        <f t="shared" si="306"/>
        <v>0.3826135682205733</v>
      </c>
      <c r="AP186">
        <v>0</v>
      </c>
      <c r="AQ186">
        <f t="shared" si="330"/>
        <v>1.2662064276996985E-2</v>
      </c>
      <c r="AR186">
        <f t="shared" si="331"/>
        <v>0.91065174122981518</v>
      </c>
      <c r="AS186">
        <f t="shared" ca="1" si="332"/>
        <v>1.3451867563477773</v>
      </c>
      <c r="AT186">
        <f t="shared" ca="1" si="333"/>
        <v>1.3578488206247743</v>
      </c>
      <c r="AV186">
        <f t="shared" si="334"/>
        <v>2.4609352374352352E-2</v>
      </c>
      <c r="AW186">
        <f t="shared" si="398"/>
        <v>2.6999999999999997</v>
      </c>
      <c r="AX186">
        <f t="shared" si="335"/>
        <v>0.87992957746478861</v>
      </c>
      <c r="AY186">
        <f t="shared" si="336"/>
        <v>8.0479777603892938E-2</v>
      </c>
      <c r="AZ186">
        <f t="shared" si="337"/>
        <v>0.13635020283343374</v>
      </c>
      <c r="BA186">
        <f t="shared" si="307"/>
        <v>0.18081975603978995</v>
      </c>
      <c r="BB186" t="str">
        <f t="shared" si="308"/>
        <v>Curl</v>
      </c>
      <c r="BC186">
        <f t="shared" si="338"/>
        <v>27.890509488149863</v>
      </c>
      <c r="BD186">
        <f t="shared" si="339"/>
        <v>6.1102154929577462E-2</v>
      </c>
      <c r="BE186">
        <f t="shared" si="309"/>
        <v>0.25372851673677316</v>
      </c>
      <c r="BF186">
        <v>0</v>
      </c>
      <c r="BG186">
        <f t="shared" si="340"/>
        <v>1.7317583700719806E-2</v>
      </c>
      <c r="BH186">
        <f t="shared" si="341"/>
        <v>2.2467725610494655</v>
      </c>
      <c r="BI186">
        <f t="shared" ca="1" si="342"/>
        <v>2.1951663743931586</v>
      </c>
      <c r="BJ186">
        <f t="shared" ca="1" si="343"/>
        <v>2.2124839580938787</v>
      </c>
      <c r="BL186">
        <f t="shared" si="344"/>
        <v>3.7554470454205791E-3</v>
      </c>
      <c r="BM186">
        <f t="shared" si="399"/>
        <v>2.6999999999999997</v>
      </c>
      <c r="BN186">
        <f t="shared" si="345"/>
        <v>0.88838028169014072</v>
      </c>
      <c r="BO186">
        <f t="shared" si="346"/>
        <v>2.6601533820201008E-2</v>
      </c>
      <c r="BP186">
        <f t="shared" si="347"/>
        <v>4.9447620594981423E-2</v>
      </c>
      <c r="BQ186">
        <f t="shared" si="310"/>
        <v>0.17743475249816926</v>
      </c>
      <c r="BR186" t="str">
        <f t="shared" si="311"/>
        <v>Curl</v>
      </c>
      <c r="BS186">
        <f t="shared" si="348"/>
        <v>27.972947657789891</v>
      </c>
      <c r="BT186">
        <f t="shared" si="349"/>
        <v>6.0862676056338029E-2</v>
      </c>
      <c r="BU186">
        <f t="shared" si="312"/>
        <v>0.20091310596265255</v>
      </c>
      <c r="BV186">
        <v>0</v>
      </c>
      <c r="BW186">
        <f t="shared" si="350"/>
        <v>1.7254193901611536E-2</v>
      </c>
      <c r="BX186">
        <f t="shared" si="351"/>
        <v>6.6700948034592882</v>
      </c>
      <c r="BY186">
        <f t="shared" ca="1" si="352"/>
        <v>3.3103002660214891</v>
      </c>
      <c r="BZ186">
        <f t="shared" ca="1" si="353"/>
        <v>3.3275544599231006</v>
      </c>
      <c r="CB186">
        <f t="shared" si="354"/>
        <v>-5.6912166986828596E-4</v>
      </c>
      <c r="CC186">
        <f t="shared" si="400"/>
        <v>2.6999999999999997</v>
      </c>
      <c r="CD186">
        <f t="shared" si="355"/>
        <v>0.88943661971830967</v>
      </c>
      <c r="CE186">
        <f t="shared" si="356"/>
        <v>1.8385271865763053E-2</v>
      </c>
      <c r="CF186">
        <f t="shared" si="357"/>
        <v>3.7339665401394322E-2</v>
      </c>
      <c r="CG186">
        <f t="shared" si="313"/>
        <v>0.17359768905519388</v>
      </c>
      <c r="CH186" t="str">
        <f t="shared" si="314"/>
        <v>Curl</v>
      </c>
      <c r="CI186">
        <f t="shared" si="358"/>
        <v>27.966532153999307</v>
      </c>
      <c r="CJ186">
        <f t="shared" si="359"/>
        <v>5.0645539906103293E-2</v>
      </c>
      <c r="CK186">
        <f t="shared" si="315"/>
        <v>0.18974261443753734</v>
      </c>
      <c r="CL186">
        <v>0</v>
      </c>
      <c r="CM186">
        <f t="shared" si="360"/>
        <v>1.2559029772658959E-2</v>
      </c>
      <c r="CN186">
        <f t="shared" si="361"/>
        <v>9.4422149600336613</v>
      </c>
      <c r="CO186">
        <f t="shared" ca="1" si="362"/>
        <v>4.6221444814542716</v>
      </c>
      <c r="CP186">
        <f t="shared" ca="1" si="363"/>
        <v>4.6347035112269301</v>
      </c>
      <c r="CR186">
        <f t="shared" si="364"/>
        <v>-1.3112703134943613E-2</v>
      </c>
      <c r="CS186">
        <f t="shared" si="401"/>
        <v>2.6999999999999997</v>
      </c>
      <c r="CT186">
        <f t="shared" si="365"/>
        <v>0.87887323943661966</v>
      </c>
      <c r="CU186">
        <f t="shared" si="366"/>
        <v>6.0813432011822405E-2</v>
      </c>
      <c r="CV186">
        <f t="shared" si="367"/>
        <v>0.13473956715858848</v>
      </c>
      <c r="CW186">
        <f t="shared" si="316"/>
        <v>0.18333209930803065</v>
      </c>
      <c r="CX186" t="str">
        <f t="shared" si="317"/>
        <v>Curl</v>
      </c>
      <c r="CY186">
        <f t="shared" si="368"/>
        <v>28.014115446983098</v>
      </c>
      <c r="CZ186">
        <f t="shared" si="369"/>
        <v>3.0469483568075113E-2</v>
      </c>
      <c r="DA186">
        <f t="shared" si="318"/>
        <v>0.23794886090450942</v>
      </c>
      <c r="DB186">
        <v>0</v>
      </c>
      <c r="DC186">
        <f t="shared" si="370"/>
        <v>5.3916892065474249E-3</v>
      </c>
      <c r="DD186">
        <f t="shared" si="371"/>
        <v>3.0146645772662537</v>
      </c>
      <c r="DE186">
        <f t="shared" ca="1" si="372"/>
        <v>5.9489046177614266</v>
      </c>
      <c r="DF186">
        <f t="shared" ca="1" si="373"/>
        <v>5.954296306967974</v>
      </c>
      <c r="DH186">
        <f t="shared" si="374"/>
        <v>-7.2206769009930866E-2</v>
      </c>
      <c r="DI186">
        <f t="shared" si="402"/>
        <v>2.6991900000000002</v>
      </c>
      <c r="DJ186">
        <f t="shared" si="375"/>
        <v>0.85140845070422533</v>
      </c>
      <c r="DK186">
        <f t="shared" si="376"/>
        <v>0.17011725230394714</v>
      </c>
      <c r="DL186">
        <f t="shared" si="377"/>
        <v>0.41244127361782545</v>
      </c>
      <c r="DM186">
        <f t="shared" si="319"/>
        <v>0.24232402131387815</v>
      </c>
      <c r="DN186" t="str">
        <f t="shared" si="320"/>
        <v>No Curl</v>
      </c>
      <c r="DO186">
        <f t="shared" si="378"/>
        <v>27.858525047887341</v>
      </c>
      <c r="DP186">
        <f t="shared" si="379"/>
        <v>0</v>
      </c>
      <c r="DQ186">
        <f t="shared" si="321"/>
        <v>0.39882577843054917</v>
      </c>
      <c r="DR186">
        <v>0</v>
      </c>
      <c r="DS186">
        <f t="shared" si="380"/>
        <v>0</v>
      </c>
      <c r="DT186">
        <f t="shared" si="381"/>
        <v>1.4244529466119036</v>
      </c>
      <c r="DU186">
        <f t="shared" ca="1" si="382"/>
        <v>7.9924346619400319</v>
      </c>
      <c r="DV186">
        <f t="shared" ca="1" si="383"/>
        <v>7.9924346619400319</v>
      </c>
    </row>
    <row r="187" spans="1:126" x14ac:dyDescent="0.25">
      <c r="A187">
        <v>-1.28</v>
      </c>
      <c r="B187">
        <f t="shared" si="403"/>
        <v>1.4870999999999999E-2</v>
      </c>
      <c r="C187">
        <f>(Overview!C3*10/C$13)*$B187</f>
        <v>1.33839</v>
      </c>
      <c r="D187">
        <f>C187*ThreePoints!E187</f>
        <v>0.76478873239437262</v>
      </c>
      <c r="H187">
        <f>ThreePoints!H187</f>
        <v>164</v>
      </c>
      <c r="I187">
        <f>ThreePoints!I187</f>
        <v>16.399999999999999</v>
      </c>
      <c r="J187">
        <f>ThreePoints!J187</f>
        <v>0.81596599999999953</v>
      </c>
      <c r="K187">
        <f>ThreePoints!K187</f>
        <v>1.43496</v>
      </c>
      <c r="L187">
        <f>ThreePoints!L187</f>
        <v>0.9808344652666755</v>
      </c>
      <c r="M187" t="str">
        <f>ThreePoints!M187</f>
        <v>No Curl</v>
      </c>
      <c r="N187">
        <f>ThreePoints!N187</f>
        <v>26.343484833333324</v>
      </c>
      <c r="P187">
        <f t="shared" si="384"/>
        <v>0.20590262567333187</v>
      </c>
      <c r="Q187">
        <f t="shared" si="385"/>
        <v>2.6739899999999999</v>
      </c>
      <c r="R187">
        <f t="shared" si="386"/>
        <v>0.8492957746478873</v>
      </c>
      <c r="S187">
        <f t="shared" si="387"/>
        <v>0.32108684446182917</v>
      </c>
      <c r="T187">
        <f t="shared" si="388"/>
        <v>0.43627106325032627</v>
      </c>
      <c r="U187">
        <f t="shared" si="322"/>
        <v>0.18914943586461946</v>
      </c>
      <c r="V187" t="str">
        <f t="shared" si="389"/>
        <v>Curl</v>
      </c>
      <c r="W187">
        <f t="shared" si="323"/>
        <v>27.941783173630654</v>
      </c>
      <c r="X187">
        <f t="shared" si="390"/>
        <v>7.0557288732394363E-2</v>
      </c>
      <c r="Y187">
        <f t="shared" si="396"/>
        <v>0.49403198022525363</v>
      </c>
      <c r="Z187">
        <v>0</v>
      </c>
      <c r="AA187">
        <f t="shared" si="391"/>
        <v>2.240659294479895E-2</v>
      </c>
      <c r="AB187">
        <f t="shared" si="392"/>
        <v>0.58909120422436234</v>
      </c>
      <c r="AC187">
        <f t="shared" ca="1" si="393"/>
        <v>0.67332753536685785</v>
      </c>
      <c r="AD187">
        <f t="shared" ca="1" si="394"/>
        <v>0.69573412831165682</v>
      </c>
      <c r="AF187">
        <f t="shared" si="324"/>
        <v>8.3524655363292608E-2</v>
      </c>
      <c r="AG187">
        <f t="shared" si="397"/>
        <v>2.6977499999999996</v>
      </c>
      <c r="AH187">
        <f t="shared" si="325"/>
        <v>0.86619718309859151</v>
      </c>
      <c r="AI187">
        <f t="shared" si="326"/>
        <v>0.17732579316640681</v>
      </c>
      <c r="AJ187">
        <f t="shared" si="327"/>
        <v>0.27112693096952079</v>
      </c>
      <c r="AK187">
        <f t="shared" si="304"/>
        <v>0.18877882825531014</v>
      </c>
      <c r="AL187" t="str">
        <f t="shared" si="305"/>
        <v>Curl</v>
      </c>
      <c r="AM187">
        <f t="shared" si="328"/>
        <v>28.031107629021047</v>
      </c>
      <c r="AN187">
        <f t="shared" si="329"/>
        <v>6.1294953051643189E-2</v>
      </c>
      <c r="AO187">
        <f t="shared" si="306"/>
        <v>0.35364233254272037</v>
      </c>
      <c r="AP187">
        <v>0</v>
      </c>
      <c r="AQ187">
        <f t="shared" si="330"/>
        <v>1.7356022921677646E-2</v>
      </c>
      <c r="AR187">
        <f t="shared" si="331"/>
        <v>1.0645875305808192</v>
      </c>
      <c r="AS187">
        <f t="shared" ca="1" si="332"/>
        <v>1.3616088719447395</v>
      </c>
      <c r="AT187">
        <f t="shared" ca="1" si="333"/>
        <v>1.378964894866417</v>
      </c>
      <c r="AV187">
        <f t="shared" si="334"/>
        <v>1.5435860682262255E-2</v>
      </c>
      <c r="AW187">
        <f t="shared" si="398"/>
        <v>2.6999999999999997</v>
      </c>
      <c r="AX187">
        <f t="shared" si="335"/>
        <v>0.88521126760563373</v>
      </c>
      <c r="AY187">
        <f t="shared" si="336"/>
        <v>5.0479777603892939E-2</v>
      </c>
      <c r="AZ187">
        <f t="shared" si="337"/>
        <v>8.5523694525523761E-2</v>
      </c>
      <c r="BA187">
        <f t="shared" si="307"/>
        <v>0.18081975603978995</v>
      </c>
      <c r="BB187" t="str">
        <f t="shared" si="308"/>
        <v>Curl</v>
      </c>
      <c r="BC187">
        <f t="shared" si="338"/>
        <v>27.898557465910251</v>
      </c>
      <c r="BD187">
        <f t="shared" si="339"/>
        <v>7.1184314553990602E-2</v>
      </c>
      <c r="BE187">
        <f t="shared" si="309"/>
        <v>0.22595066588752433</v>
      </c>
      <c r="BF187">
        <v>0</v>
      </c>
      <c r="BG187">
        <f t="shared" si="340"/>
        <v>2.2707533026215494E-2</v>
      </c>
      <c r="BH187">
        <f t="shared" si="341"/>
        <v>3.5820236265431831</v>
      </c>
      <c r="BI187">
        <f t="shared" ca="1" si="342"/>
        <v>2.2624245245238348</v>
      </c>
      <c r="BJ187">
        <f t="shared" ca="1" si="343"/>
        <v>2.2851320575500504</v>
      </c>
      <c r="BL187">
        <f t="shared" si="344"/>
        <v>-4.7977533401460996E-4</v>
      </c>
      <c r="BM187">
        <f t="shared" si="399"/>
        <v>2.6999999999999997</v>
      </c>
      <c r="BN187">
        <f t="shared" si="345"/>
        <v>0.8947183098591549</v>
      </c>
      <c r="BO187">
        <f t="shared" si="346"/>
        <v>-3.398466179798991E-3</v>
      </c>
      <c r="BP187">
        <f t="shared" si="347"/>
        <v>-6.31715702558337E-3</v>
      </c>
      <c r="BQ187">
        <f t="shared" si="310"/>
        <v>0.17743475249816926</v>
      </c>
      <c r="BR187" t="str">
        <f t="shared" si="311"/>
        <v>end of throw</v>
      </c>
      <c r="BS187">
        <f t="shared" si="348"/>
        <v>27.975607811171912</v>
      </c>
      <c r="BT187">
        <f t="shared" si="349"/>
        <v>7.089201877934273E-2</v>
      </c>
      <c r="BU187">
        <f t="shared" si="312"/>
        <v>0.17449986798760295</v>
      </c>
      <c r="BV187">
        <v>0</v>
      </c>
      <c r="BW187">
        <f t="shared" si="350"/>
        <v>2.2621607435213298E-2</v>
      </c>
      <c r="BX187">
        <f t="shared" si="351"/>
        <v>-52.210245184391972</v>
      </c>
      <c r="BY187">
        <f t="shared" ca="1" si="352"/>
        <v>1.3012093815782113</v>
      </c>
      <c r="BZ187">
        <f t="shared" ca="1" si="353"/>
        <v>1.3238309890134246</v>
      </c>
      <c r="CB187">
        <f t="shared" si="354"/>
        <v>3.595374340442883E-4</v>
      </c>
      <c r="CC187">
        <f t="shared" si="400"/>
        <v>2.6999999999999997</v>
      </c>
      <c r="CD187">
        <f t="shared" si="355"/>
        <v>0.89577464788732386</v>
      </c>
      <c r="CE187">
        <f t="shared" si="356"/>
        <v>-1.1614728134236947E-2</v>
      </c>
      <c r="CF187">
        <f t="shared" si="357"/>
        <v>-2.358899370251814E-2</v>
      </c>
      <c r="CG187">
        <f t="shared" si="313"/>
        <v>0.17359768905519388</v>
      </c>
      <c r="CH187" t="str">
        <f t="shared" si="314"/>
        <v>end of throw</v>
      </c>
      <c r="CI187">
        <f t="shared" si="358"/>
        <v>27.968370681185881</v>
      </c>
      <c r="CJ187">
        <f t="shared" si="359"/>
        <v>6.0669014084507047E-2</v>
      </c>
      <c r="CK187">
        <f t="shared" si="315"/>
        <v>0.16364211834378703</v>
      </c>
      <c r="CL187">
        <v>0</v>
      </c>
      <c r="CM187">
        <f t="shared" si="360"/>
        <v>1.7203360227494545E-2</v>
      </c>
      <c r="CN187">
        <f t="shared" si="361"/>
        <v>-14.946341149688797</v>
      </c>
      <c r="CO187">
        <f t="shared" ca="1" si="362"/>
        <v>1.5009894723221135</v>
      </c>
      <c r="CP187">
        <f t="shared" ca="1" si="363"/>
        <v>1.5181928325496081</v>
      </c>
      <c r="CR187">
        <f t="shared" si="364"/>
        <v>-6.6440484145220899E-3</v>
      </c>
      <c r="CS187">
        <f t="shared" si="401"/>
        <v>2.6999999999999997</v>
      </c>
      <c r="CT187">
        <f t="shared" si="365"/>
        <v>0.8862676056338028</v>
      </c>
      <c r="CU187">
        <f t="shared" si="366"/>
        <v>3.0813432011822406E-2</v>
      </c>
      <c r="CV187">
        <f t="shared" si="367"/>
        <v>6.8270912438166936E-2</v>
      </c>
      <c r="CW187">
        <f t="shared" si="316"/>
        <v>0.18333209930803065</v>
      </c>
      <c r="CX187" t="str">
        <f t="shared" si="317"/>
        <v>Curl</v>
      </c>
      <c r="CY187">
        <f t="shared" si="368"/>
        <v>28.020196790184279</v>
      </c>
      <c r="CZ187">
        <f t="shared" si="369"/>
        <v>4.054577464788732E-2</v>
      </c>
      <c r="DA187">
        <f t="shared" si="318"/>
        <v>0.21058166863535646</v>
      </c>
      <c r="DB187">
        <v>0</v>
      </c>
      <c r="DC187">
        <f t="shared" si="370"/>
        <v>8.6149591143329339E-3</v>
      </c>
      <c r="DD187">
        <f t="shared" si="371"/>
        <v>5.9497461768520408</v>
      </c>
      <c r="DE187">
        <f t="shared" ca="1" si="372"/>
        <v>6.1249523644429713</v>
      </c>
      <c r="DF187">
        <f t="shared" ca="1" si="373"/>
        <v>6.1335673235573038</v>
      </c>
      <c r="DH187">
        <f t="shared" si="374"/>
        <v>-6.3820686746561897E-2</v>
      </c>
      <c r="DI187">
        <f t="shared" si="402"/>
        <v>2.69964</v>
      </c>
      <c r="DJ187">
        <f t="shared" si="375"/>
        <v>0.85669014084507034</v>
      </c>
      <c r="DK187">
        <f t="shared" si="376"/>
        <v>0.15035986263258563</v>
      </c>
      <c r="DL187">
        <f t="shared" si="377"/>
        <v>0.36454041201173348</v>
      </c>
      <c r="DM187">
        <f t="shared" si="319"/>
        <v>0.21418054937914768</v>
      </c>
      <c r="DN187" t="str">
        <f t="shared" si="320"/>
        <v>No Curl</v>
      </c>
      <c r="DO187">
        <f t="shared" si="378"/>
        <v>27.875536773117734</v>
      </c>
      <c r="DP187">
        <f t="shared" si="379"/>
        <v>0</v>
      </c>
      <c r="DQ187">
        <f t="shared" si="321"/>
        <v>0.35250621819360306</v>
      </c>
      <c r="DR187">
        <v>0</v>
      </c>
      <c r="DS187">
        <f t="shared" si="380"/>
        <v>0</v>
      </c>
      <c r="DT187">
        <f t="shared" si="381"/>
        <v>1.4244529466119038</v>
      </c>
      <c r="DU187">
        <f t="shared" ca="1" si="382"/>
        <v>8.0414680034243258</v>
      </c>
      <c r="DV187">
        <f t="shared" ca="1" si="383"/>
        <v>8.0414680034243258</v>
      </c>
    </row>
    <row r="188" spans="1:126" x14ac:dyDescent="0.25">
      <c r="A188">
        <v>-1.27</v>
      </c>
      <c r="B188">
        <f t="shared" si="403"/>
        <v>1.5115999999999999E-2</v>
      </c>
      <c r="C188">
        <f>(Overview!C3*10/C$13)*$B188</f>
        <v>1.3604399999999999</v>
      </c>
      <c r="D188">
        <f>C188*ThreePoints!E188</f>
        <v>0.76584507042254157</v>
      </c>
      <c r="H188">
        <f>ThreePoints!H188</f>
        <v>165</v>
      </c>
      <c r="I188">
        <f>ThreePoints!I188</f>
        <v>16.5</v>
      </c>
      <c r="J188">
        <f>ThreePoints!J188</f>
        <v>0.79991866666666622</v>
      </c>
      <c r="K188">
        <f>ThreePoints!K188</f>
        <v>1.4442600000000001</v>
      </c>
      <c r="L188">
        <f>ThreePoints!L188</f>
        <v>0.98033333088225083</v>
      </c>
      <c r="M188" t="str">
        <f>ThreePoints!M188</f>
        <v>No Curl</v>
      </c>
      <c r="N188">
        <f>ThreePoints!N188</f>
        <v>26.424279066666656</v>
      </c>
      <c r="P188">
        <f t="shared" si="384"/>
        <v>0.18682875888725228</v>
      </c>
      <c r="Q188">
        <f t="shared" si="385"/>
        <v>2.6769599999999998</v>
      </c>
      <c r="R188">
        <f t="shared" si="386"/>
        <v>0.85352112676056335</v>
      </c>
      <c r="S188">
        <f t="shared" si="387"/>
        <v>0.29134284446182918</v>
      </c>
      <c r="T188">
        <f t="shared" si="388"/>
        <v>0.39585693003640587</v>
      </c>
      <c r="U188">
        <f t="shared" si="322"/>
        <v>0.18914943586461946</v>
      </c>
      <c r="V188" t="str">
        <f t="shared" si="389"/>
        <v>Curl</v>
      </c>
      <c r="W188">
        <f t="shared" si="323"/>
        <v>27.973891858076836</v>
      </c>
      <c r="X188">
        <f t="shared" si="390"/>
        <v>8.0687504694835682E-2</v>
      </c>
      <c r="Y188">
        <f t="shared" si="396"/>
        <v>0.46487295644144405</v>
      </c>
      <c r="Z188">
        <v>0</v>
      </c>
      <c r="AA188">
        <f t="shared" si="391"/>
        <v>2.8470218337569245E-2</v>
      </c>
      <c r="AB188">
        <f t="shared" si="392"/>
        <v>0.64923316106842377</v>
      </c>
      <c r="AC188">
        <f t="shared" ca="1" si="393"/>
        <v>0.68065958008675465</v>
      </c>
      <c r="AD188">
        <f t="shared" ca="1" si="394"/>
        <v>0.70912979842432389</v>
      </c>
      <c r="AF188">
        <f t="shared" si="324"/>
        <v>6.9398182872910066E-2</v>
      </c>
      <c r="AG188">
        <f t="shared" si="397"/>
        <v>2.6991900000000002</v>
      </c>
      <c r="AH188">
        <f t="shared" si="325"/>
        <v>0.87147887323943662</v>
      </c>
      <c r="AI188">
        <f t="shared" si="326"/>
        <v>0.1473347931664068</v>
      </c>
      <c r="AJ188">
        <f t="shared" si="327"/>
        <v>0.22527140345990332</v>
      </c>
      <c r="AK188">
        <f t="shared" si="304"/>
        <v>0.18877882825531014</v>
      </c>
      <c r="AL188" t="str">
        <f t="shared" si="305"/>
        <v>Curl</v>
      </c>
      <c r="AM188">
        <f t="shared" si="328"/>
        <v>28.048840208337687</v>
      </c>
      <c r="AN188">
        <f t="shared" si="329"/>
        <v>7.1448903755868542E-2</v>
      </c>
      <c r="AO188">
        <f t="shared" si="306"/>
        <v>0.32483797628094602</v>
      </c>
      <c r="AP188">
        <v>0</v>
      </c>
      <c r="AQ188">
        <f t="shared" si="330"/>
        <v>2.2767219727029192E-2</v>
      </c>
      <c r="AR188">
        <f t="shared" si="331"/>
        <v>1.2812915686662996</v>
      </c>
      <c r="AS188">
        <f t="shared" ca="1" si="332"/>
        <v>1.3813738209504556</v>
      </c>
      <c r="AT188">
        <f t="shared" ca="1" si="333"/>
        <v>1.4041410406774848</v>
      </c>
      <c r="AV188">
        <f t="shared" si="334"/>
        <v>6.2623689901721577E-3</v>
      </c>
      <c r="AW188">
        <f t="shared" si="398"/>
        <v>2.6999999999999997</v>
      </c>
      <c r="AX188">
        <f t="shared" si="335"/>
        <v>0.89049295774647896</v>
      </c>
      <c r="AY188">
        <f t="shared" si="336"/>
        <v>2.047977760389294E-2</v>
      </c>
      <c r="AZ188">
        <f t="shared" si="337"/>
        <v>3.4697186217613779E-2</v>
      </c>
      <c r="BA188">
        <f t="shared" si="307"/>
        <v>0.18081975603978995</v>
      </c>
      <c r="BB188" t="str">
        <f t="shared" si="308"/>
        <v>Curl</v>
      </c>
      <c r="BC188">
        <f t="shared" si="338"/>
        <v>27.903605443670639</v>
      </c>
      <c r="BD188">
        <f t="shared" si="339"/>
        <v>8.1237131455399056E-2</v>
      </c>
      <c r="BE188">
        <f t="shared" si="309"/>
        <v>0.19881963339818406</v>
      </c>
      <c r="BF188">
        <v>0</v>
      </c>
      <c r="BG188">
        <f t="shared" si="340"/>
        <v>2.8807286429891693E-2</v>
      </c>
      <c r="BH188">
        <f t="shared" si="341"/>
        <v>8.8291855281386677</v>
      </c>
      <c r="BI188">
        <f t="shared" ca="1" si="342"/>
        <v>2.4282064253976214</v>
      </c>
      <c r="BJ188">
        <f t="shared" ca="1" si="343"/>
        <v>2.4570137118275133</v>
      </c>
      <c r="BL188">
        <f t="shared" si="344"/>
        <v>-3.3024284339237867E-3</v>
      </c>
      <c r="BM188">
        <f t="shared" si="399"/>
        <v>2.6999999999999997</v>
      </c>
      <c r="BN188">
        <f t="shared" si="345"/>
        <v>0.89894366197183728</v>
      </c>
      <c r="BO188">
        <f t="shared" si="346"/>
        <v>-2.3392597635198086E-2</v>
      </c>
      <c r="BP188">
        <f t="shared" si="347"/>
        <v>-4.348276683647237E-2</v>
      </c>
      <c r="BQ188">
        <f t="shared" si="310"/>
        <v>-2.009016920127429E-2</v>
      </c>
      <c r="BR188" t="str">
        <f t="shared" si="311"/>
        <v>done</v>
      </c>
      <c r="BS188">
        <f t="shared" si="348"/>
        <v>27.975267964553932</v>
      </c>
      <c r="BT188">
        <f t="shared" si="349"/>
        <v>8.0897887323943637E-2</v>
      </c>
      <c r="BU188">
        <f t="shared" si="312"/>
        <v>4.2009823563118394E-2</v>
      </c>
      <c r="BV188">
        <v>0</v>
      </c>
      <c r="BW188">
        <f t="shared" si="350"/>
        <v>2.8695712781233302E-2</v>
      </c>
      <c r="BX188">
        <f t="shared" si="351"/>
        <v>0.85882592068549335</v>
      </c>
      <c r="BY188">
        <f t="shared" ca="1" si="352"/>
        <v>1.320108827741816</v>
      </c>
      <c r="BZ188">
        <f t="shared" ca="1" si="353"/>
        <v>1.3488045405230493</v>
      </c>
      <c r="CB188">
        <f t="shared" si="354"/>
        <v>9.782801781613136E-4</v>
      </c>
      <c r="CC188">
        <f t="shared" si="400"/>
        <v>2.6999999999999997</v>
      </c>
      <c r="CD188">
        <f t="shared" si="355"/>
        <v>0.89788732394366821</v>
      </c>
      <c r="CE188">
        <f t="shared" si="356"/>
        <v>-3.1602991045035105E-2</v>
      </c>
      <c r="CF188">
        <f t="shared" si="357"/>
        <v>-6.4184262268231401E-2</v>
      </c>
      <c r="CG188">
        <f t="shared" si="313"/>
        <v>-3.2581271223196359E-2</v>
      </c>
      <c r="CH188" t="str">
        <f t="shared" si="314"/>
        <v>done</v>
      </c>
      <c r="CI188">
        <f t="shared" si="358"/>
        <v>27.967209208372459</v>
      </c>
      <c r="CJ188">
        <f t="shared" si="359"/>
        <v>7.0680751173708894E-2</v>
      </c>
      <c r="CK188">
        <f t="shared" si="315"/>
        <v>6.1997753595109298E-2</v>
      </c>
      <c r="CL188">
        <v>0</v>
      </c>
      <c r="CM188">
        <f t="shared" si="360"/>
        <v>2.2555212432284977E-2</v>
      </c>
      <c r="CN188">
        <f t="shared" si="361"/>
        <v>1.0309553034637506</v>
      </c>
      <c r="CO188">
        <f t="shared" ca="1" si="362"/>
        <v>1.5273178758440205</v>
      </c>
      <c r="CP188">
        <f t="shared" ca="1" si="363"/>
        <v>1.5498730882763054</v>
      </c>
      <c r="CR188">
        <f t="shared" si="364"/>
        <v>-1.7539369410056707E-4</v>
      </c>
      <c r="CS188">
        <f t="shared" si="401"/>
        <v>2.6999999999999997</v>
      </c>
      <c r="CT188">
        <f t="shared" si="365"/>
        <v>0.89260563380281699</v>
      </c>
      <c r="CU188">
        <f t="shared" si="366"/>
        <v>8.1343201182241046E-4</v>
      </c>
      <c r="CV188">
        <f t="shared" si="367"/>
        <v>1.802257717745389E-3</v>
      </c>
      <c r="CW188">
        <f t="shared" si="316"/>
        <v>0.18333209930803065</v>
      </c>
      <c r="CX188" t="str">
        <f t="shared" si="317"/>
        <v>Curl</v>
      </c>
      <c r="CY188">
        <f t="shared" si="368"/>
        <v>28.02327813338546</v>
      </c>
      <c r="CZ188">
        <f t="shared" si="369"/>
        <v>5.0586854460093894E-2</v>
      </c>
      <c r="DA188">
        <f t="shared" si="318"/>
        <v>0.18403700150988267</v>
      </c>
      <c r="DB188">
        <v>0</v>
      </c>
      <c r="DC188">
        <f t="shared" si="370"/>
        <v>1.2546995678378199E-2</v>
      </c>
      <c r="DD188">
        <f t="shared" si="371"/>
        <v>225.38097424675237</v>
      </c>
      <c r="DE188">
        <f t="shared" ca="1" si="372"/>
        <v>12.79377679520638</v>
      </c>
      <c r="DF188">
        <f t="shared" ca="1" si="373"/>
        <v>12.806323790884758</v>
      </c>
      <c r="DH188">
        <f t="shared" si="374"/>
        <v>-5.5421513198532057E-2</v>
      </c>
      <c r="DI188">
        <f t="shared" si="402"/>
        <v>2.69991</v>
      </c>
      <c r="DJ188">
        <f t="shared" si="375"/>
        <v>0.86197183098591545</v>
      </c>
      <c r="DK188">
        <f t="shared" si="376"/>
        <v>0.13057163023821944</v>
      </c>
      <c r="DL188">
        <f t="shared" si="377"/>
        <v>0.31656477367497121</v>
      </c>
      <c r="DM188">
        <f t="shared" si="319"/>
        <v>0.18599314343675163</v>
      </c>
      <c r="DN188" t="str">
        <f t="shared" si="320"/>
        <v>Curl</v>
      </c>
      <c r="DO188">
        <f t="shared" si="378"/>
        <v>27.890572759380991</v>
      </c>
      <c r="DP188">
        <f t="shared" si="379"/>
        <v>0</v>
      </c>
      <c r="DQ188">
        <f t="shared" si="321"/>
        <v>0.3061143497524938</v>
      </c>
      <c r="DR188">
        <v>0</v>
      </c>
      <c r="DS188">
        <f t="shared" si="380"/>
        <v>0</v>
      </c>
      <c r="DT188">
        <f t="shared" si="381"/>
        <v>1.4244529466119038</v>
      </c>
      <c r="DU188">
        <f t="shared" ca="1" si="382"/>
        <v>8.0905013449086205</v>
      </c>
      <c r="DV188">
        <f t="shared" ca="1" si="383"/>
        <v>8.0905013449086205</v>
      </c>
    </row>
    <row r="189" spans="1:126" x14ac:dyDescent="0.25">
      <c r="A189">
        <v>-1.26</v>
      </c>
      <c r="B189">
        <f t="shared" si="403"/>
        <v>1.5358999999999999E-2</v>
      </c>
      <c r="C189">
        <f>(Overview!C3*10/C$13)*$B189</f>
        <v>1.3823099999999999</v>
      </c>
      <c r="D189">
        <f>C189*ThreePoints!E189</f>
        <v>0.76690140845071075</v>
      </c>
      <c r="H189">
        <f>ThreePoints!H189</f>
        <v>166</v>
      </c>
      <c r="I189">
        <f>ThreePoints!I189</f>
        <v>16.600000000000001</v>
      </c>
      <c r="J189">
        <f>ThreePoints!J189</f>
        <v>0.78366866666666624</v>
      </c>
      <c r="K189">
        <f>ThreePoints!K189</f>
        <v>1.4625000000000001</v>
      </c>
      <c r="L189">
        <f>ThreePoints!L189</f>
        <v>0.97968543468585978</v>
      </c>
      <c r="M189" t="str">
        <f>ThreePoints!M189</f>
        <v>No Curl</v>
      </c>
      <c r="N189">
        <f>ThreePoints!N189</f>
        <v>26.503458433333321</v>
      </c>
      <c r="P189">
        <f t="shared" si="384"/>
        <v>0.16771641603853268</v>
      </c>
      <c r="Q189">
        <f t="shared" si="385"/>
        <v>2.6823599999999996</v>
      </c>
      <c r="R189">
        <f t="shared" si="386"/>
        <v>0.85774647887323952</v>
      </c>
      <c r="S189">
        <f t="shared" si="387"/>
        <v>0.26153884446182918</v>
      </c>
      <c r="T189">
        <f t="shared" si="388"/>
        <v>0.35536127288512548</v>
      </c>
      <c r="U189">
        <f t="shared" si="322"/>
        <v>0.18914943586461946</v>
      </c>
      <c r="V189" t="str">
        <f t="shared" si="389"/>
        <v>Curl</v>
      </c>
      <c r="W189">
        <f t="shared" si="323"/>
        <v>28.003026142523019</v>
      </c>
      <c r="X189">
        <f t="shared" si="390"/>
        <v>9.0824246478873244E-2</v>
      </c>
      <c r="Y189">
        <f t="shared" si="396"/>
        <v>0.43573443701480402</v>
      </c>
      <c r="Z189">
        <v>0</v>
      </c>
      <c r="AA189">
        <f t="shared" si="391"/>
        <v>3.5250850338437716E-2</v>
      </c>
      <c r="AB189">
        <f t="shared" si="392"/>
        <v>0.72321737237095296</v>
      </c>
      <c r="AC189">
        <f t="shared" ca="1" si="393"/>
        <v>0.68882715752180679</v>
      </c>
      <c r="AD189">
        <f t="shared" ca="1" si="394"/>
        <v>0.72407800786024445</v>
      </c>
      <c r="AF189">
        <f t="shared" si="324"/>
        <v>5.5269355263910219E-2</v>
      </c>
      <c r="AG189">
        <f t="shared" si="397"/>
        <v>2.69964</v>
      </c>
      <c r="AH189">
        <f t="shared" si="325"/>
        <v>0.87570422535211268</v>
      </c>
      <c r="AI189">
        <f t="shared" si="326"/>
        <v>0.1173387931664068</v>
      </c>
      <c r="AJ189">
        <f t="shared" si="327"/>
        <v>0.17940823106890322</v>
      </c>
      <c r="AK189">
        <f t="shared" si="304"/>
        <v>0.18877882825531014</v>
      </c>
      <c r="AL189" t="str">
        <f t="shared" si="305"/>
        <v>Curl</v>
      </c>
      <c r="AM189">
        <f t="shared" si="328"/>
        <v>28.063573687654326</v>
      </c>
      <c r="AN189">
        <f t="shared" si="329"/>
        <v>8.1581880281690139E-2</v>
      </c>
      <c r="AO189">
        <f t="shared" si="306"/>
        <v>0.29626446661522476</v>
      </c>
      <c r="AP189">
        <v>0</v>
      </c>
      <c r="AQ189">
        <f t="shared" si="330"/>
        <v>2.8894184624693037E-2</v>
      </c>
      <c r="AR189">
        <f t="shared" si="331"/>
        <v>1.608835604671585</v>
      </c>
      <c r="AS189">
        <f t="shared" ca="1" si="332"/>
        <v>1.4061913991368269</v>
      </c>
      <c r="AT189">
        <f t="shared" ca="1" si="333"/>
        <v>1.43508558376152</v>
      </c>
      <c r="AV189">
        <f t="shared" si="334"/>
        <v>-2.9111227019179399E-3</v>
      </c>
      <c r="AW189">
        <f t="shared" si="398"/>
        <v>2.6999999999999997</v>
      </c>
      <c r="AX189">
        <f t="shared" si="335"/>
        <v>0.89683098591549293</v>
      </c>
      <c r="AY189">
        <f t="shared" si="336"/>
        <v>-9.5202223961070604E-3</v>
      </c>
      <c r="AZ189">
        <f t="shared" si="337"/>
        <v>-1.6129322090296206E-2</v>
      </c>
      <c r="BA189">
        <f t="shared" si="307"/>
        <v>0.18081975603978995</v>
      </c>
      <c r="BB189" t="str">
        <f t="shared" si="308"/>
        <v>end of throw</v>
      </c>
      <c r="BC189">
        <f t="shared" si="338"/>
        <v>27.90565342143103</v>
      </c>
      <c r="BD189">
        <f t="shared" si="339"/>
        <v>9.1254737089201871E-2</v>
      </c>
      <c r="BE189">
        <f t="shared" si="309"/>
        <v>0.17264063784103953</v>
      </c>
      <c r="BF189">
        <v>0</v>
      </c>
      <c r="BG189">
        <f t="shared" si="340"/>
        <v>3.5614146614754441E-2</v>
      </c>
      <c r="BH189">
        <f t="shared" si="341"/>
        <v>-18.993228153339089</v>
      </c>
      <c r="BI189">
        <f t="shared" ca="1" si="342"/>
        <v>1.1265597229829167</v>
      </c>
      <c r="BJ189">
        <f t="shared" ca="1" si="343"/>
        <v>1.1621738695976711</v>
      </c>
      <c r="BL189">
        <f t="shared" si="344"/>
        <v>-6.1225960746901023E-3</v>
      </c>
      <c r="BM189">
        <f t="shared" si="399"/>
        <v>2.6999999999999997</v>
      </c>
      <c r="BN189">
        <f t="shared" si="345"/>
        <v>0.89577464788733019</v>
      </c>
      <c r="BO189">
        <f t="shared" si="346"/>
        <v>-4.3369123456794362E-2</v>
      </c>
      <c r="BP189">
        <f t="shared" si="347"/>
        <v>-8.0615650838898587E-2</v>
      </c>
      <c r="BQ189">
        <f t="shared" si="310"/>
        <v>-3.7246527382104239E-2</v>
      </c>
      <c r="BR189" t="str">
        <f t="shared" si="311"/>
        <v>done</v>
      </c>
      <c r="BS189">
        <f t="shared" si="348"/>
        <v>27.972928704790412</v>
      </c>
      <c r="BT189">
        <f t="shared" si="349"/>
        <v>9.0921361502347364E-2</v>
      </c>
      <c r="BU189">
        <f t="shared" si="312"/>
        <v>7.7884861395881577E-2</v>
      </c>
      <c r="BV189">
        <v>0</v>
      </c>
      <c r="BW189">
        <f t="shared" si="350"/>
        <v>3.5479207236665512E-2</v>
      </c>
      <c r="BX189">
        <f t="shared" si="351"/>
        <v>0.85882592068549324</v>
      </c>
      <c r="BY189">
        <f t="shared" ca="1" si="352"/>
        <v>1.3390082739054208</v>
      </c>
      <c r="BZ189">
        <f t="shared" ca="1" si="353"/>
        <v>1.3744874811420862</v>
      </c>
      <c r="CB189">
        <f t="shared" si="354"/>
        <v>1.5962962719622883E-3</v>
      </c>
      <c r="CC189">
        <f t="shared" si="400"/>
        <v>2.6999999999999997</v>
      </c>
      <c r="CD189">
        <f t="shared" si="355"/>
        <v>0.89366197183099227</v>
      </c>
      <c r="CE189">
        <f t="shared" si="356"/>
        <v>-5.1567779777429504E-2</v>
      </c>
      <c r="CF189">
        <f t="shared" si="357"/>
        <v>-0.1047318558268211</v>
      </c>
      <c r="CG189">
        <f t="shared" si="313"/>
        <v>-5.316407604939169E-2</v>
      </c>
      <c r="CH189" t="str">
        <f t="shared" si="314"/>
        <v>done</v>
      </c>
      <c r="CI189">
        <f t="shared" si="358"/>
        <v>27.964048909267955</v>
      </c>
      <c r="CJ189">
        <f t="shared" si="359"/>
        <v>8.0715962441314487E-2</v>
      </c>
      <c r="CK189">
        <f t="shared" si="315"/>
        <v>0.1011640480336814</v>
      </c>
      <c r="CL189">
        <v>0</v>
      </c>
      <c r="CM189">
        <f t="shared" si="360"/>
        <v>2.8617491168408372E-2</v>
      </c>
      <c r="CN189">
        <f t="shared" si="361"/>
        <v>1.0309553034637504</v>
      </c>
      <c r="CO189">
        <f t="shared" ca="1" si="362"/>
        <v>1.5536462793659274</v>
      </c>
      <c r="CP189">
        <f t="shared" ca="1" si="363"/>
        <v>1.5822637705343356</v>
      </c>
      <c r="CR189">
        <f t="shared" si="364"/>
        <v>6.2932610263209572E-3</v>
      </c>
      <c r="CS189">
        <f t="shared" si="401"/>
        <v>2.6999999999999997</v>
      </c>
      <c r="CT189">
        <f t="shared" si="365"/>
        <v>0.9</v>
      </c>
      <c r="CU189">
        <f t="shared" si="366"/>
        <v>-2.9186567988177592E-2</v>
      </c>
      <c r="CV189">
        <f t="shared" si="367"/>
        <v>-6.4666397002676179E-2</v>
      </c>
      <c r="CW189">
        <f t="shared" si="316"/>
        <v>0.18333209930803065</v>
      </c>
      <c r="CX189" t="str">
        <f t="shared" si="317"/>
        <v>end of throw</v>
      </c>
      <c r="CY189">
        <f t="shared" si="368"/>
        <v>28.023359476586641</v>
      </c>
      <c r="CZ189">
        <f t="shared" si="369"/>
        <v>6.0586854460093896E-2</v>
      </c>
      <c r="DA189">
        <f t="shared" si="318"/>
        <v>0.15872805890656527</v>
      </c>
      <c r="DB189">
        <v>0</v>
      </c>
      <c r="DC189">
        <f t="shared" si="370"/>
        <v>1.7184686632920956E-2</v>
      </c>
      <c r="DD189">
        <f t="shared" si="371"/>
        <v>-6.2813859917442763</v>
      </c>
      <c r="DE189">
        <f t="shared" ca="1" si="372"/>
        <v>1.7363539800263097</v>
      </c>
      <c r="DF189">
        <f t="shared" ca="1" si="373"/>
        <v>1.7535386666592307</v>
      </c>
      <c r="DH189">
        <f t="shared" si="374"/>
        <v>-4.2688349253121587E-2</v>
      </c>
      <c r="DI189">
        <f t="shared" si="402"/>
        <v>2.69991</v>
      </c>
      <c r="DJ189">
        <f t="shared" si="375"/>
        <v>0.86619718309859151</v>
      </c>
      <c r="DK189">
        <f t="shared" si="376"/>
        <v>0.10057263023821944</v>
      </c>
      <c r="DL189">
        <f t="shared" si="377"/>
        <v>0.24383360972956067</v>
      </c>
      <c r="DM189">
        <f t="shared" si="319"/>
        <v>0.18599314343675163</v>
      </c>
      <c r="DN189" t="str">
        <f t="shared" si="320"/>
        <v>Curl</v>
      </c>
      <c r="DO189">
        <f t="shared" si="378"/>
        <v>27.903629922404814</v>
      </c>
      <c r="DP189">
        <f t="shared" si="379"/>
        <v>1.0187293427230048E-2</v>
      </c>
      <c r="DQ189">
        <f t="shared" si="321"/>
        <v>0.27768279272431828</v>
      </c>
      <c r="DR189">
        <v>0</v>
      </c>
      <c r="DS189">
        <f t="shared" si="380"/>
        <v>1.0805256396497268E-3</v>
      </c>
      <c r="DT189">
        <f t="shared" si="381"/>
        <v>1.8493415454701994</v>
      </c>
      <c r="DU189">
        <f t="shared" ca="1" si="382"/>
        <v>8.1541604469771141</v>
      </c>
      <c r="DV189">
        <f t="shared" ca="1" si="383"/>
        <v>8.1552409726167632</v>
      </c>
    </row>
    <row r="190" spans="1:126" x14ac:dyDescent="0.25">
      <c r="A190">
        <v>-1.25</v>
      </c>
      <c r="B190">
        <f t="shared" si="403"/>
        <v>1.5599999999999999E-2</v>
      </c>
      <c r="C190">
        <f>(Overview!C3*10/C$13)*$B190</f>
        <v>1.4039999999999999</v>
      </c>
      <c r="D190">
        <f>C190*ThreePoints!E190</f>
        <v>0.76795774647887982</v>
      </c>
      <c r="H190">
        <f>ThreePoints!H190</f>
        <v>167</v>
      </c>
      <c r="I190">
        <f>ThreePoints!I190</f>
        <v>16.7</v>
      </c>
      <c r="J190">
        <f>ThreePoints!J190</f>
        <v>0.76722133333333287</v>
      </c>
      <c r="K190">
        <f>ThreePoints!K190</f>
        <v>1.4802599999999999</v>
      </c>
      <c r="L190">
        <f>ThreePoints!L190</f>
        <v>0.97901238873911844</v>
      </c>
      <c r="M190" t="str">
        <f>ThreePoints!M190</f>
        <v>No Curl</v>
      </c>
      <c r="N190">
        <f>ThreePoints!N190</f>
        <v>26.58100293333332</v>
      </c>
      <c r="P190">
        <f t="shared" si="384"/>
        <v>0.14857072726885842</v>
      </c>
      <c r="Q190">
        <f t="shared" si="385"/>
        <v>2.6870400000000001</v>
      </c>
      <c r="R190">
        <f t="shared" si="386"/>
        <v>0.86197183098591545</v>
      </c>
      <c r="S190">
        <f t="shared" si="387"/>
        <v>0.23168284446182918</v>
      </c>
      <c r="T190">
        <f t="shared" si="388"/>
        <v>0.31479496165479981</v>
      </c>
      <c r="U190">
        <f t="shared" si="322"/>
        <v>0.18914943586461946</v>
      </c>
      <c r="V190" t="str">
        <f t="shared" si="389"/>
        <v>Curl</v>
      </c>
      <c r="W190">
        <f t="shared" si="323"/>
        <v>28.029180026969204</v>
      </c>
      <c r="X190">
        <f t="shared" si="390"/>
        <v>0.10096351408450704</v>
      </c>
      <c r="Y190">
        <f t="shared" si="396"/>
        <v>0.40664180383755472</v>
      </c>
      <c r="Z190">
        <v>0</v>
      </c>
      <c r="AA190">
        <f t="shared" si="391"/>
        <v>4.2748526128605996E-2</v>
      </c>
      <c r="AB190">
        <f t="shared" si="392"/>
        <v>0.81641537293790734</v>
      </c>
      <c r="AC190">
        <f t="shared" ca="1" si="393"/>
        <v>0.69804725652990574</v>
      </c>
      <c r="AD190">
        <f t="shared" ca="1" si="394"/>
        <v>0.74079578265851176</v>
      </c>
      <c r="AF190">
        <f t="shared" si="324"/>
        <v>4.1139114583739984E-2</v>
      </c>
      <c r="AG190">
        <f t="shared" si="397"/>
        <v>2.69991</v>
      </c>
      <c r="AH190">
        <f t="shared" si="325"/>
        <v>0.88098591549295768</v>
      </c>
      <c r="AI190">
        <f t="shared" si="326"/>
        <v>8.7339793166406804E-2</v>
      </c>
      <c r="AJ190">
        <f t="shared" si="327"/>
        <v>0.13354047174907349</v>
      </c>
      <c r="AK190">
        <f t="shared" si="304"/>
        <v>0.18877882825531014</v>
      </c>
      <c r="AL190" t="str">
        <f t="shared" si="305"/>
        <v>Curl</v>
      </c>
      <c r="AM190">
        <f t="shared" si="328"/>
        <v>28.075307566970967</v>
      </c>
      <c r="AN190">
        <f t="shared" si="329"/>
        <v>9.1687014084507037E-2</v>
      </c>
      <c r="AO190">
        <f t="shared" si="306"/>
        <v>0.26799920258086962</v>
      </c>
      <c r="AP190">
        <v>0</v>
      </c>
      <c r="AQ190">
        <f t="shared" si="330"/>
        <v>3.5734705997121641E-2</v>
      </c>
      <c r="AR190">
        <f t="shared" si="331"/>
        <v>2.1614297608380353</v>
      </c>
      <c r="AS190">
        <f t="shared" ca="1" si="332"/>
        <v>1.4395331849154289</v>
      </c>
      <c r="AT190">
        <f t="shared" ca="1" si="333"/>
        <v>1.4752678909125505</v>
      </c>
      <c r="AV190">
        <f t="shared" si="334"/>
        <v>-9.0231948269685908E-3</v>
      </c>
      <c r="AW190">
        <f t="shared" si="398"/>
        <v>2.6999999999999997</v>
      </c>
      <c r="AX190">
        <f t="shared" si="335"/>
        <v>0.89788732394366821</v>
      </c>
      <c r="AY190">
        <f t="shared" si="336"/>
        <v>-2.9508485306905217E-2</v>
      </c>
      <c r="AZ190">
        <f t="shared" si="337"/>
        <v>-4.9993775786841922E-2</v>
      </c>
      <c r="BA190">
        <f t="shared" si="307"/>
        <v>-2.0485290479936667E-2</v>
      </c>
      <c r="BB190" t="str">
        <f t="shared" si="308"/>
        <v>done</v>
      </c>
      <c r="BC190">
        <f t="shared" si="338"/>
        <v>27.904701399191421</v>
      </c>
      <c r="BD190">
        <f t="shared" si="339"/>
        <v>0.10126647417840372</v>
      </c>
      <c r="BE190">
        <f t="shared" si="309"/>
        <v>4.8346716938451433E-2</v>
      </c>
      <c r="BF190">
        <v>0</v>
      </c>
      <c r="BG190">
        <f t="shared" si="340"/>
        <v>4.3128736033956186E-2</v>
      </c>
      <c r="BH190">
        <f t="shared" si="341"/>
        <v>0.69421694359699815</v>
      </c>
      <c r="BI190">
        <f t="shared" ca="1" si="342"/>
        <v>1.1395947423696442</v>
      </c>
      <c r="BJ190">
        <f t="shared" ca="1" si="343"/>
        <v>1.1827234784036005</v>
      </c>
      <c r="BL190">
        <f t="shared" si="344"/>
        <v>-8.9394497699326041E-3</v>
      </c>
      <c r="BM190">
        <f t="shared" si="399"/>
        <v>2.6999999999999997</v>
      </c>
      <c r="BN190">
        <f t="shared" si="345"/>
        <v>0.89154929577465425</v>
      </c>
      <c r="BO190">
        <f t="shared" si="346"/>
        <v>-6.3322175099986888E-2</v>
      </c>
      <c r="BP190">
        <f t="shared" si="347"/>
        <v>-0.11770490043004113</v>
      </c>
      <c r="BQ190">
        <f t="shared" si="310"/>
        <v>-5.4382725330054262E-2</v>
      </c>
      <c r="BR190" t="str">
        <f t="shared" si="311"/>
        <v>done</v>
      </c>
      <c r="BS190">
        <f t="shared" si="348"/>
        <v>27.968591792444734</v>
      </c>
      <c r="BT190">
        <f t="shared" si="349"/>
        <v>0.10096830985915484</v>
      </c>
      <c r="BU190">
        <f t="shared" si="312"/>
        <v>0.11371774289746646</v>
      </c>
      <c r="BV190">
        <v>0</v>
      </c>
      <c r="BW190">
        <f t="shared" si="350"/>
        <v>4.2973958160967288E-2</v>
      </c>
      <c r="BX190">
        <f t="shared" si="351"/>
        <v>0.85882592068549335</v>
      </c>
      <c r="BY190">
        <f t="shared" ca="1" si="352"/>
        <v>1.3579077200690255</v>
      </c>
      <c r="BZ190">
        <f t="shared" ca="1" si="353"/>
        <v>1.4008816782299929</v>
      </c>
      <c r="CB190">
        <f t="shared" si="354"/>
        <v>2.2135857154472124E-3</v>
      </c>
      <c r="CC190">
        <f t="shared" si="400"/>
        <v>2.6999999999999997</v>
      </c>
      <c r="CD190">
        <f t="shared" si="355"/>
        <v>0.88943661971831611</v>
      </c>
      <c r="CE190">
        <f t="shared" si="356"/>
        <v>-7.150909433142015E-2</v>
      </c>
      <c r="CF190">
        <f t="shared" si="357"/>
        <v>-0.14523177437828724</v>
      </c>
      <c r="CG190">
        <f t="shared" si="313"/>
        <v>-7.3722680046867231E-2</v>
      </c>
      <c r="CH190" t="str">
        <f t="shared" si="314"/>
        <v>done</v>
      </c>
      <c r="CI190">
        <f t="shared" si="358"/>
        <v>27.958892131290213</v>
      </c>
      <c r="CJ190">
        <f t="shared" si="359"/>
        <v>9.0774647887323839E-2</v>
      </c>
      <c r="CK190">
        <f t="shared" si="315"/>
        <v>0.14028429156756386</v>
      </c>
      <c r="CL190">
        <v>0</v>
      </c>
      <c r="CM190">
        <f t="shared" si="360"/>
        <v>3.5391856310937934E-2</v>
      </c>
      <c r="CN190">
        <f t="shared" si="361"/>
        <v>1.0309553034637506</v>
      </c>
      <c r="CO190">
        <f t="shared" ca="1" si="362"/>
        <v>1.5799746828878343</v>
      </c>
      <c r="CP190">
        <f t="shared" ca="1" si="363"/>
        <v>1.6153665391987722</v>
      </c>
      <c r="CR190">
        <f t="shared" si="364"/>
        <v>1.0598105188855008E-2</v>
      </c>
      <c r="CS190">
        <f t="shared" si="401"/>
        <v>2.6999999999999997</v>
      </c>
      <c r="CT190">
        <f t="shared" si="365"/>
        <v>0.89366197183099227</v>
      </c>
      <c r="CU190">
        <f t="shared" si="366"/>
        <v>-4.9151356720571998E-2</v>
      </c>
      <c r="CV190">
        <f t="shared" si="367"/>
        <v>-0.10890081862999908</v>
      </c>
      <c r="CW190">
        <f t="shared" si="316"/>
        <v>-5.9749461909427044E-2</v>
      </c>
      <c r="CX190" t="str">
        <f t="shared" si="317"/>
        <v>done</v>
      </c>
      <c r="CY190">
        <f t="shared" si="368"/>
        <v>28.020440819787822</v>
      </c>
      <c r="CZ190">
        <f t="shared" si="369"/>
        <v>7.0622065727699496E-2</v>
      </c>
      <c r="DA190">
        <f t="shared" si="318"/>
        <v>0.10522587096882237</v>
      </c>
      <c r="DB190">
        <v>0</v>
      </c>
      <c r="DC190">
        <f t="shared" si="370"/>
        <v>2.2533219087564973E-2</v>
      </c>
      <c r="DD190">
        <f t="shared" si="371"/>
        <v>1.2156218240140515</v>
      </c>
      <c r="DE190">
        <f t="shared" ca="1" si="372"/>
        <v>1.772323158638869</v>
      </c>
      <c r="DF190">
        <f t="shared" ca="1" si="373"/>
        <v>1.7948563777264339</v>
      </c>
      <c r="DH190">
        <f t="shared" si="374"/>
        <v>-2.9954760854764506E-2</v>
      </c>
      <c r="DI190">
        <f t="shared" si="402"/>
        <v>2.6999999999999997</v>
      </c>
      <c r="DJ190">
        <f t="shared" si="375"/>
        <v>0.87464788732394372</v>
      </c>
      <c r="DK190">
        <f t="shared" si="376"/>
        <v>7.0572630238219441E-2</v>
      </c>
      <c r="DL190">
        <f t="shared" si="377"/>
        <v>0.17110002133120353</v>
      </c>
      <c r="DM190">
        <f t="shared" si="319"/>
        <v>0.18599314343675163</v>
      </c>
      <c r="DN190" t="str">
        <f t="shared" si="320"/>
        <v>Curl</v>
      </c>
      <c r="DO190">
        <f t="shared" si="378"/>
        <v>27.913687185428635</v>
      </c>
      <c r="DP190">
        <f t="shared" si="379"/>
        <v>2.0328138497652581E-2</v>
      </c>
      <c r="DQ190">
        <f t="shared" si="321"/>
        <v>0.24961748402731437</v>
      </c>
      <c r="DR190">
        <v>0</v>
      </c>
      <c r="DS190">
        <f t="shared" si="380"/>
        <v>2.8764751135215696E-3</v>
      </c>
      <c r="DT190">
        <f t="shared" si="381"/>
        <v>2.6354854964159298</v>
      </c>
      <c r="DU190">
        <f t="shared" ca="1" si="382"/>
        <v>8.2448806498662552</v>
      </c>
      <c r="DV190">
        <f t="shared" ca="1" si="383"/>
        <v>8.2477571249797776</v>
      </c>
    </row>
    <row r="191" spans="1:126" x14ac:dyDescent="0.25">
      <c r="A191">
        <v>-1.24</v>
      </c>
      <c r="B191">
        <f t="shared" si="403"/>
        <v>1.5838999999999999E-2</v>
      </c>
      <c r="C191">
        <f>(Overview!C3*10/C$13)*$B191</f>
        <v>1.4255099999999998</v>
      </c>
      <c r="D191">
        <f>C191*ThreePoints!E191</f>
        <v>0.76901408450704867</v>
      </c>
      <c r="H191">
        <f>ThreePoints!H191</f>
        <v>168</v>
      </c>
      <c r="I191">
        <f>ThreePoints!I191</f>
        <v>16.8</v>
      </c>
      <c r="J191">
        <f>ThreePoints!J191</f>
        <v>0.75067733333333286</v>
      </c>
      <c r="K191">
        <f>ThreePoints!K191</f>
        <v>1.4889599999999998</v>
      </c>
      <c r="L191">
        <f>ThreePoints!L191</f>
        <v>0.97843647031017555</v>
      </c>
      <c r="M191" t="str">
        <f>ThreePoints!M191</f>
        <v>No Curl</v>
      </c>
      <c r="N191">
        <f>ThreePoints!N191</f>
        <v>26.656897866666654</v>
      </c>
      <c r="P191">
        <f t="shared" si="384"/>
        <v>0.12939682271991479</v>
      </c>
      <c r="Q191">
        <f t="shared" si="385"/>
        <v>2.6909999999999998</v>
      </c>
      <c r="R191">
        <f t="shared" si="386"/>
        <v>0.86725352112676068</v>
      </c>
      <c r="S191">
        <f t="shared" si="387"/>
        <v>0.2017828444618292</v>
      </c>
      <c r="T191">
        <f t="shared" si="388"/>
        <v>0.27416886620374348</v>
      </c>
      <c r="U191">
        <f t="shared" si="322"/>
        <v>0.18914943586461946</v>
      </c>
      <c r="V191" t="str">
        <f t="shared" si="389"/>
        <v>Curl</v>
      </c>
      <c r="W191">
        <f t="shared" si="323"/>
        <v>28.052348311415386</v>
      </c>
      <c r="X191">
        <f t="shared" si="390"/>
        <v>0.11109543896713615</v>
      </c>
      <c r="Y191">
        <f t="shared" si="396"/>
        <v>0.37762574220852807</v>
      </c>
      <c r="Z191">
        <v>0</v>
      </c>
      <c r="AA191">
        <f t="shared" si="391"/>
        <v>5.0962377593410803E-2</v>
      </c>
      <c r="AB191">
        <f t="shared" si="392"/>
        <v>0.93739106696159413</v>
      </c>
      <c r="AC191">
        <f t="shared" ca="1" si="393"/>
        <v>0.70863358149778544</v>
      </c>
      <c r="AD191">
        <f t="shared" ca="1" si="394"/>
        <v>0.75959595909119626</v>
      </c>
      <c r="AF191">
        <f t="shared" si="324"/>
        <v>2.7008402879846283E-2</v>
      </c>
      <c r="AG191">
        <f t="shared" si="397"/>
        <v>2.6999999999999997</v>
      </c>
      <c r="AH191">
        <f t="shared" si="325"/>
        <v>0.8862676056338028</v>
      </c>
      <c r="AI191">
        <f t="shared" si="326"/>
        <v>5.7339793166406798E-2</v>
      </c>
      <c r="AJ191">
        <f t="shared" si="327"/>
        <v>8.7671183452967233E-2</v>
      </c>
      <c r="AK191">
        <f t="shared" si="304"/>
        <v>0.18877882825531014</v>
      </c>
      <c r="AL191" t="str">
        <f t="shared" si="305"/>
        <v>Curl</v>
      </c>
      <c r="AM191">
        <f t="shared" si="328"/>
        <v>28.084041546287608</v>
      </c>
      <c r="AN191">
        <f t="shared" si="329"/>
        <v>0.10176330516431925</v>
      </c>
      <c r="AO191">
        <f t="shared" si="306"/>
        <v>0.24015401170093348</v>
      </c>
      <c r="AP191">
        <v>0</v>
      </c>
      <c r="AQ191">
        <f t="shared" si="330"/>
        <v>4.3286709000473496E-2</v>
      </c>
      <c r="AR191">
        <f t="shared" si="331"/>
        <v>3.2922830347059655</v>
      </c>
      <c r="AS191">
        <f t="shared" ca="1" si="332"/>
        <v>1.4903192884727019</v>
      </c>
      <c r="AT191">
        <f t="shared" ca="1" si="333"/>
        <v>1.5336059974731755</v>
      </c>
      <c r="AV191">
        <f t="shared" si="334"/>
        <v>-1.5129883447505104E-2</v>
      </c>
      <c r="AW191">
        <f t="shared" si="398"/>
        <v>2.6999999999999997</v>
      </c>
      <c r="AX191">
        <f t="shared" si="335"/>
        <v>0.89471830985916112</v>
      </c>
      <c r="AY191">
        <f t="shared" si="336"/>
        <v>-4.9479142583900557E-2</v>
      </c>
      <c r="AZ191">
        <f t="shared" si="337"/>
        <v>-8.3828401720296139E-2</v>
      </c>
      <c r="BA191">
        <f t="shared" si="307"/>
        <v>-3.434925913639552E-2</v>
      </c>
      <c r="BB191" t="str">
        <f t="shared" si="308"/>
        <v>done</v>
      </c>
      <c r="BC191">
        <f t="shared" si="338"/>
        <v>27.901750550660729</v>
      </c>
      <c r="BD191">
        <f t="shared" si="339"/>
        <v>0.11129581690140838</v>
      </c>
      <c r="BE191">
        <f t="shared" si="309"/>
        <v>8.1066651709884127E-2</v>
      </c>
      <c r="BF191">
        <v>0</v>
      </c>
      <c r="BG191">
        <f t="shared" si="340"/>
        <v>5.1353129531338436E-2</v>
      </c>
      <c r="BH191">
        <f t="shared" si="341"/>
        <v>0.69421694359699815</v>
      </c>
      <c r="BI191">
        <f t="shared" ca="1" si="342"/>
        <v>1.1526297617563717</v>
      </c>
      <c r="BJ191">
        <f t="shared" ca="1" si="343"/>
        <v>1.2039828912877102</v>
      </c>
      <c r="BL191">
        <f t="shared" si="344"/>
        <v>-1.1752989519651291E-2</v>
      </c>
      <c r="BM191">
        <f t="shared" si="399"/>
        <v>2.6999999999999997</v>
      </c>
      <c r="BN191">
        <f t="shared" si="345"/>
        <v>0.88732394366197809</v>
      </c>
      <c r="BO191">
        <f t="shared" si="346"/>
        <v>-8.3251752564775655E-2</v>
      </c>
      <c r="BP191">
        <f t="shared" si="347"/>
        <v>-0.15475051560989997</v>
      </c>
      <c r="BQ191">
        <f t="shared" si="310"/>
        <v>-7.1498763045124342E-2</v>
      </c>
      <c r="BR191" t="str">
        <f t="shared" si="311"/>
        <v>done</v>
      </c>
      <c r="BS191">
        <f t="shared" si="348"/>
        <v>27.962259574934734</v>
      </c>
      <c r="BT191">
        <f t="shared" si="349"/>
        <v>0.11103873239436607</v>
      </c>
      <c r="BU191">
        <f t="shared" si="312"/>
        <v>0.14950846806787299</v>
      </c>
      <c r="BV191">
        <v>0</v>
      </c>
      <c r="BW191">
        <f t="shared" si="350"/>
        <v>5.1181625429211834E-2</v>
      </c>
      <c r="BX191">
        <f t="shared" si="351"/>
        <v>0.85882592068549346</v>
      </c>
      <c r="BY191">
        <f t="shared" ca="1" si="352"/>
        <v>1.3768071662326302</v>
      </c>
      <c r="BZ191">
        <f t="shared" ca="1" si="353"/>
        <v>1.4279887916618421</v>
      </c>
      <c r="CB191">
        <f t="shared" si="354"/>
        <v>2.829966846037073E-3</v>
      </c>
      <c r="CC191">
        <f t="shared" si="400"/>
        <v>2.6999999999999997</v>
      </c>
      <c r="CD191">
        <f t="shared" si="355"/>
        <v>0.8841549295774711</v>
      </c>
      <c r="CE191">
        <f t="shared" si="356"/>
        <v>-9.1421066162406098E-2</v>
      </c>
      <c r="CF191">
        <f t="shared" si="357"/>
        <v>-0.18567209917084893</v>
      </c>
      <c r="CG191">
        <f t="shared" si="313"/>
        <v>-9.4251033008442994E-2</v>
      </c>
      <c r="CH191" t="str">
        <f t="shared" si="314"/>
        <v>done</v>
      </c>
      <c r="CI191">
        <f t="shared" si="358"/>
        <v>27.95174122185707</v>
      </c>
      <c r="CJ191">
        <f t="shared" si="359"/>
        <v>0.10086267605633789</v>
      </c>
      <c r="CK191">
        <f t="shared" si="315"/>
        <v>0.17934697147058415</v>
      </c>
      <c r="CL191">
        <v>0</v>
      </c>
      <c r="CM191">
        <f t="shared" si="360"/>
        <v>4.2880590188099324E-2</v>
      </c>
      <c r="CN191">
        <f t="shared" si="361"/>
        <v>1.0309553034637506</v>
      </c>
      <c r="CO191">
        <f t="shared" ca="1" si="362"/>
        <v>1.6063030864097412</v>
      </c>
      <c r="CP191">
        <f t="shared" ca="1" si="363"/>
        <v>1.6491836765978405</v>
      </c>
      <c r="CR191">
        <f t="shared" si="364"/>
        <v>1.4896622419933246E-2</v>
      </c>
      <c r="CS191">
        <f t="shared" si="401"/>
        <v>2.6999999999999997</v>
      </c>
      <c r="CT191">
        <f t="shared" si="365"/>
        <v>0.88838028169014716</v>
      </c>
      <c r="CU191">
        <f t="shared" si="366"/>
        <v>-6.9086802729961705E-2</v>
      </c>
      <c r="CV191">
        <f t="shared" si="367"/>
        <v>-0.15307022787985675</v>
      </c>
      <c r="CW191">
        <f t="shared" si="316"/>
        <v>-8.3983425149895E-2</v>
      </c>
      <c r="CX191" t="str">
        <f t="shared" si="317"/>
        <v>done</v>
      </c>
      <c r="CY191">
        <f t="shared" si="368"/>
        <v>28.015525684115765</v>
      </c>
      <c r="CZ191">
        <f t="shared" si="369"/>
        <v>8.0686619718309788E-2</v>
      </c>
      <c r="DA191">
        <f t="shared" si="318"/>
        <v>0.14790474718816335</v>
      </c>
      <c r="DB191">
        <v>0</v>
      </c>
      <c r="DC191">
        <f t="shared" si="370"/>
        <v>2.8594460401767611E-2</v>
      </c>
      <c r="DD191">
        <f t="shared" si="371"/>
        <v>1.2156218240140515</v>
      </c>
      <c r="DE191">
        <f t="shared" ca="1" si="372"/>
        <v>1.8082923372514283</v>
      </c>
      <c r="DF191">
        <f t="shared" ca="1" si="373"/>
        <v>1.836886797653196</v>
      </c>
      <c r="DH191">
        <f t="shared" si="374"/>
        <v>-1.7221172456407426E-2</v>
      </c>
      <c r="DI191">
        <f t="shared" si="402"/>
        <v>2.6999999999999997</v>
      </c>
      <c r="DJ191">
        <f t="shared" si="375"/>
        <v>0.88204225352112675</v>
      </c>
      <c r="DK191">
        <f t="shared" si="376"/>
        <v>4.0572630238219443E-2</v>
      </c>
      <c r="DL191">
        <f t="shared" si="377"/>
        <v>9.8366432932846387E-2</v>
      </c>
      <c r="DM191">
        <f t="shared" si="319"/>
        <v>0.18599314343675163</v>
      </c>
      <c r="DN191" t="str">
        <f t="shared" si="320"/>
        <v>Curl</v>
      </c>
      <c r="DO191">
        <f t="shared" si="378"/>
        <v>27.920744448452457</v>
      </c>
      <c r="DP191">
        <f t="shared" si="379"/>
        <v>3.0427903755868541E-2</v>
      </c>
      <c r="DQ191">
        <f t="shared" si="321"/>
        <v>0.22205864830957694</v>
      </c>
      <c r="DR191">
        <v>0</v>
      </c>
      <c r="DS191">
        <f t="shared" si="380"/>
        <v>5.3851334469520364E-3</v>
      </c>
      <c r="DT191">
        <f t="shared" si="381"/>
        <v>4.5842022650418652</v>
      </c>
      <c r="DU191">
        <f t="shared" ca="1" si="382"/>
        <v>8.4026807061120703</v>
      </c>
      <c r="DV191">
        <f t="shared" ca="1" si="383"/>
        <v>8.408065839559022</v>
      </c>
    </row>
    <row r="192" spans="1:126" x14ac:dyDescent="0.25">
      <c r="A192">
        <v>-1.23</v>
      </c>
      <c r="B192">
        <f t="shared" si="403"/>
        <v>1.6076E-2</v>
      </c>
      <c r="C192">
        <f>(Overview!C3*10/C$13)*$B192</f>
        <v>1.4468399999999999</v>
      </c>
      <c r="D192">
        <f>C192*ThreePoints!E192</f>
        <v>0.77007042253521762</v>
      </c>
      <c r="H192">
        <f>ThreePoints!H192</f>
        <v>169</v>
      </c>
      <c r="I192">
        <f>ThreePoints!I192</f>
        <v>16.899999999999999</v>
      </c>
      <c r="J192">
        <f>ThreePoints!J192</f>
        <v>0.73394399999999949</v>
      </c>
      <c r="K192">
        <f>ThreePoints!K192</f>
        <v>1.5059999999999998</v>
      </c>
      <c r="L192">
        <f>ThreePoints!L192</f>
        <v>0.97770902012049554</v>
      </c>
      <c r="M192" t="str">
        <f>ThreePoints!M192</f>
        <v>No Curl</v>
      </c>
      <c r="N192">
        <f>ThreePoints!N192</f>
        <v>26.73112893333332</v>
      </c>
      <c r="P192">
        <f t="shared" si="384"/>
        <v>0.11019983253338715</v>
      </c>
      <c r="Q192">
        <f t="shared" si="385"/>
        <v>2.6942399999999997</v>
      </c>
      <c r="R192">
        <f t="shared" si="386"/>
        <v>0.87147887323943662</v>
      </c>
      <c r="S192">
        <f t="shared" si="387"/>
        <v>0.17184684446182921</v>
      </c>
      <c r="T192">
        <f t="shared" si="388"/>
        <v>0.23349385639027118</v>
      </c>
      <c r="U192">
        <f t="shared" si="322"/>
        <v>0.18914943586461946</v>
      </c>
      <c r="V192" t="str">
        <f t="shared" si="389"/>
        <v>Curl</v>
      </c>
      <c r="W192">
        <f t="shared" si="323"/>
        <v>28.072526595861568</v>
      </c>
      <c r="X192">
        <f t="shared" si="390"/>
        <v>0.12122188967136151</v>
      </c>
      <c r="Y192">
        <f t="shared" si="396"/>
        <v>0.34872438582414728</v>
      </c>
      <c r="Z192">
        <v>0</v>
      </c>
      <c r="AA192">
        <f t="shared" si="391"/>
        <v>5.9892083713012981E-2</v>
      </c>
      <c r="AB192">
        <f t="shared" si="392"/>
        <v>1.100686116506687</v>
      </c>
      <c r="AC192">
        <f t="shared" ca="1" si="393"/>
        <v>0.72106406150517677</v>
      </c>
      <c r="AD192">
        <f t="shared" ca="1" si="394"/>
        <v>0.78095614521818979</v>
      </c>
      <c r="AF192">
        <f t="shared" si="324"/>
        <v>1.2877691175952584E-2</v>
      </c>
      <c r="AG192">
        <f t="shared" si="397"/>
        <v>2.6999999999999997</v>
      </c>
      <c r="AH192">
        <f t="shared" si="325"/>
        <v>0.89049295774647896</v>
      </c>
      <c r="AI192">
        <f t="shared" si="326"/>
        <v>2.7339793166406799E-2</v>
      </c>
      <c r="AJ192">
        <f t="shared" si="327"/>
        <v>4.1801895156860974E-2</v>
      </c>
      <c r="AK192">
        <f t="shared" si="304"/>
        <v>0.18877882825531014</v>
      </c>
      <c r="AL192" t="str">
        <f t="shared" si="305"/>
        <v>Curl</v>
      </c>
      <c r="AM192">
        <f t="shared" si="328"/>
        <v>28.089775525604249</v>
      </c>
      <c r="AN192">
        <f t="shared" si="329"/>
        <v>0.1118161220657277</v>
      </c>
      <c r="AO192">
        <f t="shared" si="306"/>
        <v>0.21289510583412247</v>
      </c>
      <c r="AP192">
        <v>0</v>
      </c>
      <c r="AQ192">
        <f t="shared" si="330"/>
        <v>5.1548723566390009E-2</v>
      </c>
      <c r="AR192">
        <f t="shared" si="331"/>
        <v>6.9049106226329533</v>
      </c>
      <c r="AS192">
        <f t="shared" ca="1" si="332"/>
        <v>1.5968330669777964</v>
      </c>
      <c r="AT192">
        <f t="shared" ca="1" si="333"/>
        <v>1.6483817905441864</v>
      </c>
      <c r="AV192">
        <f t="shared" si="334"/>
        <v>-2.1231188563527483E-2</v>
      </c>
      <c r="AW192">
        <f t="shared" si="398"/>
        <v>2.6999999999999997</v>
      </c>
      <c r="AX192">
        <f t="shared" si="335"/>
        <v>0.89154929577465425</v>
      </c>
      <c r="AY192">
        <f t="shared" si="336"/>
        <v>-6.9432194227093083E-2</v>
      </c>
      <c r="AZ192">
        <f t="shared" si="337"/>
        <v>-0.11763319989065887</v>
      </c>
      <c r="BA192">
        <f t="shared" si="307"/>
        <v>-4.8201005663565694E-2</v>
      </c>
      <c r="BB192" t="str">
        <f t="shared" si="308"/>
        <v>done</v>
      </c>
      <c r="BC192">
        <f t="shared" si="338"/>
        <v>27.896802636402338</v>
      </c>
      <c r="BD192">
        <f t="shared" si="339"/>
        <v>0.12134276525821586</v>
      </c>
      <c r="BE192">
        <f t="shared" si="309"/>
        <v>0.11375774140217658</v>
      </c>
      <c r="BF192">
        <v>0</v>
      </c>
      <c r="BG192">
        <f t="shared" si="340"/>
        <v>6.0288572013206101E-2</v>
      </c>
      <c r="BH192">
        <f t="shared" si="341"/>
        <v>0.69421694359699804</v>
      </c>
      <c r="BI192">
        <f t="shared" ca="1" si="342"/>
        <v>1.1656647811430991</v>
      </c>
      <c r="BJ192">
        <f t="shared" ca="1" si="343"/>
        <v>1.2259533531563052</v>
      </c>
      <c r="BL192">
        <f t="shared" si="344"/>
        <v>-1.4564043810227115E-2</v>
      </c>
      <c r="BM192">
        <f t="shared" si="399"/>
        <v>2.6999999999999997</v>
      </c>
      <c r="BN192">
        <f t="shared" si="345"/>
        <v>0.8841549295774711</v>
      </c>
      <c r="BO192">
        <f t="shared" si="346"/>
        <v>-0.1031637243957616</v>
      </c>
      <c r="BP192">
        <f t="shared" si="347"/>
        <v>-0.19176340498129602</v>
      </c>
      <c r="BQ192">
        <f t="shared" si="310"/>
        <v>-8.8599680585534454E-2</v>
      </c>
      <c r="BR192" t="str">
        <f t="shared" si="311"/>
        <v>done</v>
      </c>
      <c r="BS192">
        <f t="shared" si="348"/>
        <v>27.953934399678257</v>
      </c>
      <c r="BT192">
        <f t="shared" si="349"/>
        <v>0.12112676056338012</v>
      </c>
      <c r="BU192">
        <f t="shared" si="312"/>
        <v>0.18526757598989577</v>
      </c>
      <c r="BV192">
        <v>0</v>
      </c>
      <c r="BW192">
        <f t="shared" si="350"/>
        <v>6.0103246463319909E-2</v>
      </c>
      <c r="BX192">
        <f t="shared" si="351"/>
        <v>0.85882592068549335</v>
      </c>
      <c r="BY192">
        <f t="shared" ca="1" si="352"/>
        <v>1.3957066123962349</v>
      </c>
      <c r="BZ192">
        <f t="shared" ca="1" si="353"/>
        <v>1.4558098588595549</v>
      </c>
      <c r="CB192">
        <f t="shared" si="354"/>
        <v>3.445621326310884E-3</v>
      </c>
      <c r="CC192">
        <f t="shared" si="400"/>
        <v>2.6999999999999997</v>
      </c>
      <c r="CD192">
        <f t="shared" si="355"/>
        <v>0.87992957746479505</v>
      </c>
      <c r="CE192">
        <f t="shared" si="356"/>
        <v>-0.1113095638149883</v>
      </c>
      <c r="CF192">
        <f t="shared" si="357"/>
        <v>-0.22606474895628709</v>
      </c>
      <c r="CG192">
        <f t="shared" si="313"/>
        <v>-0.11475518514129898</v>
      </c>
      <c r="CH192" t="str">
        <f t="shared" si="314"/>
        <v>done</v>
      </c>
      <c r="CI192">
        <f t="shared" si="358"/>
        <v>27.942599115240828</v>
      </c>
      <c r="CJ192">
        <f t="shared" si="359"/>
        <v>0.1109741784037557</v>
      </c>
      <c r="CK192">
        <f t="shared" si="315"/>
        <v>0.21836360046891481</v>
      </c>
      <c r="CL192">
        <v>0</v>
      </c>
      <c r="CM192">
        <f t="shared" si="360"/>
        <v>5.1085145190581605E-2</v>
      </c>
      <c r="CN192">
        <f t="shared" si="361"/>
        <v>1.0309553034637506</v>
      </c>
      <c r="CO192">
        <f t="shared" ca="1" si="362"/>
        <v>1.6326314899316481</v>
      </c>
      <c r="CP192">
        <f t="shared" ca="1" si="363"/>
        <v>1.6837166351222297</v>
      </c>
      <c r="CR192">
        <f t="shared" si="364"/>
        <v>1.9190078105846834E-2</v>
      </c>
      <c r="CS192">
        <f t="shared" si="401"/>
        <v>2.6999999999999997</v>
      </c>
      <c r="CT192">
        <f t="shared" si="365"/>
        <v>0.8841549295774711</v>
      </c>
      <c r="CU192">
        <f t="shared" si="366"/>
        <v>-8.8998774560947652E-2</v>
      </c>
      <c r="CV192">
        <f t="shared" si="367"/>
        <v>-0.19718762722774227</v>
      </c>
      <c r="CW192">
        <f t="shared" si="316"/>
        <v>-0.10818885266679455</v>
      </c>
      <c r="CX192" t="str">
        <f t="shared" si="317"/>
        <v>done</v>
      </c>
      <c r="CY192">
        <f t="shared" si="368"/>
        <v>28.008617003842769</v>
      </c>
      <c r="CZ192">
        <f t="shared" si="369"/>
        <v>9.0774647887323839E-2</v>
      </c>
      <c r="DA192">
        <f t="shared" si="318"/>
        <v>0.19053336862243594</v>
      </c>
      <c r="DB192">
        <v>0</v>
      </c>
      <c r="DC192">
        <f t="shared" si="370"/>
        <v>3.5369862966217927E-2</v>
      </c>
      <c r="DD192">
        <f t="shared" si="371"/>
        <v>1.2156218240140515</v>
      </c>
      <c r="DE192">
        <f t="shared" ca="1" si="372"/>
        <v>1.8442615158639877</v>
      </c>
      <c r="DF192">
        <f t="shared" ca="1" si="373"/>
        <v>1.8796313788302057</v>
      </c>
      <c r="DH192">
        <f t="shared" si="374"/>
        <v>-4.4875840580503468E-3</v>
      </c>
      <c r="DI192">
        <f t="shared" si="402"/>
        <v>2.6999999999999997</v>
      </c>
      <c r="DJ192">
        <f t="shared" si="375"/>
        <v>0.88943661971830967</v>
      </c>
      <c r="DK192">
        <f t="shared" si="376"/>
        <v>1.0572630238219445E-2</v>
      </c>
      <c r="DL192">
        <f t="shared" si="377"/>
        <v>2.563284453448926E-2</v>
      </c>
      <c r="DM192">
        <f t="shared" si="319"/>
        <v>0.18599314343675163</v>
      </c>
      <c r="DN192" t="str">
        <f t="shared" si="320"/>
        <v>Curl</v>
      </c>
      <c r="DO192">
        <f t="shared" si="378"/>
        <v>27.924801711476277</v>
      </c>
      <c r="DP192">
        <f t="shared" si="379"/>
        <v>4.0486589201877934E-2</v>
      </c>
      <c r="DQ192">
        <f t="shared" si="321"/>
        <v>0.19522089602813075</v>
      </c>
      <c r="DR192">
        <v>0</v>
      </c>
      <c r="DS192">
        <f t="shared" si="380"/>
        <v>8.6035958585630144E-3</v>
      </c>
      <c r="DT192">
        <f t="shared" si="381"/>
        <v>17.591946303427619</v>
      </c>
      <c r="DU192">
        <f t="shared" ca="1" si="382"/>
        <v>9.0082408353680332</v>
      </c>
      <c r="DV192">
        <f t="shared" ca="1" si="383"/>
        <v>9.0168444312265965</v>
      </c>
    </row>
    <row r="193" spans="1:126" x14ac:dyDescent="0.25">
      <c r="A193">
        <v>-1.22</v>
      </c>
      <c r="B193">
        <f t="shared" si="403"/>
        <v>1.6310999999999999E-2</v>
      </c>
      <c r="C193">
        <f>(Overview!C3*10/C$13)*$B193</f>
        <v>1.4679899999999999</v>
      </c>
      <c r="D193">
        <f>C193*ThreePoints!E193</f>
        <v>0.77112676056338669</v>
      </c>
      <c r="H193">
        <f>ThreePoints!H193</f>
        <v>170</v>
      </c>
      <c r="I193">
        <f>ThreePoints!I193</f>
        <v>17</v>
      </c>
      <c r="J193">
        <f>ThreePoints!J193</f>
        <v>0.71702666666666615</v>
      </c>
      <c r="K193">
        <f>ThreePoints!K193</f>
        <v>1.5225599999999999</v>
      </c>
      <c r="L193">
        <f>ThreePoints!L193</f>
        <v>0.97695010336846766</v>
      </c>
      <c r="M193" t="str">
        <f>ThreePoints!M193</f>
        <v>No Curl</v>
      </c>
      <c r="N193">
        <f>ThreePoints!N193</f>
        <v>26.803677466666652</v>
      </c>
      <c r="P193">
        <f t="shared" si="384"/>
        <v>9.0984886850960817E-2</v>
      </c>
      <c r="Q193">
        <f t="shared" si="385"/>
        <v>2.6967599999999998</v>
      </c>
      <c r="R193">
        <f t="shared" si="386"/>
        <v>0.87570422535211268</v>
      </c>
      <c r="S193">
        <f t="shared" si="387"/>
        <v>0.14188284446182919</v>
      </c>
      <c r="T193">
        <f t="shared" si="388"/>
        <v>0.19278080207269749</v>
      </c>
      <c r="U193">
        <f t="shared" si="322"/>
        <v>0.18914943586461946</v>
      </c>
      <c r="V193" t="str">
        <f t="shared" si="389"/>
        <v>Curl</v>
      </c>
      <c r="W193">
        <f t="shared" si="323"/>
        <v>28.08971128030775</v>
      </c>
      <c r="X193">
        <f t="shared" si="390"/>
        <v>0.1313388661971831</v>
      </c>
      <c r="Y193">
        <f t="shared" si="396"/>
        <v>0.31998656544751669</v>
      </c>
      <c r="Z193">
        <v>0</v>
      </c>
      <c r="AA193">
        <f t="shared" si="391"/>
        <v>6.9536833140476734E-2</v>
      </c>
      <c r="AB193">
        <f t="shared" si="392"/>
        <v>1.33313817172242</v>
      </c>
      <c r="AC193">
        <f t="shared" ca="1" si="393"/>
        <v>0.736119713740784</v>
      </c>
      <c r="AD193">
        <f t="shared" ca="1" si="394"/>
        <v>0.80565654688126076</v>
      </c>
      <c r="AF193">
        <f t="shared" si="324"/>
        <v>-1.253020527941115E-3</v>
      </c>
      <c r="AG193">
        <f t="shared" si="397"/>
        <v>2.6999999999999997</v>
      </c>
      <c r="AH193">
        <f t="shared" si="325"/>
        <v>0.89577464788732386</v>
      </c>
      <c r="AI193">
        <f t="shared" si="326"/>
        <v>-2.6602068335932014E-3</v>
      </c>
      <c r="AJ193">
        <f t="shared" si="327"/>
        <v>-4.0673931392452845E-3</v>
      </c>
      <c r="AK193">
        <f t="shared" si="304"/>
        <v>0.18877882825531014</v>
      </c>
      <c r="AL193" t="str">
        <f t="shared" si="305"/>
        <v>end of throw</v>
      </c>
      <c r="AM193">
        <f t="shared" si="328"/>
        <v>28.092509504920891</v>
      </c>
      <c r="AN193">
        <f t="shared" si="329"/>
        <v>0.12183959624413146</v>
      </c>
      <c r="AO193">
        <f t="shared" si="306"/>
        <v>0.18647976522988305</v>
      </c>
      <c r="AP193">
        <v>0</v>
      </c>
      <c r="AQ193">
        <f t="shared" si="330"/>
        <v>6.0518467366645526E-2</v>
      </c>
      <c r="AR193">
        <f t="shared" si="331"/>
        <v>-70.96396636209009</v>
      </c>
      <c r="AS193">
        <f t="shared" ca="1" si="332"/>
        <v>0.9567791461191375</v>
      </c>
      <c r="AT193">
        <f t="shared" ca="1" si="333"/>
        <v>1.017297613485783</v>
      </c>
      <c r="AV193">
        <f t="shared" si="334"/>
        <v>-2.7325315673531012E-2</v>
      </c>
      <c r="AW193">
        <f t="shared" si="398"/>
        <v>2.6999999999999997</v>
      </c>
      <c r="AX193">
        <f t="shared" si="335"/>
        <v>0.88732394366197809</v>
      </c>
      <c r="AY193">
        <f t="shared" si="336"/>
        <v>-8.936177169188185E-2</v>
      </c>
      <c r="AZ193">
        <f t="shared" si="337"/>
        <v>-0.15139822771023292</v>
      </c>
      <c r="BA193">
        <f t="shared" si="307"/>
        <v>-6.2036456018350956E-2</v>
      </c>
      <c r="BB193" t="str">
        <f t="shared" si="308"/>
        <v>done</v>
      </c>
      <c r="BC193">
        <f t="shared" si="338"/>
        <v>27.889859416979629</v>
      </c>
      <c r="BD193">
        <f t="shared" si="339"/>
        <v>0.13141318779342709</v>
      </c>
      <c r="BE193">
        <f t="shared" si="309"/>
        <v>0.14641037098894868</v>
      </c>
      <c r="BF193">
        <v>0</v>
      </c>
      <c r="BG193">
        <f t="shared" si="340"/>
        <v>6.9936930839016545E-2</v>
      </c>
      <c r="BH193">
        <f t="shared" si="341"/>
        <v>0.69421694359699804</v>
      </c>
      <c r="BI193">
        <f t="shared" ca="1" si="342"/>
        <v>1.1786998005298266</v>
      </c>
      <c r="BJ193">
        <f t="shared" ca="1" si="343"/>
        <v>1.2486367313688431</v>
      </c>
      <c r="BL193">
        <f t="shared" si="344"/>
        <v>-1.7371784155279128E-2</v>
      </c>
      <c r="BM193">
        <f t="shared" si="399"/>
        <v>2.6999999999999997</v>
      </c>
      <c r="BN193">
        <f t="shared" si="345"/>
        <v>0.87992957746479505</v>
      </c>
      <c r="BO193">
        <f t="shared" si="346"/>
        <v>-0.1230522220483438</v>
      </c>
      <c r="BP193">
        <f t="shared" si="347"/>
        <v>-0.2287326599414084</v>
      </c>
      <c r="BQ193">
        <f t="shared" si="310"/>
        <v>-0.10568043789306464</v>
      </c>
      <c r="BR193" t="str">
        <f t="shared" si="311"/>
        <v>done</v>
      </c>
      <c r="BS193">
        <f t="shared" si="348"/>
        <v>27.943618027238681</v>
      </c>
      <c r="BT193">
        <f t="shared" si="349"/>
        <v>0.13123826291079793</v>
      </c>
      <c r="BU193">
        <f t="shared" si="312"/>
        <v>0.22098452758074025</v>
      </c>
      <c r="BV193">
        <v>0</v>
      </c>
      <c r="BW193">
        <f t="shared" si="350"/>
        <v>6.9740688622748875E-2</v>
      </c>
      <c r="BX193">
        <f t="shared" si="351"/>
        <v>0.85882592068549335</v>
      </c>
      <c r="BY193">
        <f t="shared" ca="1" si="352"/>
        <v>1.4146060585598397</v>
      </c>
      <c r="BZ193">
        <f t="shared" ca="1" si="353"/>
        <v>1.4843467471825886</v>
      </c>
      <c r="CB193">
        <f t="shared" si="354"/>
        <v>4.060549156268644E-3</v>
      </c>
      <c r="CC193">
        <f t="shared" si="400"/>
        <v>2.6999999999999997</v>
      </c>
      <c r="CD193">
        <f t="shared" si="355"/>
        <v>0.87570422535211889</v>
      </c>
      <c r="CE193">
        <f t="shared" si="356"/>
        <v>-0.13117458728916673</v>
      </c>
      <c r="CF193">
        <f t="shared" si="357"/>
        <v>-0.26640972373460164</v>
      </c>
      <c r="CG193">
        <f t="shared" si="313"/>
        <v>-0.13523513644543514</v>
      </c>
      <c r="CH193" t="str">
        <f t="shared" si="314"/>
        <v>done</v>
      </c>
      <c r="CI193">
        <f t="shared" si="358"/>
        <v>27.931468158859328</v>
      </c>
      <c r="CJ193">
        <f t="shared" si="359"/>
        <v>0.12110915492957726</v>
      </c>
      <c r="CK193">
        <f t="shared" si="315"/>
        <v>0.2573341785625558</v>
      </c>
      <c r="CL193">
        <v>0</v>
      </c>
      <c r="CM193">
        <f t="shared" si="360"/>
        <v>6.0007181193457979E-2</v>
      </c>
      <c r="CN193">
        <f t="shared" si="361"/>
        <v>1.0309553034637506</v>
      </c>
      <c r="CO193">
        <f t="shared" ca="1" si="362"/>
        <v>1.658959893453555</v>
      </c>
      <c r="CP193">
        <f t="shared" ca="1" si="363"/>
        <v>1.7189670746470129</v>
      </c>
      <c r="CR193">
        <f t="shared" si="364"/>
        <v>2.3477206860304616E-2</v>
      </c>
      <c r="CS193">
        <f t="shared" si="401"/>
        <v>2.6999999999999997</v>
      </c>
      <c r="CT193">
        <f t="shared" si="365"/>
        <v>0.8788732394366261</v>
      </c>
      <c r="CU193">
        <f t="shared" si="366"/>
        <v>-0.10888140366892891</v>
      </c>
      <c r="CV193">
        <f t="shared" si="367"/>
        <v>-0.24124001419816263</v>
      </c>
      <c r="CW193">
        <f t="shared" si="316"/>
        <v>-0.13235861052923362</v>
      </c>
      <c r="CX193" t="str">
        <f t="shared" si="317"/>
        <v>done</v>
      </c>
      <c r="CY193">
        <f t="shared" si="368"/>
        <v>27.999717126386674</v>
      </c>
      <c r="CZ193">
        <f t="shared" si="369"/>
        <v>0.10089201877934259</v>
      </c>
      <c r="DA193">
        <f t="shared" si="318"/>
        <v>0.23309917157537302</v>
      </c>
      <c r="DB193">
        <v>0</v>
      </c>
      <c r="DC193">
        <f t="shared" si="370"/>
        <v>4.2861709109141582E-2</v>
      </c>
      <c r="DD193">
        <f t="shared" si="371"/>
        <v>1.2156218240140515</v>
      </c>
      <c r="DE193">
        <f t="shared" ca="1" si="372"/>
        <v>1.880230694476547</v>
      </c>
      <c r="DF193">
        <f t="shared" ca="1" si="373"/>
        <v>1.9230924035856887</v>
      </c>
      <c r="DH193">
        <f t="shared" si="374"/>
        <v>8.2460043403067354E-3</v>
      </c>
      <c r="DI193">
        <f t="shared" si="402"/>
        <v>2.6999999999999997</v>
      </c>
      <c r="DJ193">
        <f t="shared" si="375"/>
        <v>0.89683098591549293</v>
      </c>
      <c r="DK193">
        <f t="shared" si="376"/>
        <v>-1.9427369761780555E-2</v>
      </c>
      <c r="DL193">
        <f t="shared" si="377"/>
        <v>-4.7100743863867887E-2</v>
      </c>
      <c r="DM193">
        <f t="shared" si="319"/>
        <v>0.18599314343675163</v>
      </c>
      <c r="DN193" t="str">
        <f t="shared" si="320"/>
        <v>end of throw</v>
      </c>
      <c r="DO193">
        <f t="shared" si="378"/>
        <v>27.925858974500098</v>
      </c>
      <c r="DP193">
        <f t="shared" si="379"/>
        <v>5.0504194835680749E-2</v>
      </c>
      <c r="DQ193">
        <f t="shared" si="321"/>
        <v>0.16944719886435444</v>
      </c>
      <c r="DR193">
        <v>0</v>
      </c>
      <c r="DS193">
        <f t="shared" si="380"/>
        <v>1.252895756697639E-2</v>
      </c>
      <c r="DT193">
        <f t="shared" si="381"/>
        <v>-9.573768642765824</v>
      </c>
      <c r="DU193">
        <f t="shared" ca="1" si="382"/>
        <v>2.0125289575669765</v>
      </c>
      <c r="DV193">
        <f t="shared" ca="1" si="383"/>
        <v>2.0250579151339529</v>
      </c>
    </row>
    <row r="194" spans="1:126" x14ac:dyDescent="0.25">
      <c r="A194">
        <v>-1.21</v>
      </c>
      <c r="B194">
        <f t="shared" si="403"/>
        <v>1.6544E-2</v>
      </c>
      <c r="C194">
        <f>(Overview!C3*10/C$13)*$B194</f>
        <v>1.4889600000000001</v>
      </c>
      <c r="D194">
        <f>C194*ThreePoints!E194</f>
        <v>0.77218309859155587</v>
      </c>
      <c r="H194">
        <f>ThreePoints!H194</f>
        <v>171</v>
      </c>
      <c r="I194">
        <f>ThreePoints!I194</f>
        <v>17.100000000000001</v>
      </c>
      <c r="J194">
        <f>ThreePoints!J194</f>
        <v>0.70001933333333277</v>
      </c>
      <c r="K194">
        <f>ThreePoints!K194</f>
        <v>1.5306599999999999</v>
      </c>
      <c r="L194">
        <f>ThreePoints!L194</f>
        <v>0.97628075199434694</v>
      </c>
      <c r="M194" t="str">
        <f>ThreePoints!M194</f>
        <v>No Curl</v>
      </c>
      <c r="N194">
        <f>ThreePoints!N194</f>
        <v>26.874529766666651</v>
      </c>
      <c r="P194">
        <f t="shared" si="384"/>
        <v>7.1757115814321148E-2</v>
      </c>
      <c r="Q194">
        <f t="shared" si="385"/>
        <v>2.6985600000000001</v>
      </c>
      <c r="R194">
        <f t="shared" si="386"/>
        <v>0.87992957746478861</v>
      </c>
      <c r="S194">
        <f t="shared" si="387"/>
        <v>0.11189884446182918</v>
      </c>
      <c r="T194">
        <f t="shared" si="388"/>
        <v>0.15204057310933713</v>
      </c>
      <c r="U194">
        <f t="shared" si="322"/>
        <v>0.18914943586461946</v>
      </c>
      <c r="V194" t="str">
        <f t="shared" si="389"/>
        <v>Curl</v>
      </c>
      <c r="W194">
        <f t="shared" si="323"/>
        <v>28.103899564753931</v>
      </c>
      <c r="X194">
        <f t="shared" si="390"/>
        <v>0.14144236854460093</v>
      </c>
      <c r="Y194">
        <f t="shared" si="396"/>
        <v>0.29147686147433011</v>
      </c>
      <c r="Z194">
        <v>0</v>
      </c>
      <c r="AA194">
        <f t="shared" si="391"/>
        <v>7.989553168615382E-2</v>
      </c>
      <c r="AB194">
        <f t="shared" si="392"/>
        <v>1.6903609395997108</v>
      </c>
      <c r="AC194">
        <f t="shared" ca="1" si="393"/>
        <v>0.75520962279828752</v>
      </c>
      <c r="AD194">
        <f t="shared" ca="1" si="394"/>
        <v>0.83510515448444134</v>
      </c>
      <c r="AF194">
        <f t="shared" si="324"/>
        <v>-1.0673494997203582E-2</v>
      </c>
      <c r="AG194">
        <f t="shared" si="397"/>
        <v>2.6999999999999997</v>
      </c>
      <c r="AH194">
        <f t="shared" si="325"/>
        <v>0.9</v>
      </c>
      <c r="AI194">
        <f t="shared" si="326"/>
        <v>-2.2660206833593204E-2</v>
      </c>
      <c r="AJ194">
        <f t="shared" si="327"/>
        <v>-3.4646918669982797E-2</v>
      </c>
      <c r="AK194">
        <f t="shared" si="304"/>
        <v>-1.1986711836389607E-2</v>
      </c>
      <c r="AL194" t="str">
        <f t="shared" si="305"/>
        <v>done</v>
      </c>
      <c r="AM194">
        <f t="shared" si="328"/>
        <v>28.092243484237532</v>
      </c>
      <c r="AN194">
        <f t="shared" si="329"/>
        <v>0.13183959624413147</v>
      </c>
      <c r="AO194">
        <f t="shared" si="306"/>
        <v>3.3580176395138446E-2</v>
      </c>
      <c r="AP194">
        <v>0</v>
      </c>
      <c r="AQ194">
        <f t="shared" si="330"/>
        <v>7.019448801055099E-2</v>
      </c>
      <c r="AR194">
        <f t="shared" si="331"/>
        <v>0.52897627653687607</v>
      </c>
      <c r="AS194">
        <f t="shared" ca="1" si="332"/>
        <v>0.96493902899565387</v>
      </c>
      <c r="AT194">
        <f t="shared" ca="1" si="333"/>
        <v>1.0351335170062048</v>
      </c>
      <c r="AV194">
        <f t="shared" si="334"/>
        <v>-3.34140592790204E-2</v>
      </c>
      <c r="AW194">
        <f t="shared" si="398"/>
        <v>2.6999999999999997</v>
      </c>
      <c r="AX194">
        <f t="shared" si="335"/>
        <v>0.8841549295774711</v>
      </c>
      <c r="AY194">
        <f t="shared" si="336"/>
        <v>-0.1092737435228678</v>
      </c>
      <c r="AZ194">
        <f t="shared" si="337"/>
        <v>-0.18513342776671549</v>
      </c>
      <c r="BA194">
        <f t="shared" si="307"/>
        <v>-7.5859684243847536E-2</v>
      </c>
      <c r="BB194" t="str">
        <f t="shared" si="308"/>
        <v>done</v>
      </c>
      <c r="BC194">
        <f t="shared" si="338"/>
        <v>27.880923239810439</v>
      </c>
      <c r="BD194">
        <f t="shared" si="339"/>
        <v>0.14150121596244114</v>
      </c>
      <c r="BE194">
        <f t="shared" si="309"/>
        <v>0.1790341554965805</v>
      </c>
      <c r="BF194">
        <v>0</v>
      </c>
      <c r="BG194">
        <f t="shared" si="340"/>
        <v>8.0299243430690503E-2</v>
      </c>
      <c r="BH194">
        <f t="shared" si="341"/>
        <v>0.69421694359699793</v>
      </c>
      <c r="BI194">
        <f t="shared" ca="1" si="342"/>
        <v>1.1917348199165541</v>
      </c>
      <c r="BJ194">
        <f t="shared" ca="1" si="343"/>
        <v>1.2720340633472444</v>
      </c>
      <c r="BL194">
        <f t="shared" si="344"/>
        <v>-2.0176210554807322E-2</v>
      </c>
      <c r="BM194">
        <f t="shared" si="399"/>
        <v>2.6999999999999997</v>
      </c>
      <c r="BN194">
        <f t="shared" si="345"/>
        <v>0.87570422535211889</v>
      </c>
      <c r="BO194">
        <f t="shared" si="346"/>
        <v>-0.14291724552252225</v>
      </c>
      <c r="BP194">
        <f t="shared" si="347"/>
        <v>-0.26565828049023704</v>
      </c>
      <c r="BQ194">
        <f t="shared" si="310"/>
        <v>-0.12274103496771487</v>
      </c>
      <c r="BR194" t="str">
        <f t="shared" si="311"/>
        <v>done</v>
      </c>
      <c r="BS194">
        <f t="shared" si="348"/>
        <v>27.931312805033848</v>
      </c>
      <c r="BT194">
        <f t="shared" si="349"/>
        <v>0.1413732394366195</v>
      </c>
      <c r="BU194">
        <f t="shared" si="312"/>
        <v>0.25665932284040632</v>
      </c>
      <c r="BV194">
        <v>0</v>
      </c>
      <c r="BW194">
        <f t="shared" si="350"/>
        <v>8.0095611782571935E-2</v>
      </c>
      <c r="BX194">
        <f t="shared" si="351"/>
        <v>0.85882592068549335</v>
      </c>
      <c r="BY194">
        <f t="shared" ca="1" si="352"/>
        <v>1.4335055047234444</v>
      </c>
      <c r="BZ194">
        <f t="shared" ca="1" si="353"/>
        <v>1.5136011165060164</v>
      </c>
      <c r="CB194">
        <f t="shared" si="354"/>
        <v>4.6747503359103534E-3</v>
      </c>
      <c r="CC194">
        <f t="shared" si="400"/>
        <v>2.6999999999999997</v>
      </c>
      <c r="CD194">
        <f t="shared" si="355"/>
        <v>0.87147887323944295</v>
      </c>
      <c r="CE194">
        <f t="shared" si="356"/>
        <v>-0.1510161365849414</v>
      </c>
      <c r="CF194">
        <f t="shared" si="357"/>
        <v>-0.30670702350579265</v>
      </c>
      <c r="CG194">
        <f t="shared" si="313"/>
        <v>-0.15569088692085151</v>
      </c>
      <c r="CH194" t="str">
        <f t="shared" si="314"/>
        <v>done</v>
      </c>
      <c r="CI194">
        <f t="shared" si="358"/>
        <v>27.918350700130411</v>
      </c>
      <c r="CJ194">
        <f t="shared" si="359"/>
        <v>0.13126760563380258</v>
      </c>
      <c r="CK194">
        <f t="shared" si="315"/>
        <v>0.29625870575150709</v>
      </c>
      <c r="CL194">
        <v>0</v>
      </c>
      <c r="CM194">
        <f t="shared" si="360"/>
        <v>6.9648358071801655E-2</v>
      </c>
      <c r="CN194">
        <f t="shared" si="361"/>
        <v>1.0309553034637509</v>
      </c>
      <c r="CO194">
        <f t="shared" ca="1" si="362"/>
        <v>1.6852882969754619</v>
      </c>
      <c r="CP194">
        <f t="shared" ca="1" si="363"/>
        <v>1.7549366550472636</v>
      </c>
      <c r="CR194">
        <f t="shared" si="364"/>
        <v>2.7759274069597748E-2</v>
      </c>
      <c r="CS194">
        <f t="shared" si="401"/>
        <v>2.6999999999999997</v>
      </c>
      <c r="CT194">
        <f t="shared" si="365"/>
        <v>0.87464788732395005</v>
      </c>
      <c r="CU194">
        <f t="shared" si="366"/>
        <v>-0.12874055859850642</v>
      </c>
      <c r="CV194">
        <f t="shared" si="367"/>
        <v>-0.28524039126661083</v>
      </c>
      <c r="CW194">
        <f t="shared" si="316"/>
        <v>-0.1564998326681043</v>
      </c>
      <c r="CX194" t="str">
        <f t="shared" si="317"/>
        <v>done</v>
      </c>
      <c r="CY194">
        <f t="shared" si="368"/>
        <v>27.988828986019779</v>
      </c>
      <c r="CZ194">
        <f t="shared" si="369"/>
        <v>0.11103286384976509</v>
      </c>
      <c r="DA194">
        <f t="shared" si="318"/>
        <v>0.27561471974324175</v>
      </c>
      <c r="DB194">
        <v>0</v>
      </c>
      <c r="DC194">
        <f t="shared" si="370"/>
        <v>5.1071451221227637E-2</v>
      </c>
      <c r="DD194">
        <f t="shared" si="371"/>
        <v>1.2156218240140519</v>
      </c>
      <c r="DE194">
        <f t="shared" ca="1" si="372"/>
        <v>1.9161998730891063</v>
      </c>
      <c r="DF194">
        <f t="shared" ca="1" si="373"/>
        <v>1.9672713243103339</v>
      </c>
      <c r="DH194">
        <f t="shared" si="374"/>
        <v>1.6722608667303844E-2</v>
      </c>
      <c r="DI194">
        <f t="shared" si="402"/>
        <v>2.6999999999999997</v>
      </c>
      <c r="DJ194">
        <f t="shared" si="375"/>
        <v>0.89471830985916112</v>
      </c>
      <c r="DK194">
        <f t="shared" si="376"/>
        <v>-3.9398027038775894E-2</v>
      </c>
      <c r="DL194">
        <f t="shared" si="377"/>
        <v>-9.5518662744855723E-2</v>
      </c>
      <c r="DM194">
        <f t="shared" si="319"/>
        <v>-5.612063570607978E-2</v>
      </c>
      <c r="DN194" t="str">
        <f t="shared" si="320"/>
        <v>done</v>
      </c>
      <c r="DO194">
        <f t="shared" si="378"/>
        <v>27.923916237523919</v>
      </c>
      <c r="DP194">
        <f t="shared" si="379"/>
        <v>6.0533537558685409E-2</v>
      </c>
      <c r="DQ194">
        <f t="shared" si="321"/>
        <v>9.2365404387636255E-2</v>
      </c>
      <c r="DR194">
        <v>0</v>
      </c>
      <c r="DS194">
        <f t="shared" si="380"/>
        <v>1.7163915869186121E-2</v>
      </c>
      <c r="DT194">
        <f t="shared" si="381"/>
        <v>1.4244529466119038</v>
      </c>
      <c r="DU194">
        <f t="shared" ca="1" si="382"/>
        <v>2.0615622990512712</v>
      </c>
      <c r="DV194">
        <f t="shared" ca="1" si="383"/>
        <v>2.0787262149204575</v>
      </c>
    </row>
    <row r="195" spans="1:126" x14ac:dyDescent="0.25">
      <c r="A195">
        <v>-1.2</v>
      </c>
      <c r="B195">
        <f t="shared" si="403"/>
        <v>1.6774999999999998E-2</v>
      </c>
      <c r="C195">
        <f>(Overview!C3*10/C$13)*$B195</f>
        <v>1.5097499999999999</v>
      </c>
      <c r="D195">
        <f>C195*ThreePoints!E195</f>
        <v>0.77323943661972483</v>
      </c>
      <c r="H195">
        <f>ThreePoints!H195</f>
        <v>172</v>
      </c>
      <c r="I195">
        <f>ThreePoints!I195</f>
        <v>17.2</v>
      </c>
      <c r="J195">
        <f>ThreePoints!J195</f>
        <v>0.68283599999999944</v>
      </c>
      <c r="K195">
        <f>ThreePoints!K195</f>
        <v>1.5465</v>
      </c>
      <c r="L195">
        <f>ThreePoints!L195</f>
        <v>0.9754530589155157</v>
      </c>
      <c r="M195" t="str">
        <f>ThreePoints!M195</f>
        <v>No Curl</v>
      </c>
      <c r="N195">
        <f>ThreePoints!N195</f>
        <v>26.943672533333316</v>
      </c>
      <c r="P195">
        <f t="shared" si="384"/>
        <v>5.2521649565153483E-2</v>
      </c>
      <c r="Q195">
        <f t="shared" si="385"/>
        <v>2.69964</v>
      </c>
      <c r="R195">
        <f t="shared" si="386"/>
        <v>0.88415492957746467</v>
      </c>
      <c r="S195">
        <f t="shared" si="387"/>
        <v>8.1902844461829175E-2</v>
      </c>
      <c r="T195">
        <f t="shared" si="388"/>
        <v>0.11128403935850481</v>
      </c>
      <c r="U195">
        <f t="shared" si="322"/>
        <v>0.18914943586461946</v>
      </c>
      <c r="V195" t="str">
        <f t="shared" si="389"/>
        <v>Curl</v>
      </c>
      <c r="W195">
        <f t="shared" si="323"/>
        <v>28.115089449200113</v>
      </c>
      <c r="X195">
        <f t="shared" si="390"/>
        <v>0.15152839671361501</v>
      </c>
      <c r="Y195">
        <f t="shared" si="396"/>
        <v>0.26328369259315887</v>
      </c>
      <c r="Z195">
        <v>0</v>
      </c>
      <c r="AA195">
        <f t="shared" si="391"/>
        <v>9.096680231768349E-2</v>
      </c>
      <c r="AB195">
        <f t="shared" si="392"/>
        <v>2.3094367125768454</v>
      </c>
      <c r="AC195">
        <f t="shared" ca="1" si="393"/>
        <v>0.78129099736411955</v>
      </c>
      <c r="AD195">
        <f t="shared" ca="1" si="394"/>
        <v>0.87225779968180306</v>
      </c>
      <c r="AF195">
        <f t="shared" si="324"/>
        <v>-2.0085676795278333E-2</v>
      </c>
      <c r="AG195">
        <f t="shared" si="397"/>
        <v>2.6999999999999997</v>
      </c>
      <c r="AH195">
        <f t="shared" si="325"/>
        <v>0.89683098591549926</v>
      </c>
      <c r="AI195">
        <f t="shared" si="326"/>
        <v>-4.2642601199790423E-2</v>
      </c>
      <c r="AJ195">
        <f t="shared" si="327"/>
        <v>-6.5199525604302463E-2</v>
      </c>
      <c r="AK195">
        <f t="shared" si="304"/>
        <v>-2.2556924404512065E-2</v>
      </c>
      <c r="AL195" t="str">
        <f t="shared" si="305"/>
        <v>done</v>
      </c>
      <c r="AM195">
        <f t="shared" si="328"/>
        <v>28.089977463554174</v>
      </c>
      <c r="AN195">
        <f t="shared" si="329"/>
        <v>0.14185720187793424</v>
      </c>
      <c r="AO195">
        <f t="shared" si="306"/>
        <v>6.3192100617267072E-2</v>
      </c>
      <c r="AP195">
        <v>0</v>
      </c>
      <c r="AQ195">
        <f t="shared" si="330"/>
        <v>8.0579482795100354E-2</v>
      </c>
      <c r="AR195">
        <f t="shared" si="331"/>
        <v>0.52897627653687618</v>
      </c>
      <c r="AS195">
        <f t="shared" ca="1" si="332"/>
        <v>0.97309891187217024</v>
      </c>
      <c r="AT195">
        <f t="shared" ca="1" si="333"/>
        <v>1.0536783946672705</v>
      </c>
      <c r="AV195">
        <f t="shared" si="334"/>
        <v>-3.949562487849094E-2</v>
      </c>
      <c r="AW195">
        <f t="shared" si="398"/>
        <v>2.6999999999999997</v>
      </c>
      <c r="AX195">
        <f t="shared" si="335"/>
        <v>0.87992957746479505</v>
      </c>
      <c r="AY195">
        <f t="shared" si="336"/>
        <v>-0.12916224117545</v>
      </c>
      <c r="AZ195">
        <f t="shared" si="337"/>
        <v>-0.21882885747240938</v>
      </c>
      <c r="BA195">
        <f t="shared" si="307"/>
        <v>-8.9666616296959212E-2</v>
      </c>
      <c r="BB195" t="str">
        <f t="shared" si="308"/>
        <v>done</v>
      </c>
      <c r="BC195">
        <f t="shared" si="338"/>
        <v>27.869995865458151</v>
      </c>
      <c r="BD195">
        <f t="shared" si="339"/>
        <v>0.15161271830985895</v>
      </c>
      <c r="BE195">
        <f t="shared" si="309"/>
        <v>0.21161947989869201</v>
      </c>
      <c r="BF195">
        <v>0</v>
      </c>
      <c r="BG195">
        <f t="shared" si="340"/>
        <v>9.137737714768536E-2</v>
      </c>
      <c r="BH195">
        <f t="shared" si="341"/>
        <v>0.69421694359699793</v>
      </c>
      <c r="BI195">
        <f t="shared" ca="1" si="342"/>
        <v>1.2047698393032815</v>
      </c>
      <c r="BJ195">
        <f t="shared" ca="1" si="343"/>
        <v>1.2961472164509669</v>
      </c>
      <c r="BL195">
        <f t="shared" si="344"/>
        <v>-2.2977323008811699E-2</v>
      </c>
      <c r="BM195">
        <f t="shared" si="399"/>
        <v>2.6999999999999997</v>
      </c>
      <c r="BN195">
        <f t="shared" si="345"/>
        <v>0.87147887323944295</v>
      </c>
      <c r="BO195">
        <f t="shared" si="346"/>
        <v>-0.16275879481829691</v>
      </c>
      <c r="BP195">
        <f t="shared" si="347"/>
        <v>-0.30254026662778194</v>
      </c>
      <c r="BQ195">
        <f t="shared" si="310"/>
        <v>-0.13978147180948511</v>
      </c>
      <c r="BR195" t="str">
        <f t="shared" si="311"/>
        <v>done</v>
      </c>
      <c r="BS195">
        <f t="shared" si="348"/>
        <v>27.917021080481597</v>
      </c>
      <c r="BT195">
        <f t="shared" si="349"/>
        <v>0.15153169014084483</v>
      </c>
      <c r="BU195">
        <f t="shared" si="312"/>
        <v>0.29229196176889399</v>
      </c>
      <c r="BV195">
        <v>0</v>
      </c>
      <c r="BW195">
        <f t="shared" si="350"/>
        <v>9.1169675817862297E-2</v>
      </c>
      <c r="BX195">
        <f t="shared" si="351"/>
        <v>0.85882592068549313</v>
      </c>
      <c r="BY195">
        <f t="shared" ca="1" si="352"/>
        <v>1.4524049508870491</v>
      </c>
      <c r="BZ195">
        <f t="shared" ca="1" si="353"/>
        <v>1.5435746267049115</v>
      </c>
      <c r="CB195">
        <f t="shared" si="354"/>
        <v>5.2882248652360133E-3</v>
      </c>
      <c r="CC195">
        <f t="shared" si="400"/>
        <v>2.6999999999999997</v>
      </c>
      <c r="CD195">
        <f t="shared" si="355"/>
        <v>0.86725352112676701</v>
      </c>
      <c r="CE195">
        <f t="shared" si="356"/>
        <v>-0.17083421170231233</v>
      </c>
      <c r="CF195">
        <f t="shared" si="357"/>
        <v>-0.34695664826986017</v>
      </c>
      <c r="CG195">
        <f t="shared" si="313"/>
        <v>-0.17612243656754809</v>
      </c>
      <c r="CH195" t="str">
        <f t="shared" si="314"/>
        <v>done</v>
      </c>
      <c r="CI195">
        <f t="shared" si="358"/>
        <v>27.903249086471916</v>
      </c>
      <c r="CJ195">
        <f t="shared" si="359"/>
        <v>0.14144953051643164</v>
      </c>
      <c r="CK195">
        <f t="shared" si="315"/>
        <v>0.33513718203576875</v>
      </c>
      <c r="CL195">
        <v>0</v>
      </c>
      <c r="CM195">
        <f t="shared" si="360"/>
        <v>8.0010335700685845E-2</v>
      </c>
      <c r="CN195">
        <f t="shared" si="361"/>
        <v>1.0309553034637509</v>
      </c>
      <c r="CO195">
        <f t="shared" ca="1" si="362"/>
        <v>1.7116167004973688</v>
      </c>
      <c r="CP195">
        <f t="shared" ca="1" si="363"/>
        <v>1.7916270361980546</v>
      </c>
      <c r="CR195">
        <f t="shared" si="364"/>
        <v>3.2035014347435067E-2</v>
      </c>
      <c r="CS195">
        <f t="shared" si="401"/>
        <v>2.6999999999999997</v>
      </c>
      <c r="CT195">
        <f t="shared" si="365"/>
        <v>0.86936619718310493</v>
      </c>
      <c r="CU195">
        <f t="shared" si="366"/>
        <v>-0.14857037080507923</v>
      </c>
      <c r="CV195">
        <f t="shared" si="367"/>
        <v>-0.3291757559575938</v>
      </c>
      <c r="CW195">
        <f t="shared" si="316"/>
        <v>-0.18060538515251442</v>
      </c>
      <c r="CX195" t="str">
        <f t="shared" si="317"/>
        <v>done</v>
      </c>
      <c r="CY195">
        <f t="shared" si="368"/>
        <v>27.975954930159929</v>
      </c>
      <c r="CZ195">
        <f t="shared" si="369"/>
        <v>0.12120305164319228</v>
      </c>
      <c r="DA195">
        <f t="shared" si="318"/>
        <v>0.31806744942977494</v>
      </c>
      <c r="DB195">
        <v>0</v>
      </c>
      <c r="DC195">
        <f t="shared" si="370"/>
        <v>6.0001371630701753E-2</v>
      </c>
      <c r="DD195">
        <f t="shared" si="371"/>
        <v>1.2156218240140517</v>
      </c>
      <c r="DE195">
        <f t="shared" ca="1" si="372"/>
        <v>1.9521690517016657</v>
      </c>
      <c r="DF195">
        <f t="shared" ca="1" si="373"/>
        <v>2.0121704233323676</v>
      </c>
      <c r="DH195">
        <f t="shared" si="374"/>
        <v>2.5186758389059989E-2</v>
      </c>
      <c r="DI195">
        <f t="shared" si="402"/>
        <v>2.6999999999999997</v>
      </c>
      <c r="DJ195">
        <f t="shared" si="375"/>
        <v>0.88943661971831611</v>
      </c>
      <c r="DK195">
        <f t="shared" si="376"/>
        <v>-5.9339341592766534E-2</v>
      </c>
      <c r="DL195">
        <f t="shared" si="377"/>
        <v>-0.14386544157459319</v>
      </c>
      <c r="DM195">
        <f t="shared" si="319"/>
        <v>-8.4526099981826586E-2</v>
      </c>
      <c r="DN195" t="str">
        <f t="shared" si="320"/>
        <v>done</v>
      </c>
      <c r="DO195">
        <f t="shared" si="378"/>
        <v>27.91997643482004</v>
      </c>
      <c r="DP195">
        <f t="shared" si="379"/>
        <v>7.0592223004694768E-2</v>
      </c>
      <c r="DQ195">
        <f t="shared" si="321"/>
        <v>0.13911616124628803</v>
      </c>
      <c r="DR195">
        <v>0</v>
      </c>
      <c r="DS195">
        <f t="shared" si="380"/>
        <v>2.2511168062186171E-2</v>
      </c>
      <c r="DT195">
        <f t="shared" si="381"/>
        <v>1.4244529466119038</v>
      </c>
      <c r="DU195">
        <f t="shared" ca="1" si="382"/>
        <v>2.1105956405355659</v>
      </c>
      <c r="DV195">
        <f t="shared" ca="1" si="383"/>
        <v>2.133106808597752</v>
      </c>
    </row>
    <row r="196" spans="1:126" x14ac:dyDescent="0.25">
      <c r="A196">
        <v>-1.19</v>
      </c>
      <c r="B196">
        <f t="shared" si="403"/>
        <v>1.7003999999999998E-2</v>
      </c>
      <c r="C196">
        <f>(Overview!C3*10/C$13)*$B196</f>
        <v>1.5303599999999999</v>
      </c>
      <c r="D196">
        <f>C196*ThreePoints!E196</f>
        <v>0.7742957746478939</v>
      </c>
      <c r="H196">
        <f>ThreePoints!H196</f>
        <v>173</v>
      </c>
      <c r="I196">
        <f>ThreePoints!I196</f>
        <v>17.3</v>
      </c>
      <c r="J196">
        <f>ThreePoints!J196</f>
        <v>0.66548199999999946</v>
      </c>
      <c r="K196">
        <f>ThreePoints!K196</f>
        <v>1.5618599999999998</v>
      </c>
      <c r="L196">
        <f>ThreePoints!L196</f>
        <v>0.97458540557322693</v>
      </c>
      <c r="M196" t="str">
        <f>ThreePoints!M196</f>
        <v>No Curl</v>
      </c>
      <c r="N196">
        <f>ThreePoints!N196</f>
        <v>27.011088433333317</v>
      </c>
      <c r="P196">
        <f t="shared" si="384"/>
        <v>3.3283618245143157E-2</v>
      </c>
      <c r="Q196">
        <f t="shared" si="385"/>
        <v>2.6999999999999997</v>
      </c>
      <c r="R196">
        <f t="shared" si="386"/>
        <v>0.88838028169014072</v>
      </c>
      <c r="S196">
        <f t="shared" si="387"/>
        <v>5.1902844461829183E-2</v>
      </c>
      <c r="T196">
        <f t="shared" si="388"/>
        <v>7.0522070678515167E-2</v>
      </c>
      <c r="U196">
        <f t="shared" si="322"/>
        <v>0.18914943586461946</v>
      </c>
      <c r="V196" t="str">
        <f t="shared" si="389"/>
        <v>Curl</v>
      </c>
      <c r="W196">
        <f t="shared" si="323"/>
        <v>28.123279733646296</v>
      </c>
      <c r="X196">
        <f t="shared" si="390"/>
        <v>0.16159295070422533</v>
      </c>
      <c r="Y196">
        <f t="shared" si="396"/>
        <v>0.23553267103220279</v>
      </c>
      <c r="Z196">
        <v>0</v>
      </c>
      <c r="AA196">
        <f t="shared" si="391"/>
        <v>0.10274898515999255</v>
      </c>
      <c r="AB196">
        <f t="shared" si="392"/>
        <v>3.6442980693230655</v>
      </c>
      <c r="AC196">
        <f t="shared" ca="1" si="393"/>
        <v>0.82244748476987295</v>
      </c>
      <c r="AD196">
        <f t="shared" ca="1" si="394"/>
        <v>0.92519646992986548</v>
      </c>
      <c r="AF196">
        <f t="shared" si="324"/>
        <v>-2.9486801698436111E-2</v>
      </c>
      <c r="AG196">
        <f t="shared" si="397"/>
        <v>2.6999999999999997</v>
      </c>
      <c r="AH196">
        <f t="shared" si="325"/>
        <v>0.89260563380282332</v>
      </c>
      <c r="AI196">
        <f t="shared" si="326"/>
        <v>-6.2601521387583889E-2</v>
      </c>
      <c r="AJ196">
        <f t="shared" si="327"/>
        <v>-9.5716241076731601E-2</v>
      </c>
      <c r="AK196">
        <f t="shared" si="304"/>
        <v>-3.3114719689147747E-2</v>
      </c>
      <c r="AL196" t="str">
        <f t="shared" si="305"/>
        <v>done</v>
      </c>
      <c r="AM196">
        <f t="shared" si="328"/>
        <v>28.085713203434196</v>
      </c>
      <c r="AN196">
        <f t="shared" si="329"/>
        <v>0.15189828169014077</v>
      </c>
      <c r="AO196">
        <f t="shared" si="306"/>
        <v>9.2769238437960047E-2</v>
      </c>
      <c r="AP196">
        <v>0</v>
      </c>
      <c r="AQ196">
        <f t="shared" si="330"/>
        <v>9.1675319079750975E-2</v>
      </c>
      <c r="AR196">
        <f t="shared" si="331"/>
        <v>0.52897627653687618</v>
      </c>
      <c r="AS196">
        <f t="shared" ca="1" si="332"/>
        <v>0.9812587947486866</v>
      </c>
      <c r="AT196">
        <f t="shared" ca="1" si="333"/>
        <v>1.0729341138284376</v>
      </c>
      <c r="AV196">
        <f t="shared" si="334"/>
        <v>-4.5571806973447343E-2</v>
      </c>
      <c r="AW196">
        <f t="shared" si="398"/>
        <v>2.6999999999999997</v>
      </c>
      <c r="AX196">
        <f t="shared" si="335"/>
        <v>0.87676056338028807</v>
      </c>
      <c r="AY196">
        <f t="shared" si="336"/>
        <v>-0.14903313319422937</v>
      </c>
      <c r="AZ196">
        <f t="shared" si="337"/>
        <v>-0.25249445941501175</v>
      </c>
      <c r="BA196">
        <f t="shared" si="307"/>
        <v>-0.1034613262207822</v>
      </c>
      <c r="BB196" t="str">
        <f t="shared" si="308"/>
        <v>done</v>
      </c>
      <c r="BC196">
        <f t="shared" si="338"/>
        <v>27.857079641340604</v>
      </c>
      <c r="BD196">
        <f t="shared" si="339"/>
        <v>0.16174182629107958</v>
      </c>
      <c r="BE196">
        <f t="shared" si="309"/>
        <v>0.24417595922166324</v>
      </c>
      <c r="BF196">
        <v>0</v>
      </c>
      <c r="BG196">
        <f t="shared" si="340"/>
        <v>0.10317236941192186</v>
      </c>
      <c r="BH196">
        <f t="shared" si="341"/>
        <v>0.69421694359699793</v>
      </c>
      <c r="BI196">
        <f t="shared" ca="1" si="342"/>
        <v>1.217804858690009</v>
      </c>
      <c r="BJ196">
        <f t="shared" ca="1" si="343"/>
        <v>1.3209772281019307</v>
      </c>
      <c r="BL196">
        <f t="shared" si="344"/>
        <v>-2.5775950003673217E-2</v>
      </c>
      <c r="BM196">
        <f t="shared" si="399"/>
        <v>2.6999999999999997</v>
      </c>
      <c r="BN196">
        <f t="shared" si="345"/>
        <v>0.86830985915493586</v>
      </c>
      <c r="BO196">
        <f t="shared" si="346"/>
        <v>-0.18258273848026879</v>
      </c>
      <c r="BP196">
        <f t="shared" si="347"/>
        <v>-0.33938952695686414</v>
      </c>
      <c r="BQ196">
        <f t="shared" si="310"/>
        <v>-0.15680678847659546</v>
      </c>
      <c r="BR196" t="str">
        <f t="shared" si="311"/>
        <v>done</v>
      </c>
      <c r="BS196">
        <f t="shared" si="348"/>
        <v>27.900745200999769</v>
      </c>
      <c r="BT196">
        <f t="shared" si="349"/>
        <v>0.16170774647887295</v>
      </c>
      <c r="BU196">
        <f t="shared" si="312"/>
        <v>0.32789298344899803</v>
      </c>
      <c r="BV196">
        <v>0</v>
      </c>
      <c r="BW196">
        <f t="shared" si="350"/>
        <v>0.10296391815054071</v>
      </c>
      <c r="BX196">
        <f t="shared" si="351"/>
        <v>0.85882592068549313</v>
      </c>
      <c r="BY196">
        <f t="shared" ca="1" si="352"/>
        <v>1.4713043970506539</v>
      </c>
      <c r="BZ196">
        <f t="shared" ca="1" si="353"/>
        <v>1.5742683152011945</v>
      </c>
      <c r="CB196">
        <f t="shared" si="354"/>
        <v>5.9009727442456217E-3</v>
      </c>
      <c r="CC196">
        <f t="shared" si="400"/>
        <v>2.6999999999999997</v>
      </c>
      <c r="CD196">
        <f t="shared" si="355"/>
        <v>0.86302816901409096</v>
      </c>
      <c r="CE196">
        <f t="shared" si="356"/>
        <v>-0.19062881264127951</v>
      </c>
      <c r="CF196">
        <f t="shared" si="357"/>
        <v>-0.38715859802680408</v>
      </c>
      <c r="CG196">
        <f t="shared" si="313"/>
        <v>-0.19652978538552485</v>
      </c>
      <c r="CH196" t="str">
        <f t="shared" si="314"/>
        <v>done</v>
      </c>
      <c r="CI196">
        <f t="shared" si="358"/>
        <v>27.886165665301686</v>
      </c>
      <c r="CJ196">
        <f t="shared" si="359"/>
        <v>0.15165492957746446</v>
      </c>
      <c r="CK196">
        <f t="shared" si="315"/>
        <v>0.37396960741534069</v>
      </c>
      <c r="CL196">
        <v>0</v>
      </c>
      <c r="CM196">
        <f t="shared" si="360"/>
        <v>9.1094773955183742E-2</v>
      </c>
      <c r="CN196">
        <f t="shared" si="361"/>
        <v>1.0309553034637511</v>
      </c>
      <c r="CO196">
        <f t="shared" ca="1" si="362"/>
        <v>1.7379451040192757</v>
      </c>
      <c r="CP196">
        <f t="shared" ca="1" si="363"/>
        <v>1.8290398779744594</v>
      </c>
      <c r="CR196">
        <f t="shared" si="364"/>
        <v>3.6305693080107733E-2</v>
      </c>
      <c r="CS196">
        <f t="shared" si="401"/>
        <v>2.6999999999999997</v>
      </c>
      <c r="CT196">
        <f t="shared" si="365"/>
        <v>0.86514084507042888</v>
      </c>
      <c r="CU196">
        <f t="shared" si="366"/>
        <v>-0.16837670883324829</v>
      </c>
      <c r="CV196">
        <f t="shared" si="367"/>
        <v>-0.37305911074660458</v>
      </c>
      <c r="CW196">
        <f t="shared" si="316"/>
        <v>-0.20468240191335615</v>
      </c>
      <c r="CX196" t="str">
        <f t="shared" si="317"/>
        <v>done</v>
      </c>
      <c r="CY196">
        <f t="shared" si="368"/>
        <v>27.961097893079423</v>
      </c>
      <c r="CZ196">
        <f t="shared" si="369"/>
        <v>0.13139671361502323</v>
      </c>
      <c r="DA196">
        <f t="shared" si="318"/>
        <v>0.3604699243312397</v>
      </c>
      <c r="DB196">
        <v>0</v>
      </c>
      <c r="DC196">
        <f t="shared" si="370"/>
        <v>6.9652922728252978E-2</v>
      </c>
      <c r="DD196">
        <f t="shared" si="371"/>
        <v>1.2156218240140515</v>
      </c>
      <c r="DE196">
        <f t="shared" ca="1" si="372"/>
        <v>1.988138230314225</v>
      </c>
      <c r="DF196">
        <f t="shared" ca="1" si="373"/>
        <v>2.0577911530424782</v>
      </c>
      <c r="DH196">
        <f t="shared" si="374"/>
        <v>3.3640944426623368E-2</v>
      </c>
      <c r="DI196">
        <f t="shared" si="402"/>
        <v>2.6999999999999997</v>
      </c>
      <c r="DJ196">
        <f t="shared" si="375"/>
        <v>0.88521126760564017</v>
      </c>
      <c r="DK196">
        <f t="shared" si="376"/>
        <v>-7.9257181968353421E-2</v>
      </c>
      <c r="DL196">
        <f t="shared" si="377"/>
        <v>-0.19215530836333039</v>
      </c>
      <c r="DM196">
        <f t="shared" si="319"/>
        <v>-0.11289812639497687</v>
      </c>
      <c r="DN196" t="str">
        <f t="shared" si="320"/>
        <v>done</v>
      </c>
      <c r="DO196">
        <f t="shared" si="378"/>
        <v>27.914042500660763</v>
      </c>
      <c r="DP196">
        <f t="shared" si="379"/>
        <v>8.067438262910788E-2</v>
      </c>
      <c r="DQ196">
        <f t="shared" si="321"/>
        <v>0.18581188484201031</v>
      </c>
      <c r="DR196">
        <v>0</v>
      </c>
      <c r="DS196">
        <f t="shared" si="380"/>
        <v>2.8572166536665597E-2</v>
      </c>
      <c r="DT196">
        <f t="shared" si="381"/>
        <v>1.4244529466119038</v>
      </c>
      <c r="DU196">
        <f t="shared" ca="1" si="382"/>
        <v>2.1596289820198606</v>
      </c>
      <c r="DV196">
        <f t="shared" ca="1" si="383"/>
        <v>2.188201148556526</v>
      </c>
    </row>
    <row r="197" spans="1:126" x14ac:dyDescent="0.25">
      <c r="A197">
        <v>-1.18</v>
      </c>
      <c r="B197">
        <f t="shared" si="403"/>
        <v>1.7231000000000003E-2</v>
      </c>
      <c r="C197">
        <f>(Overview!C3*10/C$13)*$B197</f>
        <v>1.5507900000000003</v>
      </c>
      <c r="D197">
        <f>C197*ThreePoints!E197</f>
        <v>0.77535211267606274</v>
      </c>
      <c r="H197">
        <f>ThreePoints!H197</f>
        <v>174</v>
      </c>
      <c r="I197">
        <f>ThreePoints!I197</f>
        <v>17.399999999999999</v>
      </c>
      <c r="J197">
        <f>ThreePoints!J197</f>
        <v>0.64804466666666616</v>
      </c>
      <c r="K197">
        <f>ThreePoints!K197</f>
        <v>1.5693599999999999</v>
      </c>
      <c r="L197">
        <f>ThreePoints!L197</f>
        <v>0.97379743804741026</v>
      </c>
      <c r="M197" t="str">
        <f>ThreePoints!M197</f>
        <v>No Curl</v>
      </c>
      <c r="N197">
        <f>ThreePoints!N197</f>
        <v>27.076764766666649</v>
      </c>
      <c r="P197">
        <f t="shared" si="384"/>
        <v>1.4045586925132827E-2</v>
      </c>
      <c r="Q197">
        <f t="shared" si="385"/>
        <v>2.6999999999999997</v>
      </c>
      <c r="R197">
        <f t="shared" si="386"/>
        <v>0.89260563380281699</v>
      </c>
      <c r="S197">
        <f t="shared" si="387"/>
        <v>2.1902844461829187E-2</v>
      </c>
      <c r="T197">
        <f t="shared" si="388"/>
        <v>2.976010199852553E-2</v>
      </c>
      <c r="U197">
        <f t="shared" si="322"/>
        <v>0.18914943586461946</v>
      </c>
      <c r="V197" t="str">
        <f t="shared" si="389"/>
        <v>Curl</v>
      </c>
      <c r="W197">
        <f t="shared" si="323"/>
        <v>28.128470018092479</v>
      </c>
      <c r="X197">
        <f t="shared" si="390"/>
        <v>0.17163403051643189</v>
      </c>
      <c r="Y197">
        <f t="shared" si="396"/>
        <v>0.20840579517287605</v>
      </c>
      <c r="Z197">
        <v>0</v>
      </c>
      <c r="AA197">
        <f t="shared" si="391"/>
        <v>0.11524034962732967</v>
      </c>
      <c r="AB197">
        <f>U197/S197</f>
        <v>8.6358388835868531</v>
      </c>
      <c r="AC197">
        <f t="shared" ca="1" si="393"/>
        <v>0.91997540029421376</v>
      </c>
      <c r="AD197">
        <f t="shared" ca="1" si="394"/>
        <v>1.0352157499215435</v>
      </c>
      <c r="AF197">
        <f t="shared" si="324"/>
        <v>-3.8879633930406159E-2</v>
      </c>
      <c r="AG197">
        <f t="shared" si="397"/>
        <v>2.6999999999999997</v>
      </c>
      <c r="AH197">
        <f t="shared" si="325"/>
        <v>0.88943661971831611</v>
      </c>
      <c r="AI197">
        <f t="shared" si="326"/>
        <v>-8.2542835941574536E-2</v>
      </c>
      <c r="AJ197">
        <f t="shared" si="327"/>
        <v>-0.12620603795274282</v>
      </c>
      <c r="AK197">
        <f t="shared" si="304"/>
        <v>-4.3663202011168328E-2</v>
      </c>
      <c r="AL197" t="str">
        <f t="shared" si="305"/>
        <v>done</v>
      </c>
      <c r="AM197">
        <f t="shared" si="328"/>
        <v>28.079453051295438</v>
      </c>
      <c r="AN197">
        <f t="shared" si="329"/>
        <v>0.16195696713615013</v>
      </c>
      <c r="AO197">
        <f t="shared" si="306"/>
        <v>0.12232028645757621</v>
      </c>
      <c r="AP197">
        <v>0</v>
      </c>
      <c r="AQ197">
        <f t="shared" si="330"/>
        <v>0.10348303428642361</v>
      </c>
      <c r="AR197">
        <f t="shared" si="331"/>
        <v>0.52897627653687607</v>
      </c>
      <c r="AS197">
        <f t="shared" ca="1" si="332"/>
        <v>0.98941867762520297</v>
      </c>
      <c r="AT197">
        <f t="shared" ca="1" si="333"/>
        <v>1.0929017119116267</v>
      </c>
      <c r="AV197">
        <f t="shared" si="334"/>
        <v>-5.164260556388961E-2</v>
      </c>
      <c r="AW197">
        <f t="shared" si="398"/>
        <v>2.6999999999999997</v>
      </c>
      <c r="AX197">
        <f t="shared" si="335"/>
        <v>0.87359154929578098</v>
      </c>
      <c r="AY197">
        <f t="shared" si="336"/>
        <v>-0.16888641957920592</v>
      </c>
      <c r="AZ197">
        <f t="shared" si="337"/>
        <v>-0.28613023359452266</v>
      </c>
      <c r="BA197">
        <f t="shared" si="307"/>
        <v>-0.11724381401531653</v>
      </c>
      <c r="BB197" t="str">
        <f t="shared" si="308"/>
        <v>done</v>
      </c>
      <c r="BC197">
        <f t="shared" si="338"/>
        <v>27.842176328021182</v>
      </c>
      <c r="BD197">
        <f t="shared" si="339"/>
        <v>0.17188853990610303</v>
      </c>
      <c r="BE197">
        <f t="shared" si="309"/>
        <v>0.27670359346549417</v>
      </c>
      <c r="BF197">
        <v>0</v>
      </c>
      <c r="BG197">
        <f t="shared" si="340"/>
        <v>0.1156854651297049</v>
      </c>
      <c r="BH197">
        <f t="shared" si="341"/>
        <v>0.69421694359699793</v>
      </c>
      <c r="BI197">
        <f t="shared" ca="1" si="342"/>
        <v>1.2308398780767364</v>
      </c>
      <c r="BJ197">
        <f t="shared" ca="1" si="343"/>
        <v>1.3465253432064412</v>
      </c>
      <c r="BL197">
        <f t="shared" si="344"/>
        <v>-2.8571263053010925E-2</v>
      </c>
      <c r="BM197">
        <f t="shared" si="399"/>
        <v>2.6999999999999997</v>
      </c>
      <c r="BN197">
        <f t="shared" si="345"/>
        <v>0.86408450704225981</v>
      </c>
      <c r="BO197">
        <f t="shared" si="346"/>
        <v>-0.20238320796383691</v>
      </c>
      <c r="BP197">
        <f t="shared" si="347"/>
        <v>-0.37619515287466265</v>
      </c>
      <c r="BQ197">
        <f t="shared" si="310"/>
        <v>-0.17381194491082586</v>
      </c>
      <c r="BR197" t="str">
        <f t="shared" si="311"/>
        <v>done</v>
      </c>
      <c r="BS197">
        <f t="shared" si="348"/>
        <v>27.882486927151742</v>
      </c>
      <c r="BT197">
        <f t="shared" si="349"/>
        <v>0.17190727699530484</v>
      </c>
      <c r="BU197">
        <f t="shared" si="312"/>
        <v>0.36345184879792375</v>
      </c>
      <c r="BV197">
        <v>0</v>
      </c>
      <c r="BW197">
        <f t="shared" si="350"/>
        <v>0.11548020614006453</v>
      </c>
      <c r="BX197">
        <f t="shared" si="351"/>
        <v>0.85882592068549313</v>
      </c>
      <c r="BY197">
        <f t="shared" ca="1" si="352"/>
        <v>1.4902038432142586</v>
      </c>
      <c r="BZ197">
        <f t="shared" ca="1" si="353"/>
        <v>1.6056840493543232</v>
      </c>
      <c r="CB197">
        <f t="shared" si="354"/>
        <v>6.5129939729391805E-3</v>
      </c>
      <c r="CC197">
        <f t="shared" si="400"/>
        <v>2.6999999999999997</v>
      </c>
      <c r="CD197">
        <f t="shared" si="355"/>
        <v>0.8588028169014148</v>
      </c>
      <c r="CE197">
        <f t="shared" si="356"/>
        <v>-0.21039993940184293</v>
      </c>
      <c r="CF197">
        <f t="shared" si="357"/>
        <v>-0.42731287277662444</v>
      </c>
      <c r="CG197">
        <f t="shared" si="313"/>
        <v>-0.21691293337478182</v>
      </c>
      <c r="CH197" t="str">
        <f t="shared" si="314"/>
        <v>done</v>
      </c>
      <c r="CI197">
        <f t="shared" si="358"/>
        <v>27.867102784037559</v>
      </c>
      <c r="CJ197">
        <f t="shared" si="359"/>
        <v>0.16188380281690104</v>
      </c>
      <c r="CK197">
        <f t="shared" si="315"/>
        <v>0.412755981890223</v>
      </c>
      <c r="CL197">
        <v>0</v>
      </c>
      <c r="CM197">
        <f t="shared" si="360"/>
        <v>0.10290333271036857</v>
      </c>
      <c r="CN197">
        <f t="shared" si="361"/>
        <v>1.0309553034637511</v>
      </c>
      <c r="CO197">
        <f t="shared" ca="1" si="362"/>
        <v>1.7642735075411826</v>
      </c>
      <c r="CP197">
        <f t="shared" ca="1" si="363"/>
        <v>1.8671768402515512</v>
      </c>
      <c r="CR197">
        <f t="shared" si="364"/>
        <v>4.0571310267615755E-2</v>
      </c>
      <c r="CS197">
        <f t="shared" si="401"/>
        <v>2.6999999999999997</v>
      </c>
      <c r="CT197">
        <f t="shared" si="365"/>
        <v>0.86091549295775283</v>
      </c>
      <c r="CU197">
        <f t="shared" si="366"/>
        <v>-0.18815957268301359</v>
      </c>
      <c r="CV197">
        <f t="shared" si="367"/>
        <v>-0.41689045563364324</v>
      </c>
      <c r="CW197">
        <f t="shared" si="316"/>
        <v>-0.22873088295062949</v>
      </c>
      <c r="CX197" t="str">
        <f t="shared" si="317"/>
        <v>done</v>
      </c>
      <c r="CY197">
        <f t="shared" si="368"/>
        <v>27.944260222196096</v>
      </c>
      <c r="CZ197">
        <f t="shared" si="369"/>
        <v>0.14161384976525793</v>
      </c>
      <c r="DA197">
        <f t="shared" si="318"/>
        <v>0.40282214444763609</v>
      </c>
      <c r="DB197">
        <v>0</v>
      </c>
      <c r="DC197">
        <f t="shared" si="370"/>
        <v>8.0027764388954523E-2</v>
      </c>
      <c r="DD197">
        <f t="shared" si="371"/>
        <v>1.2156218240140515</v>
      </c>
      <c r="DE197">
        <f t="shared" ca="1" si="372"/>
        <v>2.0241074089267843</v>
      </c>
      <c r="DF197">
        <f t="shared" ca="1" si="373"/>
        <v>2.104135173315739</v>
      </c>
      <c r="DH197">
        <f t="shared" si="374"/>
        <v>4.2082675858945789E-2</v>
      </c>
      <c r="DI197">
        <f t="shared" si="402"/>
        <v>2.6999999999999997</v>
      </c>
      <c r="DJ197">
        <f t="shared" si="375"/>
        <v>0.87992957746479505</v>
      </c>
      <c r="DK197">
        <f t="shared" si="376"/>
        <v>-9.9145679620935623E-2</v>
      </c>
      <c r="DL197">
        <f t="shared" si="377"/>
        <v>-0.24037403510081726</v>
      </c>
      <c r="DM197">
        <f t="shared" si="319"/>
        <v>-0.14122835547988152</v>
      </c>
      <c r="DN197" t="str">
        <f t="shared" si="320"/>
        <v>done</v>
      </c>
      <c r="DO197">
        <f t="shared" si="378"/>
        <v>27.906116782463929</v>
      </c>
      <c r="DP197">
        <f t="shared" si="379"/>
        <v>9.0785884976525677E-2</v>
      </c>
      <c r="DQ197">
        <f t="shared" si="321"/>
        <v>0.23243881685907067</v>
      </c>
      <c r="DR197">
        <v>0</v>
      </c>
      <c r="DS197">
        <f t="shared" si="380"/>
        <v>3.534919362085006E-2</v>
      </c>
      <c r="DT197">
        <f t="shared" si="381"/>
        <v>1.4244529466119038</v>
      </c>
      <c r="DU197">
        <f t="shared" ca="1" si="382"/>
        <v>2.2086623235041554</v>
      </c>
      <c r="DV197">
        <f t="shared" ca="1" si="383"/>
        <v>2.2440115171250055</v>
      </c>
    </row>
    <row r="198" spans="1:126" x14ac:dyDescent="0.25">
      <c r="A198">
        <v>-1.17</v>
      </c>
      <c r="B198">
        <f t="shared" si="403"/>
        <v>1.7455999999999999E-2</v>
      </c>
      <c r="C198">
        <f>(Overview!C3*10/C$13)*$B198</f>
        <v>1.57104</v>
      </c>
      <c r="D198">
        <f>C198*ThreePoints!E198</f>
        <v>0.77640845070423192</v>
      </c>
      <c r="H198">
        <f>ThreePoints!H198</f>
        <v>175</v>
      </c>
      <c r="I198">
        <f>ThreePoints!I198</f>
        <v>17.5</v>
      </c>
      <c r="J198">
        <f>ThreePoints!J198</f>
        <v>0.63044466666666621</v>
      </c>
      <c r="K198">
        <f>ThreePoints!K198</f>
        <v>1.5840000000000001</v>
      </c>
      <c r="L198">
        <f>ThreePoints!L198</f>
        <v>0.97284137821775662</v>
      </c>
      <c r="M198" t="str">
        <f>ThreePoints!M198</f>
        <v>No Curl</v>
      </c>
      <c r="N198">
        <f>ThreePoints!N198</f>
        <v>27.140689233333315</v>
      </c>
      <c r="P198">
        <f t="shared" si="384"/>
        <v>-5.1924443948775083E-3</v>
      </c>
      <c r="Q198">
        <f t="shared" si="385"/>
        <v>2.6999999999999997</v>
      </c>
      <c r="R198">
        <f t="shared" si="386"/>
        <v>0.89683098591549293</v>
      </c>
      <c r="S198">
        <f t="shared" si="387"/>
        <v>-8.0971555381708134E-3</v>
      </c>
      <c r="T198">
        <f t="shared" si="388"/>
        <v>-1.1001866681464112E-2</v>
      </c>
      <c r="U198">
        <f t="shared" si="322"/>
        <v>0.18914943586461946</v>
      </c>
      <c r="V198" t="str">
        <f t="shared" si="389"/>
        <v>end of throw</v>
      </c>
      <c r="W198">
        <f t="shared" si="323"/>
        <v>28.130660302538661</v>
      </c>
      <c r="X198">
        <f t="shared" si="390"/>
        <v>0.18165163615023472</v>
      </c>
      <c r="Y198">
        <f t="shared" si="396"/>
        <v>0.18218208418972942</v>
      </c>
      <c r="Z198">
        <v>0</v>
      </c>
      <c r="AA198">
        <f t="shared" si="391"/>
        <v>0.12843923584462164</v>
      </c>
      <c r="AB198">
        <f t="shared" si="392"/>
        <v>-23.359985487860499</v>
      </c>
      <c r="AC198">
        <f t="shared" ca="1" si="393"/>
        <v>0.78460115814078124</v>
      </c>
      <c r="AD198">
        <f t="shared" ca="1" si="394"/>
        <v>0.91304039398540282</v>
      </c>
      <c r="AF198">
        <f t="shared" si="324"/>
        <v>-4.8264173491188472E-2</v>
      </c>
      <c r="AG198">
        <f t="shared" si="397"/>
        <v>2.6999999999999997</v>
      </c>
      <c r="AH198">
        <f t="shared" si="325"/>
        <v>0.88626760563380913</v>
      </c>
      <c r="AI198">
        <f t="shared" si="326"/>
        <v>-0.10246654486176236</v>
      </c>
      <c r="AJ198">
        <f t="shared" si="327"/>
        <v>-0.15666891623233614</v>
      </c>
      <c r="AK198">
        <f t="shared" si="304"/>
        <v>-5.4202371370573835E-2</v>
      </c>
      <c r="AL198" t="str">
        <f t="shared" si="305"/>
        <v>done</v>
      </c>
      <c r="AM198">
        <f t="shared" si="328"/>
        <v>28.071198767701279</v>
      </c>
      <c r="AN198">
        <f t="shared" si="329"/>
        <v>0.1720332582159623</v>
      </c>
      <c r="AO198">
        <f t="shared" si="306"/>
        <v>0.15184524467611563</v>
      </c>
      <c r="AP198">
        <v>0</v>
      </c>
      <c r="AQ198">
        <f t="shared" si="330"/>
        <v>0.11600387332142317</v>
      </c>
      <c r="AR198">
        <f t="shared" si="331"/>
        <v>0.52897627653687618</v>
      </c>
      <c r="AS198">
        <f t="shared" ca="1" si="332"/>
        <v>0.99757856050171934</v>
      </c>
      <c r="AT198">
        <f t="shared" ca="1" si="333"/>
        <v>1.1135824338231426</v>
      </c>
      <c r="AV198">
        <f t="shared" si="334"/>
        <v>-5.7706226148313028E-2</v>
      </c>
      <c r="AW198">
        <f t="shared" si="398"/>
        <v>2.6999999999999997</v>
      </c>
      <c r="AX198">
        <f t="shared" si="335"/>
        <v>0.86936619718310493</v>
      </c>
      <c r="AY198">
        <f t="shared" si="336"/>
        <v>-0.18871623178577873</v>
      </c>
      <c r="AZ198">
        <f t="shared" si="337"/>
        <v>-0.31972623742324491</v>
      </c>
      <c r="BA198">
        <f t="shared" si="307"/>
        <v>-0.13101000563746595</v>
      </c>
      <c r="BB198" t="str">
        <f t="shared" si="308"/>
        <v>done</v>
      </c>
      <c r="BC198">
        <f t="shared" si="338"/>
        <v>27.825287686063263</v>
      </c>
      <c r="BD198">
        <f t="shared" si="339"/>
        <v>0.18205872769953022</v>
      </c>
      <c r="BE198">
        <f t="shared" si="309"/>
        <v>0.30919276760380487</v>
      </c>
      <c r="BF198">
        <v>0</v>
      </c>
      <c r="BG198">
        <f t="shared" si="340"/>
        <v>0.12891853166049186</v>
      </c>
      <c r="BH198">
        <f t="shared" si="341"/>
        <v>0.69421694359699804</v>
      </c>
      <c r="BI198">
        <f t="shared" ca="1" si="342"/>
        <v>1.2438748974634639</v>
      </c>
      <c r="BJ198">
        <f t="shared" ca="1" si="343"/>
        <v>1.3727934291239559</v>
      </c>
      <c r="BL198">
        <f t="shared" si="344"/>
        <v>-3.1363262156824813E-2</v>
      </c>
      <c r="BM198">
        <f t="shared" si="399"/>
        <v>2.6999999999999997</v>
      </c>
      <c r="BN198">
        <f t="shared" si="345"/>
        <v>0.85985915492958376</v>
      </c>
      <c r="BO198">
        <f t="shared" si="346"/>
        <v>-0.22216020326900127</v>
      </c>
      <c r="BP198">
        <f t="shared" si="347"/>
        <v>-0.41295714438117742</v>
      </c>
      <c r="BQ198">
        <f t="shared" si="310"/>
        <v>-0.19079694111217629</v>
      </c>
      <c r="BR198" t="str">
        <f t="shared" si="311"/>
        <v>done</v>
      </c>
      <c r="BS198">
        <f t="shared" si="348"/>
        <v>27.862248606355358</v>
      </c>
      <c r="BT198">
        <f t="shared" si="349"/>
        <v>0.18213028169014048</v>
      </c>
      <c r="BU198">
        <f t="shared" si="312"/>
        <v>0.39896855781567114</v>
      </c>
      <c r="BV198">
        <v>0</v>
      </c>
      <c r="BW198">
        <f t="shared" si="350"/>
        <v>0.128720199661507</v>
      </c>
      <c r="BX198">
        <f t="shared" si="351"/>
        <v>0.85882592068549302</v>
      </c>
      <c r="BY198">
        <f t="shared" ca="1" si="352"/>
        <v>1.5091032893778633</v>
      </c>
      <c r="BZ198">
        <f t="shared" ca="1" si="353"/>
        <v>1.6378234890393704</v>
      </c>
      <c r="CB198">
        <f t="shared" si="354"/>
        <v>7.1242885513166888E-3</v>
      </c>
      <c r="CC198">
        <f t="shared" si="400"/>
        <v>2.6999999999999997</v>
      </c>
      <c r="CD198">
        <f t="shared" si="355"/>
        <v>0.85457746478873875</v>
      </c>
      <c r="CE198">
        <f t="shared" si="356"/>
        <v>-0.23014759198400259</v>
      </c>
      <c r="CF198">
        <f t="shared" si="357"/>
        <v>-0.46741947251932126</v>
      </c>
      <c r="CG198">
        <f t="shared" si="313"/>
        <v>-0.23727188053531897</v>
      </c>
      <c r="CH198" t="str">
        <f t="shared" si="314"/>
        <v>done</v>
      </c>
      <c r="CI198">
        <f t="shared" si="358"/>
        <v>27.846062790097374</v>
      </c>
      <c r="CJ198">
        <f t="shared" si="359"/>
        <v>0.17213615023474138</v>
      </c>
      <c r="CK198">
        <f t="shared" si="315"/>
        <v>0.45149630546041558</v>
      </c>
      <c r="CL198">
        <v>0</v>
      </c>
      <c r="CM198">
        <f t="shared" si="360"/>
        <v>0.11543767184131352</v>
      </c>
      <c r="CN198">
        <f t="shared" si="361"/>
        <v>1.0309553034637511</v>
      </c>
      <c r="CO198">
        <f t="shared" ca="1" si="362"/>
        <v>1.7906019110630895</v>
      </c>
      <c r="CP198">
        <f t="shared" ca="1" si="363"/>
        <v>1.906039582904403</v>
      </c>
      <c r="CR198">
        <f t="shared" si="364"/>
        <v>4.4830600523667961E-2</v>
      </c>
      <c r="CS198">
        <f t="shared" si="401"/>
        <v>2.6999999999999997</v>
      </c>
      <c r="CT198">
        <f t="shared" si="365"/>
        <v>0.85563380281690771</v>
      </c>
      <c r="CU198">
        <f t="shared" si="366"/>
        <v>-0.20791309380977419</v>
      </c>
      <c r="CV198">
        <f t="shared" si="367"/>
        <v>-0.4606567881432167</v>
      </c>
      <c r="CW198">
        <f t="shared" si="316"/>
        <v>-0.25274369433344235</v>
      </c>
      <c r="CX198" t="str">
        <f t="shared" si="317"/>
        <v>done</v>
      </c>
      <c r="CY198">
        <f t="shared" si="368"/>
        <v>27.925444264927794</v>
      </c>
      <c r="CZ198">
        <f t="shared" si="369"/>
        <v>0.15186032863849733</v>
      </c>
      <c r="DA198">
        <f t="shared" si="318"/>
        <v>0.44511154608269704</v>
      </c>
      <c r="DB198">
        <v>0</v>
      </c>
      <c r="DC198">
        <f t="shared" si="370"/>
        <v>9.1128178941032048E-2</v>
      </c>
      <c r="DD198">
        <f t="shared" si="371"/>
        <v>1.2156218240140517</v>
      </c>
      <c r="DE198">
        <f t="shared" ca="1" si="372"/>
        <v>2.0600765875393439</v>
      </c>
      <c r="DF198">
        <f t="shared" ca="1" si="373"/>
        <v>2.151204766480376</v>
      </c>
      <c r="DH198">
        <f t="shared" si="374"/>
        <v>5.0511952686027255E-2</v>
      </c>
      <c r="DI198">
        <f t="shared" si="402"/>
        <v>2.6999999999999997</v>
      </c>
      <c r="DJ198">
        <f t="shared" si="375"/>
        <v>0.87464788732395005</v>
      </c>
      <c r="DK198">
        <f t="shared" si="376"/>
        <v>-0.11900483455051312</v>
      </c>
      <c r="DL198">
        <f t="shared" si="377"/>
        <v>-0.28852162178705376</v>
      </c>
      <c r="DM198">
        <f t="shared" si="319"/>
        <v>-0.16951678723654051</v>
      </c>
      <c r="DN198" t="str">
        <f t="shared" si="320"/>
        <v>done</v>
      </c>
      <c r="DO198">
        <f t="shared" si="378"/>
        <v>27.896202214501834</v>
      </c>
      <c r="DP198">
        <f t="shared" si="379"/>
        <v>0.10092673004694817</v>
      </c>
      <c r="DQ198">
        <f t="shared" si="321"/>
        <v>0.27899695729746909</v>
      </c>
      <c r="DR198">
        <v>0</v>
      </c>
      <c r="DS198">
        <f t="shared" si="380"/>
        <v>4.2844324158581068E-2</v>
      </c>
      <c r="DT198">
        <f t="shared" si="381"/>
        <v>1.4244529466119038</v>
      </c>
      <c r="DU198">
        <f t="shared" ca="1" si="382"/>
        <v>2.2576956649884501</v>
      </c>
      <c r="DV198">
        <f t="shared" ca="1" si="383"/>
        <v>2.3005399891470311</v>
      </c>
    </row>
    <row r="199" spans="1:126" x14ac:dyDescent="0.25">
      <c r="A199">
        <v>-1.1599999999999999</v>
      </c>
      <c r="B199">
        <f t="shared" si="403"/>
        <v>1.7679E-2</v>
      </c>
      <c r="C199">
        <f>(Overview!C3*10/C$13)*$B199</f>
        <v>1.59111</v>
      </c>
      <c r="D199">
        <f>C199*ThreePoints!E199</f>
        <v>0.77746478873240088</v>
      </c>
      <c r="H199">
        <f>ThreePoints!H199</f>
        <v>176</v>
      </c>
      <c r="I199">
        <f>ThreePoints!I199</f>
        <v>17.600000000000001</v>
      </c>
      <c r="J199">
        <f>ThreePoints!J199</f>
        <v>0.61268733333333292</v>
      </c>
      <c r="K199">
        <f>ThreePoints!K199</f>
        <v>1.59816</v>
      </c>
      <c r="L199">
        <f>ThreePoints!L199</f>
        <v>0.97183363699907055</v>
      </c>
      <c r="M199" t="str">
        <f>ThreePoints!M199</f>
        <v>No Curl</v>
      </c>
      <c r="N199">
        <f>ThreePoints!N199</f>
        <v>27.202845833333317</v>
      </c>
      <c r="P199">
        <f t="shared" si="384"/>
        <v>-1.8014035300056561E-2</v>
      </c>
      <c r="Q199">
        <f t="shared" si="385"/>
        <v>2.6999999999999997</v>
      </c>
      <c r="R199">
        <f t="shared" si="386"/>
        <v>0.89894366197183728</v>
      </c>
      <c r="S199">
        <f t="shared" si="387"/>
        <v>-2.8091286993569907E-2</v>
      </c>
      <c r="T199">
        <f t="shared" si="388"/>
        <v>-3.8168538687083232E-2</v>
      </c>
      <c r="U199">
        <f t="shared" si="322"/>
        <v>-1.0077251693513336E-2</v>
      </c>
      <c r="V199" t="str">
        <f t="shared" si="389"/>
        <v>done</v>
      </c>
      <c r="W199">
        <f t="shared" si="323"/>
        <v>28.129850586984844</v>
      </c>
      <c r="X199">
        <f t="shared" si="390"/>
        <v>0.19165750469483561</v>
      </c>
      <c r="Y199">
        <f t="shared" si="396"/>
        <v>3.7161613157368274E-2</v>
      </c>
      <c r="Z199">
        <v>0</v>
      </c>
      <c r="AA199">
        <f t="shared" si="391"/>
        <v>0.14234522884310014</v>
      </c>
      <c r="AB199">
        <f t="shared" si="392"/>
        <v>0.35873228933298845</v>
      </c>
      <c r="AC199">
        <f t="shared" ca="1" si="393"/>
        <v>0.78865246258051735</v>
      </c>
      <c r="AD199">
        <f t="shared" ca="1" si="394"/>
        <v>0.93099769142361755</v>
      </c>
      <c r="AF199">
        <f t="shared" si="324"/>
        <v>-5.7640420380783049E-2</v>
      </c>
      <c r="AG199">
        <f t="shared" si="397"/>
        <v>2.6999999999999997</v>
      </c>
      <c r="AH199">
        <f t="shared" si="325"/>
        <v>0.88309859154930215</v>
      </c>
      <c r="AI199">
        <f t="shared" si="326"/>
        <v>-0.12237264814814737</v>
      </c>
      <c r="AJ199">
        <f t="shared" si="327"/>
        <v>-0.18710487591551153</v>
      </c>
      <c r="AK199">
        <f t="shared" si="304"/>
        <v>-6.4732227767364245E-2</v>
      </c>
      <c r="AL199" t="str">
        <f t="shared" si="305"/>
        <v>done</v>
      </c>
      <c r="AM199">
        <f t="shared" si="328"/>
        <v>28.060952113215102</v>
      </c>
      <c r="AN199">
        <f t="shared" si="329"/>
        <v>0.18212715492957729</v>
      </c>
      <c r="AO199">
        <f t="shared" si="306"/>
        <v>0.18134411309357829</v>
      </c>
      <c r="AP199">
        <v>0</v>
      </c>
      <c r="AQ199">
        <f t="shared" si="330"/>
        <v>0.12923908109105456</v>
      </c>
      <c r="AR199">
        <f t="shared" si="331"/>
        <v>0.52897627653687618</v>
      </c>
      <c r="AS199">
        <f t="shared" ca="1" si="332"/>
        <v>1.0057384433782357</v>
      </c>
      <c r="AT199">
        <f t="shared" ca="1" si="333"/>
        <v>1.1349775244692903</v>
      </c>
      <c r="AV199">
        <f t="shared" si="334"/>
        <v>-6.3764310336694108E-2</v>
      </c>
      <c r="AW199">
        <f t="shared" si="398"/>
        <v>2.69991</v>
      </c>
      <c r="AX199">
        <f t="shared" si="335"/>
        <v>0.86619718309859794</v>
      </c>
      <c r="AY199">
        <f t="shared" si="336"/>
        <v>-0.20852793835854871</v>
      </c>
      <c r="AZ199">
        <f t="shared" si="337"/>
        <v>-0.35329156638040388</v>
      </c>
      <c r="BA199">
        <f t="shared" si="307"/>
        <v>-0.14476362802185488</v>
      </c>
      <c r="BB199" t="str">
        <f t="shared" si="308"/>
        <v>done</v>
      </c>
      <c r="BC199">
        <f t="shared" si="338"/>
        <v>27.806416062884686</v>
      </c>
      <c r="BD199">
        <f t="shared" si="339"/>
        <v>0.19224602112676023</v>
      </c>
      <c r="BE199">
        <f t="shared" si="309"/>
        <v>0.34165227746272758</v>
      </c>
      <c r="BF199">
        <v>0</v>
      </c>
      <c r="BG199">
        <f t="shared" si="340"/>
        <v>0.14287255339319488</v>
      </c>
      <c r="BH199">
        <f t="shared" si="341"/>
        <v>0.69421694359699793</v>
      </c>
      <c r="BI199">
        <f t="shared" ca="1" si="342"/>
        <v>1.2569099168501914</v>
      </c>
      <c r="BJ199">
        <f t="shared" ca="1" si="343"/>
        <v>1.3997824702433863</v>
      </c>
      <c r="BL199">
        <f t="shared" si="344"/>
        <v>-3.4152775801495845E-2</v>
      </c>
      <c r="BM199">
        <f t="shared" si="399"/>
        <v>2.6999999999999997</v>
      </c>
      <c r="BN199">
        <f t="shared" si="345"/>
        <v>0.85669014084507678</v>
      </c>
      <c r="BO199">
        <f t="shared" si="346"/>
        <v>-0.2419195929403628</v>
      </c>
      <c r="BP199">
        <f t="shared" si="347"/>
        <v>-0.44968641007922944</v>
      </c>
      <c r="BQ199">
        <f t="shared" si="310"/>
        <v>-0.2077668171388668</v>
      </c>
      <c r="BR199" t="str">
        <f t="shared" si="311"/>
        <v>done</v>
      </c>
      <c r="BS199">
        <f t="shared" si="348"/>
        <v>27.840032586028457</v>
      </c>
      <c r="BT199">
        <f t="shared" si="349"/>
        <v>0.19237089201877894</v>
      </c>
      <c r="BU199">
        <f t="shared" si="312"/>
        <v>0.43445364958503474</v>
      </c>
      <c r="BV199">
        <v>0</v>
      </c>
      <c r="BW199">
        <f t="shared" si="350"/>
        <v>0.14268493613678881</v>
      </c>
      <c r="BX199">
        <f t="shared" si="351"/>
        <v>0.85882592068549313</v>
      </c>
      <c r="BY199">
        <f t="shared" ca="1" si="352"/>
        <v>1.528002735541468</v>
      </c>
      <c r="BZ199">
        <f t="shared" ca="1" si="353"/>
        <v>1.6706876716782568</v>
      </c>
      <c r="CB199">
        <f t="shared" si="354"/>
        <v>7.7348564793781457E-3</v>
      </c>
      <c r="CC199">
        <f t="shared" si="400"/>
        <v>2.6999999999999997</v>
      </c>
      <c r="CD199">
        <f t="shared" si="355"/>
        <v>0.85035211267606259</v>
      </c>
      <c r="CE199">
        <f t="shared" si="356"/>
        <v>-0.24987177038775849</v>
      </c>
      <c r="CF199">
        <f t="shared" si="357"/>
        <v>-0.50747839725489441</v>
      </c>
      <c r="CG199">
        <f t="shared" si="313"/>
        <v>-0.25760662686713626</v>
      </c>
      <c r="CH199" t="str">
        <f t="shared" si="314"/>
        <v>done</v>
      </c>
      <c r="CI199">
        <f t="shared" si="358"/>
        <v>27.823048030898974</v>
      </c>
      <c r="CJ199">
        <f t="shared" si="359"/>
        <v>0.18241197183098548</v>
      </c>
      <c r="CK199">
        <f t="shared" si="315"/>
        <v>0.49019057812591849</v>
      </c>
      <c r="CL199">
        <v>0</v>
      </c>
      <c r="CM199">
        <f t="shared" si="360"/>
        <v>0.12869945122309182</v>
      </c>
      <c r="CN199">
        <f t="shared" si="361"/>
        <v>1.0309553034637511</v>
      </c>
      <c r="CO199">
        <f t="shared" ca="1" si="362"/>
        <v>1.8169303145849964</v>
      </c>
      <c r="CP199">
        <f t="shared" ca="1" si="363"/>
        <v>1.9456297658080883</v>
      </c>
      <c r="CR199">
        <f t="shared" si="364"/>
        <v>4.9084829234555517E-2</v>
      </c>
      <c r="CS199">
        <f t="shared" si="401"/>
        <v>2.6999999999999997</v>
      </c>
      <c r="CT199">
        <f t="shared" si="365"/>
        <v>0.85140845070423177</v>
      </c>
      <c r="CU199">
        <f t="shared" si="366"/>
        <v>-0.22764314075813102</v>
      </c>
      <c r="CV199">
        <f t="shared" si="367"/>
        <v>-0.50437111075081797</v>
      </c>
      <c r="CW199">
        <f t="shared" si="316"/>
        <v>-0.27672796999268673</v>
      </c>
      <c r="CX199" t="str">
        <f t="shared" si="317"/>
        <v>done</v>
      </c>
      <c r="CY199">
        <f t="shared" si="368"/>
        <v>27.904652955546815</v>
      </c>
      <c r="CZ199">
        <f t="shared" si="369"/>
        <v>0.16213028169014049</v>
      </c>
      <c r="DA199">
        <f t="shared" si="318"/>
        <v>0.4873506929326894</v>
      </c>
      <c r="DB199">
        <v>0</v>
      </c>
      <c r="DC199">
        <f t="shared" si="370"/>
        <v>0.10295561877517462</v>
      </c>
      <c r="DD199">
        <f t="shared" si="371"/>
        <v>1.2156218240140515</v>
      </c>
      <c r="DE199">
        <f t="shared" ca="1" si="372"/>
        <v>2.0960457661519034</v>
      </c>
      <c r="DF199">
        <f t="shared" ca="1" si="373"/>
        <v>2.1990013849270782</v>
      </c>
      <c r="DH199">
        <f t="shared" si="374"/>
        <v>5.8928774907867756E-2</v>
      </c>
      <c r="DI199">
        <f t="shared" si="402"/>
        <v>2.6999999999999997</v>
      </c>
      <c r="DJ199">
        <f t="shared" si="375"/>
        <v>0.86936619718310493</v>
      </c>
      <c r="DK199">
        <f t="shared" si="376"/>
        <v>-0.13883464675708593</v>
      </c>
      <c r="DL199">
        <f t="shared" si="377"/>
        <v>-0.33659806842203993</v>
      </c>
      <c r="DM199">
        <f t="shared" si="319"/>
        <v>-0.19776342166495384</v>
      </c>
      <c r="DN199" t="str">
        <f t="shared" si="320"/>
        <v>done</v>
      </c>
      <c r="DO199">
        <f t="shared" si="378"/>
        <v>27.884301731046783</v>
      </c>
      <c r="DP199">
        <f t="shared" si="379"/>
        <v>0.11109691784037537</v>
      </c>
      <c r="DQ199">
        <f t="shared" si="321"/>
        <v>0.32548630615720553</v>
      </c>
      <c r="DR199">
        <v>0</v>
      </c>
      <c r="DS199">
        <f t="shared" si="380"/>
        <v>5.1059632993700137E-2</v>
      </c>
      <c r="DT199">
        <f t="shared" si="381"/>
        <v>1.4244529466119038</v>
      </c>
      <c r="DU199">
        <f t="shared" ca="1" si="382"/>
        <v>2.3067290064727448</v>
      </c>
      <c r="DV199">
        <f t="shared" ca="1" si="383"/>
        <v>2.3577886394664449</v>
      </c>
    </row>
    <row r="200" spans="1:126" x14ac:dyDescent="0.25">
      <c r="A200">
        <v>-1.1499999999999999</v>
      </c>
      <c r="B200">
        <f t="shared" si="403"/>
        <v>1.7899999999999999E-2</v>
      </c>
      <c r="C200">
        <f>(Overview!C3*10/C$13)*$B200</f>
        <v>1.611</v>
      </c>
      <c r="D200">
        <f>C200*ThreePoints!E200</f>
        <v>0.77852112676056995</v>
      </c>
      <c r="H200">
        <f>ThreePoints!H200</f>
        <v>177</v>
      </c>
      <c r="I200">
        <f>ThreePoints!I200</f>
        <v>17.7</v>
      </c>
      <c r="J200">
        <f>ThreePoints!J200</f>
        <v>0.59477799999999958</v>
      </c>
      <c r="K200">
        <f>ThreePoints!K200</f>
        <v>1.6118399999999999</v>
      </c>
      <c r="L200">
        <f>ThreePoints!L200</f>
        <v>0.97076921235518709</v>
      </c>
      <c r="M200" t="str">
        <f>ThreePoints!M200</f>
        <v>No Curl</v>
      </c>
      <c r="N200">
        <f>ThreePoints!N200</f>
        <v>27.263219099999983</v>
      </c>
      <c r="P200">
        <f t="shared" si="384"/>
        <v>-3.082433628075204E-2</v>
      </c>
      <c r="Q200">
        <f t="shared" si="385"/>
        <v>2.6999999999999997</v>
      </c>
      <c r="R200">
        <f t="shared" si="386"/>
        <v>0.89577464788733019</v>
      </c>
      <c r="S200">
        <f t="shared" si="387"/>
        <v>-4.8067812815166186E-2</v>
      </c>
      <c r="T200">
        <f t="shared" si="388"/>
        <v>-6.5311289349580304E-2</v>
      </c>
      <c r="U200">
        <f t="shared" si="322"/>
        <v>-1.7243476534414132E-2</v>
      </c>
      <c r="V200" t="str">
        <f t="shared" si="389"/>
        <v>done</v>
      </c>
      <c r="W200">
        <f t="shared" si="323"/>
        <v>28.127041458285486</v>
      </c>
      <c r="X200">
        <f t="shared" si="390"/>
        <v>0.20168097887323932</v>
      </c>
      <c r="Y200">
        <f t="shared" si="396"/>
        <v>6.358830998262463E-2</v>
      </c>
      <c r="Z200">
        <v>0</v>
      </c>
      <c r="AA200">
        <f t="shared" si="391"/>
        <v>0.15696061095099084</v>
      </c>
      <c r="AB200">
        <f t="shared" si="392"/>
        <v>0.35873228933298856</v>
      </c>
      <c r="AC200">
        <f t="shared" ca="1" si="393"/>
        <v>0.79270376702025347</v>
      </c>
      <c r="AD200">
        <f t="shared" ca="1" si="394"/>
        <v>0.94966437797124437</v>
      </c>
      <c r="AF200">
        <f t="shared" si="324"/>
        <v>-6.7008139087328167E-2</v>
      </c>
      <c r="AG200">
        <f t="shared" si="397"/>
        <v>2.69991</v>
      </c>
      <c r="AH200">
        <f t="shared" si="325"/>
        <v>0.87992957746479505</v>
      </c>
      <c r="AI200">
        <f t="shared" si="326"/>
        <v>-0.14226064580072956</v>
      </c>
      <c r="AJ200">
        <f t="shared" si="327"/>
        <v>-0.21751315251413075</v>
      </c>
      <c r="AK200">
        <f t="shared" si="304"/>
        <v>-7.5252506713401293E-2</v>
      </c>
      <c r="AL200" t="str">
        <f t="shared" si="305"/>
        <v>done</v>
      </c>
      <c r="AM200">
        <f t="shared" si="328"/>
        <v>28.048714848400287</v>
      </c>
      <c r="AN200">
        <f t="shared" si="329"/>
        <v>0.19223815727699509</v>
      </c>
      <c r="AO200">
        <f t="shared" si="306"/>
        <v>0.21081615075961355</v>
      </c>
      <c r="AP200">
        <v>0</v>
      </c>
      <c r="AQ200">
        <f t="shared" si="330"/>
        <v>0.1431898494686141</v>
      </c>
      <c r="AR200">
        <f t="shared" si="331"/>
        <v>0.52897627653687607</v>
      </c>
      <c r="AS200">
        <f t="shared" ca="1" si="332"/>
        <v>1.0138983262547521</v>
      </c>
      <c r="AT200">
        <f t="shared" ca="1" si="333"/>
        <v>1.1570881757233662</v>
      </c>
      <c r="AV200">
        <f t="shared" si="334"/>
        <v>-6.9817011020561037E-2</v>
      </c>
      <c r="AW200">
        <f t="shared" si="398"/>
        <v>2.69991</v>
      </c>
      <c r="AX200">
        <f t="shared" si="335"/>
        <v>0.86302816901409096</v>
      </c>
      <c r="AY200">
        <f t="shared" si="336"/>
        <v>-0.22832203929751588</v>
      </c>
      <c r="AZ200">
        <f t="shared" si="337"/>
        <v>-0.38682706757447133</v>
      </c>
      <c r="BA200">
        <f t="shared" si="307"/>
        <v>-0.15850502827695515</v>
      </c>
      <c r="BB200" t="str">
        <f t="shared" si="308"/>
        <v>done</v>
      </c>
      <c r="BC200">
        <f t="shared" si="338"/>
        <v>27.785563269048833</v>
      </c>
      <c r="BD200">
        <f t="shared" si="339"/>
        <v>0.20245092018779307</v>
      </c>
      <c r="BE200">
        <f t="shared" si="309"/>
        <v>0.37408294224251015</v>
      </c>
      <c r="BF200">
        <v>0</v>
      </c>
      <c r="BG200">
        <f t="shared" si="340"/>
        <v>0.15754879291178842</v>
      </c>
      <c r="BH200">
        <f t="shared" si="341"/>
        <v>0.69421694359699804</v>
      </c>
      <c r="BI200">
        <f t="shared" ca="1" si="342"/>
        <v>1.2699449362369188</v>
      </c>
      <c r="BJ200">
        <f t="shared" ca="1" si="343"/>
        <v>1.4274937291487073</v>
      </c>
      <c r="BL200">
        <f t="shared" si="344"/>
        <v>-3.6938975500643061E-2</v>
      </c>
      <c r="BM200">
        <f t="shared" si="399"/>
        <v>2.6999999999999997</v>
      </c>
      <c r="BN200">
        <f t="shared" si="345"/>
        <v>0.85246478873240072</v>
      </c>
      <c r="BO200">
        <f t="shared" si="346"/>
        <v>-0.26165550843332058</v>
      </c>
      <c r="BP200">
        <f t="shared" si="347"/>
        <v>-0.48637204136599771</v>
      </c>
      <c r="BQ200">
        <f t="shared" si="310"/>
        <v>-0.22471653293267732</v>
      </c>
      <c r="BR200" t="str">
        <f t="shared" si="311"/>
        <v>done</v>
      </c>
      <c r="BS200">
        <f t="shared" si="348"/>
        <v>27.81584062673442</v>
      </c>
      <c r="BT200">
        <f t="shared" si="349"/>
        <v>0.20263497652582116</v>
      </c>
      <c r="BU200">
        <f t="shared" si="312"/>
        <v>0.46989658502321996</v>
      </c>
      <c r="BV200">
        <v>0</v>
      </c>
      <c r="BW200">
        <f t="shared" si="350"/>
        <v>0.15737628292536737</v>
      </c>
      <c r="BX200">
        <f t="shared" si="351"/>
        <v>0.85882592068549302</v>
      </c>
      <c r="BY200">
        <f t="shared" ca="1" si="352"/>
        <v>1.5469021817050728</v>
      </c>
      <c r="BZ200">
        <f t="shared" ca="1" si="353"/>
        <v>1.7042784646304401</v>
      </c>
      <c r="CB200">
        <f t="shared" si="354"/>
        <v>8.344697757123553E-3</v>
      </c>
      <c r="CC200">
        <f t="shared" si="400"/>
        <v>2.6999999999999997</v>
      </c>
      <c r="CD200">
        <f t="shared" si="355"/>
        <v>0.84612676056338676</v>
      </c>
      <c r="CE200">
        <f t="shared" si="356"/>
        <v>-0.26957247461311062</v>
      </c>
      <c r="CF200">
        <f t="shared" si="357"/>
        <v>-0.54748964698334412</v>
      </c>
      <c r="CG200">
        <f t="shared" si="313"/>
        <v>-0.27791717237023383</v>
      </c>
      <c r="CH200" t="str">
        <f t="shared" si="314"/>
        <v>done</v>
      </c>
      <c r="CI200">
        <f t="shared" si="358"/>
        <v>27.7980608538602</v>
      </c>
      <c r="CJ200">
        <f t="shared" si="359"/>
        <v>0.19271126760563334</v>
      </c>
      <c r="CK200">
        <f t="shared" si="315"/>
        <v>0.52883879988673177</v>
      </c>
      <c r="CL200">
        <v>0</v>
      </c>
      <c r="CM200">
        <f t="shared" si="360"/>
        <v>0.14269033073077667</v>
      </c>
      <c r="CN200">
        <f t="shared" si="361"/>
        <v>1.0309553034637513</v>
      </c>
      <c r="CO200">
        <f t="shared" ca="1" si="362"/>
        <v>1.8432587181069033</v>
      </c>
      <c r="CP200">
        <f t="shared" ca="1" si="363"/>
        <v>1.9859490488376801</v>
      </c>
      <c r="CR200">
        <f t="shared" si="364"/>
        <v>5.333399640027843E-2</v>
      </c>
      <c r="CS200">
        <f t="shared" si="401"/>
        <v>2.6999999999999997</v>
      </c>
      <c r="CT200">
        <f t="shared" si="365"/>
        <v>0.84718309859155549</v>
      </c>
      <c r="CU200">
        <f t="shared" si="366"/>
        <v>-0.2473497135280841</v>
      </c>
      <c r="CV200">
        <f t="shared" si="367"/>
        <v>-0.54803342345644712</v>
      </c>
      <c r="CW200">
        <f t="shared" si="316"/>
        <v>-0.3006837099283628</v>
      </c>
      <c r="CX200" t="str">
        <f t="shared" si="317"/>
        <v>done</v>
      </c>
      <c r="CY200">
        <f t="shared" si="368"/>
        <v>27.881888641471001</v>
      </c>
      <c r="CZ200">
        <f t="shared" si="369"/>
        <v>0.17242370892018741</v>
      </c>
      <c r="DA200">
        <f t="shared" si="318"/>
        <v>0.52953958499761355</v>
      </c>
      <c r="DB200">
        <v>0</v>
      </c>
      <c r="DC200">
        <f t="shared" si="370"/>
        <v>0.11551174376645544</v>
      </c>
      <c r="DD200">
        <f t="shared" si="371"/>
        <v>1.2156218240140519</v>
      </c>
      <c r="DE200">
        <f t="shared" ca="1" si="372"/>
        <v>2.132014944764463</v>
      </c>
      <c r="DF200">
        <f t="shared" ca="1" si="373"/>
        <v>2.2475266885309182</v>
      </c>
      <c r="DH200">
        <f t="shared" si="374"/>
        <v>6.733293029799399E-2</v>
      </c>
      <c r="DI200">
        <f t="shared" si="402"/>
        <v>2.69991</v>
      </c>
      <c r="DJ200">
        <f t="shared" si="375"/>
        <v>0.86408450704225981</v>
      </c>
      <c r="DK200">
        <f t="shared" si="376"/>
        <v>-0.15863461624065403</v>
      </c>
      <c r="DL200">
        <f t="shared" si="377"/>
        <v>-0.38460216277930237</v>
      </c>
      <c r="DM200">
        <f t="shared" si="319"/>
        <v>-0.22596754653864817</v>
      </c>
      <c r="DN200" t="str">
        <f t="shared" si="320"/>
        <v>done</v>
      </c>
      <c r="DO200">
        <f t="shared" si="378"/>
        <v>27.870418266371075</v>
      </c>
      <c r="DP200">
        <f t="shared" si="379"/>
        <v>0.12129594835680726</v>
      </c>
      <c r="DQ200">
        <f t="shared" si="321"/>
        <v>0.37190569122977962</v>
      </c>
      <c r="DR200">
        <v>0</v>
      </c>
      <c r="DS200">
        <f t="shared" si="380"/>
        <v>5.9997141937040185E-2</v>
      </c>
      <c r="DT200">
        <f t="shared" si="381"/>
        <v>1.4244529466119036</v>
      </c>
      <c r="DU200">
        <f t="shared" ca="1" si="382"/>
        <v>2.3557623479570395</v>
      </c>
      <c r="DV200">
        <f t="shared" ca="1" si="383"/>
        <v>2.4157594898940795</v>
      </c>
    </row>
    <row r="201" spans="1:126" x14ac:dyDescent="0.25">
      <c r="A201">
        <v>-1.1399999999999999</v>
      </c>
      <c r="B201">
        <f t="shared" si="403"/>
        <v>1.8119000000000003E-2</v>
      </c>
      <c r="C201">
        <f>(Overview!C3*10/C$13)*$B201</f>
        <v>1.6307100000000003</v>
      </c>
      <c r="D201">
        <f>C201*ThreePoints!E201</f>
        <v>0.77957746478873891</v>
      </c>
      <c r="H201">
        <f>ThreePoints!H201</f>
        <v>178</v>
      </c>
      <c r="I201">
        <f>ThreePoints!I201</f>
        <v>17.8</v>
      </c>
      <c r="J201">
        <f>ThreePoints!J201</f>
        <v>0.57672199999999962</v>
      </c>
      <c r="K201">
        <f>ThreePoints!K201</f>
        <v>1.62504</v>
      </c>
      <c r="L201">
        <f>ThreePoints!L201</f>
        <v>0.96964245483188694</v>
      </c>
      <c r="M201" t="str">
        <f>ThreePoints!M201</f>
        <v>No Curl</v>
      </c>
      <c r="N201">
        <f>ThreePoints!N201</f>
        <v>27.321794099999984</v>
      </c>
      <c r="P201">
        <f t="shared" si="384"/>
        <v>-4.362334733696395E-2</v>
      </c>
      <c r="Q201">
        <f t="shared" si="385"/>
        <v>2.6999999999999997</v>
      </c>
      <c r="R201">
        <f t="shared" si="386"/>
        <v>0.89260563380282332</v>
      </c>
      <c r="S201">
        <f t="shared" si="387"/>
        <v>-6.8026733002959652E-2</v>
      </c>
      <c r="T201">
        <f t="shared" si="388"/>
        <v>-9.2430118668955313E-2</v>
      </c>
      <c r="U201">
        <f t="shared" si="322"/>
        <v>-2.4403385665995682E-2</v>
      </c>
      <c r="V201" t="str">
        <f t="shared" si="389"/>
        <v>done</v>
      </c>
      <c r="W201">
        <f t="shared" si="323"/>
        <v>28.12223467700397</v>
      </c>
      <c r="X201">
        <f t="shared" si="390"/>
        <v>0.21172205868544586</v>
      </c>
      <c r="Y201">
        <f t="shared" si="396"/>
        <v>8.999171653453325E-2</v>
      </c>
      <c r="Z201">
        <v>0</v>
      </c>
      <c r="AA201">
        <f t="shared" si="391"/>
        <v>0.17228662707459866</v>
      </c>
      <c r="AB201">
        <f t="shared" si="392"/>
        <v>0.35873228933298851</v>
      </c>
      <c r="AC201">
        <f t="shared" ca="1" si="393"/>
        <v>0.79675507145998958</v>
      </c>
      <c r="AD201">
        <f t="shared" ca="1" si="394"/>
        <v>0.96904169853458821</v>
      </c>
      <c r="AF201">
        <f t="shared" si="324"/>
        <v>-7.6366858587100364E-2</v>
      </c>
      <c r="AG201">
        <f t="shared" si="397"/>
        <v>2.69964</v>
      </c>
      <c r="AH201">
        <f t="shared" si="325"/>
        <v>0.87676056338028807</v>
      </c>
      <c r="AI201">
        <f t="shared" si="326"/>
        <v>-0.16212953781950895</v>
      </c>
      <c r="AJ201">
        <f t="shared" si="327"/>
        <v>-0.2478922170519173</v>
      </c>
      <c r="AK201">
        <f t="shared" si="304"/>
        <v>-8.5762679232408462E-2</v>
      </c>
      <c r="AL201" t="str">
        <f t="shared" si="305"/>
        <v>done</v>
      </c>
      <c r="AM201">
        <f t="shared" si="328"/>
        <v>28.034488783820215</v>
      </c>
      <c r="AN201">
        <f t="shared" si="329"/>
        <v>0.20236526525821572</v>
      </c>
      <c r="AO201">
        <f t="shared" si="306"/>
        <v>0.24025987577352037</v>
      </c>
      <c r="AP201">
        <v>0</v>
      </c>
      <c r="AQ201">
        <f t="shared" si="330"/>
        <v>0.15785728193905046</v>
      </c>
      <c r="AR201">
        <f t="shared" si="331"/>
        <v>0.52897627653687596</v>
      </c>
      <c r="AS201">
        <f t="shared" ca="1" si="332"/>
        <v>1.0220582091312684</v>
      </c>
      <c r="AT201">
        <f t="shared" ca="1" si="333"/>
        <v>1.1799154910703189</v>
      </c>
      <c r="AV201">
        <f t="shared" si="334"/>
        <v>-7.5862075023824527E-2</v>
      </c>
      <c r="AW201">
        <f t="shared" si="398"/>
        <v>2.69964</v>
      </c>
      <c r="AX201">
        <f t="shared" si="335"/>
        <v>0.8588028169014148</v>
      </c>
      <c r="AY201">
        <f t="shared" si="336"/>
        <v>-0.24809116605807929</v>
      </c>
      <c r="AZ201">
        <f t="shared" si="337"/>
        <v>-0.42032025709233473</v>
      </c>
      <c r="BA201">
        <f t="shared" si="307"/>
        <v>-0.1722290910342551</v>
      </c>
      <c r="BB201" t="str">
        <f t="shared" si="308"/>
        <v>done</v>
      </c>
      <c r="BC201">
        <f t="shared" si="338"/>
        <v>27.76273106511908</v>
      </c>
      <c r="BD201">
        <f t="shared" si="339"/>
        <v>0.21267779342722964</v>
      </c>
      <c r="BE201">
        <f t="shared" si="309"/>
        <v>0.40647268931602953</v>
      </c>
      <c r="BF201">
        <v>0</v>
      </c>
      <c r="BG201">
        <f t="shared" si="340"/>
        <v>0.17294895847670405</v>
      </c>
      <c r="BH201">
        <f t="shared" si="341"/>
        <v>0.69421694359699804</v>
      </c>
      <c r="BI201">
        <f t="shared" ca="1" si="342"/>
        <v>1.2829799556236463</v>
      </c>
      <c r="BJ201">
        <f t="shared" ca="1" si="343"/>
        <v>1.4559289141003504</v>
      </c>
      <c r="BL201">
        <f t="shared" si="344"/>
        <v>-3.9721861254266459E-2</v>
      </c>
      <c r="BM201">
        <f t="shared" si="399"/>
        <v>2.6999999999999997</v>
      </c>
      <c r="BN201">
        <f t="shared" si="345"/>
        <v>0.84823943661972467</v>
      </c>
      <c r="BO201">
        <f t="shared" si="346"/>
        <v>-0.2813679497478746</v>
      </c>
      <c r="BP201">
        <f t="shared" si="347"/>
        <v>-0.52301403824148229</v>
      </c>
      <c r="BQ201">
        <f t="shared" si="310"/>
        <v>-0.24164608849360791</v>
      </c>
      <c r="BR201" t="str">
        <f t="shared" si="311"/>
        <v>done</v>
      </c>
      <c r="BS201">
        <f t="shared" si="348"/>
        <v>27.78967507589109</v>
      </c>
      <c r="BT201">
        <f t="shared" si="349"/>
        <v>0.21292253521126714</v>
      </c>
      <c r="BU201">
        <f t="shared" si="312"/>
        <v>0.50529736413022686</v>
      </c>
      <c r="BV201">
        <v>0</v>
      </c>
      <c r="BW201">
        <f t="shared" si="350"/>
        <v>0.17279589990231589</v>
      </c>
      <c r="BX201">
        <f t="shared" si="351"/>
        <v>0.85882592068549291</v>
      </c>
      <c r="BY201">
        <f t="shared" ca="1" si="352"/>
        <v>1.5658016278686775</v>
      </c>
      <c r="BZ201">
        <f t="shared" ca="1" si="353"/>
        <v>1.7385975277709933</v>
      </c>
      <c r="CB201">
        <f t="shared" si="354"/>
        <v>8.9538123845529088E-3</v>
      </c>
      <c r="CC201">
        <f t="shared" si="400"/>
        <v>2.6999999999999997</v>
      </c>
      <c r="CD201">
        <f t="shared" si="355"/>
        <v>0.84190140845071071</v>
      </c>
      <c r="CE201">
        <f t="shared" si="356"/>
        <v>-0.289249704660059</v>
      </c>
      <c r="CF201">
        <f t="shared" si="357"/>
        <v>-0.58745322170467018</v>
      </c>
      <c r="CG201">
        <f t="shared" si="313"/>
        <v>-0.29820351704461157</v>
      </c>
      <c r="CH201" t="str">
        <f t="shared" si="314"/>
        <v>done</v>
      </c>
      <c r="CI201">
        <f t="shared" si="358"/>
        <v>27.771103606398889</v>
      </c>
      <c r="CJ201">
        <f t="shared" si="359"/>
        <v>0.20303403755868496</v>
      </c>
      <c r="CK201">
        <f t="shared" si="315"/>
        <v>0.56744097074285527</v>
      </c>
      <c r="CL201">
        <v>0</v>
      </c>
      <c r="CM201">
        <f t="shared" si="360"/>
        <v>0.15741197023944128</v>
      </c>
      <c r="CN201">
        <f t="shared" si="361"/>
        <v>1.0309553034637513</v>
      </c>
      <c r="CO201">
        <f t="shared" ca="1" si="362"/>
        <v>1.8695871216288102</v>
      </c>
      <c r="CP201">
        <f t="shared" ca="1" si="363"/>
        <v>2.0269990918682517</v>
      </c>
      <c r="CR201">
        <f t="shared" si="364"/>
        <v>5.7576836634545527E-2</v>
      </c>
      <c r="CS201">
        <f t="shared" si="401"/>
        <v>2.6999999999999997</v>
      </c>
      <c r="CT201">
        <f t="shared" si="365"/>
        <v>0.84190140845071071</v>
      </c>
      <c r="CU201">
        <f t="shared" si="366"/>
        <v>-0.26702694357503248</v>
      </c>
      <c r="CV201">
        <f t="shared" si="367"/>
        <v>-0.59163072378461101</v>
      </c>
      <c r="CW201">
        <f t="shared" si="316"/>
        <v>-0.32460378020957825</v>
      </c>
      <c r="CX201" t="str">
        <f t="shared" si="317"/>
        <v>done</v>
      </c>
      <c r="CY201">
        <f t="shared" si="368"/>
        <v>27.857153670118194</v>
      </c>
      <c r="CZ201">
        <f t="shared" si="369"/>
        <v>0.18274647887323903</v>
      </c>
      <c r="DA201">
        <f t="shared" si="318"/>
        <v>0.571665658581202</v>
      </c>
      <c r="DB201">
        <v>0</v>
      </c>
      <c r="DC201">
        <f t="shared" si="370"/>
        <v>0.12879883624310018</v>
      </c>
      <c r="DD201">
        <f t="shared" si="371"/>
        <v>1.2156218240140517</v>
      </c>
      <c r="DE201">
        <f t="shared" ca="1" si="372"/>
        <v>2.1679841233770225</v>
      </c>
      <c r="DF201">
        <f t="shared" ca="1" si="373"/>
        <v>2.2967829596201228</v>
      </c>
      <c r="DH201">
        <f t="shared" si="374"/>
        <v>7.5726485324507542E-2</v>
      </c>
      <c r="DI201">
        <f t="shared" si="402"/>
        <v>2.69964</v>
      </c>
      <c r="DJ201">
        <f t="shared" si="375"/>
        <v>0.85985915492958376</v>
      </c>
      <c r="DK201">
        <f t="shared" si="376"/>
        <v>-0.17840961154581839</v>
      </c>
      <c r="DL201">
        <f t="shared" si="377"/>
        <v>-0.43254570841614465</v>
      </c>
      <c r="DM201">
        <f t="shared" si="319"/>
        <v>-0.25413609687032612</v>
      </c>
      <c r="DN201" t="str">
        <f t="shared" si="320"/>
        <v>done</v>
      </c>
      <c r="DO201">
        <f t="shared" si="378"/>
        <v>27.854554804747011</v>
      </c>
      <c r="DP201">
        <f t="shared" si="379"/>
        <v>0.1315169530516429</v>
      </c>
      <c r="DQ201">
        <f t="shared" si="321"/>
        <v>0.41826652641392309</v>
      </c>
      <c r="DR201">
        <v>0</v>
      </c>
      <c r="DS201">
        <f t="shared" si="380"/>
        <v>6.9658161957934034E-2</v>
      </c>
      <c r="DT201">
        <f t="shared" si="381"/>
        <v>1.4244529466119038</v>
      </c>
      <c r="DU201">
        <f t="shared" ca="1" si="382"/>
        <v>2.4047956894413343</v>
      </c>
      <c r="DV201">
        <f t="shared" ca="1" si="383"/>
        <v>2.4744538513992684</v>
      </c>
    </row>
    <row r="202" spans="1:126" x14ac:dyDescent="0.25">
      <c r="A202">
        <v>-1.1299999999999999</v>
      </c>
      <c r="B202">
        <f t="shared" si="403"/>
        <v>1.8336000000000002E-2</v>
      </c>
      <c r="C202">
        <f>(Overview!C3*10/C$13)*$B202</f>
        <v>1.6502400000000002</v>
      </c>
      <c r="D202">
        <f>C202*ThreePoints!E202</f>
        <v>0.78063380281690786</v>
      </c>
      <c r="H202">
        <f>ThreePoints!H202</f>
        <v>179</v>
      </c>
      <c r="I202">
        <f>ThreePoints!I202</f>
        <v>17.899999999999999</v>
      </c>
      <c r="J202">
        <f>ThreePoints!J202</f>
        <v>0.55859466666666624</v>
      </c>
      <c r="K202">
        <f>ThreePoints!K202</f>
        <v>1.6314599999999999</v>
      </c>
      <c r="L202">
        <f>ThreePoints!L202</f>
        <v>0.96856833390553265</v>
      </c>
      <c r="M202" t="str">
        <f>ThreePoints!M202</f>
        <v>No Curl</v>
      </c>
      <c r="N202">
        <f>ThreePoints!N202</f>
        <v>27.378559933333317</v>
      </c>
      <c r="P202">
        <f t="shared" si="384"/>
        <v>-5.6414831776853476E-2</v>
      </c>
      <c r="Q202">
        <f t="shared" si="385"/>
        <v>2.6999999999999997</v>
      </c>
      <c r="R202">
        <f t="shared" si="386"/>
        <v>0.89049295774648529</v>
      </c>
      <c r="S202">
        <f t="shared" si="387"/>
        <v>-8.7973916101551239E-2</v>
      </c>
      <c r="T202">
        <f t="shared" si="388"/>
        <v>-0.11953300042624895</v>
      </c>
      <c r="U202">
        <f t="shared" si="322"/>
        <v>-3.1559084324697742E-2</v>
      </c>
      <c r="V202" t="str">
        <f t="shared" si="389"/>
        <v>done</v>
      </c>
      <c r="W202">
        <f t="shared" si="323"/>
        <v>28.115432003703674</v>
      </c>
      <c r="X202">
        <f t="shared" si="390"/>
        <v>0.22177487558685427</v>
      </c>
      <c r="Y202">
        <f t="shared" si="396"/>
        <v>0.11637959623754335</v>
      </c>
      <c r="Z202">
        <v>0</v>
      </c>
      <c r="AA202">
        <f t="shared" si="391"/>
        <v>0.18832389966707605</v>
      </c>
      <c r="AB202">
        <f t="shared" si="392"/>
        <v>0.35873228933298856</v>
      </c>
      <c r="AC202">
        <f t="shared" ca="1" si="393"/>
        <v>0.8008063758997257</v>
      </c>
      <c r="AD202">
        <f t="shared" ca="1" si="394"/>
        <v>0.98913027556680178</v>
      </c>
      <c r="AF202">
        <f t="shared" si="324"/>
        <v>-8.5716107856376178E-2</v>
      </c>
      <c r="AG202">
        <f t="shared" si="397"/>
        <v>2.6991900000000002</v>
      </c>
      <c r="AH202">
        <f t="shared" si="325"/>
        <v>0.87359154929578098</v>
      </c>
      <c r="AI202">
        <f t="shared" si="326"/>
        <v>-0.18197832420448551</v>
      </c>
      <c r="AJ202">
        <f t="shared" si="327"/>
        <v>-0.27824054055259462</v>
      </c>
      <c r="AK202">
        <f t="shared" si="304"/>
        <v>-9.626221634810922E-2</v>
      </c>
      <c r="AL202" t="str">
        <f t="shared" si="305"/>
        <v>done</v>
      </c>
      <c r="AM202">
        <f t="shared" si="328"/>
        <v>28.018275830038263</v>
      </c>
      <c r="AN202">
        <f t="shared" si="329"/>
        <v>0.21250747887323915</v>
      </c>
      <c r="AO202">
        <f t="shared" si="306"/>
        <v>0.26967380623459752</v>
      </c>
      <c r="AP202">
        <v>0</v>
      </c>
      <c r="AQ202">
        <f t="shared" si="330"/>
        <v>0.17324241127663417</v>
      </c>
      <c r="AR202">
        <f t="shared" si="331"/>
        <v>0.52897627653687607</v>
      </c>
      <c r="AS202">
        <f t="shared" ca="1" si="332"/>
        <v>1.0302180920077848</v>
      </c>
      <c r="AT202">
        <f t="shared" ca="1" si="333"/>
        <v>1.203460503284419</v>
      </c>
      <c r="AV202">
        <f t="shared" si="334"/>
        <v>-8.1900991064932871E-2</v>
      </c>
      <c r="AW202">
        <f t="shared" si="398"/>
        <v>2.6991900000000002</v>
      </c>
      <c r="AX202">
        <f t="shared" si="335"/>
        <v>0.85563380281690771</v>
      </c>
      <c r="AY202">
        <f t="shared" si="336"/>
        <v>-0.26784018718483987</v>
      </c>
      <c r="AZ202">
        <f t="shared" si="337"/>
        <v>-0.4537793833047476</v>
      </c>
      <c r="BA202">
        <f t="shared" si="307"/>
        <v>-0.18593919611990736</v>
      </c>
      <c r="BB202" t="str">
        <f t="shared" si="308"/>
        <v>done</v>
      </c>
      <c r="BC202">
        <f t="shared" si="338"/>
        <v>27.737921948513272</v>
      </c>
      <c r="BD202">
        <f t="shared" si="339"/>
        <v>0.22291977230046905</v>
      </c>
      <c r="BE202">
        <f t="shared" si="309"/>
        <v>0.43882949530917081</v>
      </c>
      <c r="BF202">
        <v>0</v>
      </c>
      <c r="BG202">
        <f t="shared" si="340"/>
        <v>0.18907387537782819</v>
      </c>
      <c r="BH202">
        <f t="shared" si="341"/>
        <v>0.69421694359699793</v>
      </c>
      <c r="BI202">
        <f t="shared" ca="1" si="342"/>
        <v>1.2960149750103738</v>
      </c>
      <c r="BJ202">
        <f t="shared" ca="1" si="343"/>
        <v>1.485088850388202</v>
      </c>
      <c r="BL202">
        <f t="shared" si="344"/>
        <v>-4.2502261548746999E-2</v>
      </c>
      <c r="BM202">
        <f t="shared" si="399"/>
        <v>2.6999999999999997</v>
      </c>
      <c r="BN202">
        <f t="shared" si="345"/>
        <v>0.84507042253521769</v>
      </c>
      <c r="BO202">
        <f t="shared" si="346"/>
        <v>-0.3010627854286258</v>
      </c>
      <c r="BP202">
        <f t="shared" si="347"/>
        <v>-0.55962330930850412</v>
      </c>
      <c r="BQ202">
        <f t="shared" si="310"/>
        <v>-0.25856052387987855</v>
      </c>
      <c r="BR202" t="str">
        <f t="shared" si="311"/>
        <v>done</v>
      </c>
      <c r="BS202">
        <f t="shared" si="348"/>
        <v>27.761538280916302</v>
      </c>
      <c r="BT202">
        <f t="shared" si="349"/>
        <v>0.22322769953051594</v>
      </c>
      <c r="BU202">
        <f t="shared" si="312"/>
        <v>0.54066652598885001</v>
      </c>
      <c r="BV202">
        <v>0</v>
      </c>
      <c r="BW202">
        <f t="shared" si="350"/>
        <v>0.1889448244895551</v>
      </c>
      <c r="BX202">
        <f t="shared" si="351"/>
        <v>0.85882592068549291</v>
      </c>
      <c r="BY202">
        <f t="shared" ca="1" si="352"/>
        <v>1.5847010740322822</v>
      </c>
      <c r="BZ202">
        <f t="shared" ca="1" si="353"/>
        <v>1.7736458985218373</v>
      </c>
      <c r="CB202">
        <f t="shared" si="354"/>
        <v>9.5622003616662142E-3</v>
      </c>
      <c r="CC202">
        <f t="shared" si="400"/>
        <v>2.6999999999999997</v>
      </c>
      <c r="CD202">
        <f t="shared" si="355"/>
        <v>0.83767605633803455</v>
      </c>
      <c r="CE202">
        <f t="shared" si="356"/>
        <v>-0.30890346052860362</v>
      </c>
      <c r="CF202">
        <f t="shared" si="357"/>
        <v>-0.62736912141887269</v>
      </c>
      <c r="CG202">
        <f t="shared" si="313"/>
        <v>-0.31846566089026945</v>
      </c>
      <c r="CH202" t="str">
        <f t="shared" si="314"/>
        <v>done</v>
      </c>
      <c r="CI202">
        <f t="shared" si="358"/>
        <v>27.742178635932884</v>
      </c>
      <c r="CJ202">
        <f t="shared" si="359"/>
        <v>0.21338028169014031</v>
      </c>
      <c r="CK202">
        <f t="shared" si="315"/>
        <v>0.60599709069428909</v>
      </c>
      <c r="CL202">
        <v>0</v>
      </c>
      <c r="CM202">
        <f t="shared" si="360"/>
        <v>0.17286602962415887</v>
      </c>
      <c r="CN202">
        <f t="shared" si="361"/>
        <v>1.0309553034637513</v>
      </c>
      <c r="CO202">
        <f t="shared" ca="1" si="362"/>
        <v>1.8959155251507172</v>
      </c>
      <c r="CP202">
        <f t="shared" ca="1" si="363"/>
        <v>2.0687815547748762</v>
      </c>
      <c r="CR202">
        <f t="shared" si="364"/>
        <v>6.1814507512735969E-2</v>
      </c>
      <c r="CS202">
        <f t="shared" si="401"/>
        <v>2.69991</v>
      </c>
      <c r="CT202">
        <f t="shared" si="365"/>
        <v>0.83767605633803455</v>
      </c>
      <c r="CU202">
        <f t="shared" si="366"/>
        <v>-0.28668019944357714</v>
      </c>
      <c r="CV202">
        <f t="shared" si="367"/>
        <v>-0.63517490639989072</v>
      </c>
      <c r="CW202">
        <f t="shared" si="316"/>
        <v>-0.34849470695631335</v>
      </c>
      <c r="CX202" t="str">
        <f t="shared" si="317"/>
        <v>done</v>
      </c>
      <c r="CY202">
        <f t="shared" si="368"/>
        <v>27.830450975760691</v>
      </c>
      <c r="CZ202">
        <f t="shared" si="369"/>
        <v>0.19309222300469439</v>
      </c>
      <c r="DA202">
        <f t="shared" si="318"/>
        <v>0.61374040695280019</v>
      </c>
      <c r="DB202">
        <v>0</v>
      </c>
      <c r="DC202">
        <f t="shared" si="370"/>
        <v>0.14281829556278927</v>
      </c>
      <c r="DD202">
        <f t="shared" si="371"/>
        <v>1.2156218240140515</v>
      </c>
      <c r="DE202">
        <f t="shared" ca="1" si="372"/>
        <v>2.2039533019895821</v>
      </c>
      <c r="DF202">
        <f t="shared" ca="1" si="373"/>
        <v>2.3467715975523715</v>
      </c>
      <c r="DH202">
        <f t="shared" si="374"/>
        <v>8.41065246134136E-2</v>
      </c>
      <c r="DI202">
        <f t="shared" si="402"/>
        <v>2.6991900000000002</v>
      </c>
      <c r="DJ202">
        <f t="shared" si="375"/>
        <v>0.85457746478873875</v>
      </c>
      <c r="DK202">
        <f t="shared" si="376"/>
        <v>-0.19815276412797805</v>
      </c>
      <c r="DL202">
        <f t="shared" si="377"/>
        <v>-0.48041205286937005</v>
      </c>
      <c r="DM202">
        <f t="shared" si="319"/>
        <v>-0.28225928874139183</v>
      </c>
      <c r="DN202" t="str">
        <f t="shared" si="320"/>
        <v>done</v>
      </c>
      <c r="DO202">
        <f t="shared" si="378"/>
        <v>27.836713843592428</v>
      </c>
      <c r="DP202">
        <f t="shared" si="379"/>
        <v>0.14176480046948325</v>
      </c>
      <c r="DQ202">
        <f t="shared" si="321"/>
        <v>0.46455270897690243</v>
      </c>
      <c r="DR202">
        <v>0</v>
      </c>
      <c r="DS202">
        <f t="shared" si="380"/>
        <v>8.0044763252572981E-2</v>
      </c>
      <c r="DT202">
        <f t="shared" si="381"/>
        <v>1.4244529466119036</v>
      </c>
      <c r="DU202">
        <f t="shared" ca="1" si="382"/>
        <v>2.453829030925629</v>
      </c>
      <c r="DV202">
        <f t="shared" ca="1" si="383"/>
        <v>2.5338737941782021</v>
      </c>
    </row>
    <row r="203" spans="1:126" x14ac:dyDescent="0.25">
      <c r="A203">
        <v>-1.1200000000000001</v>
      </c>
      <c r="B203">
        <f t="shared" si="403"/>
        <v>1.8550999999999998E-2</v>
      </c>
      <c r="C203">
        <f>(Overview!C3*10/C$13)*$B203</f>
        <v>1.6695899999999999</v>
      </c>
      <c r="D203">
        <f>C203*ThreePoints!E203</f>
        <v>0.78169014084507693</v>
      </c>
      <c r="H203">
        <f>ThreePoints!H203</f>
        <v>180</v>
      </c>
      <c r="I203">
        <f>ThreePoints!I203</f>
        <v>18</v>
      </c>
      <c r="J203">
        <f>ThreePoints!J203</f>
        <v>0.54032866666666624</v>
      </c>
      <c r="K203">
        <f>ThreePoints!K203</f>
        <v>1.64394</v>
      </c>
      <c r="L203">
        <f>ThreePoints!L203</f>
        <v>0.9673000816334324</v>
      </c>
      <c r="M203" t="str">
        <f>ThreePoints!M203</f>
        <v>No Curl</v>
      </c>
      <c r="N203">
        <f>ThreePoints!N203</f>
        <v>27.433506099999985</v>
      </c>
      <c r="P203">
        <f t="shared" si="384"/>
        <v>-6.9194705658404104E-2</v>
      </c>
      <c r="Q203">
        <f t="shared" si="385"/>
        <v>2.69991</v>
      </c>
      <c r="R203">
        <f t="shared" si="386"/>
        <v>0.88732394366197809</v>
      </c>
      <c r="S203">
        <f t="shared" si="387"/>
        <v>-0.10790299356634001</v>
      </c>
      <c r="T203">
        <f t="shared" si="388"/>
        <v>-0.14661128147427588</v>
      </c>
      <c r="U203">
        <f t="shared" si="322"/>
        <v>-3.8708287907935887E-2</v>
      </c>
      <c r="V203" t="str">
        <f t="shared" si="389"/>
        <v>done</v>
      </c>
      <c r="W203">
        <f t="shared" si="323"/>
        <v>28.106634612093519</v>
      </c>
      <c r="X203">
        <f t="shared" si="390"/>
        <v>0.23184479812206552</v>
      </c>
      <c r="Y203">
        <f t="shared" si="396"/>
        <v>0.14274352422344261</v>
      </c>
      <c r="Z203">
        <v>0</v>
      </c>
      <c r="AA203">
        <f t="shared" si="391"/>
        <v>0.20507382808610347</v>
      </c>
      <c r="AB203">
        <f t="shared" si="392"/>
        <v>0.35873228933298856</v>
      </c>
      <c r="AC203">
        <f t="shared" ca="1" si="393"/>
        <v>0.80485768033946181</v>
      </c>
      <c r="AD203">
        <f t="shared" ca="1" si="394"/>
        <v>1.0099315084255653</v>
      </c>
      <c r="AF203">
        <f t="shared" si="324"/>
        <v>-9.5055415871432125E-2</v>
      </c>
      <c r="AG203">
        <f t="shared" si="397"/>
        <v>2.6985600000000001</v>
      </c>
      <c r="AH203">
        <f t="shared" si="325"/>
        <v>0.870422535211274</v>
      </c>
      <c r="AI203">
        <f t="shared" si="326"/>
        <v>-0.20180600495565926</v>
      </c>
      <c r="AJ203">
        <f t="shared" si="327"/>
        <v>-0.30855659403988611</v>
      </c>
      <c r="AK203">
        <f t="shared" si="304"/>
        <v>-0.10675058908422699</v>
      </c>
      <c r="AL203" t="str">
        <f t="shared" si="305"/>
        <v>done</v>
      </c>
      <c r="AM203">
        <f t="shared" si="328"/>
        <v>28.000077997617815</v>
      </c>
      <c r="AN203">
        <f t="shared" si="329"/>
        <v>0.22266379812206541</v>
      </c>
      <c r="AO203">
        <f t="shared" si="306"/>
        <v>0.29905646024214383</v>
      </c>
      <c r="AP203">
        <v>0</v>
      </c>
      <c r="AQ203">
        <f t="shared" si="330"/>
        <v>0.18934619954495768</v>
      </c>
      <c r="AR203">
        <f t="shared" si="331"/>
        <v>0.52897627653687607</v>
      </c>
      <c r="AS203">
        <f t="shared" ca="1" si="332"/>
        <v>1.0383779748843012</v>
      </c>
      <c r="AT203">
        <f t="shared" ca="1" si="333"/>
        <v>1.2277241744292589</v>
      </c>
      <c r="AV203">
        <f t="shared" si="334"/>
        <v>-8.7934523601527079E-2</v>
      </c>
      <c r="AW203">
        <f t="shared" si="398"/>
        <v>2.6991900000000002</v>
      </c>
      <c r="AX203">
        <f t="shared" si="335"/>
        <v>0.85246478873240072</v>
      </c>
      <c r="AY203">
        <f t="shared" si="336"/>
        <v>-0.28757160267779763</v>
      </c>
      <c r="AZ203">
        <f t="shared" si="337"/>
        <v>-0.48720868175406901</v>
      </c>
      <c r="BA203">
        <f t="shared" si="307"/>
        <v>-0.19963707907627096</v>
      </c>
      <c r="BB203" t="str">
        <f t="shared" si="308"/>
        <v>done</v>
      </c>
      <c r="BC203">
        <f t="shared" si="338"/>
        <v>27.711137929794788</v>
      </c>
      <c r="BD203">
        <f t="shared" si="339"/>
        <v>0.23317935680751128</v>
      </c>
      <c r="BE203">
        <f t="shared" si="309"/>
        <v>0.47115745622317179</v>
      </c>
      <c r="BF203">
        <v>0</v>
      </c>
      <c r="BG203">
        <f t="shared" si="340"/>
        <v>0.20592487690981337</v>
      </c>
      <c r="BH203">
        <f t="shared" si="341"/>
        <v>0.69421694359699804</v>
      </c>
      <c r="BI203">
        <f t="shared" ca="1" si="342"/>
        <v>1.3090499943971012</v>
      </c>
      <c r="BJ203">
        <f t="shared" ca="1" si="343"/>
        <v>1.5149748713069147</v>
      </c>
      <c r="BL203">
        <f t="shared" si="344"/>
        <v>-4.5279347897703721E-2</v>
      </c>
      <c r="BM203">
        <f t="shared" si="399"/>
        <v>2.6999999999999997</v>
      </c>
      <c r="BN203">
        <f t="shared" si="345"/>
        <v>0.84084507042254164</v>
      </c>
      <c r="BO203">
        <f t="shared" si="346"/>
        <v>-0.32073414693097324</v>
      </c>
      <c r="BP203">
        <f t="shared" si="347"/>
        <v>-0.59618894596424221</v>
      </c>
      <c r="BQ203">
        <f t="shared" si="310"/>
        <v>-0.27545479903326925</v>
      </c>
      <c r="BR203" t="str">
        <f t="shared" si="311"/>
        <v>done</v>
      </c>
      <c r="BS203">
        <f t="shared" si="348"/>
        <v>27.731432002373438</v>
      </c>
      <c r="BT203">
        <f t="shared" si="349"/>
        <v>0.2335563380281685</v>
      </c>
      <c r="BU203">
        <f t="shared" si="312"/>
        <v>0.57599353151629473</v>
      </c>
      <c r="BV203">
        <v>0</v>
      </c>
      <c r="BW203">
        <f t="shared" si="350"/>
        <v>0.20582492404654237</v>
      </c>
      <c r="BX203">
        <f t="shared" si="351"/>
        <v>0.85882592068549291</v>
      </c>
      <c r="BY203">
        <f t="shared" ca="1" si="352"/>
        <v>1.6036005201958869</v>
      </c>
      <c r="BZ203">
        <f t="shared" ca="1" si="353"/>
        <v>1.8094254442424293</v>
      </c>
      <c r="CB203">
        <f t="shared" si="354"/>
        <v>1.0169861688463469E-2</v>
      </c>
      <c r="CC203">
        <f t="shared" si="400"/>
        <v>2.6999999999999997</v>
      </c>
      <c r="CD203">
        <f t="shared" si="355"/>
        <v>0.83345070422535861</v>
      </c>
      <c r="CE203">
        <f t="shared" si="356"/>
        <v>-0.32853374221874448</v>
      </c>
      <c r="CF203">
        <f t="shared" si="357"/>
        <v>-0.66723734612595165</v>
      </c>
      <c r="CG203">
        <f t="shared" si="313"/>
        <v>-0.33870360390720755</v>
      </c>
      <c r="CH203" t="str">
        <f t="shared" si="314"/>
        <v>done</v>
      </c>
      <c r="CI203">
        <f t="shared" si="358"/>
        <v>27.711288289880024</v>
      </c>
      <c r="CJ203">
        <f t="shared" si="359"/>
        <v>0.22374999999999942</v>
      </c>
      <c r="CK203">
        <f t="shared" si="315"/>
        <v>0.64450715974103323</v>
      </c>
      <c r="CL203">
        <v>0</v>
      </c>
      <c r="CM203">
        <f t="shared" si="360"/>
        <v>0.18905416876000261</v>
      </c>
      <c r="CN203">
        <f t="shared" si="361"/>
        <v>1.0309553034637513</v>
      </c>
      <c r="CO203">
        <f t="shared" ca="1" si="362"/>
        <v>1.9222439286726241</v>
      </c>
      <c r="CP203">
        <f t="shared" ca="1" si="363"/>
        <v>2.1112980974326265</v>
      </c>
      <c r="CR203">
        <f t="shared" si="364"/>
        <v>6.6045851459470603E-2</v>
      </c>
      <c r="CS203">
        <f t="shared" si="401"/>
        <v>2.69991</v>
      </c>
      <c r="CT203">
        <f t="shared" si="365"/>
        <v>0.83239436619718943</v>
      </c>
      <c r="CU203">
        <f t="shared" si="366"/>
        <v>-0.30630411258911711</v>
      </c>
      <c r="CV203">
        <f t="shared" si="367"/>
        <v>-0.67865407663770527</v>
      </c>
      <c r="CW203">
        <f t="shared" si="316"/>
        <v>-0.37234996404858794</v>
      </c>
      <c r="CX203" t="str">
        <f t="shared" si="317"/>
        <v>done</v>
      </c>
      <c r="CY203">
        <f t="shared" si="368"/>
        <v>27.801782955816332</v>
      </c>
      <c r="CZ203">
        <f t="shared" si="369"/>
        <v>0.20346730985915445</v>
      </c>
      <c r="DA203">
        <f t="shared" si="318"/>
        <v>0.655752336843063</v>
      </c>
      <c r="DB203">
        <v>0</v>
      </c>
      <c r="DC203">
        <f t="shared" si="370"/>
        <v>0.15757242173141794</v>
      </c>
      <c r="DD203">
        <f t="shared" si="371"/>
        <v>1.2156218240140515</v>
      </c>
      <c r="DE203">
        <f t="shared" ca="1" si="372"/>
        <v>2.2399224806021416</v>
      </c>
      <c r="DF203">
        <f t="shared" ca="1" si="373"/>
        <v>2.3974949023335594</v>
      </c>
      <c r="DH203">
        <f t="shared" si="374"/>
        <v>9.2474109297078708E-2</v>
      </c>
      <c r="DI203">
        <f t="shared" si="402"/>
        <v>2.6991900000000002</v>
      </c>
      <c r="DJ203">
        <f t="shared" si="375"/>
        <v>0.84929577464789363</v>
      </c>
      <c r="DK203">
        <f t="shared" si="376"/>
        <v>-0.21786657398713302</v>
      </c>
      <c r="DL203">
        <f t="shared" si="377"/>
        <v>-0.5282072572713451</v>
      </c>
      <c r="DM203">
        <f t="shared" si="319"/>
        <v>-0.31034068328421188</v>
      </c>
      <c r="DN203" t="str">
        <f t="shared" si="320"/>
        <v>done</v>
      </c>
      <c r="DO203">
        <f t="shared" si="378"/>
        <v>27.816898567179631</v>
      </c>
      <c r="DP203">
        <f t="shared" si="379"/>
        <v>0.1520419906103283</v>
      </c>
      <c r="DQ203">
        <f t="shared" si="321"/>
        <v>0.51077009996121991</v>
      </c>
      <c r="DR203">
        <v>0</v>
      </c>
      <c r="DS203">
        <f t="shared" si="380"/>
        <v>9.1159109053146184E-2</v>
      </c>
      <c r="DT203">
        <f t="shared" si="381"/>
        <v>1.4244529466119034</v>
      </c>
      <c r="DU203">
        <f t="shared" ca="1" si="382"/>
        <v>2.5028623724099237</v>
      </c>
      <c r="DV203">
        <f t="shared" ca="1" si="383"/>
        <v>2.59402148146307</v>
      </c>
    </row>
    <row r="204" spans="1:126" x14ac:dyDescent="0.25">
      <c r="A204">
        <v>-1.1100000000000001</v>
      </c>
      <c r="B204">
        <f t="shared" si="403"/>
        <v>1.8763999999999996E-2</v>
      </c>
      <c r="C204">
        <f>(Overview!C3*10/C$13)*$B204</f>
        <v>1.6887599999999996</v>
      </c>
      <c r="D204">
        <f>C204*ThreePoints!E204</f>
        <v>0.78274647887324589</v>
      </c>
      <c r="H204">
        <f>ThreePoints!H204</f>
        <v>181</v>
      </c>
      <c r="I204">
        <f>ThreePoints!I204</f>
        <v>18.100000000000001</v>
      </c>
      <c r="J204">
        <f>ThreePoints!J204</f>
        <v>0.52192933333333291</v>
      </c>
      <c r="K204">
        <f>ThreePoints!K204</f>
        <v>1.65594</v>
      </c>
      <c r="L204">
        <f>ThreePoints!L204</f>
        <v>0.96594788603973136</v>
      </c>
      <c r="M204" t="str">
        <f>ThreePoints!M204</f>
        <v>No Curl</v>
      </c>
      <c r="N204">
        <f>ThreePoints!N204</f>
        <v>27.486618999999983</v>
      </c>
      <c r="P204">
        <f t="shared" si="384"/>
        <v>-8.1962327713905145E-2</v>
      </c>
      <c r="Q204">
        <f t="shared" si="385"/>
        <v>2.69964</v>
      </c>
      <c r="R204">
        <f t="shared" si="386"/>
        <v>0.8841549295774711</v>
      </c>
      <c r="S204">
        <f t="shared" si="387"/>
        <v>-0.12781296539732595</v>
      </c>
      <c r="T204">
        <f t="shared" si="388"/>
        <v>-0.17366360308074674</v>
      </c>
      <c r="U204">
        <f t="shared" si="322"/>
        <v>-4.5850637683420799E-2</v>
      </c>
      <c r="V204" t="str">
        <f t="shared" si="389"/>
        <v>done</v>
      </c>
      <c r="W204">
        <f t="shared" si="323"/>
        <v>28.095844312736883</v>
      </c>
      <c r="X204">
        <f t="shared" si="390"/>
        <v>0.24193082629107956</v>
      </c>
      <c r="Y204">
        <f t="shared" si="396"/>
        <v>0.1690821776047049</v>
      </c>
      <c r="Z204">
        <v>0</v>
      </c>
      <c r="AA204">
        <f t="shared" si="391"/>
        <v>0.22253751581662959</v>
      </c>
      <c r="AB204">
        <f t="shared" si="392"/>
        <v>0.35873228933298862</v>
      </c>
      <c r="AC204">
        <f t="shared" ca="1" si="393"/>
        <v>0.80890898477919793</v>
      </c>
      <c r="AD204">
        <f t="shared" ca="1" si="394"/>
        <v>1.0314465005958275</v>
      </c>
      <c r="AF204">
        <f t="shared" si="324"/>
        <v>-0.10438431160854475</v>
      </c>
      <c r="AG204">
        <f t="shared" si="397"/>
        <v>2.6977499999999996</v>
      </c>
      <c r="AH204">
        <f t="shared" si="325"/>
        <v>0.86725352112676701</v>
      </c>
      <c r="AI204">
        <f t="shared" si="326"/>
        <v>-0.22161158007303017</v>
      </c>
      <c r="AJ204">
        <f t="shared" si="327"/>
        <v>-0.33883884853751528</v>
      </c>
      <c r="AK204">
        <f t="shared" si="304"/>
        <v>-0.11722726846448527</v>
      </c>
      <c r="AL204" t="str">
        <f t="shared" si="305"/>
        <v>done</v>
      </c>
      <c r="AM204">
        <f t="shared" si="328"/>
        <v>27.979897397122251</v>
      </c>
      <c r="AN204">
        <f t="shared" si="329"/>
        <v>0.23283322300469447</v>
      </c>
      <c r="AO204">
        <f t="shared" si="306"/>
        <v>0.32840635589545808</v>
      </c>
      <c r="AP204">
        <v>0</v>
      </c>
      <c r="AQ204">
        <f t="shared" si="330"/>
        <v>0.20616953809693531</v>
      </c>
      <c r="AR204">
        <f t="shared" si="331"/>
        <v>0.52897627653687607</v>
      </c>
      <c r="AS204">
        <f t="shared" ca="1" si="332"/>
        <v>1.0465378577608175</v>
      </c>
      <c r="AT204">
        <f t="shared" ca="1" si="333"/>
        <v>1.2527073958577528</v>
      </c>
      <c r="AV204">
        <f t="shared" si="334"/>
        <v>-9.3959807891405026E-2</v>
      </c>
      <c r="AW204">
        <f t="shared" si="398"/>
        <v>2.6985600000000001</v>
      </c>
      <c r="AX204">
        <f t="shared" si="335"/>
        <v>0.84823943661972467</v>
      </c>
      <c r="AY204">
        <f t="shared" si="336"/>
        <v>-0.30727604399235164</v>
      </c>
      <c r="AZ204">
        <f t="shared" si="337"/>
        <v>-0.52059228009329916</v>
      </c>
      <c r="BA204">
        <f t="shared" si="307"/>
        <v>-0.21331623610094708</v>
      </c>
      <c r="BB204" t="str">
        <f t="shared" si="308"/>
        <v>done</v>
      </c>
      <c r="BC204">
        <f t="shared" si="338"/>
        <v>27.682380769527008</v>
      </c>
      <c r="BD204">
        <f t="shared" si="339"/>
        <v>0.24345891549295726</v>
      </c>
      <c r="BE204">
        <f t="shared" si="309"/>
        <v>0.5034412226299193</v>
      </c>
      <c r="BF204">
        <v>0</v>
      </c>
      <c r="BG204">
        <f t="shared" si="340"/>
        <v>0.22350345920105683</v>
      </c>
      <c r="BH204">
        <f t="shared" si="341"/>
        <v>0.69421694359699804</v>
      </c>
      <c r="BI204">
        <f t="shared" ca="1" si="342"/>
        <v>1.3220850137838287</v>
      </c>
      <c r="BJ204">
        <f t="shared" ca="1" si="343"/>
        <v>1.5455884729848854</v>
      </c>
      <c r="BL204">
        <f t="shared" si="344"/>
        <v>-4.8053120301136627E-2</v>
      </c>
      <c r="BM204">
        <f t="shared" si="399"/>
        <v>2.6999999999999997</v>
      </c>
      <c r="BN204">
        <f t="shared" si="345"/>
        <v>0.83661971830986559</v>
      </c>
      <c r="BO204">
        <f t="shared" si="346"/>
        <v>-0.34038203425491692</v>
      </c>
      <c r="BP204">
        <f t="shared" si="347"/>
        <v>-0.63271094820869667</v>
      </c>
      <c r="BQ204">
        <f t="shared" si="310"/>
        <v>-0.29232891395378002</v>
      </c>
      <c r="BR204" t="str">
        <f t="shared" si="311"/>
        <v>done</v>
      </c>
      <c r="BS204">
        <f t="shared" si="348"/>
        <v>27.69935858768034</v>
      </c>
      <c r="BT204">
        <f t="shared" si="349"/>
        <v>0.24390845070422479</v>
      </c>
      <c r="BU204">
        <f t="shared" si="312"/>
        <v>0.61127838071256135</v>
      </c>
      <c r="BV204">
        <v>0</v>
      </c>
      <c r="BW204">
        <f t="shared" si="350"/>
        <v>0.2234378584483509</v>
      </c>
      <c r="BX204">
        <f t="shared" si="351"/>
        <v>0.85882592068549291</v>
      </c>
      <c r="BY204">
        <f t="shared" ca="1" si="352"/>
        <v>1.6224999663594917</v>
      </c>
      <c r="BZ204">
        <f t="shared" ca="1" si="353"/>
        <v>1.8459378248078426</v>
      </c>
      <c r="CB204">
        <f t="shared" si="354"/>
        <v>1.0776796364944673E-2</v>
      </c>
      <c r="CC204">
        <f t="shared" si="400"/>
        <v>2.6999999999999997</v>
      </c>
      <c r="CD204">
        <f t="shared" si="355"/>
        <v>0.82922535211268245</v>
      </c>
      <c r="CE204">
        <f t="shared" si="356"/>
        <v>-0.34814054973048159</v>
      </c>
      <c r="CF204">
        <f t="shared" si="357"/>
        <v>-0.70705789582590706</v>
      </c>
      <c r="CG204">
        <f t="shared" si="313"/>
        <v>-0.35891734609542586</v>
      </c>
      <c r="CH204" t="str">
        <f t="shared" si="314"/>
        <v>done</v>
      </c>
      <c r="CI204">
        <f t="shared" si="358"/>
        <v>27.678434915658148</v>
      </c>
      <c r="CJ204">
        <f t="shared" si="359"/>
        <v>0.23414319248826229</v>
      </c>
      <c r="CK204">
        <f t="shared" si="315"/>
        <v>0.68297117788308781</v>
      </c>
      <c r="CL204">
        <v>0</v>
      </c>
      <c r="CM204">
        <f t="shared" si="360"/>
        <v>0.20597804752204574</v>
      </c>
      <c r="CN204">
        <f t="shared" si="361"/>
        <v>1.0309553034637513</v>
      </c>
      <c r="CO204">
        <f t="shared" ca="1" si="362"/>
        <v>1.948572332194531</v>
      </c>
      <c r="CP204">
        <f t="shared" ca="1" si="363"/>
        <v>2.1545503797165768</v>
      </c>
      <c r="CR204">
        <f t="shared" si="364"/>
        <v>7.0271810428304576E-2</v>
      </c>
      <c r="CS204">
        <f t="shared" si="401"/>
        <v>2.69964</v>
      </c>
      <c r="CT204">
        <f t="shared" si="365"/>
        <v>0.82816901408451349</v>
      </c>
      <c r="CU204">
        <f t="shared" si="366"/>
        <v>-0.32590305155625332</v>
      </c>
      <c r="CV204">
        <f t="shared" si="367"/>
        <v>-0.72207791354081174</v>
      </c>
      <c r="CW204">
        <f t="shared" si="316"/>
        <v>-0.39617486198455815</v>
      </c>
      <c r="CX204" t="str">
        <f t="shared" si="317"/>
        <v>done</v>
      </c>
      <c r="CY204">
        <f t="shared" si="368"/>
        <v>27.77115254455742</v>
      </c>
      <c r="CZ204">
        <f t="shared" si="369"/>
        <v>0.21386437089201826</v>
      </c>
      <c r="DA204">
        <f t="shared" si="318"/>
        <v>0.69771080066749147</v>
      </c>
      <c r="DB204">
        <v>0</v>
      </c>
      <c r="DC204">
        <f t="shared" si="370"/>
        <v>0.17306250804064946</v>
      </c>
      <c r="DD204">
        <f t="shared" si="371"/>
        <v>1.2156218240140515</v>
      </c>
      <c r="DE204">
        <f t="shared" ca="1" si="372"/>
        <v>2.2758916592147012</v>
      </c>
      <c r="DF204">
        <f t="shared" ca="1" si="373"/>
        <v>2.4489541672553505</v>
      </c>
      <c r="DH204">
        <f t="shared" si="374"/>
        <v>0.10082775379018971</v>
      </c>
      <c r="DI204">
        <f t="shared" si="402"/>
        <v>2.6985600000000001</v>
      </c>
      <c r="DJ204">
        <f t="shared" si="375"/>
        <v>0.84401408450704851</v>
      </c>
      <c r="DK204">
        <f t="shared" si="376"/>
        <v>-0.2375475411232833</v>
      </c>
      <c r="DL204">
        <f t="shared" si="377"/>
        <v>-0.57592283603675665</v>
      </c>
      <c r="DM204">
        <f t="shared" si="319"/>
        <v>-0.33837529491347318</v>
      </c>
      <c r="DN204" t="str">
        <f t="shared" si="320"/>
        <v>done</v>
      </c>
      <c r="DO204">
        <f t="shared" si="378"/>
        <v>27.795111909780918</v>
      </c>
      <c r="DP204">
        <f t="shared" si="379"/>
        <v>0.16234502347417804</v>
      </c>
      <c r="DQ204">
        <f t="shared" si="321"/>
        <v>0.55691049390737279</v>
      </c>
      <c r="DR204">
        <v>0</v>
      </c>
      <c r="DS204">
        <f t="shared" si="380"/>
        <v>0.10300290297243504</v>
      </c>
      <c r="DT204">
        <f t="shared" si="381"/>
        <v>1.4244529466119034</v>
      </c>
      <c r="DU204">
        <f t="shared" ca="1" si="382"/>
        <v>2.5518957138942184</v>
      </c>
      <c r="DV204">
        <f t="shared" ca="1" si="383"/>
        <v>2.6548986168666535</v>
      </c>
    </row>
    <row r="205" spans="1:126" x14ac:dyDescent="0.25">
      <c r="A205">
        <v>-1.1000000000000001</v>
      </c>
      <c r="B205">
        <f t="shared" si="403"/>
        <v>1.8974999999999999E-2</v>
      </c>
      <c r="C205">
        <f>(Overview!C3*10/C$13)*$B205</f>
        <v>1.7077499999999999</v>
      </c>
      <c r="D205">
        <f>C205*ThreePoints!E205</f>
        <v>0.78380281690141496</v>
      </c>
      <c r="H205">
        <f>ThreePoints!H205</f>
        <v>182</v>
      </c>
      <c r="I205">
        <f>ThreePoints!I205</f>
        <v>18.2</v>
      </c>
      <c r="J205">
        <f>ThreePoints!J205</f>
        <v>0.50340199999999957</v>
      </c>
      <c r="K205">
        <f>ThreePoints!K205</f>
        <v>1.6674599999999999</v>
      </c>
      <c r="L205">
        <f>ThreePoints!L205</f>
        <v>0.96450221869116382</v>
      </c>
      <c r="M205" t="str">
        <f>ThreePoints!M205</f>
        <v>No Curl</v>
      </c>
      <c r="N205">
        <f>ThreePoints!N205</f>
        <v>27.537885566666649</v>
      </c>
      <c r="P205">
        <f t="shared" si="384"/>
        <v>-9.4720819983807145E-2</v>
      </c>
      <c r="Q205">
        <f t="shared" si="385"/>
        <v>2.6991900000000002</v>
      </c>
      <c r="R205">
        <f t="shared" si="386"/>
        <v>0.88204225352113297</v>
      </c>
      <c r="S205">
        <f t="shared" si="387"/>
        <v>-0.14770870013911003</v>
      </c>
      <c r="T205">
        <f t="shared" si="388"/>
        <v>-0.20069658029441292</v>
      </c>
      <c r="U205">
        <f t="shared" si="322"/>
        <v>-5.298788015530289E-2</v>
      </c>
      <c r="V205" t="str">
        <f t="shared" si="389"/>
        <v>done</v>
      </c>
      <c r="W205">
        <f t="shared" si="323"/>
        <v>28.083063016197151</v>
      </c>
      <c r="X205">
        <f t="shared" si="390"/>
        <v>0.25202609154929551</v>
      </c>
      <c r="Y205">
        <f t="shared" si="396"/>
        <v>0.1954019969182533</v>
      </c>
      <c r="Z205">
        <v>0</v>
      </c>
      <c r="AA205">
        <f t="shared" si="391"/>
        <v>0.24071537317977251</v>
      </c>
      <c r="AB205">
        <f t="shared" si="392"/>
        <v>0.35873228933298873</v>
      </c>
      <c r="AC205">
        <f t="shared" ca="1" si="393"/>
        <v>0.81296028921893404</v>
      </c>
      <c r="AD205">
        <f t="shared" ca="1" si="394"/>
        <v>1.0536756623987065</v>
      </c>
      <c r="AF205">
        <f t="shared" si="324"/>
        <v>-0.11370491467446965</v>
      </c>
      <c r="AG205">
        <f t="shared" si="397"/>
        <v>2.6977499999999996</v>
      </c>
      <c r="AH205">
        <f t="shared" si="325"/>
        <v>0.86408450704225981</v>
      </c>
      <c r="AI205">
        <f t="shared" si="326"/>
        <v>-0.24139954955659829</v>
      </c>
      <c r="AJ205">
        <f t="shared" si="327"/>
        <v>-0.36909418443872655</v>
      </c>
      <c r="AK205">
        <f t="shared" si="304"/>
        <v>-0.12769463488212845</v>
      </c>
      <c r="AL205" t="str">
        <f t="shared" si="305"/>
        <v>done</v>
      </c>
      <c r="AM205">
        <f t="shared" si="328"/>
        <v>27.957736239114947</v>
      </c>
      <c r="AN205">
        <f t="shared" si="329"/>
        <v>0.24302025352112636</v>
      </c>
      <c r="AO205">
        <f t="shared" si="306"/>
        <v>0.35773016174769567</v>
      </c>
      <c r="AP205">
        <v>0</v>
      </c>
      <c r="AQ205">
        <f t="shared" si="330"/>
        <v>0.22371383093789771</v>
      </c>
      <c r="AR205">
        <f t="shared" si="331"/>
        <v>0.52897627653687607</v>
      </c>
      <c r="AS205">
        <f t="shared" ca="1" si="332"/>
        <v>1.0546977406373339</v>
      </c>
      <c r="AT205">
        <f t="shared" ca="1" si="333"/>
        <v>1.2784115715752316</v>
      </c>
      <c r="AV205">
        <f t="shared" si="334"/>
        <v>-9.9979708676768822E-2</v>
      </c>
      <c r="AW205">
        <f t="shared" si="398"/>
        <v>2.6985600000000001</v>
      </c>
      <c r="AX205">
        <f t="shared" si="335"/>
        <v>0.84507042253521769</v>
      </c>
      <c r="AY205">
        <f t="shared" si="336"/>
        <v>-0.32696287967310284</v>
      </c>
      <c r="AZ205">
        <f t="shared" si="337"/>
        <v>-0.55394605066943781</v>
      </c>
      <c r="BA205">
        <f t="shared" si="307"/>
        <v>-0.2269831709963345</v>
      </c>
      <c r="BB205" t="str">
        <f t="shared" si="308"/>
        <v>done</v>
      </c>
      <c r="BC205">
        <f t="shared" si="338"/>
        <v>27.651653165127772</v>
      </c>
      <c r="BD205">
        <f t="shared" si="339"/>
        <v>0.25375607981220605</v>
      </c>
      <c r="BE205">
        <f t="shared" si="309"/>
        <v>0.53569614395752674</v>
      </c>
      <c r="BF205">
        <v>0</v>
      </c>
      <c r="BG205">
        <f t="shared" si="340"/>
        <v>0.24181078341716605</v>
      </c>
      <c r="BH205">
        <f t="shared" si="341"/>
        <v>0.69421694359699804</v>
      </c>
      <c r="BI205">
        <f t="shared" ca="1" si="342"/>
        <v>1.3351200331705562</v>
      </c>
      <c r="BJ205">
        <f t="shared" ca="1" si="343"/>
        <v>1.5769308165877223</v>
      </c>
      <c r="BL205">
        <f t="shared" si="344"/>
        <v>-5.0824407245426681E-2</v>
      </c>
      <c r="BM205">
        <f t="shared" si="399"/>
        <v>2.6999999999999997</v>
      </c>
      <c r="BN205">
        <f t="shared" si="345"/>
        <v>0.83345070422535861</v>
      </c>
      <c r="BO205">
        <f t="shared" si="346"/>
        <v>-0.36001231594505778</v>
      </c>
      <c r="BP205">
        <f t="shared" si="347"/>
        <v>-0.66920022464468831</v>
      </c>
      <c r="BQ205">
        <f t="shared" si="310"/>
        <v>-0.30918790869963081</v>
      </c>
      <c r="BR205" t="str">
        <f t="shared" si="311"/>
        <v>done</v>
      </c>
      <c r="BS205">
        <f t="shared" si="348"/>
        <v>27.665320384254848</v>
      </c>
      <c r="BT205">
        <f t="shared" si="349"/>
        <v>0.2542781690140839</v>
      </c>
      <c r="BU205">
        <f t="shared" si="312"/>
        <v>0.64653161266044401</v>
      </c>
      <c r="BV205">
        <v>0</v>
      </c>
      <c r="BW205">
        <f t="shared" si="350"/>
        <v>0.24178466511690147</v>
      </c>
      <c r="BX205">
        <f t="shared" si="351"/>
        <v>0.85882592068549291</v>
      </c>
      <c r="BY205">
        <f t="shared" ca="1" si="352"/>
        <v>1.6413994125230964</v>
      </c>
      <c r="BZ205">
        <f t="shared" ca="1" si="353"/>
        <v>1.883184077639998</v>
      </c>
      <c r="CB205">
        <f t="shared" si="354"/>
        <v>1.1383004391109829E-2</v>
      </c>
      <c r="CC205">
        <f t="shared" si="400"/>
        <v>2.6999999999999997</v>
      </c>
      <c r="CD205">
        <f t="shared" si="355"/>
        <v>0.82500000000000639</v>
      </c>
      <c r="CE205">
        <f t="shared" si="356"/>
        <v>-0.36772388306381498</v>
      </c>
      <c r="CF205">
        <f t="shared" si="357"/>
        <v>-0.74683077051873903</v>
      </c>
      <c r="CG205">
        <f t="shared" si="313"/>
        <v>-0.37910688745492443</v>
      </c>
      <c r="CH205" t="str">
        <f t="shared" si="314"/>
        <v>done</v>
      </c>
      <c r="CI205">
        <f t="shared" si="358"/>
        <v>27.6436208606851</v>
      </c>
      <c r="CJ205">
        <f t="shared" si="359"/>
        <v>0.24455985915492892</v>
      </c>
      <c r="CK205">
        <f t="shared" si="315"/>
        <v>0.7213891451204526</v>
      </c>
      <c r="CL205">
        <v>0</v>
      </c>
      <c r="CM205">
        <f t="shared" si="360"/>
        <v>0.22363932578536144</v>
      </c>
      <c r="CN205">
        <f t="shared" si="361"/>
        <v>1.0309553034637515</v>
      </c>
      <c r="CO205">
        <f t="shared" ca="1" si="362"/>
        <v>1.9749007357164379</v>
      </c>
      <c r="CP205">
        <f t="shared" ca="1" si="363"/>
        <v>2.1985400615017991</v>
      </c>
      <c r="CR205">
        <f t="shared" si="364"/>
        <v>7.4492707851973899E-2</v>
      </c>
      <c r="CS205">
        <f t="shared" si="401"/>
        <v>2.69964</v>
      </c>
      <c r="CT205">
        <f t="shared" si="365"/>
        <v>0.82394366197183733</v>
      </c>
      <c r="CU205">
        <f t="shared" si="366"/>
        <v>-0.34547851634498578</v>
      </c>
      <c r="CV205">
        <f t="shared" si="367"/>
        <v>-0.76544974054194603</v>
      </c>
      <c r="CW205">
        <f t="shared" si="316"/>
        <v>-0.41997122419695998</v>
      </c>
      <c r="CX205" t="str">
        <f t="shared" si="317"/>
        <v>done</v>
      </c>
      <c r="CY205">
        <f t="shared" si="368"/>
        <v>27.738562239401794</v>
      </c>
      <c r="CZ205">
        <f t="shared" si="369"/>
        <v>0.22428490610328583</v>
      </c>
      <c r="DA205">
        <f t="shared" si="318"/>
        <v>0.73961900970685157</v>
      </c>
      <c r="DB205">
        <v>0</v>
      </c>
      <c r="DC205">
        <f t="shared" si="370"/>
        <v>0.18929026739856564</v>
      </c>
      <c r="DD205">
        <f t="shared" si="371"/>
        <v>1.2156218240140517</v>
      </c>
      <c r="DE205">
        <f t="shared" ca="1" si="372"/>
        <v>2.3118608378272607</v>
      </c>
      <c r="DF205">
        <f t="shared" ca="1" si="373"/>
        <v>2.5011511052258264</v>
      </c>
      <c r="DH205">
        <f t="shared" si="374"/>
        <v>0.10916703363980002</v>
      </c>
      <c r="DI205">
        <f t="shared" si="402"/>
        <v>2.6977499999999996</v>
      </c>
      <c r="DJ205">
        <f t="shared" si="375"/>
        <v>0.83873239436620362</v>
      </c>
      <c r="DK205">
        <f t="shared" si="376"/>
        <v>-0.25719466553642889</v>
      </c>
      <c r="DL205">
        <f t="shared" si="377"/>
        <v>-0.62355636471265818</v>
      </c>
      <c r="DM205">
        <f t="shared" si="319"/>
        <v>-0.36636169917622907</v>
      </c>
      <c r="DN205" t="str">
        <f t="shared" si="320"/>
        <v>done</v>
      </c>
      <c r="DO205">
        <f t="shared" si="378"/>
        <v>27.771357155668589</v>
      </c>
      <c r="DP205">
        <f t="shared" si="379"/>
        <v>0.17267289906103245</v>
      </c>
      <c r="DQ205">
        <f t="shared" si="321"/>
        <v>0.60297154639836004</v>
      </c>
      <c r="DR205">
        <v>0</v>
      </c>
      <c r="DS205">
        <f t="shared" si="380"/>
        <v>0.11557786630089047</v>
      </c>
      <c r="DT205">
        <f t="shared" si="381"/>
        <v>1.4244529466119034</v>
      </c>
      <c r="DU205">
        <f t="shared" ca="1" si="382"/>
        <v>2.6009290553785132</v>
      </c>
      <c r="DV205">
        <f t="shared" ca="1" si="383"/>
        <v>2.7165069216794038</v>
      </c>
    </row>
    <row r="206" spans="1:126" x14ac:dyDescent="0.25">
      <c r="A206">
        <v>-1.0900000000000001</v>
      </c>
      <c r="B206">
        <f t="shared" si="403"/>
        <v>1.9184E-2</v>
      </c>
      <c r="C206">
        <f>(Overview!C3*10/C$13)*$B206</f>
        <v>1.7265599999999999</v>
      </c>
      <c r="D206">
        <f>C206*ThreePoints!E206</f>
        <v>0.7848591549295838</v>
      </c>
      <c r="H206">
        <f>ThreePoints!H206</f>
        <v>183</v>
      </c>
      <c r="I206">
        <f>ThreePoints!I206</f>
        <v>18.3</v>
      </c>
      <c r="J206">
        <f>ThreePoints!J206</f>
        <v>0.48475199999999957</v>
      </c>
      <c r="K206">
        <f>ThreePoints!K206</f>
        <v>1.6785000000000001</v>
      </c>
      <c r="L206">
        <f>ThreePoints!L206</f>
        <v>0.96295207408790584</v>
      </c>
      <c r="M206" t="str">
        <f>ThreePoints!M206</f>
        <v>No Curl</v>
      </c>
      <c r="N206">
        <f>ThreePoints!N206</f>
        <v>27.587293266666649</v>
      </c>
      <c r="P206">
        <f t="shared" si="384"/>
        <v>-0.10746577789223823</v>
      </c>
      <c r="Q206">
        <f t="shared" si="385"/>
        <v>2.6985600000000001</v>
      </c>
      <c r="R206">
        <f t="shared" si="386"/>
        <v>0.8788732394366261</v>
      </c>
      <c r="S206">
        <f t="shared" si="387"/>
        <v>-0.16758332924709129</v>
      </c>
      <c r="T206">
        <f t="shared" si="388"/>
        <v>-0.22770088060194435</v>
      </c>
      <c r="U206">
        <f t="shared" si="322"/>
        <v>-6.0117551354853062E-2</v>
      </c>
      <c r="V206" t="str">
        <f t="shared" si="389"/>
        <v>done</v>
      </c>
      <c r="W206">
        <f t="shared" si="323"/>
        <v>28.068292146183239</v>
      </c>
      <c r="X206">
        <f t="shared" si="390"/>
        <v>0.26213546244131425</v>
      </c>
      <c r="Y206">
        <f t="shared" si="396"/>
        <v>0.22169389585211241</v>
      </c>
      <c r="Z206">
        <v>0</v>
      </c>
      <c r="AA206">
        <f t="shared" si="391"/>
        <v>0.25960856972350882</v>
      </c>
      <c r="AB206">
        <f t="shared" si="392"/>
        <v>0.35873228933298867</v>
      </c>
      <c r="AC206">
        <f t="shared" ca="1" si="393"/>
        <v>0.81701159365867015</v>
      </c>
      <c r="AD206">
        <f t="shared" ca="1" si="394"/>
        <v>1.076620163382179</v>
      </c>
      <c r="AF206">
        <f t="shared" si="324"/>
        <v>-0.12301463443872777</v>
      </c>
      <c r="AG206">
        <f t="shared" si="397"/>
        <v>2.6967599999999998</v>
      </c>
      <c r="AH206">
        <f t="shared" si="325"/>
        <v>0.86091549295775283</v>
      </c>
      <c r="AI206">
        <f t="shared" si="326"/>
        <v>-0.26116441340636359</v>
      </c>
      <c r="AJ206">
        <f t="shared" si="327"/>
        <v>-0.39931419237399896</v>
      </c>
      <c r="AK206">
        <f t="shared" si="304"/>
        <v>-0.13814977896763558</v>
      </c>
      <c r="AL206" t="str">
        <f t="shared" si="305"/>
        <v>done</v>
      </c>
      <c r="AM206">
        <f t="shared" si="328"/>
        <v>27.933596284159286</v>
      </c>
      <c r="AN206">
        <f t="shared" si="329"/>
        <v>0.25321938967136104</v>
      </c>
      <c r="AO206">
        <f t="shared" si="306"/>
        <v>0.38701972734500006</v>
      </c>
      <c r="AP206">
        <v>0</v>
      </c>
      <c r="AQ206">
        <f t="shared" si="330"/>
        <v>0.24197973961105532</v>
      </c>
      <c r="AR206">
        <f t="shared" si="331"/>
        <v>0.52897627653687596</v>
      </c>
      <c r="AS206">
        <f t="shared" ca="1" si="332"/>
        <v>1.0628576235138503</v>
      </c>
      <c r="AT206">
        <f t="shared" ca="1" si="333"/>
        <v>1.3048373631249055</v>
      </c>
      <c r="AV206">
        <f t="shared" si="334"/>
        <v>-0.10599284993386469</v>
      </c>
      <c r="AW206">
        <f t="shared" si="398"/>
        <v>2.6977499999999996</v>
      </c>
      <c r="AX206">
        <f t="shared" si="335"/>
        <v>0.84190140845071071</v>
      </c>
      <c r="AY206">
        <f t="shared" si="336"/>
        <v>-0.34662760972005124</v>
      </c>
      <c r="AZ206">
        <f t="shared" si="337"/>
        <v>-0.58726236950623889</v>
      </c>
      <c r="BA206">
        <f t="shared" si="307"/>
        <v>-0.24063475978618709</v>
      </c>
      <c r="BB206" t="str">
        <f t="shared" si="308"/>
        <v>done</v>
      </c>
      <c r="BC206">
        <f t="shared" si="338"/>
        <v>27.618956877160461</v>
      </c>
      <c r="BD206">
        <f t="shared" si="339"/>
        <v>0.26406634976525767</v>
      </c>
      <c r="BE206">
        <f t="shared" si="309"/>
        <v>0.56791484740376552</v>
      </c>
      <c r="BF206">
        <v>0</v>
      </c>
      <c r="BG206">
        <f t="shared" si="340"/>
        <v>0.26084761716736865</v>
      </c>
      <c r="BH206">
        <f t="shared" si="341"/>
        <v>0.69421694359699815</v>
      </c>
      <c r="BI206">
        <f t="shared" ca="1" si="342"/>
        <v>1.3481550525572836</v>
      </c>
      <c r="BJ206">
        <f t="shared" ca="1" si="343"/>
        <v>1.6090026697246522</v>
      </c>
      <c r="BL206">
        <f t="shared" si="344"/>
        <v>-5.3592380244192911E-2</v>
      </c>
      <c r="BM206">
        <f t="shared" si="399"/>
        <v>2.6999999999999997</v>
      </c>
      <c r="BN206">
        <f t="shared" si="345"/>
        <v>0.82922535211268245</v>
      </c>
      <c r="BO206">
        <f t="shared" si="346"/>
        <v>-0.37961912345679488</v>
      </c>
      <c r="BP206">
        <f t="shared" si="347"/>
        <v>-0.70564586666939622</v>
      </c>
      <c r="BQ206">
        <f t="shared" si="310"/>
        <v>-0.32602674321260167</v>
      </c>
      <c r="BR206" t="str">
        <f t="shared" si="311"/>
        <v>done</v>
      </c>
      <c r="BS206">
        <f t="shared" si="348"/>
        <v>27.629319152660344</v>
      </c>
      <c r="BT206">
        <f t="shared" si="349"/>
        <v>0.26467136150234677</v>
      </c>
      <c r="BU206">
        <f t="shared" si="312"/>
        <v>0.68174268827714835</v>
      </c>
      <c r="BV206">
        <v>0</v>
      </c>
      <c r="BW206">
        <f t="shared" si="350"/>
        <v>0.26086721141165142</v>
      </c>
      <c r="BX206">
        <f t="shared" si="351"/>
        <v>0.85882592068549291</v>
      </c>
      <c r="BY206">
        <f t="shared" ca="1" si="352"/>
        <v>1.6602988586867011</v>
      </c>
      <c r="BZ206">
        <f t="shared" ca="1" si="353"/>
        <v>1.9211660700983526</v>
      </c>
      <c r="CB206">
        <f t="shared" si="354"/>
        <v>1.1988485766958934E-2</v>
      </c>
      <c r="CC206">
        <f t="shared" si="400"/>
        <v>2.6999999999999997</v>
      </c>
      <c r="CD206">
        <f t="shared" si="355"/>
        <v>0.82077464788733046</v>
      </c>
      <c r="CE206">
        <f t="shared" si="356"/>
        <v>-0.38728374221874462</v>
      </c>
      <c r="CF206">
        <f t="shared" si="357"/>
        <v>-0.78655597020444745</v>
      </c>
      <c r="CG206">
        <f t="shared" si="313"/>
        <v>-0.39927222798570317</v>
      </c>
      <c r="CH206" t="str">
        <f t="shared" si="314"/>
        <v>done</v>
      </c>
      <c r="CI206">
        <f t="shared" si="358"/>
        <v>27.606848472378719</v>
      </c>
      <c r="CJ206">
        <f t="shared" si="359"/>
        <v>0.25499999999999928</v>
      </c>
      <c r="CK206">
        <f t="shared" si="315"/>
        <v>0.75976106145312805</v>
      </c>
      <c r="CL206">
        <v>0</v>
      </c>
      <c r="CM206">
        <f t="shared" si="360"/>
        <v>0.24203966342502295</v>
      </c>
      <c r="CN206">
        <f t="shared" si="361"/>
        <v>1.0309553034637515</v>
      </c>
      <c r="CO206">
        <f t="shared" ca="1" si="362"/>
        <v>2.0012291392383448</v>
      </c>
      <c r="CP206">
        <f t="shared" ca="1" si="363"/>
        <v>2.2432688026633678</v>
      </c>
      <c r="CR206">
        <f t="shared" si="364"/>
        <v>7.8707278344187406E-2</v>
      </c>
      <c r="CS206">
        <f t="shared" si="401"/>
        <v>2.69964</v>
      </c>
      <c r="CT206">
        <f t="shared" si="365"/>
        <v>0.81866197183099232</v>
      </c>
      <c r="CU206">
        <f t="shared" si="366"/>
        <v>-0.36502463841071353</v>
      </c>
      <c r="CV206">
        <f t="shared" si="367"/>
        <v>-0.80875655516561507</v>
      </c>
      <c r="CW206">
        <f t="shared" si="316"/>
        <v>-0.44373191675490126</v>
      </c>
      <c r="CX206" t="str">
        <f t="shared" si="317"/>
        <v>done</v>
      </c>
      <c r="CY206">
        <f t="shared" si="368"/>
        <v>27.704014387767295</v>
      </c>
      <c r="CZ206">
        <f t="shared" si="369"/>
        <v>0.2347347840375581</v>
      </c>
      <c r="DA206">
        <f t="shared" si="318"/>
        <v>0.78146440026487607</v>
      </c>
      <c r="DB206">
        <v>0</v>
      </c>
      <c r="DC206">
        <f t="shared" si="370"/>
        <v>0.20625798213339214</v>
      </c>
      <c r="DD206">
        <f t="shared" si="371"/>
        <v>1.2156218240140517</v>
      </c>
      <c r="DE206">
        <f t="shared" ca="1" si="372"/>
        <v>2.3478300164398203</v>
      </c>
      <c r="DF206">
        <f t="shared" ca="1" si="373"/>
        <v>2.5540879985732126</v>
      </c>
      <c r="DH206">
        <f t="shared" si="374"/>
        <v>0.11749401531401117</v>
      </c>
      <c r="DI206">
        <f t="shared" si="402"/>
        <v>2.6967599999999998</v>
      </c>
      <c r="DJ206">
        <f t="shared" si="375"/>
        <v>0.83450704225352745</v>
      </c>
      <c r="DK206">
        <f t="shared" si="376"/>
        <v>-0.27681281577117073</v>
      </c>
      <c r="DL206">
        <f t="shared" si="377"/>
        <v>-0.67111964685635306</v>
      </c>
      <c r="DM206">
        <f t="shared" si="319"/>
        <v>-0.39430683108518211</v>
      </c>
      <c r="DN206" t="str">
        <f t="shared" si="320"/>
        <v>done</v>
      </c>
      <c r="DO206">
        <f t="shared" si="378"/>
        <v>27.745637689114947</v>
      </c>
      <c r="DP206">
        <f t="shared" si="379"/>
        <v>0.18301874882629063</v>
      </c>
      <c r="DQ206">
        <f t="shared" si="321"/>
        <v>0.64896467133291325</v>
      </c>
      <c r="DR206">
        <v>0</v>
      </c>
      <c r="DS206">
        <f t="shared" si="380"/>
        <v>0.12888502716513278</v>
      </c>
      <c r="DT206">
        <f t="shared" si="381"/>
        <v>1.4244529466119034</v>
      </c>
      <c r="DU206">
        <f t="shared" ca="1" si="382"/>
        <v>2.6499623968628079</v>
      </c>
      <c r="DV206">
        <f t="shared" ca="1" si="383"/>
        <v>2.7788474240279406</v>
      </c>
    </row>
    <row r="207" spans="1:126" x14ac:dyDescent="0.25">
      <c r="A207">
        <v>-1.08</v>
      </c>
      <c r="B207">
        <f t="shared" si="403"/>
        <v>1.9390999999999999E-2</v>
      </c>
      <c r="C207">
        <f>(Overview!C3*10/C$13)*$B207</f>
        <v>1.7451899999999998</v>
      </c>
      <c r="D207">
        <f>C207*ThreePoints!E207</f>
        <v>0.78591549295775287</v>
      </c>
      <c r="H207">
        <f>ThreePoints!H207</f>
        <v>184</v>
      </c>
      <c r="I207">
        <f>ThreePoints!I207</f>
        <v>18.399999999999999</v>
      </c>
      <c r="J207">
        <f>ThreePoints!J207</f>
        <v>0.46598466666666621</v>
      </c>
      <c r="K207">
        <f>ThreePoints!K207</f>
        <v>1.68906</v>
      </c>
      <c r="L207">
        <f>ThreePoints!L207</f>
        <v>0.96128467064945911</v>
      </c>
      <c r="M207" t="str">
        <f>ThreePoints!M207</f>
        <v>No Curl</v>
      </c>
      <c r="N207">
        <f>ThreePoints!N207</f>
        <v>27.634830099999981</v>
      </c>
      <c r="P207">
        <f t="shared" si="384"/>
        <v>-0.12019303319907908</v>
      </c>
      <c r="Q207">
        <f t="shared" si="385"/>
        <v>2.6967599999999998</v>
      </c>
      <c r="R207">
        <f t="shared" si="386"/>
        <v>0.87570422535211889</v>
      </c>
      <c r="S207">
        <f t="shared" si="387"/>
        <v>-0.18743035272126973</v>
      </c>
      <c r="T207">
        <f t="shared" si="388"/>
        <v>-0.25466767224346043</v>
      </c>
      <c r="U207">
        <f t="shared" si="322"/>
        <v>-6.7237319522190669E-2</v>
      </c>
      <c r="V207" t="str">
        <f t="shared" si="389"/>
        <v>done</v>
      </c>
      <c r="W207">
        <f t="shared" si="323"/>
        <v>28.05153381325853</v>
      </c>
      <c r="X207">
        <f t="shared" si="390"/>
        <v>0.2722524389671358</v>
      </c>
      <c r="Y207">
        <f t="shared" si="396"/>
        <v>0.24794927563736227</v>
      </c>
      <c r="Z207">
        <v>0</v>
      </c>
      <c r="AA207">
        <f t="shared" si="391"/>
        <v>0.27921741343765832</v>
      </c>
      <c r="AB207">
        <f t="shared" si="392"/>
        <v>0.35873228933298873</v>
      </c>
      <c r="AC207">
        <f t="shared" ca="1" si="393"/>
        <v>0.82106289809840627</v>
      </c>
      <c r="AD207">
        <f t="shared" ca="1" si="394"/>
        <v>1.1002803115360646</v>
      </c>
      <c r="AF207">
        <f t="shared" si="324"/>
        <v>-0.13231299987759568</v>
      </c>
      <c r="AG207">
        <f t="shared" si="397"/>
        <v>2.6955899999999997</v>
      </c>
      <c r="AH207">
        <f t="shared" si="325"/>
        <v>0.85774647887324584</v>
      </c>
      <c r="AI207">
        <f t="shared" si="326"/>
        <v>-0.28090517162232609</v>
      </c>
      <c r="AJ207">
        <f t="shared" si="327"/>
        <v>-0.42949734336705603</v>
      </c>
      <c r="AK207">
        <f t="shared" si="304"/>
        <v>-0.14859217174473016</v>
      </c>
      <c r="AL207" t="str">
        <f t="shared" si="305"/>
        <v>done</v>
      </c>
      <c r="AM207">
        <f t="shared" si="328"/>
        <v>27.907479842818649</v>
      </c>
      <c r="AN207">
        <f t="shared" si="329"/>
        <v>0.26342963145539855</v>
      </c>
      <c r="AO207">
        <f t="shared" si="306"/>
        <v>0.41627357078667016</v>
      </c>
      <c r="AP207">
        <v>0</v>
      </c>
      <c r="AQ207">
        <f t="shared" si="330"/>
        <v>0.26096801404796621</v>
      </c>
      <c r="AR207">
        <f t="shared" si="331"/>
        <v>0.52897627653687596</v>
      </c>
      <c r="AS207">
        <f t="shared" ca="1" si="332"/>
        <v>1.0710175063903666</v>
      </c>
      <c r="AT207">
        <f t="shared" ca="1" si="333"/>
        <v>1.3319855204383328</v>
      </c>
      <c r="AV207">
        <f t="shared" si="334"/>
        <v>-0.1119971313781315</v>
      </c>
      <c r="AW207">
        <f t="shared" si="398"/>
        <v>2.6967599999999998</v>
      </c>
      <c r="AX207">
        <f t="shared" si="335"/>
        <v>0.83767605633803455</v>
      </c>
      <c r="AY207">
        <f t="shared" si="336"/>
        <v>-0.3662633655885959</v>
      </c>
      <c r="AZ207">
        <f t="shared" si="337"/>
        <v>-0.62052959979906153</v>
      </c>
      <c r="BA207">
        <f t="shared" si="307"/>
        <v>-0.25426623421046501</v>
      </c>
      <c r="BB207" t="str">
        <f t="shared" si="308"/>
        <v>done</v>
      </c>
      <c r="BC207">
        <f t="shared" si="338"/>
        <v>27.584294116188456</v>
      </c>
      <c r="BD207">
        <f t="shared" si="339"/>
        <v>0.27439459389671306</v>
      </c>
      <c r="BE207">
        <f t="shared" si="309"/>
        <v>0.60008607954176074</v>
      </c>
      <c r="BF207">
        <v>0</v>
      </c>
      <c r="BG207">
        <f t="shared" si="340"/>
        <v>0.28061540354705322</v>
      </c>
      <c r="BH207">
        <f t="shared" si="341"/>
        <v>0.69421694359699826</v>
      </c>
      <c r="BI207">
        <f t="shared" ca="1" si="342"/>
        <v>1.3611900719440111</v>
      </c>
      <c r="BJ207">
        <f t="shared" ca="1" si="343"/>
        <v>1.6418054754910643</v>
      </c>
      <c r="BL207">
        <f t="shared" si="344"/>
        <v>-5.6357039297435324E-2</v>
      </c>
      <c r="BM207">
        <f t="shared" si="399"/>
        <v>2.6999999999999997</v>
      </c>
      <c r="BN207">
        <f t="shared" si="345"/>
        <v>0.82500000000000639</v>
      </c>
      <c r="BO207">
        <f t="shared" si="346"/>
        <v>-0.39920245679012822</v>
      </c>
      <c r="BP207">
        <f t="shared" si="347"/>
        <v>-0.74204787428282037</v>
      </c>
      <c r="BQ207">
        <f t="shared" si="310"/>
        <v>-0.34284541749269254</v>
      </c>
      <c r="BR207" t="str">
        <f t="shared" si="311"/>
        <v>done</v>
      </c>
      <c r="BS207">
        <f t="shared" si="348"/>
        <v>27.591357240314665</v>
      </c>
      <c r="BT207">
        <f t="shared" si="349"/>
        <v>0.2750880281690134</v>
      </c>
      <c r="BU207">
        <f t="shared" si="312"/>
        <v>0.71691160756267436</v>
      </c>
      <c r="BV207">
        <v>0</v>
      </c>
      <c r="BW207">
        <f t="shared" si="350"/>
        <v>0.28068715720767395</v>
      </c>
      <c r="BX207">
        <f t="shared" si="351"/>
        <v>0.85882592068549279</v>
      </c>
      <c r="BY207">
        <f t="shared" ca="1" si="352"/>
        <v>1.6791983048503059</v>
      </c>
      <c r="BZ207">
        <f t="shared" ca="1" si="353"/>
        <v>1.9598854620579798</v>
      </c>
      <c r="CB207">
        <f t="shared" si="354"/>
        <v>1.2593240492491988E-2</v>
      </c>
      <c r="CC207">
        <f t="shared" si="400"/>
        <v>2.6999999999999997</v>
      </c>
      <c r="CD207">
        <f t="shared" si="355"/>
        <v>0.81654929577465429</v>
      </c>
      <c r="CE207">
        <f t="shared" si="356"/>
        <v>-0.4068201271952705</v>
      </c>
      <c r="CF207">
        <f t="shared" si="357"/>
        <v>-0.82623349488303222</v>
      </c>
      <c r="CG207">
        <f t="shared" si="313"/>
        <v>-0.41941336768776211</v>
      </c>
      <c r="CH207" t="str">
        <f t="shared" si="314"/>
        <v>done</v>
      </c>
      <c r="CI207">
        <f t="shared" si="358"/>
        <v>27.568120098156843</v>
      </c>
      <c r="CJ207">
        <f t="shared" si="359"/>
        <v>0.26546361502347343</v>
      </c>
      <c r="CK207">
        <f t="shared" si="315"/>
        <v>0.79808692688111338</v>
      </c>
      <c r="CL207">
        <v>0</v>
      </c>
      <c r="CM207">
        <f t="shared" si="360"/>
        <v>0.26118072031610345</v>
      </c>
      <c r="CN207">
        <f t="shared" si="361"/>
        <v>1.0309553034637515</v>
      </c>
      <c r="CO207">
        <f t="shared" ca="1" si="362"/>
        <v>2.0275575427602517</v>
      </c>
      <c r="CP207">
        <f t="shared" ca="1" si="363"/>
        <v>2.2887382630763553</v>
      </c>
      <c r="CR207">
        <f t="shared" si="364"/>
        <v>8.2916248236676232E-2</v>
      </c>
      <c r="CS207">
        <f t="shared" si="401"/>
        <v>2.6991900000000002</v>
      </c>
      <c r="CT207">
        <f t="shared" si="365"/>
        <v>0.81443661971831627</v>
      </c>
      <c r="CU207">
        <f t="shared" si="366"/>
        <v>-0.38454478629803751</v>
      </c>
      <c r="CV207">
        <f t="shared" si="367"/>
        <v>-0.852005820832752</v>
      </c>
      <c r="CW207">
        <f t="shared" si="316"/>
        <v>-0.4674610345347141</v>
      </c>
      <c r="CX207" t="str">
        <f t="shared" si="317"/>
        <v>done</v>
      </c>
      <c r="CY207">
        <f t="shared" si="368"/>
        <v>27.667511923926224</v>
      </c>
      <c r="CZ207">
        <f t="shared" si="369"/>
        <v>0.24520563615023411</v>
      </c>
      <c r="DA207">
        <f t="shared" si="318"/>
        <v>0.82325418390322247</v>
      </c>
      <c r="DB207">
        <v>0</v>
      </c>
      <c r="DC207">
        <f t="shared" si="370"/>
        <v>0.22396683947077506</v>
      </c>
      <c r="DD207">
        <f t="shared" si="371"/>
        <v>1.2156218240140517</v>
      </c>
      <c r="DE207">
        <f t="shared" ca="1" si="372"/>
        <v>2.3837991950523798</v>
      </c>
      <c r="DF207">
        <f t="shared" ca="1" si="373"/>
        <v>2.6077660345231548</v>
      </c>
      <c r="DH207">
        <f t="shared" si="374"/>
        <v>0.12580578343882839</v>
      </c>
      <c r="DI207">
        <f t="shared" si="402"/>
        <v>2.6955899999999997</v>
      </c>
      <c r="DJ207">
        <f t="shared" si="375"/>
        <v>0.82922535211268245</v>
      </c>
      <c r="DK207">
        <f t="shared" si="376"/>
        <v>-0.29639512328290785</v>
      </c>
      <c r="DL207">
        <f t="shared" si="377"/>
        <v>-0.71859603000464456</v>
      </c>
      <c r="DM207">
        <f t="shared" si="319"/>
        <v>-0.42220090672173649</v>
      </c>
      <c r="DN207" t="str">
        <f t="shared" si="320"/>
        <v>done</v>
      </c>
      <c r="DO207">
        <f t="shared" si="378"/>
        <v>27.71795640753783</v>
      </c>
      <c r="DP207">
        <f t="shared" si="379"/>
        <v>0.19338744131455349</v>
      </c>
      <c r="DQ207">
        <f t="shared" si="321"/>
        <v>0.69487376597829953</v>
      </c>
      <c r="DR207">
        <v>0</v>
      </c>
      <c r="DS207">
        <f t="shared" si="380"/>
        <v>0.14292617291864085</v>
      </c>
      <c r="DT207">
        <f t="shared" si="381"/>
        <v>1.4244529466119036</v>
      </c>
      <c r="DU207">
        <f t="shared" ca="1" si="382"/>
        <v>2.6989957383471026</v>
      </c>
      <c r="DV207">
        <f t="shared" ca="1" si="383"/>
        <v>2.8419219112657435</v>
      </c>
    </row>
    <row r="208" spans="1:126" x14ac:dyDescent="0.25">
      <c r="A208">
        <v>-1.07</v>
      </c>
      <c r="B208">
        <f t="shared" si="403"/>
        <v>1.9595999999999999E-2</v>
      </c>
      <c r="C208">
        <f>(Overview!C3*10/C$13)*$B208</f>
        <v>1.7636399999999999</v>
      </c>
      <c r="D208">
        <f>C208*ThreePoints!E208</f>
        <v>0.78697183098592194</v>
      </c>
      <c r="H208">
        <f>ThreePoints!H208</f>
        <v>185</v>
      </c>
      <c r="I208">
        <f>ThreePoints!I208</f>
        <v>18.5</v>
      </c>
      <c r="J208">
        <f>ThreePoints!J208</f>
        <v>0.44716066666666621</v>
      </c>
      <c r="K208">
        <f>ThreePoints!K208</f>
        <v>1.6941600000000001</v>
      </c>
      <c r="L208">
        <f>ThreePoints!L208</f>
        <v>0.95960382101270847</v>
      </c>
      <c r="M208" t="str">
        <f>ThreePoints!M208</f>
        <v>No Curl</v>
      </c>
      <c r="N208">
        <f>ThreePoints!N208</f>
        <v>27.680487366666647</v>
      </c>
      <c r="P208">
        <f t="shared" si="384"/>
        <v>-0.13290859364947821</v>
      </c>
      <c r="Q208">
        <f t="shared" si="385"/>
        <v>2.6955899999999997</v>
      </c>
      <c r="R208">
        <f t="shared" si="386"/>
        <v>0.87359154929578098</v>
      </c>
      <c r="S208">
        <f t="shared" si="387"/>
        <v>-0.2072591391062463</v>
      </c>
      <c r="T208">
        <f t="shared" si="388"/>
        <v>-0.28160968456301444</v>
      </c>
      <c r="U208">
        <f t="shared" si="322"/>
        <v>-7.4350545456768113E-2</v>
      </c>
      <c r="V208" t="str">
        <f t="shared" si="389"/>
        <v>done</v>
      </c>
      <c r="W208">
        <f t="shared" si="323"/>
        <v>28.032790777986403</v>
      </c>
      <c r="X208">
        <f t="shared" si="390"/>
        <v>0.28237465258215921</v>
      </c>
      <c r="Y208">
        <f t="shared" si="396"/>
        <v>0.27418052980479363</v>
      </c>
      <c r="Z208">
        <v>0</v>
      </c>
      <c r="AA208">
        <f t="shared" si="391"/>
        <v>0.29954219089965245</v>
      </c>
      <c r="AB208">
        <f t="shared" si="392"/>
        <v>0.35873228933298879</v>
      </c>
      <c r="AC208">
        <f t="shared" ca="1" si="393"/>
        <v>0.82511420253814238</v>
      </c>
      <c r="AD208">
        <f t="shared" ca="1" si="394"/>
        <v>1.1246563934377949</v>
      </c>
      <c r="AF208">
        <f t="shared" si="324"/>
        <v>-0.14159953996734989</v>
      </c>
      <c r="AG208">
        <f t="shared" si="397"/>
        <v>2.6942399999999997</v>
      </c>
      <c r="AH208">
        <f t="shared" si="325"/>
        <v>0.85457746478873875</v>
      </c>
      <c r="AI208">
        <f t="shared" si="326"/>
        <v>-0.30062082420448577</v>
      </c>
      <c r="AJ208">
        <f t="shared" si="327"/>
        <v>-0.45964210844162123</v>
      </c>
      <c r="AK208">
        <f t="shared" si="304"/>
        <v>-0.15902128423713568</v>
      </c>
      <c r="AL208" t="str">
        <f t="shared" si="305"/>
        <v>done</v>
      </c>
      <c r="AM208">
        <f t="shared" si="328"/>
        <v>27.879389325656415</v>
      </c>
      <c r="AN208">
        <f t="shared" si="329"/>
        <v>0.27364997887323889</v>
      </c>
      <c r="AO208">
        <f t="shared" si="306"/>
        <v>0.44549021017200485</v>
      </c>
      <c r="AP208">
        <v>0</v>
      </c>
      <c r="AQ208">
        <f t="shared" si="330"/>
        <v>0.28067933346951035</v>
      </c>
      <c r="AR208">
        <f t="shared" si="331"/>
        <v>0.52897627653687607</v>
      </c>
      <c r="AS208">
        <f t="shared" ca="1" si="332"/>
        <v>1.079177389266883</v>
      </c>
      <c r="AT208">
        <f t="shared" ca="1" si="333"/>
        <v>1.3598567227363934</v>
      </c>
      <c r="AV208">
        <f t="shared" si="334"/>
        <v>-0.11799602931788415</v>
      </c>
      <c r="AW208">
        <f t="shared" si="398"/>
        <v>2.6967599999999998</v>
      </c>
      <c r="AX208">
        <f t="shared" si="335"/>
        <v>0.83450704225352745</v>
      </c>
      <c r="AY208">
        <f t="shared" si="336"/>
        <v>-0.38588151582333774</v>
      </c>
      <c r="AZ208">
        <f t="shared" si="337"/>
        <v>-0.65376700232879259</v>
      </c>
      <c r="BA208">
        <f t="shared" si="307"/>
        <v>-0.26788548650545424</v>
      </c>
      <c r="BB208" t="str">
        <f t="shared" si="308"/>
        <v>done</v>
      </c>
      <c r="BC208">
        <f t="shared" si="338"/>
        <v>27.547667779629595</v>
      </c>
      <c r="BD208">
        <f t="shared" si="339"/>
        <v>0.28474044366197127</v>
      </c>
      <c r="BE208">
        <f t="shared" si="309"/>
        <v>0.63222846660061549</v>
      </c>
      <c r="BF208">
        <v>0</v>
      </c>
      <c r="BG208">
        <f t="shared" si="340"/>
        <v>0.30111537443250541</v>
      </c>
      <c r="BH208">
        <f t="shared" si="341"/>
        <v>0.69421694359699826</v>
      </c>
      <c r="BI208">
        <f t="shared" ca="1" si="342"/>
        <v>1.3742250913307386</v>
      </c>
      <c r="BJ208">
        <f t="shared" ca="1" si="343"/>
        <v>1.675340465763244</v>
      </c>
      <c r="BL208">
        <f t="shared" si="344"/>
        <v>-5.9119142304495227E-2</v>
      </c>
      <c r="BM208">
        <f t="shared" si="399"/>
        <v>2.69991</v>
      </c>
      <c r="BN208">
        <f t="shared" si="345"/>
        <v>0.82183098591549941</v>
      </c>
      <c r="BO208">
        <f t="shared" si="346"/>
        <v>-0.41876768448965879</v>
      </c>
      <c r="BP208">
        <f t="shared" si="347"/>
        <v>-0.77841622667482158</v>
      </c>
      <c r="BQ208">
        <f t="shared" si="310"/>
        <v>-0.35964854218516318</v>
      </c>
      <c r="BR208" t="str">
        <f t="shared" si="311"/>
        <v>done</v>
      </c>
      <c r="BS208">
        <f t="shared" si="348"/>
        <v>27.551436994635651</v>
      </c>
      <c r="BT208">
        <f t="shared" si="349"/>
        <v>0.28552180046948283</v>
      </c>
      <c r="BU208">
        <f t="shared" si="312"/>
        <v>0.7520480116699626</v>
      </c>
      <c r="BV208">
        <v>0</v>
      </c>
      <c r="BW208">
        <f t="shared" si="350"/>
        <v>0.30124548689388125</v>
      </c>
      <c r="BX208">
        <f t="shared" si="351"/>
        <v>0.85882592068549279</v>
      </c>
      <c r="BY208">
        <f t="shared" ca="1" si="352"/>
        <v>1.6980977510139106</v>
      </c>
      <c r="BZ208">
        <f t="shared" ca="1" si="353"/>
        <v>1.9993432379077918</v>
      </c>
      <c r="CB208">
        <f t="shared" si="354"/>
        <v>1.3197268567708991E-2</v>
      </c>
      <c r="CC208">
        <f t="shared" si="400"/>
        <v>2.6999999999999997</v>
      </c>
      <c r="CD208">
        <f t="shared" si="355"/>
        <v>0.81232394366197824</v>
      </c>
      <c r="CE208">
        <f t="shared" si="356"/>
        <v>-0.42633303799339262</v>
      </c>
      <c r="CF208">
        <f t="shared" si="357"/>
        <v>-0.86586334455449332</v>
      </c>
      <c r="CG208">
        <f t="shared" si="313"/>
        <v>-0.43953030656110115</v>
      </c>
      <c r="CH208" t="str">
        <f t="shared" si="314"/>
        <v>done</v>
      </c>
      <c r="CI208">
        <f t="shared" si="358"/>
        <v>27.527438085437318</v>
      </c>
      <c r="CJ208">
        <f t="shared" si="359"/>
        <v>0.27595070422535134</v>
      </c>
      <c r="CK208">
        <f t="shared" si="315"/>
        <v>0.83636674140440925</v>
      </c>
      <c r="CL208">
        <v>0</v>
      </c>
      <c r="CM208">
        <f t="shared" si="360"/>
        <v>0.28106415633367621</v>
      </c>
      <c r="CN208">
        <f t="shared" si="361"/>
        <v>1.0309553034637515</v>
      </c>
      <c r="CO208">
        <f t="shared" ca="1" si="362"/>
        <v>2.0538859462821586</v>
      </c>
      <c r="CP208">
        <f t="shared" ca="1" si="363"/>
        <v>2.334950102615835</v>
      </c>
      <c r="CR208">
        <f t="shared" si="364"/>
        <v>8.7120156584000394E-2</v>
      </c>
      <c r="CS208">
        <f t="shared" si="401"/>
        <v>2.6991900000000002</v>
      </c>
      <c r="CT208">
        <f t="shared" si="365"/>
        <v>0.81021126760564033</v>
      </c>
      <c r="CU208">
        <f t="shared" si="366"/>
        <v>-0.40404146000695773</v>
      </c>
      <c r="CV208">
        <f t="shared" si="367"/>
        <v>-0.89520307659791665</v>
      </c>
      <c r="CW208">
        <f t="shared" si="316"/>
        <v>-0.49116161659095853</v>
      </c>
      <c r="CX208" t="str">
        <f t="shared" si="317"/>
        <v>done</v>
      </c>
      <c r="CY208">
        <f t="shared" si="368"/>
        <v>27.629057445296421</v>
      </c>
      <c r="CZ208">
        <f t="shared" si="369"/>
        <v>0.25569996244131388</v>
      </c>
      <c r="DA208">
        <f t="shared" si="318"/>
        <v>0.8649937127565005</v>
      </c>
      <c r="DB208">
        <v>0</v>
      </c>
      <c r="DC208">
        <f t="shared" si="370"/>
        <v>0.24241858767413527</v>
      </c>
      <c r="DD208">
        <f t="shared" si="371"/>
        <v>1.2156218240140517</v>
      </c>
      <c r="DE208">
        <f t="shared" ca="1" si="372"/>
        <v>2.4197683736649394</v>
      </c>
      <c r="DF208">
        <f t="shared" ca="1" si="373"/>
        <v>2.6621869613390747</v>
      </c>
      <c r="DH208">
        <f t="shared" si="374"/>
        <v>0.13410191356130505</v>
      </c>
      <c r="DI208">
        <f t="shared" si="402"/>
        <v>2.6942399999999997</v>
      </c>
      <c r="DJ208">
        <f t="shared" si="375"/>
        <v>0.82394366197183733</v>
      </c>
      <c r="DK208">
        <f t="shared" si="376"/>
        <v>-0.31594058807164027</v>
      </c>
      <c r="DL208">
        <f t="shared" si="377"/>
        <v>-0.76598308970458606</v>
      </c>
      <c r="DM208">
        <f t="shared" si="319"/>
        <v>-0.45004250163294557</v>
      </c>
      <c r="DN208" t="str">
        <f t="shared" si="320"/>
        <v>done</v>
      </c>
      <c r="DO208">
        <f t="shared" si="378"/>
        <v>27.688316895209539</v>
      </c>
      <c r="DP208">
        <f t="shared" si="379"/>
        <v>0.20377797652582105</v>
      </c>
      <c r="DQ208">
        <f t="shared" si="321"/>
        <v>0.7406964859175178</v>
      </c>
      <c r="DR208">
        <v>0</v>
      </c>
      <c r="DS208">
        <f t="shared" si="380"/>
        <v>0.15770281271983122</v>
      </c>
      <c r="DT208">
        <f t="shared" si="381"/>
        <v>1.4244529466119034</v>
      </c>
      <c r="DU208">
        <f t="shared" ca="1" si="382"/>
        <v>2.7480290798313973</v>
      </c>
      <c r="DV208">
        <f t="shared" ca="1" si="383"/>
        <v>2.9057318925512288</v>
      </c>
    </row>
    <row r="209" spans="1:126" x14ac:dyDescent="0.25">
      <c r="A209">
        <v>-1.06</v>
      </c>
      <c r="B209">
        <f t="shared" si="403"/>
        <v>1.9798999999999997E-2</v>
      </c>
      <c r="C209">
        <f>(Overview!C3*10/C$13)*$B209</f>
        <v>1.7819099999999997</v>
      </c>
      <c r="D209">
        <f>C209*ThreePoints!E209</f>
        <v>0.7880281690140909</v>
      </c>
      <c r="H209">
        <f>ThreePoints!H209</f>
        <v>186</v>
      </c>
      <c r="I209">
        <f>ThreePoints!I209</f>
        <v>18.600000000000001</v>
      </c>
      <c r="J209">
        <f>ThreePoints!J209</f>
        <v>0.42822733333333285</v>
      </c>
      <c r="K209">
        <f>ThreePoints!K209</f>
        <v>1.704</v>
      </c>
      <c r="L209">
        <f>ThreePoints!L209</f>
        <v>0.95765876843669906</v>
      </c>
      <c r="M209" t="str">
        <f>ThreePoints!M209</f>
        <v>No Curl</v>
      </c>
      <c r="N209">
        <f>ThreePoints!N209</f>
        <v>27.724256766666645</v>
      </c>
      <c r="P209">
        <f t="shared" si="384"/>
        <v>-0.14560805466756374</v>
      </c>
      <c r="Q209">
        <f t="shared" si="385"/>
        <v>2.6942399999999997</v>
      </c>
      <c r="R209">
        <f t="shared" si="386"/>
        <v>0.870422535211274</v>
      </c>
      <c r="S209">
        <f t="shared" si="387"/>
        <v>-0.22706281985742005</v>
      </c>
      <c r="T209">
        <f t="shared" si="388"/>
        <v>-0.30851758504727639</v>
      </c>
      <c r="U209">
        <f t="shared" si="322"/>
        <v>-8.1454765189856324E-2</v>
      </c>
      <c r="V209" t="str">
        <f t="shared" si="389"/>
        <v>done</v>
      </c>
      <c r="W209">
        <f t="shared" si="323"/>
        <v>28.012064864075779</v>
      </c>
      <c r="X209">
        <f t="shared" si="390"/>
        <v>0.29250697183098545</v>
      </c>
      <c r="Y209">
        <f t="shared" si="396"/>
        <v>0.30037857204243101</v>
      </c>
      <c r="Z209">
        <v>0</v>
      </c>
      <c r="AA209">
        <f t="shared" si="391"/>
        <v>0.3205837888147553</v>
      </c>
      <c r="AB209">
        <f t="shared" si="392"/>
        <v>0.35873228933298879</v>
      </c>
      <c r="AC209">
        <f t="shared" ca="1" si="393"/>
        <v>0.8291655069778785</v>
      </c>
      <c r="AD209">
        <f t="shared" ca="1" si="394"/>
        <v>1.1497492957926339</v>
      </c>
      <c r="AF209">
        <f t="shared" si="324"/>
        <v>-0.15087378368426688</v>
      </c>
      <c r="AG209">
        <f t="shared" si="397"/>
        <v>2.6927099999999999</v>
      </c>
      <c r="AH209">
        <f t="shared" si="325"/>
        <v>0.85140845070423177</v>
      </c>
      <c r="AI209">
        <f t="shared" si="326"/>
        <v>-0.32031037115284261</v>
      </c>
      <c r="AJ209">
        <f t="shared" si="327"/>
        <v>-0.48974695862141782</v>
      </c>
      <c r="AK209">
        <f t="shared" si="304"/>
        <v>-0.16943658746857548</v>
      </c>
      <c r="AL209" t="str">
        <f t="shared" si="305"/>
        <v>done</v>
      </c>
      <c r="AM209">
        <f t="shared" si="328"/>
        <v>27.849327243235965</v>
      </c>
      <c r="AN209">
        <f t="shared" si="329"/>
        <v>0.28387943192488202</v>
      </c>
      <c r="AO209">
        <f t="shared" si="306"/>
        <v>0.47466816360030284</v>
      </c>
      <c r="AP209">
        <v>0</v>
      </c>
      <c r="AQ209">
        <f t="shared" si="330"/>
        <v>0.30111430638588954</v>
      </c>
      <c r="AR209">
        <f t="shared" si="331"/>
        <v>0.52897627653687607</v>
      </c>
      <c r="AS209">
        <f t="shared" ca="1" si="332"/>
        <v>1.0873372721433994</v>
      </c>
      <c r="AT209">
        <f t="shared" ca="1" si="333"/>
        <v>1.3884515785292888</v>
      </c>
      <c r="AV209">
        <f t="shared" si="334"/>
        <v>-0.12398755616325606</v>
      </c>
      <c r="AW209">
        <f t="shared" si="398"/>
        <v>2.6955899999999997</v>
      </c>
      <c r="AX209">
        <f t="shared" si="335"/>
        <v>0.83133802816902036</v>
      </c>
      <c r="AY209">
        <f t="shared" si="336"/>
        <v>-0.40547556042427674</v>
      </c>
      <c r="AZ209">
        <f t="shared" si="337"/>
        <v>-0.68696356468529884</v>
      </c>
      <c r="BA209">
        <f t="shared" si="307"/>
        <v>-0.28148800426102139</v>
      </c>
      <c r="BB209" t="str">
        <f t="shared" si="308"/>
        <v>done</v>
      </c>
      <c r="BC209">
        <f t="shared" si="338"/>
        <v>27.50907962804726</v>
      </c>
      <c r="BD209">
        <f t="shared" si="339"/>
        <v>0.29509739906103227</v>
      </c>
      <c r="BE209">
        <f t="shared" si="309"/>
        <v>0.66433135897711137</v>
      </c>
      <c r="BF209">
        <v>0</v>
      </c>
      <c r="BG209">
        <f t="shared" si="340"/>
        <v>0.32234808530091841</v>
      </c>
      <c r="BH209">
        <f t="shared" si="341"/>
        <v>0.69421694359699826</v>
      </c>
      <c r="BI209">
        <f t="shared" ca="1" si="342"/>
        <v>1.387260110717466</v>
      </c>
      <c r="BJ209">
        <f t="shared" ca="1" si="343"/>
        <v>1.7096081960183844</v>
      </c>
      <c r="BL209">
        <f t="shared" si="344"/>
        <v>-6.187793136603132E-2</v>
      </c>
      <c r="BM209">
        <f t="shared" si="399"/>
        <v>2.69991</v>
      </c>
      <c r="BN209">
        <f t="shared" si="345"/>
        <v>0.81760563380282336</v>
      </c>
      <c r="BO209">
        <f t="shared" si="346"/>
        <v>-0.43830943801078559</v>
      </c>
      <c r="BP209">
        <f t="shared" si="347"/>
        <v>-0.81474094465553915</v>
      </c>
      <c r="BQ209">
        <f t="shared" si="310"/>
        <v>-0.37643150664475389</v>
      </c>
      <c r="BR209" t="str">
        <f t="shared" si="311"/>
        <v>done</v>
      </c>
      <c r="BS209">
        <f t="shared" si="348"/>
        <v>27.509560226186686</v>
      </c>
      <c r="BT209">
        <f t="shared" si="349"/>
        <v>0.29597904694835603</v>
      </c>
      <c r="BU209">
        <f t="shared" si="312"/>
        <v>0.78714225944607263</v>
      </c>
      <c r="BV209">
        <v>0</v>
      </c>
      <c r="BW209">
        <f t="shared" si="350"/>
        <v>0.32254408550740016</v>
      </c>
      <c r="BX209">
        <f t="shared" si="351"/>
        <v>0.85882592068549279</v>
      </c>
      <c r="BY209">
        <f t="shared" ca="1" si="352"/>
        <v>1.7169971971775153</v>
      </c>
      <c r="BZ209">
        <f t="shared" ca="1" si="353"/>
        <v>2.0395412826849153</v>
      </c>
      <c r="CB209">
        <f t="shared" si="354"/>
        <v>1.3800569992609943E-2</v>
      </c>
      <c r="CC209">
        <f t="shared" si="400"/>
        <v>2.6999999999999997</v>
      </c>
      <c r="CD209">
        <f t="shared" si="355"/>
        <v>0.80809859154930241</v>
      </c>
      <c r="CE209">
        <f t="shared" si="356"/>
        <v>-0.44582247461311098</v>
      </c>
      <c r="CF209">
        <f t="shared" si="357"/>
        <v>-0.90544551921883087</v>
      </c>
      <c r="CG209">
        <f t="shared" si="313"/>
        <v>-0.4596230446057204</v>
      </c>
      <c r="CH209" t="str">
        <f t="shared" si="314"/>
        <v>done</v>
      </c>
      <c r="CI209">
        <f t="shared" si="358"/>
        <v>27.48480478163798</v>
      </c>
      <c r="CJ209">
        <f t="shared" si="359"/>
        <v>0.28646126760563301</v>
      </c>
      <c r="CK209">
        <f t="shared" si="315"/>
        <v>0.87460050502301545</v>
      </c>
      <c r="CL209">
        <v>0</v>
      </c>
      <c r="CM209">
        <f t="shared" si="360"/>
        <v>0.30169163135281435</v>
      </c>
      <c r="CN209">
        <f t="shared" si="361"/>
        <v>1.0309553034637513</v>
      </c>
      <c r="CO209">
        <f t="shared" ca="1" si="362"/>
        <v>2.0802143498040655</v>
      </c>
      <c r="CP209">
        <f t="shared" ca="1" si="363"/>
        <v>2.3819059811568799</v>
      </c>
      <c r="CR209">
        <f t="shared" si="364"/>
        <v>9.1316983323484716E-2</v>
      </c>
      <c r="CS209">
        <f t="shared" si="401"/>
        <v>2.6985600000000001</v>
      </c>
      <c r="CT209">
        <f t="shared" si="365"/>
        <v>0.8049295774647951</v>
      </c>
      <c r="CU209">
        <f t="shared" si="366"/>
        <v>-0.42350529099287326</v>
      </c>
      <c r="CV209">
        <f t="shared" si="367"/>
        <v>-0.93832756530923211</v>
      </c>
      <c r="CW209">
        <f t="shared" si="316"/>
        <v>-0.51482227431635841</v>
      </c>
      <c r="CX209" t="str">
        <f t="shared" si="317"/>
        <v>done</v>
      </c>
      <c r="CY209">
        <f t="shared" si="368"/>
        <v>27.588653299295725</v>
      </c>
      <c r="CZ209">
        <f t="shared" si="369"/>
        <v>0.26622013145539836</v>
      </c>
      <c r="DA209">
        <f t="shared" si="318"/>
        <v>0.90666293013998922</v>
      </c>
      <c r="DB209">
        <v>0</v>
      </c>
      <c r="DC209">
        <f t="shared" si="370"/>
        <v>0.26161513784063828</v>
      </c>
      <c r="DD209">
        <f t="shared" si="371"/>
        <v>1.2156218240140519</v>
      </c>
      <c r="DE209">
        <f t="shared" ca="1" si="372"/>
        <v>2.4557375522774989</v>
      </c>
      <c r="DF209">
        <f t="shared" ca="1" si="373"/>
        <v>2.7173526901181373</v>
      </c>
      <c r="DH209">
        <f t="shared" si="374"/>
        <v>0.14238558907854076</v>
      </c>
      <c r="DI209">
        <f t="shared" si="402"/>
        <v>2.6942399999999997</v>
      </c>
      <c r="DJ209">
        <f t="shared" si="375"/>
        <v>0.81866197183099232</v>
      </c>
      <c r="DK209">
        <f t="shared" si="376"/>
        <v>-0.335456710137368</v>
      </c>
      <c r="DL209">
        <f t="shared" si="377"/>
        <v>-0.81329900935327726</v>
      </c>
      <c r="DM209">
        <f t="shared" si="319"/>
        <v>-0.47784229921590904</v>
      </c>
      <c r="DN209" t="str">
        <f t="shared" si="320"/>
        <v>done</v>
      </c>
      <c r="DO209">
        <f t="shared" si="378"/>
        <v>27.656722836402373</v>
      </c>
      <c r="DP209">
        <f t="shared" si="379"/>
        <v>0.21419785446009332</v>
      </c>
      <c r="DQ209">
        <f t="shared" si="321"/>
        <v>0.78645041427807405</v>
      </c>
      <c r="DR209">
        <v>0</v>
      </c>
      <c r="DS209">
        <f t="shared" si="380"/>
        <v>0.17321728657758834</v>
      </c>
      <c r="DT209">
        <f t="shared" si="381"/>
        <v>1.4244529466119036</v>
      </c>
      <c r="DU209">
        <f t="shared" ca="1" si="382"/>
        <v>2.797062421315692</v>
      </c>
      <c r="DV209">
        <f t="shared" ca="1" si="383"/>
        <v>2.9702797078932806</v>
      </c>
    </row>
    <row r="210" spans="1:126" x14ac:dyDescent="0.25">
      <c r="A210">
        <v>-1.05</v>
      </c>
      <c r="B210">
        <f t="shared" si="403"/>
        <v>1.9999999999999997E-2</v>
      </c>
      <c r="C210">
        <f>(Overview!C3*10/C$13)*$B210</f>
        <v>1.7999999999999998</v>
      </c>
      <c r="D210">
        <f>C210*ThreePoints!E210</f>
        <v>0.78908450704226007</v>
      </c>
      <c r="H210">
        <f>ThreePoints!H210</f>
        <v>187</v>
      </c>
      <c r="I210">
        <f>ThreePoints!I210</f>
        <v>18.7</v>
      </c>
      <c r="J210">
        <f>ThreePoints!J210</f>
        <v>0.4091899999999995</v>
      </c>
      <c r="K210">
        <f>ThreePoints!K210</f>
        <v>1.7133599999999998</v>
      </c>
      <c r="L210">
        <f>ThreePoints!L210</f>
        <v>0.95554386221648613</v>
      </c>
      <c r="M210" t="str">
        <f>ThreePoints!M210</f>
        <v>No Curl</v>
      </c>
      <c r="N210">
        <f>ThreePoints!N210</f>
        <v>27.766127633333312</v>
      </c>
      <c r="P210">
        <f t="shared" si="384"/>
        <v>-0.15828468294237372</v>
      </c>
      <c r="Q210">
        <f t="shared" si="385"/>
        <v>2.6909999999999998</v>
      </c>
      <c r="R210">
        <f t="shared" si="386"/>
        <v>0.86725352112676701</v>
      </c>
      <c r="S210">
        <f t="shared" si="387"/>
        <v>-0.24683089497479099</v>
      </c>
      <c r="T210">
        <f t="shared" si="388"/>
        <v>-0.3353771070072083</v>
      </c>
      <c r="U210">
        <f t="shared" si="322"/>
        <v>-8.854621203241729E-2</v>
      </c>
      <c r="V210" t="str">
        <f t="shared" si="389"/>
        <v>done</v>
      </c>
      <c r="W210">
        <f t="shared" si="323"/>
        <v>27.989358582090038</v>
      </c>
      <c r="X210">
        <f t="shared" si="390"/>
        <v>0.30263889671361455</v>
      </c>
      <c r="Y210">
        <f t="shared" si="396"/>
        <v>0.32652951203124991</v>
      </c>
      <c r="Z210">
        <v>0</v>
      </c>
      <c r="AA210">
        <f t="shared" si="391"/>
        <v>0.3423418080660055</v>
      </c>
      <c r="AB210">
        <f t="shared" si="392"/>
        <v>0.35873228933298879</v>
      </c>
      <c r="AC210">
        <f t="shared" ca="1" si="393"/>
        <v>0.83321681141761461</v>
      </c>
      <c r="AD210">
        <f t="shared" ca="1" si="394"/>
        <v>1.1755586194836201</v>
      </c>
      <c r="AF210">
        <f t="shared" si="324"/>
        <v>-0.16013526000462325</v>
      </c>
      <c r="AG210">
        <f t="shared" si="397"/>
        <v>2.6909999999999998</v>
      </c>
      <c r="AH210">
        <f t="shared" si="325"/>
        <v>0.84823943661972467</v>
      </c>
      <c r="AI210">
        <f t="shared" si="326"/>
        <v>-0.33997281246739663</v>
      </c>
      <c r="AJ210">
        <f t="shared" si="327"/>
        <v>-0.51981036493016941</v>
      </c>
      <c r="AK210">
        <f t="shared" si="304"/>
        <v>-0.17983755246277308</v>
      </c>
      <c r="AL210" t="str">
        <f t="shared" si="305"/>
        <v>done</v>
      </c>
      <c r="AM210">
        <f t="shared" si="328"/>
        <v>27.81729620612068</v>
      </c>
      <c r="AN210">
        <f t="shared" si="329"/>
        <v>0.29411699061032798</v>
      </c>
      <c r="AO210">
        <f t="shared" si="306"/>
        <v>0.50380594917086308</v>
      </c>
      <c r="AP210">
        <v>0</v>
      </c>
      <c r="AQ210">
        <f t="shared" si="330"/>
        <v>0.32227347059662753</v>
      </c>
      <c r="AR210">
        <f t="shared" si="331"/>
        <v>0.52897627653687596</v>
      </c>
      <c r="AS210">
        <f t="shared" ca="1" si="332"/>
        <v>1.0954971550199157</v>
      </c>
      <c r="AT210">
        <f t="shared" ca="1" si="333"/>
        <v>1.4177706256165432</v>
      </c>
      <c r="AV210">
        <f t="shared" si="334"/>
        <v>-0.12997190500260911</v>
      </c>
      <c r="AW210">
        <f t="shared" si="398"/>
        <v>2.6955899999999997</v>
      </c>
      <c r="AX210">
        <f t="shared" si="335"/>
        <v>0.82711267605634453</v>
      </c>
      <c r="AY210">
        <f t="shared" si="336"/>
        <v>-0.42504613084681198</v>
      </c>
      <c r="AZ210">
        <f t="shared" si="337"/>
        <v>-0.72012035669101637</v>
      </c>
      <c r="BA210">
        <f t="shared" si="307"/>
        <v>-0.29507422584420362</v>
      </c>
      <c r="BB210" t="str">
        <f t="shared" si="308"/>
        <v>done</v>
      </c>
      <c r="BC210">
        <f t="shared" si="338"/>
        <v>27.468532072004834</v>
      </c>
      <c r="BD210">
        <f t="shared" si="339"/>
        <v>0.30547782863849704</v>
      </c>
      <c r="BE210">
        <f t="shared" si="309"/>
        <v>0.69639579124808704</v>
      </c>
      <c r="BF210">
        <v>0</v>
      </c>
      <c r="BG210">
        <f t="shared" si="340"/>
        <v>0.34431563332145348</v>
      </c>
      <c r="BH210">
        <f t="shared" si="341"/>
        <v>0.69421694359699826</v>
      </c>
      <c r="BI210">
        <f t="shared" ca="1" si="342"/>
        <v>1.4002951301041935</v>
      </c>
      <c r="BJ210">
        <f t="shared" ca="1" si="343"/>
        <v>1.7446107634256469</v>
      </c>
      <c r="BL210">
        <f t="shared" si="344"/>
        <v>-6.4634234968424548E-2</v>
      </c>
      <c r="BM210">
        <f t="shared" si="399"/>
        <v>2.69991</v>
      </c>
      <c r="BN210">
        <f t="shared" si="345"/>
        <v>0.81443661971831627</v>
      </c>
      <c r="BO210">
        <f t="shared" si="346"/>
        <v>-0.45783358589810957</v>
      </c>
      <c r="BP210">
        <f t="shared" si="347"/>
        <v>-0.85103293682779391</v>
      </c>
      <c r="BQ210">
        <f t="shared" si="310"/>
        <v>-0.39319935092968467</v>
      </c>
      <c r="BR210" t="str">
        <f t="shared" si="311"/>
        <v>done</v>
      </c>
      <c r="BS210">
        <f t="shared" si="348"/>
        <v>27.465729282385606</v>
      </c>
      <c r="BT210">
        <f t="shared" si="349"/>
        <v>0.30645389906103204</v>
      </c>
      <c r="BU210">
        <f t="shared" si="312"/>
        <v>0.8222048899737987</v>
      </c>
      <c r="BV210">
        <v>0</v>
      </c>
      <c r="BW210">
        <f t="shared" si="350"/>
        <v>0.34458399047015148</v>
      </c>
      <c r="BX210">
        <f t="shared" si="351"/>
        <v>0.85882592068549291</v>
      </c>
      <c r="BY210">
        <f t="shared" ca="1" si="352"/>
        <v>1.73589664334112</v>
      </c>
      <c r="BZ210">
        <f t="shared" ca="1" si="353"/>
        <v>2.0804806338112716</v>
      </c>
      <c r="CB210">
        <f t="shared" si="354"/>
        <v>1.4403144767194844E-2</v>
      </c>
      <c r="CC210">
        <f t="shared" si="400"/>
        <v>2.6999999999999997</v>
      </c>
      <c r="CD210">
        <f t="shared" si="355"/>
        <v>0.80387323943662614</v>
      </c>
      <c r="CE210">
        <f t="shared" si="356"/>
        <v>-0.46528843705442557</v>
      </c>
      <c r="CF210">
        <f t="shared" si="357"/>
        <v>-0.94498001887604488</v>
      </c>
      <c r="CG210">
        <f t="shared" si="313"/>
        <v>-0.47969158182161986</v>
      </c>
      <c r="CH210" t="str">
        <f t="shared" si="314"/>
        <v>done</v>
      </c>
      <c r="CI210">
        <f t="shared" si="358"/>
        <v>27.440222534176669</v>
      </c>
      <c r="CJ210">
        <f t="shared" si="359"/>
        <v>0.29699530516431843</v>
      </c>
      <c r="CK210">
        <f t="shared" si="315"/>
        <v>0.91278821773693186</v>
      </c>
      <c r="CL210">
        <v>0</v>
      </c>
      <c r="CM210">
        <f t="shared" si="360"/>
        <v>0.3230648052485911</v>
      </c>
      <c r="CN210">
        <f t="shared" si="361"/>
        <v>1.0309553034637513</v>
      </c>
      <c r="CO210">
        <f t="shared" ca="1" si="362"/>
        <v>2.1065427533259724</v>
      </c>
      <c r="CP210">
        <f t="shared" ca="1" si="363"/>
        <v>2.4296075585745633</v>
      </c>
      <c r="CR210">
        <f t="shared" si="364"/>
        <v>9.5508748517804359E-2</v>
      </c>
      <c r="CS210">
        <f t="shared" si="401"/>
        <v>2.6985600000000001</v>
      </c>
      <c r="CT210">
        <f t="shared" si="365"/>
        <v>0.80070422535211916</v>
      </c>
      <c r="CU210">
        <f t="shared" si="366"/>
        <v>-0.44294564780038503</v>
      </c>
      <c r="CV210">
        <f t="shared" si="367"/>
        <v>-0.98140004411857529</v>
      </c>
      <c r="CW210">
        <f t="shared" si="316"/>
        <v>-0.53845439631818981</v>
      </c>
      <c r="CX210" t="str">
        <f t="shared" si="317"/>
        <v>done</v>
      </c>
      <c r="CY210">
        <f t="shared" si="368"/>
        <v>27.546302770196437</v>
      </c>
      <c r="CZ210">
        <f t="shared" si="369"/>
        <v>0.2767637746478866</v>
      </c>
      <c r="DA210">
        <f t="shared" si="318"/>
        <v>0.94828189273840946</v>
      </c>
      <c r="DB210">
        <v>0</v>
      </c>
      <c r="DC210">
        <f t="shared" si="370"/>
        <v>0.28155806610465989</v>
      </c>
      <c r="DD210">
        <f t="shared" si="371"/>
        <v>1.2156218240140517</v>
      </c>
      <c r="DE210">
        <f t="shared" ca="1" si="372"/>
        <v>2.4917067308900585</v>
      </c>
      <c r="DF210">
        <f t="shared" ca="1" si="373"/>
        <v>2.7732647969947184</v>
      </c>
      <c r="DH210">
        <f t="shared" si="374"/>
        <v>0.1506556930615375</v>
      </c>
      <c r="DI210">
        <f t="shared" si="402"/>
        <v>2.6927099999999999</v>
      </c>
      <c r="DJ210">
        <f t="shared" si="375"/>
        <v>0.81443661971831627</v>
      </c>
      <c r="DK210">
        <f t="shared" si="376"/>
        <v>-0.354940858024692</v>
      </c>
      <c r="DL210">
        <f t="shared" si="377"/>
        <v>-0.86053740911092191</v>
      </c>
      <c r="DM210">
        <f t="shared" si="319"/>
        <v>-0.5055965510862297</v>
      </c>
      <c r="DN210" t="str">
        <f t="shared" si="320"/>
        <v>done</v>
      </c>
      <c r="DO210">
        <f t="shared" si="378"/>
        <v>27.623177165388636</v>
      </c>
      <c r="DP210">
        <f t="shared" si="379"/>
        <v>0.22463270657276935</v>
      </c>
      <c r="DQ210">
        <f t="shared" si="321"/>
        <v>0.832129381831194</v>
      </c>
      <c r="DR210">
        <v>0</v>
      </c>
      <c r="DS210">
        <f t="shared" si="380"/>
        <v>0.18947014532145526</v>
      </c>
      <c r="DT210">
        <f t="shared" si="381"/>
        <v>1.4244529466119031</v>
      </c>
      <c r="DU210">
        <f t="shared" ca="1" si="382"/>
        <v>2.8460957627999868</v>
      </c>
      <c r="DV210">
        <f t="shared" ca="1" si="383"/>
        <v>3.0355659081214421</v>
      </c>
    </row>
    <row r="211" spans="1:126" x14ac:dyDescent="0.25">
      <c r="A211">
        <v>-1.04</v>
      </c>
      <c r="B211">
        <f t="shared" si="403"/>
        <v>2.0198999999999998E-2</v>
      </c>
      <c r="C211">
        <f>(Overview!C3*10/C$13)*$B211</f>
        <v>1.8179099999999999</v>
      </c>
      <c r="D211">
        <f>C211*ThreePoints!E211</f>
        <v>0.79014084507042914</v>
      </c>
      <c r="H211">
        <f>ThreePoints!H211</f>
        <v>188</v>
      </c>
      <c r="I211">
        <f>ThreePoints!I211</f>
        <v>18.8</v>
      </c>
      <c r="J211">
        <f>ThreePoints!J211</f>
        <v>0.39005399999999951</v>
      </c>
      <c r="K211">
        <f>ThreePoints!K211</f>
        <v>1.72224</v>
      </c>
      <c r="L211">
        <f>ThreePoints!L211</f>
        <v>0.95323443876927583</v>
      </c>
      <c r="M211" t="str">
        <f>ThreePoints!M211</f>
        <v>No Curl</v>
      </c>
      <c r="N211">
        <f>ThreePoints!N211</f>
        <v>27.806089833333314</v>
      </c>
      <c r="P211">
        <f t="shared" ref="P211:P212" si="404">P210*(S211/S210)</f>
        <v>-0.17094328798173808</v>
      </c>
      <c r="Q211">
        <f t="shared" si="385"/>
        <v>2.6891099999999999</v>
      </c>
      <c r="R211">
        <f t="shared" si="386"/>
        <v>0.86408450704225981</v>
      </c>
      <c r="S211">
        <f t="shared" si="387"/>
        <v>-0.26657086445835909</v>
      </c>
      <c r="T211">
        <f t="shared" si="388"/>
        <v>-0.3621984409349801</v>
      </c>
      <c r="U211">
        <f t="shared" si="322"/>
        <v>-9.5627576476621012E-2</v>
      </c>
      <c r="V211" t="str">
        <f t="shared" si="389"/>
        <v>done</v>
      </c>
      <c r="W211">
        <f t="shared" si="323"/>
        <v>27.964675492592558</v>
      </c>
      <c r="X211">
        <f t="shared" si="390"/>
        <v>0.31277792723004644</v>
      </c>
      <c r="Y211">
        <f t="shared" si="396"/>
        <v>0.35264327142769653</v>
      </c>
      <c r="Z211">
        <v>0</v>
      </c>
      <c r="AA211">
        <f t="shared" si="391"/>
        <v>0.36481701626263063</v>
      </c>
      <c r="AB211">
        <f t="shared" si="392"/>
        <v>0.35873228933298879</v>
      </c>
      <c r="AC211">
        <f t="shared" ca="1" si="393"/>
        <v>0.83726811585735073</v>
      </c>
      <c r="AD211">
        <f t="shared" ca="1" si="394"/>
        <v>1.2020851321199815</v>
      </c>
      <c r="AF211">
        <f t="shared" si="324"/>
        <v>-0.16938349790469556</v>
      </c>
      <c r="AG211">
        <f t="shared" si="397"/>
        <v>2.6891099999999999</v>
      </c>
      <c r="AH211">
        <f t="shared" si="325"/>
        <v>0.84507042253521769</v>
      </c>
      <c r="AI211">
        <f t="shared" si="326"/>
        <v>-0.35960714814814787</v>
      </c>
      <c r="AJ211">
        <f t="shared" si="327"/>
        <v>-0.54983079839159954</v>
      </c>
      <c r="AK211">
        <f t="shared" si="304"/>
        <v>-0.190223650243452</v>
      </c>
      <c r="AL211" t="str">
        <f t="shared" si="305"/>
        <v>done</v>
      </c>
      <c r="AM211">
        <f t="shared" si="328"/>
        <v>27.783298924873939</v>
      </c>
      <c r="AN211">
        <f t="shared" si="329"/>
        <v>0.30436165492957679</v>
      </c>
      <c r="AO211">
        <f t="shared" si="306"/>
        <v>0.5329020849829843</v>
      </c>
      <c r="AP211">
        <v>0</v>
      </c>
      <c r="AQ211">
        <f t="shared" si="330"/>
        <v>0.34415729319056992</v>
      </c>
      <c r="AR211">
        <f t="shared" si="331"/>
        <v>0.52897627653687596</v>
      </c>
      <c r="AS211">
        <f t="shared" ca="1" si="332"/>
        <v>1.1036570378964321</v>
      </c>
      <c r="AT211">
        <f t="shared" ca="1" si="333"/>
        <v>1.447814331087002</v>
      </c>
      <c r="AV211">
        <f t="shared" si="334"/>
        <v>-0.13594857696452498</v>
      </c>
      <c r="AW211">
        <f t="shared" si="398"/>
        <v>2.6942399999999997</v>
      </c>
      <c r="AX211">
        <f t="shared" si="335"/>
        <v>0.82394366197183733</v>
      </c>
      <c r="AY211">
        <f t="shared" si="336"/>
        <v>-0.4445915956355444</v>
      </c>
      <c r="AZ211">
        <f t="shared" si="337"/>
        <v>-0.75323461430656535</v>
      </c>
      <c r="BA211">
        <f t="shared" si="307"/>
        <v>-0.30864301867102018</v>
      </c>
      <c r="BB211" t="str">
        <f t="shared" si="308"/>
        <v>done</v>
      </c>
      <c r="BC211">
        <f t="shared" si="338"/>
        <v>27.426027458920153</v>
      </c>
      <c r="BD211">
        <f t="shared" si="339"/>
        <v>0.31586836384976463</v>
      </c>
      <c r="BE211">
        <f t="shared" si="309"/>
        <v>0.72841909043620856</v>
      </c>
      <c r="BF211">
        <v>0</v>
      </c>
      <c r="BG211">
        <f t="shared" si="340"/>
        <v>0.36701826042090258</v>
      </c>
      <c r="BH211">
        <f t="shared" si="341"/>
        <v>0.69421694359699826</v>
      </c>
      <c r="BI211">
        <f t="shared" ca="1" si="342"/>
        <v>1.413330149490921</v>
      </c>
      <c r="BJ211">
        <f t="shared" ca="1" si="343"/>
        <v>1.7803484099118236</v>
      </c>
      <c r="BL211">
        <f t="shared" si="344"/>
        <v>-6.7387224625293951E-2</v>
      </c>
      <c r="BM211">
        <f t="shared" si="399"/>
        <v>2.69991</v>
      </c>
      <c r="BN211">
        <f t="shared" si="345"/>
        <v>0.81021126760564033</v>
      </c>
      <c r="BO211">
        <f t="shared" si="346"/>
        <v>-0.4773342596070298</v>
      </c>
      <c r="BP211">
        <f t="shared" si="347"/>
        <v>-0.88728129458876492</v>
      </c>
      <c r="BQ211">
        <f t="shared" si="310"/>
        <v>-0.40994703498173546</v>
      </c>
      <c r="BR211" t="str">
        <f t="shared" si="311"/>
        <v>done</v>
      </c>
      <c r="BS211">
        <f t="shared" si="348"/>
        <v>27.419945923795794</v>
      </c>
      <c r="BT211">
        <f t="shared" si="349"/>
        <v>0.31695222535211182</v>
      </c>
      <c r="BU211">
        <f t="shared" si="312"/>
        <v>0.85722536417034656</v>
      </c>
      <c r="BV211">
        <v>0</v>
      </c>
      <c r="BW211">
        <f t="shared" si="350"/>
        <v>0.36736706914159256</v>
      </c>
      <c r="BX211">
        <f t="shared" si="351"/>
        <v>0.85882592068549291</v>
      </c>
      <c r="BY211">
        <f t="shared" ca="1" si="352"/>
        <v>1.7547960895047248</v>
      </c>
      <c r="BZ211">
        <f t="shared" ca="1" si="353"/>
        <v>2.1221631586463174</v>
      </c>
      <c r="CB211">
        <f t="shared" si="354"/>
        <v>1.5005174554042709E-2</v>
      </c>
      <c r="CC211">
        <f t="shared" si="400"/>
        <v>2.6999999999999997</v>
      </c>
      <c r="CD211">
        <f t="shared" si="355"/>
        <v>0.80070422535211916</v>
      </c>
      <c r="CE211">
        <f t="shared" si="356"/>
        <v>-0.48473679386193735</v>
      </c>
      <c r="CF211">
        <f t="shared" si="357"/>
        <v>-0.98447876227791631</v>
      </c>
      <c r="CG211">
        <f t="shared" si="313"/>
        <v>-0.49974196841597951</v>
      </c>
      <c r="CH211" t="str">
        <f t="shared" si="314"/>
        <v>done</v>
      </c>
      <c r="CI211">
        <f t="shared" si="358"/>
        <v>27.393693690471228</v>
      </c>
      <c r="CJ211">
        <f t="shared" si="359"/>
        <v>0.30754694835680668</v>
      </c>
      <c r="CK211">
        <f t="shared" si="315"/>
        <v>0.95094139227233099</v>
      </c>
      <c r="CL211">
        <v>0</v>
      </c>
      <c r="CM211">
        <f t="shared" si="360"/>
        <v>0.34518471544292728</v>
      </c>
      <c r="CN211">
        <f t="shared" si="361"/>
        <v>1.0309553034637513</v>
      </c>
      <c r="CO211">
        <f t="shared" ca="1" si="362"/>
        <v>2.1328711568478793</v>
      </c>
      <c r="CP211">
        <f t="shared" ca="1" si="363"/>
        <v>2.4780558722908066</v>
      </c>
      <c r="CR211">
        <f t="shared" si="364"/>
        <v>9.9694481868751295E-2</v>
      </c>
      <c r="CS211">
        <f t="shared" si="401"/>
        <v>2.6977499999999996</v>
      </c>
      <c r="CT211">
        <f t="shared" si="365"/>
        <v>0.796478873239443</v>
      </c>
      <c r="CU211">
        <f t="shared" si="366"/>
        <v>-0.46235803042949303</v>
      </c>
      <c r="CV211">
        <f t="shared" si="367"/>
        <v>-1.0244105427277383</v>
      </c>
      <c r="CW211">
        <f t="shared" si="316"/>
        <v>-0.56205251229824482</v>
      </c>
      <c r="CX211" t="str">
        <f t="shared" si="317"/>
        <v>done</v>
      </c>
      <c r="CY211">
        <f t="shared" si="368"/>
        <v>27.502008205416399</v>
      </c>
      <c r="CZ211">
        <f t="shared" si="369"/>
        <v>0.28732639201877858</v>
      </c>
      <c r="DA211">
        <f t="shared" si="318"/>
        <v>0.98984096670946375</v>
      </c>
      <c r="DB211">
        <v>0</v>
      </c>
      <c r="DC211">
        <f t="shared" si="370"/>
        <v>0.30224855504419601</v>
      </c>
      <c r="DD211">
        <f t="shared" si="371"/>
        <v>1.2156218240140519</v>
      </c>
      <c r="DE211">
        <f t="shared" ca="1" si="372"/>
        <v>2.527675909502618</v>
      </c>
      <c r="DF211">
        <f t="shared" ca="1" si="373"/>
        <v>2.829924464546814</v>
      </c>
      <c r="DH211">
        <f t="shared" si="374"/>
        <v>0.15890931013630047</v>
      </c>
      <c r="DI211">
        <f t="shared" si="402"/>
        <v>2.6909999999999998</v>
      </c>
      <c r="DJ211">
        <f t="shared" si="375"/>
        <v>0.80915492957747126</v>
      </c>
      <c r="DK211">
        <f t="shared" si="376"/>
        <v>-0.3743861631890113</v>
      </c>
      <c r="DL211">
        <f t="shared" si="377"/>
        <v>-0.90768163651432343</v>
      </c>
      <c r="DM211">
        <f t="shared" si="319"/>
        <v>-0.53329547332531191</v>
      </c>
      <c r="DN211" t="str">
        <f t="shared" si="320"/>
        <v>done</v>
      </c>
      <c r="DO211">
        <f t="shared" si="378"/>
        <v>27.587683079586167</v>
      </c>
      <c r="DP211">
        <f t="shared" si="379"/>
        <v>0.23508740140845005</v>
      </c>
      <c r="DQ211">
        <f t="shared" si="321"/>
        <v>0.87771728584414443</v>
      </c>
      <c r="DR211">
        <v>0</v>
      </c>
      <c r="DS211">
        <f t="shared" si="380"/>
        <v>0.20646296417287643</v>
      </c>
      <c r="DT211">
        <f t="shared" si="381"/>
        <v>1.4244529466119029</v>
      </c>
      <c r="DU211">
        <f t="shared" ca="1" si="382"/>
        <v>2.8951291042842815</v>
      </c>
      <c r="DV211">
        <f t="shared" ca="1" si="383"/>
        <v>3.1015920684571578</v>
      </c>
    </row>
    <row r="212" spans="1:126" x14ac:dyDescent="0.25">
      <c r="A212">
        <v>-1.03</v>
      </c>
      <c r="B212">
        <f t="shared" si="403"/>
        <v>2.0395999999999997E-2</v>
      </c>
      <c r="C212">
        <f>(Overview!C3*10/C$13)*$B212</f>
        <v>1.8356399999999997</v>
      </c>
      <c r="D212">
        <f>C212*ThreePoints!E212</f>
        <v>0.79119718309859788</v>
      </c>
      <c r="H212">
        <f>ThreePoints!H212</f>
        <v>189</v>
      </c>
      <c r="I212">
        <f>ThreePoints!I212</f>
        <v>18.899999999999999</v>
      </c>
      <c r="J212">
        <f>ThreePoints!J212</f>
        <v>0.37082466666666619</v>
      </c>
      <c r="K212">
        <f>ThreePoints!K212</f>
        <v>1.73064</v>
      </c>
      <c r="L212">
        <f>ThreePoints!L212</f>
        <v>0.95070084313112202</v>
      </c>
      <c r="M212" t="str">
        <f>ThreePoints!M212</f>
        <v>No Curl</v>
      </c>
      <c r="N212">
        <f>ThreePoints!N212</f>
        <v>27.844133766666648</v>
      </c>
      <c r="P212">
        <f t="shared" si="404"/>
        <v>-0.18358699182610741</v>
      </c>
      <c r="Q212">
        <f t="shared" si="385"/>
        <v>2.6870400000000001</v>
      </c>
      <c r="R212">
        <f t="shared" si="386"/>
        <v>0.86197183098592178</v>
      </c>
      <c r="S212">
        <f t="shared" si="387"/>
        <v>-0.28628759685272531</v>
      </c>
      <c r="T212">
        <f t="shared" si="388"/>
        <v>-0.38898820187934324</v>
      </c>
      <c r="U212">
        <f t="shared" si="322"/>
        <v>-0.10270060502661792</v>
      </c>
      <c r="V212" t="str">
        <f t="shared" si="389"/>
        <v>done</v>
      </c>
      <c r="W212">
        <f t="shared" si="323"/>
        <v>27.938018406146721</v>
      </c>
      <c r="X212">
        <f t="shared" si="390"/>
        <v>0.32291719483568021</v>
      </c>
      <c r="Y212">
        <f t="shared" si="396"/>
        <v>0.3787262907686938</v>
      </c>
      <c r="Z212">
        <v>0</v>
      </c>
      <c r="AA212">
        <f t="shared" si="391"/>
        <v>0.38800918732964579</v>
      </c>
      <c r="AB212">
        <f t="shared" si="392"/>
        <v>0.35873228933298884</v>
      </c>
      <c r="AC212">
        <f t="shared" ca="1" si="393"/>
        <v>0.84131942029708684</v>
      </c>
      <c r="AD212">
        <f t="shared" ca="1" si="394"/>
        <v>1.2293286076267327</v>
      </c>
      <c r="AF212">
        <f t="shared" si="324"/>
        <v>-0.17861802636076032</v>
      </c>
      <c r="AG212">
        <f t="shared" si="397"/>
        <v>2.6870400000000001</v>
      </c>
      <c r="AH212">
        <f t="shared" si="325"/>
        <v>0.84190140845071071</v>
      </c>
      <c r="AI212">
        <f t="shared" si="326"/>
        <v>-0.37921237819509629</v>
      </c>
      <c r="AJ212">
        <f t="shared" si="327"/>
        <v>-0.57980673002943162</v>
      </c>
      <c r="AK212">
        <f t="shared" si="304"/>
        <v>-0.20059435183433566</v>
      </c>
      <c r="AL212" t="str">
        <f t="shared" si="305"/>
        <v>done</v>
      </c>
      <c r="AM212">
        <f t="shared" si="328"/>
        <v>27.747338210059123</v>
      </c>
      <c r="AN212">
        <f t="shared" si="329"/>
        <v>0.31461242488262842</v>
      </c>
      <c r="AO212">
        <f t="shared" si="306"/>
        <v>0.56195508913596559</v>
      </c>
      <c r="AP212">
        <v>0</v>
      </c>
      <c r="AQ212">
        <f t="shared" si="330"/>
        <v>0.36676617054588423</v>
      </c>
      <c r="AR212">
        <f t="shared" si="331"/>
        <v>0.52897627653687596</v>
      </c>
      <c r="AS212">
        <f t="shared" ca="1" si="332"/>
        <v>1.1118169207729485</v>
      </c>
      <c r="AT212">
        <f t="shared" ca="1" si="333"/>
        <v>1.4785830913188327</v>
      </c>
      <c r="AV212">
        <f t="shared" si="334"/>
        <v>-0.14191726626594733</v>
      </c>
      <c r="AW212">
        <f t="shared" si="398"/>
        <v>2.6927099999999999</v>
      </c>
      <c r="AX212">
        <f t="shared" si="335"/>
        <v>0.82077464788733046</v>
      </c>
      <c r="AY212">
        <f t="shared" si="336"/>
        <v>-0.46411095479047404</v>
      </c>
      <c r="AZ212">
        <f t="shared" si="337"/>
        <v>-0.78630464331500249</v>
      </c>
      <c r="BA212">
        <f t="shared" si="307"/>
        <v>-0.32219368852452757</v>
      </c>
      <c r="BB212" t="str">
        <f t="shared" si="308"/>
        <v>done</v>
      </c>
      <c r="BC212">
        <f t="shared" si="338"/>
        <v>27.381568299356598</v>
      </c>
      <c r="BD212">
        <f t="shared" si="339"/>
        <v>0.32626800469483502</v>
      </c>
      <c r="BE212">
        <f t="shared" si="309"/>
        <v>0.76039961814098123</v>
      </c>
      <c r="BF212">
        <v>0</v>
      </c>
      <c r="BG212">
        <f t="shared" si="340"/>
        <v>0.39045657510946746</v>
      </c>
      <c r="BH212">
        <f t="shared" si="341"/>
        <v>0.69421694359699837</v>
      </c>
      <c r="BI212">
        <f t="shared" ca="1" si="342"/>
        <v>1.4263651688776484</v>
      </c>
      <c r="BJ212">
        <f t="shared" ca="1" si="343"/>
        <v>1.8168217439871159</v>
      </c>
      <c r="BL212">
        <f t="shared" si="344"/>
        <v>-7.0136688575520578E-2</v>
      </c>
      <c r="BM212">
        <f t="shared" si="399"/>
        <v>2.69964</v>
      </c>
      <c r="BN212">
        <f t="shared" si="345"/>
        <v>0.80598591549296439</v>
      </c>
      <c r="BO212">
        <f t="shared" si="346"/>
        <v>-0.49680995913754628</v>
      </c>
      <c r="BP212">
        <f t="shared" si="347"/>
        <v>-0.9234832296995712</v>
      </c>
      <c r="BQ212">
        <f t="shared" si="310"/>
        <v>-0.42667327056202531</v>
      </c>
      <c r="BR212" t="str">
        <f t="shared" si="311"/>
        <v>done</v>
      </c>
      <c r="BS212">
        <f t="shared" si="348"/>
        <v>27.37221249783509</v>
      </c>
      <c r="BT212">
        <f t="shared" si="349"/>
        <v>0.32747252582159536</v>
      </c>
      <c r="BU212">
        <f t="shared" si="312"/>
        <v>0.89220098824615379</v>
      </c>
      <c r="BV212">
        <v>0</v>
      </c>
      <c r="BW212">
        <f t="shared" si="350"/>
        <v>0.39089482229777084</v>
      </c>
      <c r="BX212">
        <f t="shared" si="351"/>
        <v>0.85882592068549291</v>
      </c>
      <c r="BY212">
        <f t="shared" ca="1" si="352"/>
        <v>1.7736955356683295</v>
      </c>
      <c r="BZ212">
        <f t="shared" ca="1" si="353"/>
        <v>2.1645903579661003</v>
      </c>
      <c r="CB212">
        <f t="shared" si="354"/>
        <v>1.5606477690574523E-2</v>
      </c>
      <c r="CC212">
        <f t="shared" si="400"/>
        <v>2.6999999999999997</v>
      </c>
      <c r="CD212">
        <f t="shared" si="355"/>
        <v>0.796478873239443</v>
      </c>
      <c r="CE212">
        <f t="shared" si="356"/>
        <v>-0.50416167649104537</v>
      </c>
      <c r="CF212">
        <f t="shared" si="357"/>
        <v>-1.0239298306726643</v>
      </c>
      <c r="CG212">
        <f t="shared" si="313"/>
        <v>-0.51976815418161937</v>
      </c>
      <c r="CH212" t="str">
        <f t="shared" si="314"/>
        <v>done</v>
      </c>
      <c r="CI212">
        <f t="shared" si="358"/>
        <v>27.345220011085033</v>
      </c>
      <c r="CJ212">
        <f t="shared" si="359"/>
        <v>0.31812206572769869</v>
      </c>
      <c r="CK212">
        <f t="shared" si="315"/>
        <v>0.98904851590304055</v>
      </c>
      <c r="CL212">
        <v>0</v>
      </c>
      <c r="CM212">
        <f t="shared" si="360"/>
        <v>0.36805322929528017</v>
      </c>
      <c r="CN212">
        <f t="shared" si="361"/>
        <v>1.0309553034637515</v>
      </c>
      <c r="CO212">
        <f t="shared" ca="1" si="362"/>
        <v>2.1591995603697862</v>
      </c>
      <c r="CP212">
        <f t="shared" ca="1" si="363"/>
        <v>2.5272527896650665</v>
      </c>
      <c r="CR212">
        <f t="shared" si="364"/>
        <v>0.10387515367453359</v>
      </c>
      <c r="CS212">
        <f t="shared" si="401"/>
        <v>2.6977499999999996</v>
      </c>
      <c r="CT212">
        <f t="shared" si="365"/>
        <v>0.79225352112676706</v>
      </c>
      <c r="CU212">
        <f t="shared" si="366"/>
        <v>-0.48174693888019726</v>
      </c>
      <c r="CV212">
        <f t="shared" si="367"/>
        <v>-1.0673690314349291</v>
      </c>
      <c r="CW212">
        <f t="shared" si="316"/>
        <v>-0.5856220925547313</v>
      </c>
      <c r="CX212" t="str">
        <f t="shared" si="317"/>
        <v>done</v>
      </c>
      <c r="CY212">
        <f t="shared" si="368"/>
        <v>27.455772402373448</v>
      </c>
      <c r="CZ212">
        <f t="shared" si="369"/>
        <v>0.29791248356807432</v>
      </c>
      <c r="DA212">
        <f t="shared" si="318"/>
        <v>1.0313497858954497</v>
      </c>
      <c r="DB212">
        <v>0</v>
      </c>
      <c r="DC212">
        <f t="shared" si="370"/>
        <v>0.32368842363334555</v>
      </c>
      <c r="DD212">
        <f t="shared" si="371"/>
        <v>1.2156218240140517</v>
      </c>
      <c r="DE212">
        <f t="shared" ca="1" si="372"/>
        <v>2.5636450881151776</v>
      </c>
      <c r="DF212">
        <f t="shared" ca="1" si="373"/>
        <v>2.887333511748523</v>
      </c>
      <c r="DH212">
        <f t="shared" si="374"/>
        <v>0.16714601584988306</v>
      </c>
      <c r="DI212">
        <f t="shared" si="402"/>
        <v>2.6891099999999999</v>
      </c>
      <c r="DJ212">
        <f t="shared" si="375"/>
        <v>0.80387323943662614</v>
      </c>
      <c r="DK212">
        <f t="shared" si="376"/>
        <v>-0.39379162563032588</v>
      </c>
      <c r="DL212">
        <f t="shared" si="377"/>
        <v>-0.95472926711053518</v>
      </c>
      <c r="DM212">
        <f t="shared" si="319"/>
        <v>-0.56093764148020908</v>
      </c>
      <c r="DN212" t="str">
        <f t="shared" si="320"/>
        <v>done</v>
      </c>
      <c r="DO212">
        <f t="shared" si="378"/>
        <v>27.550244463267266</v>
      </c>
      <c r="DP212">
        <f t="shared" si="379"/>
        <v>0.24556093896713546</v>
      </c>
      <c r="DQ212">
        <f t="shared" si="321"/>
        <v>0.92321178189992448</v>
      </c>
      <c r="DR212">
        <v>0</v>
      </c>
      <c r="DS212">
        <f t="shared" si="380"/>
        <v>0.22419704015823411</v>
      </c>
      <c r="DT212">
        <f t="shared" si="381"/>
        <v>1.4244529466119029</v>
      </c>
      <c r="DU212">
        <f t="shared" ca="1" si="382"/>
        <v>2.9441624457685762</v>
      </c>
      <c r="DV212">
        <f t="shared" ca="1" si="383"/>
        <v>3.1683594859268105</v>
      </c>
    </row>
    <row r="213" spans="1:126" x14ac:dyDescent="0.25">
      <c r="A213">
        <v>-1.02</v>
      </c>
      <c r="B213">
        <f t="shared" si="403"/>
        <v>2.0590999999999998E-2</v>
      </c>
      <c r="C213">
        <f>(Overview!C3*10/C$13)*$B213</f>
        <v>1.8531899999999999</v>
      </c>
      <c r="D213">
        <f>C213*ThreePoints!E213</f>
        <v>0.79225352112676706</v>
      </c>
      <c r="H213">
        <f>ThreePoints!H213</f>
        <v>190</v>
      </c>
      <c r="I213">
        <f>ThreePoints!I213</f>
        <v>19</v>
      </c>
      <c r="J213">
        <f>ThreePoints!J213</f>
        <v>0.35150733333333284</v>
      </c>
      <c r="K213">
        <f>ThreePoints!K213</f>
        <v>1.7385599999999999</v>
      </c>
      <c r="L213">
        <f>ThreePoints!L213</f>
        <v>0.94790709715463006</v>
      </c>
      <c r="M213" t="str">
        <f>ThreePoints!M213</f>
        <v>No Curl</v>
      </c>
      <c r="N213">
        <f>ThreePoints!N213</f>
        <v>27.880250366666647</v>
      </c>
      <c r="P213">
        <f t="shared" ref="P213:P223" si="405">P212*(S213/S212)</f>
        <v>-0.19621138989960982</v>
      </c>
      <c r="Q213">
        <f t="shared" si="385"/>
        <v>2.68479</v>
      </c>
      <c r="R213">
        <f t="shared" si="386"/>
        <v>0.8588028169014148</v>
      </c>
      <c r="S213">
        <f t="shared" si="387"/>
        <v>-0.30597422361328874</v>
      </c>
      <c r="T213">
        <f t="shared" si="388"/>
        <v>-0.41573705732696764</v>
      </c>
      <c r="U213">
        <f t="shared" si="322"/>
        <v>-0.10976283371367891</v>
      </c>
      <c r="V213" t="str">
        <f t="shared" si="389"/>
        <v>done</v>
      </c>
      <c r="W213">
        <f t="shared" si="323"/>
        <v>27.909389646461449</v>
      </c>
      <c r="X213">
        <f t="shared" si="390"/>
        <v>0.33306156807511678</v>
      </c>
      <c r="Y213">
        <f t="shared" si="396"/>
        <v>0.40476948374226646</v>
      </c>
      <c r="Z213">
        <v>0</v>
      </c>
      <c r="AA213">
        <f t="shared" si="391"/>
        <v>0.41191885441892445</v>
      </c>
      <c r="AB213">
        <f t="shared" si="392"/>
        <v>0.35873228933298879</v>
      </c>
      <c r="AC213">
        <f t="shared" ca="1" si="393"/>
        <v>0.84537072473682295</v>
      </c>
      <c r="AD213">
        <f t="shared" ca="1" si="394"/>
        <v>1.2572895791557475</v>
      </c>
      <c r="AF213">
        <f t="shared" si="324"/>
        <v>-0.18783837434909406</v>
      </c>
      <c r="AG213">
        <f t="shared" si="397"/>
        <v>2.68479</v>
      </c>
      <c r="AH213">
        <f t="shared" si="325"/>
        <v>0.83873239436620362</v>
      </c>
      <c r="AI213">
        <f t="shared" si="326"/>
        <v>-0.39878750260824186</v>
      </c>
      <c r="AJ213">
        <f t="shared" si="327"/>
        <v>-0.60973663086738905</v>
      </c>
      <c r="AK213">
        <f t="shared" si="304"/>
        <v>-0.21094912825914749</v>
      </c>
      <c r="AL213" t="str">
        <f t="shared" si="305"/>
        <v>done</v>
      </c>
      <c r="AM213">
        <f t="shared" si="328"/>
        <v>27.709416972239612</v>
      </c>
      <c r="AN213">
        <f t="shared" si="329"/>
        <v>0.32486830046948284</v>
      </c>
      <c r="AO213">
        <f t="shared" si="306"/>
        <v>0.59096347972910546</v>
      </c>
      <c r="AP213">
        <v>0</v>
      </c>
      <c r="AQ213">
        <f t="shared" si="330"/>
        <v>0.39010042833005976</v>
      </c>
      <c r="AR213">
        <f t="shared" si="331"/>
        <v>0.52897627653687596</v>
      </c>
      <c r="AS213">
        <f t="shared" ca="1" si="332"/>
        <v>1.1199768036494648</v>
      </c>
      <c r="AT213">
        <f t="shared" ca="1" si="333"/>
        <v>1.5100772319795246</v>
      </c>
      <c r="AV213">
        <f t="shared" si="334"/>
        <v>-0.14787877756135082</v>
      </c>
      <c r="AW213">
        <f t="shared" si="398"/>
        <v>2.6927099999999999</v>
      </c>
      <c r="AX213">
        <f t="shared" si="335"/>
        <v>0.81654929577465429</v>
      </c>
      <c r="AY213">
        <f t="shared" si="336"/>
        <v>-0.48360683976699992</v>
      </c>
      <c r="AZ213">
        <f t="shared" si="337"/>
        <v>-0.8193349019726508</v>
      </c>
      <c r="BA213">
        <f t="shared" si="307"/>
        <v>-0.33572806220564999</v>
      </c>
      <c r="BB213" t="str">
        <f t="shared" si="308"/>
        <v>done</v>
      </c>
      <c r="BC213">
        <f t="shared" si="338"/>
        <v>27.33515720387755</v>
      </c>
      <c r="BD213">
        <f t="shared" si="339"/>
        <v>0.33669111971830917</v>
      </c>
      <c r="BE213">
        <f t="shared" si="309"/>
        <v>0.79234168574023334</v>
      </c>
      <c r="BF213">
        <v>0</v>
      </c>
      <c r="BG213">
        <f t="shared" si="340"/>
        <v>0.41463274526698757</v>
      </c>
      <c r="BH213">
        <f t="shared" si="341"/>
        <v>0.69421694359699837</v>
      </c>
      <c r="BI213">
        <f t="shared" ca="1" si="342"/>
        <v>1.4394001882643759</v>
      </c>
      <c r="BJ213">
        <f t="shared" ca="1" si="343"/>
        <v>1.8540329335313634</v>
      </c>
      <c r="BL213">
        <f t="shared" si="344"/>
        <v>-7.2883667066604346E-2</v>
      </c>
      <c r="BM213">
        <f t="shared" si="399"/>
        <v>2.69964</v>
      </c>
      <c r="BN213">
        <f t="shared" si="345"/>
        <v>0.80281690140845707</v>
      </c>
      <c r="BO213">
        <f t="shared" si="346"/>
        <v>-0.51626805303425993</v>
      </c>
      <c r="BP213">
        <f t="shared" si="347"/>
        <v>-0.95965243900191477</v>
      </c>
      <c r="BQ213">
        <f t="shared" si="310"/>
        <v>-0.44338438596765523</v>
      </c>
      <c r="BR213" t="str">
        <f t="shared" si="311"/>
        <v>done</v>
      </c>
      <c r="BS213">
        <f t="shared" si="348"/>
        <v>27.322531501921336</v>
      </c>
      <c r="BT213">
        <f t="shared" si="349"/>
        <v>0.33801043192488173</v>
      </c>
      <c r="BU213">
        <f t="shared" si="312"/>
        <v>0.92714499507357717</v>
      </c>
      <c r="BV213">
        <v>0</v>
      </c>
      <c r="BW213">
        <f t="shared" si="350"/>
        <v>0.41516834039361566</v>
      </c>
      <c r="BX213">
        <f t="shared" si="351"/>
        <v>0.85882592068549302</v>
      </c>
      <c r="BY213">
        <f t="shared" ca="1" si="352"/>
        <v>1.7925949818319342</v>
      </c>
      <c r="BZ213">
        <f t="shared" ca="1" si="353"/>
        <v>2.2077633222255497</v>
      </c>
      <c r="CB213">
        <f t="shared" si="354"/>
        <v>1.6207054176790286E-2</v>
      </c>
      <c r="CC213">
        <f t="shared" si="400"/>
        <v>2.6999999999999997</v>
      </c>
      <c r="CD213">
        <f t="shared" si="355"/>
        <v>0.79225352112676706</v>
      </c>
      <c r="CE213">
        <f t="shared" si="356"/>
        <v>-0.52356308494174963</v>
      </c>
      <c r="CF213">
        <f t="shared" si="357"/>
        <v>-1.0633332240602886</v>
      </c>
      <c r="CG213">
        <f t="shared" si="313"/>
        <v>-0.53977013911853944</v>
      </c>
      <c r="CH213" t="str">
        <f t="shared" si="314"/>
        <v>done</v>
      </c>
      <c r="CI213">
        <f t="shared" si="358"/>
        <v>27.294803843435929</v>
      </c>
      <c r="CJ213">
        <f t="shared" si="359"/>
        <v>0.3287206572769944</v>
      </c>
      <c r="CK213">
        <f t="shared" si="315"/>
        <v>1.0271095886290607</v>
      </c>
      <c r="CL213">
        <v>0</v>
      </c>
      <c r="CM213">
        <f t="shared" si="360"/>
        <v>0.39167200668072299</v>
      </c>
      <c r="CN213">
        <f t="shared" si="361"/>
        <v>1.0309553034637515</v>
      </c>
      <c r="CO213">
        <f t="shared" ca="1" si="362"/>
        <v>2.1855279638916931</v>
      </c>
      <c r="CP213">
        <f t="shared" ca="1" si="363"/>
        <v>2.577199970572416</v>
      </c>
      <c r="CR213">
        <f t="shared" si="364"/>
        <v>0.10804949854886008</v>
      </c>
      <c r="CS213">
        <f t="shared" si="401"/>
        <v>2.6977499999999996</v>
      </c>
      <c r="CT213">
        <f t="shared" si="365"/>
        <v>0.78697183098592194</v>
      </c>
      <c r="CU213">
        <f t="shared" si="366"/>
        <v>-0.50110650460789685</v>
      </c>
      <c r="CV213">
        <f t="shared" si="367"/>
        <v>-1.1102625077646548</v>
      </c>
      <c r="CW213">
        <f t="shared" si="316"/>
        <v>-0.60915600315675744</v>
      </c>
      <c r="CX213" t="str">
        <f t="shared" si="317"/>
        <v>done</v>
      </c>
      <c r="CY213">
        <f t="shared" si="368"/>
        <v>27.407597708485429</v>
      </c>
      <c r="CZ213">
        <f t="shared" si="369"/>
        <v>0.30852791784037475</v>
      </c>
      <c r="DA213">
        <f t="shared" si="318"/>
        <v>1.0727957866001001</v>
      </c>
      <c r="DB213">
        <v>0</v>
      </c>
      <c r="DC213">
        <f t="shared" si="370"/>
        <v>0.34587995420033424</v>
      </c>
      <c r="DD213">
        <f t="shared" si="371"/>
        <v>1.2156218240140519</v>
      </c>
      <c r="DE213">
        <f t="shared" ca="1" si="372"/>
        <v>2.5996142667277371</v>
      </c>
      <c r="DF213">
        <f t="shared" ca="1" si="373"/>
        <v>2.9454942209280714</v>
      </c>
      <c r="DH213">
        <f t="shared" si="374"/>
        <v>0.17536787667038684</v>
      </c>
      <c r="DI213">
        <f t="shared" si="402"/>
        <v>2.6870400000000001</v>
      </c>
      <c r="DJ213">
        <f t="shared" si="375"/>
        <v>0.79964788732395009</v>
      </c>
      <c r="DK213">
        <f t="shared" si="376"/>
        <v>-0.4131621138932367</v>
      </c>
      <c r="DL213">
        <f t="shared" si="377"/>
        <v>-1.0016921044568605</v>
      </c>
      <c r="DM213">
        <f t="shared" si="319"/>
        <v>-0.58852999056362365</v>
      </c>
      <c r="DN213" t="str">
        <f t="shared" si="320"/>
        <v>done</v>
      </c>
      <c r="DO213">
        <f t="shared" si="378"/>
        <v>27.510865300704232</v>
      </c>
      <c r="DP213">
        <f t="shared" si="379"/>
        <v>0.2560464507042246</v>
      </c>
      <c r="DQ213">
        <f t="shared" si="321"/>
        <v>0.96862428389726596</v>
      </c>
      <c r="DR213">
        <v>0</v>
      </c>
      <c r="DS213">
        <f t="shared" si="380"/>
        <v>0.24267297714007988</v>
      </c>
      <c r="DT213">
        <f t="shared" si="381"/>
        <v>1.4244529466119029</v>
      </c>
      <c r="DU213">
        <f t="shared" ca="1" si="382"/>
        <v>2.9931957872528709</v>
      </c>
      <c r="DV213">
        <f t="shared" ca="1" si="383"/>
        <v>3.2358687643929507</v>
      </c>
    </row>
    <row r="214" spans="1:126" x14ac:dyDescent="0.25">
      <c r="A214">
        <v>-1.01</v>
      </c>
      <c r="B214">
        <f t="shared" si="403"/>
        <v>2.0783999999999997E-2</v>
      </c>
      <c r="C214">
        <f>(Overview!C3*10/C$13)*$B214</f>
        <v>1.8705599999999998</v>
      </c>
      <c r="D214">
        <f>C214*ThreePoints!E214</f>
        <v>0.79330985915493613</v>
      </c>
      <c r="H214">
        <f>ThreePoints!H214</f>
        <v>191</v>
      </c>
      <c r="I214">
        <f>ThreePoints!I214</f>
        <v>19.100000000000001</v>
      </c>
      <c r="J214">
        <f>ThreePoints!J214</f>
        <v>0.33210733333333287</v>
      </c>
      <c r="K214">
        <f>ThreePoints!K214</f>
        <v>1.7459999999999998</v>
      </c>
      <c r="L214">
        <f>ThreePoints!L214</f>
        <v>0.94480911730622974</v>
      </c>
      <c r="M214" t="str">
        <f>ThreePoints!M214</f>
        <v>No Curl</v>
      </c>
      <c r="N214">
        <f>ThreePoints!N214</f>
        <v>27.91443109999998</v>
      </c>
      <c r="P214">
        <f t="shared" si="405"/>
        <v>-0.20880654255272996</v>
      </c>
      <c r="Q214">
        <f t="shared" si="385"/>
        <v>2.6797499999999999</v>
      </c>
      <c r="R214">
        <f t="shared" si="386"/>
        <v>0.85563380281690771</v>
      </c>
      <c r="S214">
        <f t="shared" si="387"/>
        <v>-0.32561524474004933</v>
      </c>
      <c r="T214">
        <f t="shared" si="388"/>
        <v>-0.44242394692736864</v>
      </c>
      <c r="U214">
        <f t="shared" si="322"/>
        <v>-0.11680870218731934</v>
      </c>
      <c r="V214" t="str">
        <f t="shared" si="389"/>
        <v>done</v>
      </c>
      <c r="W214">
        <f t="shared" si="323"/>
        <v>27.87879222410012</v>
      </c>
      <c r="X214">
        <f t="shared" si="390"/>
        <v>0.34319554694835619</v>
      </c>
      <c r="Y214">
        <f t="shared" si="396"/>
        <v>0.43075234559175896</v>
      </c>
      <c r="Z214">
        <v>0</v>
      </c>
      <c r="AA214">
        <f t="shared" si="391"/>
        <v>0.43654473453002879</v>
      </c>
      <c r="AB214">
        <f t="shared" si="392"/>
        <v>0.35873228933298884</v>
      </c>
      <c r="AC214">
        <f t="shared" ca="1" si="393"/>
        <v>0.84942202917655907</v>
      </c>
      <c r="AD214">
        <f t="shared" ca="1" si="394"/>
        <v>1.2859667637065879</v>
      </c>
      <c r="AF214">
        <f t="shared" si="324"/>
        <v>-0.19704407084597328</v>
      </c>
      <c r="AG214">
        <f t="shared" si="397"/>
        <v>2.6823599999999996</v>
      </c>
      <c r="AH214">
        <f t="shared" si="325"/>
        <v>0.83556338028169652</v>
      </c>
      <c r="AI214">
        <f t="shared" si="326"/>
        <v>-0.41833152138758462</v>
      </c>
      <c r="AJ214">
        <f t="shared" si="327"/>
        <v>-0.63961897192919526</v>
      </c>
      <c r="AK214">
        <f t="shared" si="304"/>
        <v>-0.22128745054161097</v>
      </c>
      <c r="AL214" t="str">
        <f t="shared" si="305"/>
        <v>done</v>
      </c>
      <c r="AM214">
        <f t="shared" si="328"/>
        <v>27.669538221978787</v>
      </c>
      <c r="AN214">
        <f t="shared" si="329"/>
        <v>0.33512828169014008</v>
      </c>
      <c r="AO214">
        <f t="shared" si="306"/>
        <v>0.61992577486170297</v>
      </c>
      <c r="AP214">
        <v>0</v>
      </c>
      <c r="AQ214">
        <f t="shared" si="330"/>
        <v>0.41416032149990778</v>
      </c>
      <c r="AR214">
        <f t="shared" si="331"/>
        <v>0.52897627653687596</v>
      </c>
      <c r="AS214">
        <f t="shared" ca="1" si="332"/>
        <v>1.1281366865259812</v>
      </c>
      <c r="AT214">
        <f t="shared" ca="1" si="333"/>
        <v>1.5422970080258889</v>
      </c>
      <c r="AV214">
        <f t="shared" si="334"/>
        <v>-0.15383200041320433</v>
      </c>
      <c r="AW214">
        <f t="shared" si="398"/>
        <v>2.6909999999999998</v>
      </c>
      <c r="AX214">
        <f t="shared" si="335"/>
        <v>0.81338028169014731</v>
      </c>
      <c r="AY214">
        <f t="shared" si="336"/>
        <v>-0.50307561910972298</v>
      </c>
      <c r="AZ214">
        <f t="shared" si="337"/>
        <v>-0.85231923780624341</v>
      </c>
      <c r="BA214">
        <f t="shared" si="307"/>
        <v>-0.34924361869651954</v>
      </c>
      <c r="BB214" t="str">
        <f t="shared" si="308"/>
        <v>done</v>
      </c>
      <c r="BC214">
        <f t="shared" si="338"/>
        <v>27.28679651990085</v>
      </c>
      <c r="BD214">
        <f t="shared" si="339"/>
        <v>0.34712234037558615</v>
      </c>
      <c r="BE214">
        <f t="shared" si="309"/>
        <v>0.82423934345564109</v>
      </c>
      <c r="BF214">
        <v>0</v>
      </c>
      <c r="BG214">
        <f t="shared" si="340"/>
        <v>0.43954680068822044</v>
      </c>
      <c r="BH214">
        <f t="shared" si="341"/>
        <v>0.69421694359699826</v>
      </c>
      <c r="BI214">
        <f t="shared" ca="1" si="342"/>
        <v>1.4524352076511033</v>
      </c>
      <c r="BJ214">
        <f t="shared" ca="1" si="343"/>
        <v>1.8919820083393237</v>
      </c>
      <c r="BL214">
        <f t="shared" si="344"/>
        <v>-7.5627331612164284E-2</v>
      </c>
      <c r="BM214">
        <f t="shared" si="399"/>
        <v>2.69964</v>
      </c>
      <c r="BN214">
        <f t="shared" si="345"/>
        <v>0.79859154929578102</v>
      </c>
      <c r="BO214">
        <f t="shared" si="346"/>
        <v>-0.53570267275256978</v>
      </c>
      <c r="BP214">
        <f t="shared" si="347"/>
        <v>-0.99577801389297449</v>
      </c>
      <c r="BQ214">
        <f t="shared" si="310"/>
        <v>-0.4600753411404051</v>
      </c>
      <c r="BR214" t="str">
        <f t="shared" si="311"/>
        <v>done</v>
      </c>
      <c r="BS214">
        <f t="shared" si="348"/>
        <v>27.270904696617912</v>
      </c>
      <c r="BT214">
        <f t="shared" si="349"/>
        <v>0.34857181220657185</v>
      </c>
      <c r="BU214">
        <f t="shared" si="312"/>
        <v>0.96204684556982234</v>
      </c>
      <c r="BV214">
        <v>0</v>
      </c>
      <c r="BW214">
        <f t="shared" si="350"/>
        <v>0.44018949078858438</v>
      </c>
      <c r="BX214">
        <f t="shared" si="351"/>
        <v>0.85882592068549302</v>
      </c>
      <c r="BY214">
        <f t="shared" ca="1" si="352"/>
        <v>1.8114944279955389</v>
      </c>
      <c r="BZ214">
        <f t="shared" ca="1" si="353"/>
        <v>2.2516839187841233</v>
      </c>
      <c r="CB214">
        <f t="shared" si="354"/>
        <v>1.6806904012689999E-2</v>
      </c>
      <c r="CC214">
        <f t="shared" si="400"/>
        <v>2.6999999999999997</v>
      </c>
      <c r="CD214">
        <f t="shared" si="355"/>
        <v>0.7880281690140909</v>
      </c>
      <c r="CE214">
        <f t="shared" si="356"/>
        <v>-0.54294101921405014</v>
      </c>
      <c r="CF214">
        <f t="shared" si="357"/>
        <v>-1.1026889424407893</v>
      </c>
      <c r="CG214">
        <f t="shared" si="313"/>
        <v>-0.55974792322673961</v>
      </c>
      <c r="CH214" t="str">
        <f t="shared" si="314"/>
        <v>done</v>
      </c>
      <c r="CI214">
        <f t="shared" si="358"/>
        <v>27.242447534941753</v>
      </c>
      <c r="CJ214">
        <f t="shared" si="359"/>
        <v>0.33934272300469387</v>
      </c>
      <c r="CK214">
        <f t="shared" si="315"/>
        <v>1.0651246104503906</v>
      </c>
      <c r="CL214">
        <v>0</v>
      </c>
      <c r="CM214">
        <f t="shared" si="360"/>
        <v>0.41604270747432898</v>
      </c>
      <c r="CN214">
        <f t="shared" si="361"/>
        <v>1.0309553034637515</v>
      </c>
      <c r="CO214">
        <f t="shared" ca="1" si="362"/>
        <v>2.2118563674136</v>
      </c>
      <c r="CP214">
        <f t="shared" ca="1" si="363"/>
        <v>2.627899074887929</v>
      </c>
      <c r="CR214">
        <f t="shared" si="364"/>
        <v>0.11221759595798986</v>
      </c>
      <c r="CS214">
        <f t="shared" si="401"/>
        <v>2.6967599999999998</v>
      </c>
      <c r="CT214">
        <f t="shared" si="365"/>
        <v>0.78274647887324589</v>
      </c>
      <c r="CU214">
        <f t="shared" si="366"/>
        <v>-0.52043709615719269</v>
      </c>
      <c r="CV214">
        <f t="shared" si="367"/>
        <v>-1.1530917882723764</v>
      </c>
      <c r="CW214">
        <f t="shared" si="316"/>
        <v>-0.6326546921151831</v>
      </c>
      <c r="CX214" t="str">
        <f t="shared" si="317"/>
        <v>done</v>
      </c>
      <c r="CY214">
        <f t="shared" si="368"/>
        <v>27.357487058024638</v>
      </c>
      <c r="CZ214">
        <f t="shared" si="369"/>
        <v>0.31916132629107896</v>
      </c>
      <c r="DA214">
        <f t="shared" si="318"/>
        <v>1.1141797578235406</v>
      </c>
      <c r="DB214">
        <v>0</v>
      </c>
      <c r="DC214">
        <f t="shared" si="370"/>
        <v>0.36882401577275664</v>
      </c>
      <c r="DD214">
        <f t="shared" si="371"/>
        <v>1.2156218240140519</v>
      </c>
      <c r="DE214">
        <f t="shared" ca="1" si="372"/>
        <v>2.6355834453402966</v>
      </c>
      <c r="DF214">
        <f t="shared" ca="1" si="373"/>
        <v>3.0044074611130531</v>
      </c>
      <c r="DH214">
        <f t="shared" si="374"/>
        <v>0.18357197722381702</v>
      </c>
      <c r="DI214">
        <f t="shared" si="402"/>
        <v>2.68479</v>
      </c>
      <c r="DJ214">
        <f t="shared" si="375"/>
        <v>0.79436619718310508</v>
      </c>
      <c r="DK214">
        <f t="shared" si="376"/>
        <v>-0.43249075943314286</v>
      </c>
      <c r="DL214">
        <f t="shared" si="377"/>
        <v>-1.0485534960901031</v>
      </c>
      <c r="DM214">
        <f t="shared" si="319"/>
        <v>-0.61606273665695999</v>
      </c>
      <c r="DN214" t="str">
        <f t="shared" si="320"/>
        <v>done</v>
      </c>
      <c r="DO214">
        <f t="shared" si="378"/>
        <v>27.46954908931491</v>
      </c>
      <c r="DP214">
        <f t="shared" si="379"/>
        <v>0.26654880516431845</v>
      </c>
      <c r="DQ214">
        <f t="shared" si="321"/>
        <v>1.0139386891034352</v>
      </c>
      <c r="DR214">
        <v>0</v>
      </c>
      <c r="DS214">
        <f t="shared" si="380"/>
        <v>0.26189213820782387</v>
      </c>
      <c r="DT214">
        <f t="shared" si="381"/>
        <v>1.4244529466119029</v>
      </c>
      <c r="DU214">
        <f t="shared" ca="1" si="382"/>
        <v>3.0422291287371657</v>
      </c>
      <c r="DV214">
        <f t="shared" ca="1" si="383"/>
        <v>3.3041212669449895</v>
      </c>
    </row>
    <row r="215" spans="1:126" x14ac:dyDescent="0.25">
      <c r="A215">
        <v>-1</v>
      </c>
      <c r="B215">
        <f t="shared" si="403"/>
        <v>2.0975000000000001E-2</v>
      </c>
      <c r="C215">
        <f>(Overview!C3*10/C$13)*$B215</f>
        <v>1.88775</v>
      </c>
      <c r="D215">
        <f>C215*ThreePoints!E215</f>
        <v>0.79436619718310508</v>
      </c>
      <c r="H215">
        <f>ThreePoints!H215</f>
        <v>192</v>
      </c>
      <c r="I215">
        <f>ThreePoints!I215</f>
        <v>19.2</v>
      </c>
      <c r="J215">
        <f>ThreePoints!J215</f>
        <v>0.31262999999999952</v>
      </c>
      <c r="K215">
        <f>ThreePoints!K215</f>
        <v>1.7529599999999999</v>
      </c>
      <c r="L215">
        <f>ThreePoints!L215</f>
        <v>0.9413522937363622</v>
      </c>
      <c r="M215" t="str">
        <f>ThreePoints!M215</f>
        <v>No Curl</v>
      </c>
      <c r="N215">
        <f>ThreePoints!N215</f>
        <v>27.946667966666649</v>
      </c>
      <c r="P215">
        <f t="shared" si="405"/>
        <v>-0.22138422894001239</v>
      </c>
      <c r="Q215">
        <f t="shared" si="385"/>
        <v>2.6769599999999998</v>
      </c>
      <c r="R215">
        <f t="shared" si="386"/>
        <v>0.85352112676056957</v>
      </c>
      <c r="S215">
        <f t="shared" si="387"/>
        <v>-0.34522902877760803</v>
      </c>
      <c r="T215">
        <f t="shared" si="388"/>
        <v>-0.46907382861520358</v>
      </c>
      <c r="U215">
        <f t="shared" si="322"/>
        <v>-0.1238447998375956</v>
      </c>
      <c r="V215" t="str">
        <f t="shared" si="389"/>
        <v>done</v>
      </c>
      <c r="W215">
        <f t="shared" si="323"/>
        <v>27.846230699626116</v>
      </c>
      <c r="X215">
        <f t="shared" si="390"/>
        <v>0.35332576291079748</v>
      </c>
      <c r="Y215">
        <f t="shared" si="396"/>
        <v>0.45669917583569769</v>
      </c>
      <c r="Z215">
        <v>0</v>
      </c>
      <c r="AA215">
        <f t="shared" si="391"/>
        <v>0.46188679604233862</v>
      </c>
      <c r="AB215">
        <f t="shared" si="392"/>
        <v>0.35873228933298879</v>
      </c>
      <c r="AC215">
        <f t="shared" ca="1" si="393"/>
        <v>0.85347333361629518</v>
      </c>
      <c r="AD215">
        <f t="shared" ca="1" si="394"/>
        <v>1.3153601296586337</v>
      </c>
      <c r="AF215">
        <f t="shared" si="324"/>
        <v>-0.20623464482767459</v>
      </c>
      <c r="AG215">
        <f t="shared" si="397"/>
        <v>2.6797499999999999</v>
      </c>
      <c r="AH215">
        <f t="shared" si="325"/>
        <v>0.83239436619718943</v>
      </c>
      <c r="AI215">
        <f t="shared" si="326"/>
        <v>-0.43784343453312458</v>
      </c>
      <c r="AJ215">
        <f t="shared" si="327"/>
        <v>-0.66945222423857387</v>
      </c>
      <c r="AK215">
        <f t="shared" ref="AK215:AK224" si="406">IF(AL214="Curl",AK214,(AJ215-AF215)/2)</f>
        <v>-0.23160878970544962</v>
      </c>
      <c r="AL215" t="str">
        <f t="shared" ref="AL215:AL224" si="407">IF(AL214="throw progress","beginning of throw",IF(AF215+AJ215&gt;0,IF(AND(AF215&lt;1.42,AK215&lt;$B$6),"Curl",IF(AK215&lt;$B$6,"Weak initial curl","No Curl")),IF(OR(AL214="end of throw",AL214="done"),"done","end of throw")))</f>
        <v>done</v>
      </c>
      <c r="AM215">
        <f t="shared" si="328"/>
        <v>27.627705069840029</v>
      </c>
      <c r="AN215">
        <f t="shared" si="329"/>
        <v>0.34539136854460012</v>
      </c>
      <c r="AO215">
        <f t="shared" ref="AO215:AO224" si="408">SQRT((AI215+(SIN(60*PI()/180)*AK215))^2+(COS(60*PI()/180)*AK215)^2)</f>
        <v>0.64884049263305676</v>
      </c>
      <c r="AP215">
        <v>0</v>
      </c>
      <c r="AQ215">
        <f t="shared" si="330"/>
        <v>0.43894603430156143</v>
      </c>
      <c r="AR215">
        <f t="shared" si="331"/>
        <v>0.52897627653687584</v>
      </c>
      <c r="AS215">
        <f t="shared" ca="1" si="332"/>
        <v>1.1362965694024976</v>
      </c>
      <c r="AT215">
        <f t="shared" ca="1" si="333"/>
        <v>1.575242603704059</v>
      </c>
      <c r="AV215">
        <f t="shared" si="334"/>
        <v>-0.15977983976054372</v>
      </c>
      <c r="AW215">
        <f t="shared" si="398"/>
        <v>2.6909999999999998</v>
      </c>
      <c r="AX215">
        <f t="shared" si="335"/>
        <v>0.81021126760564033</v>
      </c>
      <c r="AY215">
        <f t="shared" si="336"/>
        <v>-0.52252679281864323</v>
      </c>
      <c r="AZ215">
        <f t="shared" si="337"/>
        <v>-0.88527374587674468</v>
      </c>
      <c r="BA215">
        <f t="shared" ref="BA215:BA224" si="409">IF(BB214="Curl",BA214,(AZ215-AV215)/2)</f>
        <v>-0.36274695305810045</v>
      </c>
      <c r="BB215" t="str">
        <f t="shared" ref="BB215:BB224" si="410">IF(BB214="throw progress","beginning of throw",IF(AV215+AZ215&gt;0,IF(AND(AV215&lt;1.42,BA215&lt;$B$6),"Curl",IF(BA215&lt;$B$6,"Weak initial curl","No Curl")),IF(OR(BB214="end of throw",BB214="done"),"done","end of throw")))</f>
        <v>done</v>
      </c>
      <c r="BC215">
        <f t="shared" si="338"/>
        <v>27.236488957989877</v>
      </c>
      <c r="BD215">
        <f t="shared" si="339"/>
        <v>0.35757116666666594</v>
      </c>
      <c r="BE215">
        <f t="shared" ref="BE215:BE224" si="411">SQRT((AY215+(SIN(60*PI()/180)*BA215))^2+(COS(60*PI()/180)*BA215)^2)</f>
        <v>0.8561081560919086</v>
      </c>
      <c r="BF215">
        <v>0</v>
      </c>
      <c r="BG215">
        <f t="shared" si="340"/>
        <v>0.46520032215519203</v>
      </c>
      <c r="BH215">
        <f t="shared" si="341"/>
        <v>0.69421694359699826</v>
      </c>
      <c r="BI215">
        <f t="shared" ca="1" si="342"/>
        <v>1.4654702270378308</v>
      </c>
      <c r="BJ215">
        <f t="shared" ca="1" si="343"/>
        <v>1.9306705491930227</v>
      </c>
      <c r="BL215">
        <f t="shared" si="344"/>
        <v>-7.8367329277002143E-2</v>
      </c>
      <c r="BM215">
        <f t="shared" si="399"/>
        <v>2.6991900000000002</v>
      </c>
      <c r="BN215">
        <f t="shared" si="345"/>
        <v>0.79436619718310508</v>
      </c>
      <c r="BO215">
        <f t="shared" si="346"/>
        <v>-0.55511131829247595</v>
      </c>
      <c r="BP215">
        <f t="shared" si="347"/>
        <v>-1.0318553073079491</v>
      </c>
      <c r="BQ215">
        <f t="shared" ref="BQ215:BQ224" si="412">IF(BR214="Curl",BQ214,(BP215-BL215)/2)</f>
        <v>-0.47674398901547343</v>
      </c>
      <c r="BR215" t="str">
        <f t="shared" ref="BR215:BR224" si="413">IF(BR214="throw progress","beginning of throw",IF(BL215+BP215&gt;0,IF(AND(BL215&lt;1.42,BQ215&lt;$B$6),"Curl",IF(BQ215&lt;$B$6,"Weak initial curl","No Curl")),IF(OR(BR214="end of throw",BR214="done"),"done","end of throw")))</f>
        <v>done</v>
      </c>
      <c r="BS215">
        <f t="shared" si="348"/>
        <v>27.217334429342653</v>
      </c>
      <c r="BT215">
        <f t="shared" si="349"/>
        <v>0.35915416666666572</v>
      </c>
      <c r="BU215">
        <f t="shared" ref="BU215:BU224" si="414">SQRT((BO215+(SIN(60*PI()/180)*BQ215))^2+(COS(60*PI()/180)*BQ215)^2)</f>
        <v>0.99690205008561861</v>
      </c>
      <c r="BV215">
        <v>0</v>
      </c>
      <c r="BW215">
        <f t="shared" si="350"/>
        <v>0.46595966819270729</v>
      </c>
      <c r="BX215">
        <f t="shared" si="351"/>
        <v>0.85882592068549302</v>
      </c>
      <c r="BY215">
        <f t="shared" ca="1" si="352"/>
        <v>1.8303938741591437</v>
      </c>
      <c r="BZ215">
        <f t="shared" ca="1" si="353"/>
        <v>2.2963535423518509</v>
      </c>
      <c r="CB215">
        <f t="shared" si="354"/>
        <v>1.7406027198273659E-2</v>
      </c>
      <c r="CC215">
        <f t="shared" si="400"/>
        <v>2.6999999999999997</v>
      </c>
      <c r="CD215">
        <f t="shared" si="355"/>
        <v>0.78380281690141496</v>
      </c>
      <c r="CE215">
        <f t="shared" si="356"/>
        <v>-0.56229547930794688</v>
      </c>
      <c r="CF215">
        <f t="shared" si="357"/>
        <v>-1.1419969858141663</v>
      </c>
      <c r="CG215">
        <f t="shared" ref="CG215:CG224" si="415">IF(CH214="Curl",CG214,(CF215-CB215)/2)</f>
        <v>-0.57970150650621999</v>
      </c>
      <c r="CH215" t="str">
        <f t="shared" ref="CH215:CH224" si="416">IF(CH214="throw progress","beginning of throw",IF(CB215+CF215&gt;0,IF(AND(CB215&lt;1.42,CG215&lt;$B$6),"Curl",IF(CG215&lt;$B$6,"Weak initial curl","No Curl")),IF(OR(CH214="end of throw",CH214="done"),"done","end of throw")))</f>
        <v>done</v>
      </c>
      <c r="CI215">
        <f t="shared" si="358"/>
        <v>27.18815343302035</v>
      </c>
      <c r="CJ215">
        <f t="shared" si="359"/>
        <v>0.3499882629107971</v>
      </c>
      <c r="CK215">
        <f t="shared" ref="CK215:CK224" si="417">SQRT((CE215+(SIN(60*PI()/180)*CG215))^2+(COS(60*PI()/180)*CG215)^2)</f>
        <v>1.1030935813670311</v>
      </c>
      <c r="CL215">
        <v>0</v>
      </c>
      <c r="CM215">
        <f t="shared" si="360"/>
        <v>0.44116699155117134</v>
      </c>
      <c r="CN215">
        <f t="shared" si="361"/>
        <v>1.0309553034637515</v>
      </c>
      <c r="CO215">
        <f t="shared" ca="1" si="362"/>
        <v>2.2381847709355069</v>
      </c>
      <c r="CP215">
        <f t="shared" ca="1" si="363"/>
        <v>2.6793517624866783</v>
      </c>
      <c r="CR215" t="e">
        <f t="shared" si="364"/>
        <v>#N/A</v>
      </c>
      <c r="CS215">
        <f t="shared" si="401"/>
        <v>2.6967599999999998</v>
      </c>
      <c r="CT215" t="e">
        <f t="shared" si="365"/>
        <v>#N/A</v>
      </c>
      <c r="CU215" t="e">
        <f t="shared" si="366"/>
        <v>#N/A</v>
      </c>
      <c r="CV215" t="e">
        <f t="shared" si="367"/>
        <v>#N/A</v>
      </c>
      <c r="CW215" t="e">
        <f t="shared" ref="CW215:CW224" si="418">IF(CX214="Curl",CW214,(CV215-CR215)/2)</f>
        <v>#N/A</v>
      </c>
      <c r="CX215" t="e">
        <f t="shared" ref="CX215:CX224" si="419">IF(CX214="throw progress","beginning of throw",IF(CR215+CV215&gt;0,IF(AND(CR215&lt;1.42,CW215&lt;$B$6),"Curl",IF(CW215&lt;$B$6,"Weak initial curl","No Curl")),IF(OR(CX214="end of throw",CX214="done"),"done","end of throw")))</f>
        <v>#N/A</v>
      </c>
      <c r="CY215">
        <f t="shared" si="368"/>
        <v>27.305443348408918</v>
      </c>
      <c r="CZ215" t="e">
        <f t="shared" si="369"/>
        <v>#N/A</v>
      </c>
      <c r="DA215" t="e">
        <f t="shared" ref="DA215:DA224" si="420">SQRT((CU215+(SIN(60*PI()/180)*CW215))^2+(COS(60*PI()/180)*CW215)^2)</f>
        <v>#N/A</v>
      </c>
      <c r="DB215">
        <v>0</v>
      </c>
      <c r="DC215" t="e">
        <f t="shared" si="370"/>
        <v>#N/A</v>
      </c>
      <c r="DD215" t="e">
        <f t="shared" si="371"/>
        <v>#N/A</v>
      </c>
      <c r="DE215" t="e">
        <f t="shared" si="372"/>
        <v>#N/A</v>
      </c>
      <c r="DF215" t="e">
        <f t="shared" si="373"/>
        <v>#N/A</v>
      </c>
      <c r="DH215">
        <f t="shared" si="374"/>
        <v>0.19176362317200624</v>
      </c>
      <c r="DI215">
        <f t="shared" si="402"/>
        <v>2.68479</v>
      </c>
      <c r="DJ215">
        <f t="shared" si="375"/>
        <v>0.78908450704226007</v>
      </c>
      <c r="DK215">
        <f t="shared" si="376"/>
        <v>-0.45179006225004431</v>
      </c>
      <c r="DL215">
        <f t="shared" si="377"/>
        <v>-1.0953437476720953</v>
      </c>
      <c r="DM215">
        <f t="shared" ref="DM215:DM224" si="421">IF(DN214="Curl",DM214,(DL215-DH215)/2)</f>
        <v>-0.64355368542205071</v>
      </c>
      <c r="DN215" t="str">
        <f t="shared" ref="DN215:DN224" si="422">IF(DN214="throw progress","beginning of throw",IF(DH215+DL215&gt;0,IF(AND(DH215&lt;1.42,DM215&lt;$B$6),"Curl",IF(DM215&lt;$B$6,"Weak initial curl","No Curl")),IF(OR(DN214="end of throw",DN214="done"),"done","end of throw")))</f>
        <v>done</v>
      </c>
      <c r="DO215">
        <f t="shared" si="378"/>
        <v>27.426300013371595</v>
      </c>
      <c r="DP215">
        <f t="shared" si="379"/>
        <v>0.27708050234741699</v>
      </c>
      <c r="DQ215">
        <f t="shared" ref="DQ215:DQ224" si="423">SQRT((DK215+(SIN(60*PI()/180)*DM215))^2+(COS(60*PI()/180)*DM215)^2)</f>
        <v>1.0591843027309431</v>
      </c>
      <c r="DR215">
        <v>0</v>
      </c>
      <c r="DS215">
        <f t="shared" si="380"/>
        <v>0.28185704014704582</v>
      </c>
      <c r="DT215">
        <f t="shared" si="381"/>
        <v>1.4244529466119031</v>
      </c>
      <c r="DU215">
        <f t="shared" ca="1" si="382"/>
        <v>3.0912624702214604</v>
      </c>
      <c r="DV215">
        <f t="shared" ca="1" si="383"/>
        <v>3.3731195103685061</v>
      </c>
    </row>
    <row r="216" spans="1:126" x14ac:dyDescent="0.25">
      <c r="A216">
        <v>-0.99</v>
      </c>
      <c r="B216">
        <f t="shared" si="403"/>
        <v>2.1163999999999999E-2</v>
      </c>
      <c r="C216">
        <f>(Overview!C3*10/C$13)*$B216</f>
        <v>1.9047599999999998</v>
      </c>
      <c r="D216">
        <f>C216*ThreePoints!E216</f>
        <v>0.79542253521127404</v>
      </c>
      <c r="H216">
        <f>ThreePoints!H216</f>
        <v>193</v>
      </c>
      <c r="I216">
        <f>ThreePoints!I216</f>
        <v>19.3</v>
      </c>
      <c r="J216">
        <f>ThreePoints!J216</f>
        <v>0.29308066666666621</v>
      </c>
      <c r="K216">
        <f>ThreePoints!K216</f>
        <v>1.7594399999999999</v>
      </c>
      <c r="L216">
        <f>ThreePoints!L216</f>
        <v>0.93746814658435418</v>
      </c>
      <c r="M216" t="str">
        <f>ThreePoints!M216</f>
        <v>No Curl</v>
      </c>
      <c r="N216">
        <f>ThreePoints!N216</f>
        <v>27.976953499999983</v>
      </c>
      <c r="P216">
        <f t="shared" si="405"/>
        <v>-0.23394004448558528</v>
      </c>
      <c r="Q216">
        <f t="shared" si="385"/>
        <v>2.6739899999999999</v>
      </c>
      <c r="R216">
        <f t="shared" si="386"/>
        <v>0.85035211267606259</v>
      </c>
      <c r="S216">
        <f t="shared" si="387"/>
        <v>-0.36480870718136393</v>
      </c>
      <c r="T216">
        <f t="shared" si="388"/>
        <v>-0.49567736987714256</v>
      </c>
      <c r="U216">
        <f t="shared" ref="U216:U224" si="424">IF(V215="Curl",U215,(T216-P216)/2)</f>
        <v>-0.13086866269577863</v>
      </c>
      <c r="V216" t="str">
        <f t="shared" si="389"/>
        <v>done</v>
      </c>
      <c r="W216">
        <f t="shared" ref="W216:W224" si="425">S215*0.1+W215</f>
        <v>27.811707796748355</v>
      </c>
      <c r="X216">
        <f t="shared" si="390"/>
        <v>0.36345708450704156</v>
      </c>
      <c r="Y216">
        <f t="shared" si="396"/>
        <v>0.48260088816210711</v>
      </c>
      <c r="Z216">
        <v>0</v>
      </c>
      <c r="AA216">
        <f t="shared" si="391"/>
        <v>0.48794528926501501</v>
      </c>
      <c r="AB216">
        <f t="shared" si="392"/>
        <v>0.35873228933298879</v>
      </c>
      <c r="AC216">
        <f t="shared" ca="1" si="393"/>
        <v>0.8575246380560313</v>
      </c>
      <c r="AD216">
        <f t="shared" ca="1" si="394"/>
        <v>1.3454699273210462</v>
      </c>
      <c r="AF216">
        <f t="shared" ref="AF216:AF224" si="426">AF215*(AI216/AI215)</f>
        <v>-0.21540962527047447</v>
      </c>
      <c r="AG216">
        <f t="shared" si="397"/>
        <v>2.6769599999999998</v>
      </c>
      <c r="AH216">
        <f t="shared" ref="AH216:AH224" si="427">VLOOKUP(ROUND(AJ215,2),$A206:$D1606,4)</f>
        <v>0.82922535211268245</v>
      </c>
      <c r="AI216">
        <f t="shared" ref="AI216:AI224" si="428">IF(OR(AL215="Curl",AL215="Weak inital curl"),AI215-0.1*(AG216+AH216)/$C$3-0.1*(AG216-AH216)/$C$3,AI215-0.1*(AG216+AH216)/$C$3)</f>
        <v>-0.45732224204486172</v>
      </c>
      <c r="AJ216">
        <f t="shared" ref="AJ216:AJ224" si="429">AJ215*(AI216/AI215)</f>
        <v>-0.69923485881924818</v>
      </c>
      <c r="AK216">
        <f t="shared" si="406"/>
        <v>-0.24191261677438686</v>
      </c>
      <c r="AL216" t="str">
        <f t="shared" si="407"/>
        <v>done</v>
      </c>
      <c r="AM216">
        <f t="shared" ref="AM216:AM224" si="430">AI215*0.1+AM215</f>
        <v>27.583920726386719</v>
      </c>
      <c r="AN216">
        <f t="shared" ref="AN216:AN224" si="431">IF(AK215&lt;$B$6,(AG216-AH216)/$C$3*$F$3+AN215,AN215)</f>
        <v>0.35565656103286297</v>
      </c>
      <c r="AO216">
        <f t="shared" si="408"/>
        <v>0.67770615114246591</v>
      </c>
      <c r="AP216">
        <v>0</v>
      </c>
      <c r="AQ216">
        <f t="shared" ref="AQ216:AQ224" si="432">(0.5*(AN216-AN215)+AN216)*$F$3*SQRT(2)/2+AQ215</f>
        <v>0.46445768027047568</v>
      </c>
      <c r="AR216">
        <f t="shared" ref="AR216:AR224" si="433">AK216/AI216</f>
        <v>0.52897627653687584</v>
      </c>
      <c r="AS216">
        <f t="shared" ref="AS216:AS224" ca="1" si="434">IF(AL216="end of throw",AS$20,(AR216/$Y$19)*AS$19+AS215)</f>
        <v>1.1444564522790139</v>
      </c>
      <c r="AT216">
        <f t="shared" ref="AT216:AT224" ca="1" si="435">IF(NOT(AS216=0),AQ216+AS216,AT215)</f>
        <v>1.6089141325494896</v>
      </c>
      <c r="AV216">
        <f t="shared" ref="AV216:AV224" si="436">AV215*(AY216/AY215)</f>
        <v>-0.16571729037977201</v>
      </c>
      <c r="AW216">
        <f t="shared" si="398"/>
        <v>2.6891099999999999</v>
      </c>
      <c r="AX216">
        <f t="shared" ref="AX216:AX224" si="437">VLOOKUP(ROUND(AZ215,2),$A206:$D1606,4)</f>
        <v>0.80598591549296439</v>
      </c>
      <c r="AY216">
        <f t="shared" ref="AY216:AY224" si="438">IF(OR(BB215="Curl",BB215="Weak inital curl"),AY215-0.1*(AW216+AX216)/$C$3-0.1*(AW216-AX216)/$C$3,AY215-0.1*(AW216+AX216)/$C$3)</f>
        <v>-0.54194399234915969</v>
      </c>
      <c r="AZ216">
        <f t="shared" ref="AZ216:AZ224" si="439">AZ215*(AY216/AY215)</f>
        <v>-0.91817069431854947</v>
      </c>
      <c r="BA216">
        <f t="shared" si="409"/>
        <v>-0.37622670196938873</v>
      </c>
      <c r="BB216" t="str">
        <f t="shared" si="410"/>
        <v>done</v>
      </c>
      <c r="BC216">
        <f t="shared" ref="BC216:BC224" si="440">AY215*0.1+BC215</f>
        <v>27.184236278708013</v>
      </c>
      <c r="BD216">
        <f t="shared" ref="BD216:BD224" si="441">IF(BA215&lt;$B$6,(AW216-AX216)/$C$3*$F$3+BD215,BD215)</f>
        <v>0.36803296713614947</v>
      </c>
      <c r="BE216">
        <f t="shared" si="411"/>
        <v>0.8879213054174564</v>
      </c>
      <c r="BF216">
        <v>0</v>
      </c>
      <c r="BG216">
        <f t="shared" ref="BG216:BG224" si="442">(0.5*(BD216-BD215)+BD216)*$F$3*SQRT(2)/2+BG215</f>
        <v>0.49159406333417938</v>
      </c>
      <c r="BH216">
        <f t="shared" ref="BH216:BH224" si="443">BA216/AY216</f>
        <v>0.69421694359699837</v>
      </c>
      <c r="BI216">
        <f t="shared" ref="BI216:BI224" ca="1" si="444">IF(BB216="end of throw",BI$20,(BH216/$Y$19)*BI$19+BI215)</f>
        <v>1.4785052464245583</v>
      </c>
      <c r="BJ216">
        <f t="shared" ref="BJ216:BJ224" ca="1" si="445">IF(NOT(BI216=0),BG216+BI216,BJ215)</f>
        <v>1.9700993097587376</v>
      </c>
      <c r="BL216">
        <f t="shared" ref="BL216:BL224" si="446">BL215*(BO216/BO215)</f>
        <v>-8.1104841482697143E-2</v>
      </c>
      <c r="BM216">
        <f t="shared" si="399"/>
        <v>2.6991900000000002</v>
      </c>
      <c r="BN216">
        <f t="shared" ref="BN216:BN224" si="447">VLOOKUP(ROUND(BP215,2),$A206:$D1606,4)</f>
        <v>0.79119718309859788</v>
      </c>
      <c r="BO216">
        <f t="shared" ref="BO216:BO224" si="448">IF(OR(BR215="Curl",BR215="Weak inital curl"),BO215-0.1*(BM216+BN216)/$C$3-0.1*(BM216-BN216)/$C$3,BO215-0.1*(BM216+BN216)/$C$3)</f>
        <v>-0.57450235819857931</v>
      </c>
      <c r="BP216">
        <f t="shared" ref="BP216:BP224" si="449">BP215*(BO216/BO215)</f>
        <v>-1.0678998749144608</v>
      </c>
      <c r="BQ216">
        <f t="shared" si="412"/>
        <v>-0.49339751671588183</v>
      </c>
      <c r="BR216" t="str">
        <f t="shared" si="413"/>
        <v>done</v>
      </c>
      <c r="BS216">
        <f t="shared" ref="BS216:BS224" si="450">BO215*0.1+BS215</f>
        <v>27.161823297513404</v>
      </c>
      <c r="BT216">
        <f t="shared" ref="BT216:BT224" si="451">IF(BQ215&lt;$B$6,(BM216-BN216)/$C$3*$F$3+BT215,BT215)</f>
        <v>0.36975412676056241</v>
      </c>
      <c r="BU216">
        <f t="shared" si="414"/>
        <v>1.0317256373530312</v>
      </c>
      <c r="BV216">
        <v>0</v>
      </c>
      <c r="BW216">
        <f t="shared" ref="BW216:BW224" si="452">(0.5*(BT216-BT215)+BT216)*$F$3*SQRT(2)/2+BW215</f>
        <v>0.49247999841625273</v>
      </c>
      <c r="BX216">
        <f t="shared" ref="BX216:BX224" si="453">BQ216/BO216</f>
        <v>0.85882592068549313</v>
      </c>
      <c r="BY216">
        <f t="shared" ref="BY216:BY224" ca="1" si="454">IF(BR216="end of throw",BY$20,(BX216/$Y$19)*BY$19+BY215)</f>
        <v>1.8492933203227484</v>
      </c>
      <c r="BZ216">
        <f t="shared" ref="BZ216:BZ224" ca="1" si="455">IF(NOT(BY216=0),BW216+BY216,BZ215)</f>
        <v>2.3417733187390013</v>
      </c>
      <c r="CB216" t="e">
        <f t="shared" ref="CB216:CB224" si="456">CB215*(CE216/CE215)</f>
        <v>#N/A</v>
      </c>
      <c r="CC216">
        <f t="shared" si="400"/>
        <v>2.6999999999999997</v>
      </c>
      <c r="CD216" t="e">
        <f t="shared" ref="CD216:CD224" si="457">VLOOKUP(ROUND(CF215,2),$A206:$D1606,4)</f>
        <v>#N/A</v>
      </c>
      <c r="CE216" t="e">
        <f t="shared" ref="CE216:CE224" si="458">IF(OR(CH215="Curl",CH215="Weak inital curl"),CE215-0.1*(CC216+CD216)/$C$3-0.1*(CC216-CD216)/$C$3,CE215-0.1*(CC216+CD216)/$C$3)</f>
        <v>#N/A</v>
      </c>
      <c r="CF216" t="e">
        <f t="shared" ref="CF216:CF224" si="459">CF215*(CE216/CE215)</f>
        <v>#N/A</v>
      </c>
      <c r="CG216" t="e">
        <f t="shared" si="415"/>
        <v>#N/A</v>
      </c>
      <c r="CH216" t="e">
        <f t="shared" si="416"/>
        <v>#N/A</v>
      </c>
      <c r="CI216">
        <f t="shared" ref="CI216:CI224" si="460">CE215*0.1+CI215</f>
        <v>27.131923885089556</v>
      </c>
      <c r="CJ216" t="e">
        <f t="shared" ref="CJ216:CJ224" si="461">IF(CG215&lt;$B$6,(CC216-CD216)/$C$3*$F$3+CJ215,CJ215)</f>
        <v>#N/A</v>
      </c>
      <c r="CK216" t="e">
        <f t="shared" si="417"/>
        <v>#N/A</v>
      </c>
      <c r="CL216">
        <v>0</v>
      </c>
      <c r="CM216" t="e">
        <f t="shared" ref="CM216:CM224" si="462">(0.5*(CJ216-CJ215)+CJ216)*$F$3*SQRT(2)/2+CM215</f>
        <v>#N/A</v>
      </c>
      <c r="CN216" t="e">
        <f t="shared" ref="CN216:CN224" si="463">CG216/CE216</f>
        <v>#N/A</v>
      </c>
      <c r="CO216" t="e">
        <f t="shared" ref="CO216:CO224" si="464">IF(CH216="end of throw",CO$20,(CN216/$Y$19)*CO$19+CO215)</f>
        <v>#N/A</v>
      </c>
      <c r="CP216" t="e">
        <f t="shared" ref="CP216:CP224" si="465">IF(NOT(CO216=0),CM216+CO216,CP215)</f>
        <v>#N/A</v>
      </c>
      <c r="CR216" t="e">
        <f t="shared" ref="CR216:CR224" si="466">CR215*(CU216/CU215)</f>
        <v>#N/A</v>
      </c>
      <c r="CS216" t="e">
        <f t="shared" si="401"/>
        <v>#N/A</v>
      </c>
      <c r="CT216" t="e">
        <f t="shared" ref="CT216:CT224" si="467">VLOOKUP(ROUND(CV215,2),$A206:$D1606,4)</f>
        <v>#N/A</v>
      </c>
      <c r="CU216" t="e">
        <f t="shared" ref="CU216:CU224" si="468">IF(OR(CX215="Curl",CX215="Weak inital curl"),CU215-0.1*(CS216+CT216)/$C$3-0.1*(CS216-CT216)/$C$3,CU215-0.1*(CS216+CT216)/$C$3)</f>
        <v>#N/A</v>
      </c>
      <c r="CV216" t="e">
        <f t="shared" ref="CV216:CV224" si="469">CV215*(CU216/CU215)</f>
        <v>#N/A</v>
      </c>
      <c r="CW216" t="e">
        <f t="shared" si="418"/>
        <v>#N/A</v>
      </c>
      <c r="CX216" t="e">
        <f t="shared" si="419"/>
        <v>#N/A</v>
      </c>
      <c r="CY216" t="e">
        <f t="shared" ref="CY216:CY224" si="470">CU215*0.1+CY215</f>
        <v>#N/A</v>
      </c>
      <c r="CZ216" t="e">
        <f t="shared" ref="CZ216:CZ224" si="471">IF(CW215&lt;$B$6,(CS216-CT216)/$C$3*$F$3+CZ215,CZ215)</f>
        <v>#N/A</v>
      </c>
      <c r="DA216" t="e">
        <f t="shared" si="420"/>
        <v>#N/A</v>
      </c>
      <c r="DB216">
        <v>0</v>
      </c>
      <c r="DC216" t="e">
        <f t="shared" ref="DC216:DC224" si="472">(0.5*(CZ216-CZ215)+CZ216)*$F$3*SQRT(2)/2+DC215</f>
        <v>#N/A</v>
      </c>
      <c r="DD216" t="e">
        <f t="shared" ref="DD216:DD224" si="473">CW216/CU216</f>
        <v>#N/A</v>
      </c>
      <c r="DE216" t="e">
        <f t="shared" ref="DE216:DE224" si="474">IF(CX216="end of throw",DE$20,(DD216/$Y$19)*DE$19+DE215)</f>
        <v>#N/A</v>
      </c>
      <c r="DF216" t="e">
        <f t="shared" ref="DF216:DF224" si="475">IF(NOT(DE216=0),DC216+DE216,DF215)</f>
        <v>#N/A</v>
      </c>
      <c r="DH216" t="e">
        <f t="shared" ref="DH216:DH224" si="476">DH215*(DK216/DK215)</f>
        <v>#N/A</v>
      </c>
      <c r="DI216">
        <f t="shared" si="402"/>
        <v>2.6823599999999996</v>
      </c>
      <c r="DJ216" t="e">
        <f t="shared" ref="DJ216:DJ224" si="477">VLOOKUP(ROUND(DL215,2),$A206:$D1606,4)</f>
        <v>#N/A</v>
      </c>
      <c r="DK216" t="e">
        <f t="shared" ref="DK216:DK224" si="478">IF(OR(DN215="Curl",DN215="Weak inital curl"),DK215-0.1*(DI216+DJ216)/$C$3-0.1*(DI216-DJ216)/$C$3,DK215-0.1*(DI216+DJ216)/$C$3)</f>
        <v>#N/A</v>
      </c>
      <c r="DL216" t="e">
        <f t="shared" ref="DL216:DL224" si="479">DL215*(DK216/DK215)</f>
        <v>#N/A</v>
      </c>
      <c r="DM216" t="e">
        <f t="shared" si="421"/>
        <v>#N/A</v>
      </c>
      <c r="DN216" t="e">
        <f t="shared" si="422"/>
        <v>#N/A</v>
      </c>
      <c r="DO216">
        <f t="shared" ref="DO216:DO224" si="480">DK215*0.1+DO215</f>
        <v>27.381121007146589</v>
      </c>
      <c r="DP216" t="e">
        <f t="shared" ref="DP216:DP224" si="481">IF(DM215&lt;$B$6,(DI216-DJ216)/$C$3*$F$3+DP215,DP215)</f>
        <v>#N/A</v>
      </c>
      <c r="DQ216" t="e">
        <f t="shared" si="423"/>
        <v>#N/A</v>
      </c>
      <c r="DR216">
        <v>0</v>
      </c>
      <c r="DS216" t="e">
        <f t="shared" ref="DS216:DS224" si="482">(0.5*(DP216-DP215)+DP216)*$F$3*SQRT(2)/2+DS215</f>
        <v>#N/A</v>
      </c>
      <c r="DT216" t="e">
        <f t="shared" ref="DT216:DT224" si="483">DM216/DK216</f>
        <v>#N/A</v>
      </c>
      <c r="DU216" t="e">
        <f t="shared" ref="DU216:DU224" si="484">IF(DN216="end of throw",DU$20,(DT216/$Y$19)*DU$19+DU215)</f>
        <v>#N/A</v>
      </c>
      <c r="DV216" t="e">
        <f t="shared" ref="DV216:DV224" si="485">IF(NOT(DU216=0),DS216+DU216,DV215)</f>
        <v>#N/A</v>
      </c>
    </row>
    <row r="217" spans="1:126" x14ac:dyDescent="0.25">
      <c r="A217">
        <v>-0.98</v>
      </c>
      <c r="B217">
        <f t="shared" si="403"/>
        <v>2.1351000000000002E-2</v>
      </c>
      <c r="C217">
        <f>(Overview!C3*10/C$13)*$B217</f>
        <v>1.9215900000000001</v>
      </c>
      <c r="D217">
        <f>C217*ThreePoints!E217</f>
        <v>0.796478873239443</v>
      </c>
      <c r="H217">
        <f>ThreePoints!H217</f>
        <v>194</v>
      </c>
      <c r="I217">
        <f>ThreePoints!I217</f>
        <v>19.399999999999999</v>
      </c>
      <c r="J217">
        <f>ThreePoints!J217</f>
        <v>0.27346466666666619</v>
      </c>
      <c r="K217">
        <f>ThreePoints!K217</f>
        <v>1.7654399999999999</v>
      </c>
      <c r="L217">
        <f>ThreePoints!L217</f>
        <v>0.93306962133292071</v>
      </c>
      <c r="M217" t="str">
        <f>ThreePoints!M217</f>
        <v>No Curl</v>
      </c>
      <c r="N217">
        <f>ThreePoints!N217</f>
        <v>28.005280766666651</v>
      </c>
      <c r="P217">
        <f t="shared" si="405"/>
        <v>-0.24647334792173792</v>
      </c>
      <c r="Q217">
        <f t="shared" ref="Q217:Q224" si="486">VLOOKUP(ROUND(P216,2),$A207:$C1607,3)</f>
        <v>2.6708399999999997</v>
      </c>
      <c r="R217">
        <f t="shared" ref="R217:R224" si="487">VLOOKUP(ROUND(T216,2),$A207:$D1607,4)</f>
        <v>0.84718309859155549</v>
      </c>
      <c r="S217">
        <f t="shared" ref="S217:S224" si="488">IF(OR(V216="Curl",V216="Weak inital curl"),S216-0.1*(Q217+R217)/$C$3-0.1*(Q217-R217)/$C$3,S216-0.1*(Q217+R217)/$C$3)</f>
        <v>-0.38435327995131702</v>
      </c>
      <c r="T217">
        <f t="shared" ref="T217:T224" si="489">T216*(S217/S216)</f>
        <v>-0.52223321198089612</v>
      </c>
      <c r="U217">
        <f t="shared" si="424"/>
        <v>-0.1378799320295791</v>
      </c>
      <c r="V217" t="str">
        <f t="shared" ref="V217:V224" si="490">IF(V216="throw progress","beginning of throw",IF(P217+T217&gt;0,IF(AND(P217&lt;1.42,U217&lt;$B$6),"Curl",IF(U217&lt;$B$6,"Weak initial curl","No Curl")),IF(OR(V216="end of throw",V216="done"),"done","end of throw")))</f>
        <v>done</v>
      </c>
      <c r="W217">
        <f t="shared" si="425"/>
        <v>27.775226926030218</v>
      </c>
      <c r="X217">
        <f t="shared" ref="X217:X224" si="491">IF(U216&lt;$B$6,(Q217-R217)/$C$3*$F$3+X216,X216)</f>
        <v>0.37358851173708846</v>
      </c>
      <c r="Y217">
        <f t="shared" si="396"/>
        <v>0.50845615968346114</v>
      </c>
      <c r="Z217">
        <v>0</v>
      </c>
      <c r="AA217">
        <f t="shared" ref="AA217:AA224" si="492">(0.5*(X217-X216)+X217)*$F$3*SQRT(2)/2+AA216</f>
        <v>0.51472018631215677</v>
      </c>
      <c r="AB217">
        <f t="shared" ref="AB217:AB224" si="493">U217/S217</f>
        <v>0.35873228933298879</v>
      </c>
      <c r="AC217">
        <f t="shared" ref="AC217:AC224" ca="1" si="494">IF(V217="end of throw",AC$20,(AB217/$Y$19)*AC$19+AC216)</f>
        <v>0.86157594249576741</v>
      </c>
      <c r="AD217">
        <f t="shared" ref="AD217:AD224" ca="1" si="495">IF(NOT(AC217=0),AA217+AC217,AD216)</f>
        <v>1.3762961288079243</v>
      </c>
      <c r="AF217">
        <f t="shared" si="426"/>
        <v>-0.22456854115064948</v>
      </c>
      <c r="AG217">
        <f t="shared" si="397"/>
        <v>2.6739899999999999</v>
      </c>
      <c r="AH217">
        <f t="shared" si="427"/>
        <v>0.82605633802817546</v>
      </c>
      <c r="AI217">
        <f t="shared" si="428"/>
        <v>-0.476766943922796</v>
      </c>
      <c r="AJ217">
        <f t="shared" si="429"/>
        <v>-0.72896534669494184</v>
      </c>
      <c r="AK217">
        <f t="shared" si="406"/>
        <v>-0.25219840277214617</v>
      </c>
      <c r="AL217" t="str">
        <f t="shared" si="407"/>
        <v>done</v>
      </c>
      <c r="AM217">
        <f t="shared" si="430"/>
        <v>27.538188502182233</v>
      </c>
      <c r="AN217">
        <f t="shared" si="431"/>
        <v>0.36592285915492867</v>
      </c>
      <c r="AO217">
        <f t="shared" si="408"/>
        <v>0.70652126848922914</v>
      </c>
      <c r="AP217">
        <v>0</v>
      </c>
      <c r="AQ217">
        <f t="shared" si="432"/>
        <v>0.49069530223142743</v>
      </c>
      <c r="AR217">
        <f t="shared" si="433"/>
        <v>0.52897627653687596</v>
      </c>
      <c r="AS217">
        <f t="shared" ca="1" si="434"/>
        <v>1.1526163351555303</v>
      </c>
      <c r="AT217">
        <f t="shared" ca="1" si="435"/>
        <v>1.6433116373869576</v>
      </c>
      <c r="AV217">
        <f t="shared" si="436"/>
        <v>-0.17164584098933755</v>
      </c>
      <c r="AW217">
        <f t="shared" si="398"/>
        <v>2.6870400000000001</v>
      </c>
      <c r="AX217">
        <f t="shared" si="437"/>
        <v>0.80281690140845707</v>
      </c>
      <c r="AY217">
        <f t="shared" si="438"/>
        <v>-0.56133208624587339</v>
      </c>
      <c r="AZ217">
        <f t="shared" si="439"/>
        <v>-0.95101833150241144</v>
      </c>
      <c r="BA217">
        <f t="shared" si="409"/>
        <v>-0.38968624525653695</v>
      </c>
      <c r="BB217" t="str">
        <f t="shared" si="410"/>
        <v>done</v>
      </c>
      <c r="BC217">
        <f t="shared" si="440"/>
        <v>27.130041879473097</v>
      </c>
      <c r="BD217">
        <f t="shared" si="441"/>
        <v>0.37850087323943582</v>
      </c>
      <c r="BE217">
        <f t="shared" si="411"/>
        <v>0.91968676805816996</v>
      </c>
      <c r="BF217">
        <v>0</v>
      </c>
      <c r="BG217">
        <f t="shared" si="442"/>
        <v>0.51872821311896578</v>
      </c>
      <c r="BH217">
        <f t="shared" si="443"/>
        <v>0.69421694359699848</v>
      </c>
      <c r="BI217">
        <f t="shared" ca="1" si="444"/>
        <v>1.4915402658112857</v>
      </c>
      <c r="BJ217">
        <f t="shared" ca="1" si="445"/>
        <v>2.0102684789302514</v>
      </c>
      <c r="BL217">
        <f t="shared" si="446"/>
        <v>-8.3839039742868326E-2</v>
      </c>
      <c r="BM217">
        <f t="shared" si="399"/>
        <v>2.6991900000000002</v>
      </c>
      <c r="BN217">
        <f t="shared" si="447"/>
        <v>0.78697183098592194</v>
      </c>
      <c r="BO217">
        <f t="shared" si="448"/>
        <v>-0.59386992392627891</v>
      </c>
      <c r="BP217">
        <f t="shared" si="449"/>
        <v>-1.1039008081096888</v>
      </c>
      <c r="BQ217">
        <f t="shared" si="412"/>
        <v>-0.51003088418341025</v>
      </c>
      <c r="BR217" t="str">
        <f t="shared" si="413"/>
        <v>done</v>
      </c>
      <c r="BS217">
        <f t="shared" si="450"/>
        <v>27.104373061693547</v>
      </c>
      <c r="BT217">
        <f t="shared" si="451"/>
        <v>0.38037756103286285</v>
      </c>
      <c r="BU217">
        <f t="shared" si="414"/>
        <v>1.0665070682892654</v>
      </c>
      <c r="BV217">
        <v>0</v>
      </c>
      <c r="BW217">
        <f t="shared" si="452"/>
        <v>0.51975234881867816</v>
      </c>
      <c r="BX217">
        <f t="shared" si="453"/>
        <v>0.85882592068549313</v>
      </c>
      <c r="BY217">
        <f t="shared" ca="1" si="454"/>
        <v>1.8681927664863531</v>
      </c>
      <c r="BZ217">
        <f t="shared" ca="1" si="455"/>
        <v>2.3879451153050315</v>
      </c>
      <c r="CB217" t="e">
        <f t="shared" si="456"/>
        <v>#N/A</v>
      </c>
      <c r="CC217" t="e">
        <f t="shared" si="400"/>
        <v>#N/A</v>
      </c>
      <c r="CD217" t="e">
        <f t="shared" si="457"/>
        <v>#N/A</v>
      </c>
      <c r="CE217" t="e">
        <f t="shared" si="458"/>
        <v>#N/A</v>
      </c>
      <c r="CF217" t="e">
        <f t="shared" si="459"/>
        <v>#N/A</v>
      </c>
      <c r="CG217" t="e">
        <f t="shared" si="415"/>
        <v>#N/A</v>
      </c>
      <c r="CH217" t="e">
        <f t="shared" si="416"/>
        <v>#N/A</v>
      </c>
      <c r="CI217" t="e">
        <f t="shared" si="460"/>
        <v>#N/A</v>
      </c>
      <c r="CJ217" t="e">
        <f t="shared" si="461"/>
        <v>#N/A</v>
      </c>
      <c r="CK217" t="e">
        <f t="shared" si="417"/>
        <v>#N/A</v>
      </c>
      <c r="CL217">
        <v>0</v>
      </c>
      <c r="CM217" t="e">
        <f t="shared" si="462"/>
        <v>#N/A</v>
      </c>
      <c r="CN217" t="e">
        <f t="shared" si="463"/>
        <v>#N/A</v>
      </c>
      <c r="CO217" t="e">
        <f t="shared" si="464"/>
        <v>#N/A</v>
      </c>
      <c r="CP217" t="e">
        <f t="shared" si="465"/>
        <v>#N/A</v>
      </c>
      <c r="CR217" t="e">
        <f t="shared" si="466"/>
        <v>#N/A</v>
      </c>
      <c r="CS217" t="e">
        <f t="shared" si="401"/>
        <v>#N/A</v>
      </c>
      <c r="CT217" t="e">
        <f t="shared" si="467"/>
        <v>#N/A</v>
      </c>
      <c r="CU217" t="e">
        <f t="shared" si="468"/>
        <v>#N/A</v>
      </c>
      <c r="CV217" t="e">
        <f t="shared" si="469"/>
        <v>#N/A</v>
      </c>
      <c r="CW217" t="e">
        <f t="shared" si="418"/>
        <v>#N/A</v>
      </c>
      <c r="CX217" t="e">
        <f t="shared" si="419"/>
        <v>#N/A</v>
      </c>
      <c r="CY217" t="e">
        <f t="shared" si="470"/>
        <v>#N/A</v>
      </c>
      <c r="CZ217" t="e">
        <f t="shared" si="471"/>
        <v>#N/A</v>
      </c>
      <c r="DA217" t="e">
        <f t="shared" si="420"/>
        <v>#N/A</v>
      </c>
      <c r="DB217">
        <v>0</v>
      </c>
      <c r="DC217" t="e">
        <f t="shared" si="472"/>
        <v>#N/A</v>
      </c>
      <c r="DD217" t="e">
        <f t="shared" si="473"/>
        <v>#N/A</v>
      </c>
      <c r="DE217" t="e">
        <f t="shared" si="474"/>
        <v>#N/A</v>
      </c>
      <c r="DF217" t="e">
        <f t="shared" si="475"/>
        <v>#N/A</v>
      </c>
      <c r="DH217" t="e">
        <f t="shared" si="476"/>
        <v>#N/A</v>
      </c>
      <c r="DI217" t="e">
        <f t="shared" si="402"/>
        <v>#N/A</v>
      </c>
      <c r="DJ217" t="e">
        <f t="shared" si="477"/>
        <v>#N/A</v>
      </c>
      <c r="DK217" t="e">
        <f t="shared" si="478"/>
        <v>#N/A</v>
      </c>
      <c r="DL217" t="e">
        <f t="shared" si="479"/>
        <v>#N/A</v>
      </c>
      <c r="DM217" t="e">
        <f t="shared" si="421"/>
        <v>#N/A</v>
      </c>
      <c r="DN217" t="e">
        <f t="shared" si="422"/>
        <v>#N/A</v>
      </c>
      <c r="DO217" t="e">
        <f t="shared" si="480"/>
        <v>#N/A</v>
      </c>
      <c r="DP217" t="e">
        <f t="shared" si="481"/>
        <v>#N/A</v>
      </c>
      <c r="DQ217" t="e">
        <f t="shared" si="423"/>
        <v>#N/A</v>
      </c>
      <c r="DR217">
        <v>0</v>
      </c>
      <c r="DS217" t="e">
        <f t="shared" si="482"/>
        <v>#N/A</v>
      </c>
      <c r="DT217" t="e">
        <f t="shared" si="483"/>
        <v>#N/A</v>
      </c>
      <c r="DU217" t="e">
        <f t="shared" si="484"/>
        <v>#N/A</v>
      </c>
      <c r="DV217" t="e">
        <f t="shared" si="485"/>
        <v>#N/A</v>
      </c>
    </row>
    <row r="218" spans="1:126" x14ac:dyDescent="0.25">
      <c r="A218">
        <v>-0.97</v>
      </c>
      <c r="B218">
        <f t="shared" si="403"/>
        <v>2.1536E-2</v>
      </c>
      <c r="C218">
        <f>(Overview!C3*10/C$13)*$B218</f>
        <v>1.93824</v>
      </c>
      <c r="D218">
        <f>C218*ThreePoints!E218</f>
        <v>0.79753521126761207</v>
      </c>
      <c r="H218">
        <f>ThreePoints!H218</f>
        <v>195</v>
      </c>
      <c r="I218">
        <f>ThreePoints!I218</f>
        <v>19.5</v>
      </c>
      <c r="J218">
        <f>ThreePoints!J218</f>
        <v>0.25378733333333287</v>
      </c>
      <c r="K218">
        <f>ThreePoints!K218</f>
        <v>1.7709599999999999</v>
      </c>
      <c r="L218">
        <f>ThreePoints!L218</f>
        <v>0.92804432991952635</v>
      </c>
      <c r="M218" t="str">
        <f>ThreePoints!M218</f>
        <v>No Curl</v>
      </c>
      <c r="N218">
        <f>ThreePoints!N218</f>
        <v>28.03164336666665</v>
      </c>
      <c r="P218">
        <f t="shared" si="405"/>
        <v>-0.25897475656856278</v>
      </c>
      <c r="Q218">
        <f t="shared" si="486"/>
        <v>2.6639999999999997</v>
      </c>
      <c r="R218">
        <f t="shared" si="487"/>
        <v>0.84507042253521769</v>
      </c>
      <c r="S218">
        <f t="shared" si="488"/>
        <v>-0.40384811563206824</v>
      </c>
      <c r="T218">
        <f t="shared" si="489"/>
        <v>-0.54872147469557364</v>
      </c>
      <c r="U218">
        <f t="shared" si="424"/>
        <v>-0.14487335906350543</v>
      </c>
      <c r="V218" t="str">
        <f t="shared" si="490"/>
        <v>done</v>
      </c>
      <c r="W218">
        <f t="shared" si="425"/>
        <v>27.736791598035087</v>
      </c>
      <c r="X218">
        <f t="shared" si="491"/>
        <v>0.38369367605633725</v>
      </c>
      <c r="Y218">
        <f t="shared" si="396"/>
        <v>0.53424563462992281</v>
      </c>
      <c r="Z218">
        <v>0</v>
      </c>
      <c r="AA218">
        <f t="shared" si="492"/>
        <v>0.54220869784669712</v>
      </c>
      <c r="AB218">
        <f t="shared" si="493"/>
        <v>0.35873228933298884</v>
      </c>
      <c r="AC218">
        <f t="shared" ca="1" si="494"/>
        <v>0.86562724693550352</v>
      </c>
      <c r="AD218">
        <f t="shared" ca="1" si="495"/>
        <v>1.4078359447822006</v>
      </c>
      <c r="AF218">
        <f t="shared" si="426"/>
        <v>-0.23371916435963674</v>
      </c>
      <c r="AG218">
        <f t="shared" si="397"/>
        <v>2.6739899999999999</v>
      </c>
      <c r="AH218">
        <f t="shared" si="427"/>
        <v>0.82288732394366848</v>
      </c>
      <c r="AI218">
        <f t="shared" si="428"/>
        <v>-0.49619404016692747</v>
      </c>
      <c r="AJ218">
        <f t="shared" si="429"/>
        <v>-0.75866891597421748</v>
      </c>
      <c r="AK218">
        <f t="shared" si="406"/>
        <v>-0.26247487580729034</v>
      </c>
      <c r="AL218" t="str">
        <f t="shared" si="407"/>
        <v>done</v>
      </c>
      <c r="AM218">
        <f t="shared" si="430"/>
        <v>27.490511807789954</v>
      </c>
      <c r="AN218">
        <f t="shared" si="431"/>
        <v>0.37620676291079719</v>
      </c>
      <c r="AO218">
        <f t="shared" si="408"/>
        <v>0.73531029603491549</v>
      </c>
      <c r="AP218">
        <v>0</v>
      </c>
      <c r="AQ218">
        <f t="shared" si="432"/>
        <v>0.51766072845381605</v>
      </c>
      <c r="AR218">
        <f t="shared" si="433"/>
        <v>0.52897627653687596</v>
      </c>
      <c r="AS218">
        <f t="shared" ca="1" si="434"/>
        <v>1.1607762180320467</v>
      </c>
      <c r="AT218">
        <f t="shared" ca="1" si="435"/>
        <v>1.6784369464858626</v>
      </c>
      <c r="AV218">
        <f t="shared" si="436"/>
        <v>-0.17756900809438894</v>
      </c>
      <c r="AW218">
        <f t="shared" si="398"/>
        <v>2.6870400000000001</v>
      </c>
      <c r="AX218">
        <f t="shared" si="437"/>
        <v>0.79964788732395009</v>
      </c>
      <c r="AY218">
        <f t="shared" si="438"/>
        <v>-0.58070257450878426</v>
      </c>
      <c r="AZ218">
        <f t="shared" si="439"/>
        <v>-0.98383614092318183</v>
      </c>
      <c r="BA218">
        <f t="shared" si="409"/>
        <v>-0.40313356641439646</v>
      </c>
      <c r="BB218" t="str">
        <f t="shared" si="410"/>
        <v>done</v>
      </c>
      <c r="BC218">
        <f t="shared" si="440"/>
        <v>27.07390867084851</v>
      </c>
      <c r="BD218">
        <f t="shared" si="441"/>
        <v>0.38898638497652499</v>
      </c>
      <c r="BE218">
        <f t="shared" si="411"/>
        <v>0.95142338561974293</v>
      </c>
      <c r="BF218">
        <v>0</v>
      </c>
      <c r="BG218">
        <f t="shared" si="442"/>
        <v>0.54660442300225531</v>
      </c>
      <c r="BH218">
        <f t="shared" si="443"/>
        <v>0.69421694359699837</v>
      </c>
      <c r="BI218">
        <f t="shared" ca="1" si="444"/>
        <v>1.5045752851980132</v>
      </c>
      <c r="BJ218">
        <f t="shared" ca="1" si="445"/>
        <v>2.0511797082002685</v>
      </c>
      <c r="BL218" t="e">
        <f t="shared" si="446"/>
        <v>#N/A</v>
      </c>
      <c r="BM218">
        <f t="shared" si="399"/>
        <v>2.6991900000000002</v>
      </c>
      <c r="BN218" t="e">
        <f t="shared" si="447"/>
        <v>#N/A</v>
      </c>
      <c r="BO218" t="e">
        <f t="shared" si="448"/>
        <v>#N/A</v>
      </c>
      <c r="BP218" t="e">
        <f t="shared" si="449"/>
        <v>#N/A</v>
      </c>
      <c r="BQ218" t="e">
        <f t="shared" si="412"/>
        <v>#N/A</v>
      </c>
      <c r="BR218" t="e">
        <f t="shared" si="413"/>
        <v>#N/A</v>
      </c>
      <c r="BS218">
        <f t="shared" si="450"/>
        <v>27.044986069300919</v>
      </c>
      <c r="BT218" t="e">
        <f t="shared" si="451"/>
        <v>#N/A</v>
      </c>
      <c r="BU218" t="e">
        <f t="shared" si="414"/>
        <v>#N/A</v>
      </c>
      <c r="BV218">
        <v>0</v>
      </c>
      <c r="BW218" t="e">
        <f t="shared" si="452"/>
        <v>#N/A</v>
      </c>
      <c r="BX218" t="e">
        <f t="shared" si="453"/>
        <v>#N/A</v>
      </c>
      <c r="BY218" t="e">
        <f t="shared" si="454"/>
        <v>#N/A</v>
      </c>
      <c r="BZ218" t="e">
        <f t="shared" si="455"/>
        <v>#N/A</v>
      </c>
      <c r="CB218" t="e">
        <f t="shared" si="456"/>
        <v>#N/A</v>
      </c>
      <c r="CC218" t="e">
        <f t="shared" si="400"/>
        <v>#N/A</v>
      </c>
      <c r="CD218" t="e">
        <f t="shared" si="457"/>
        <v>#N/A</v>
      </c>
      <c r="CE218" t="e">
        <f t="shared" si="458"/>
        <v>#N/A</v>
      </c>
      <c r="CF218" t="e">
        <f t="shared" si="459"/>
        <v>#N/A</v>
      </c>
      <c r="CG218" t="e">
        <f t="shared" si="415"/>
        <v>#N/A</v>
      </c>
      <c r="CH218" t="e">
        <f t="shared" si="416"/>
        <v>#N/A</v>
      </c>
      <c r="CI218" t="e">
        <f t="shared" si="460"/>
        <v>#N/A</v>
      </c>
      <c r="CJ218" t="e">
        <f t="shared" si="461"/>
        <v>#N/A</v>
      </c>
      <c r="CK218" t="e">
        <f t="shared" si="417"/>
        <v>#N/A</v>
      </c>
      <c r="CL218">
        <v>0</v>
      </c>
      <c r="CM218" t="e">
        <f t="shared" si="462"/>
        <v>#N/A</v>
      </c>
      <c r="CN218" t="e">
        <f t="shared" si="463"/>
        <v>#N/A</v>
      </c>
      <c r="CO218" t="e">
        <f t="shared" si="464"/>
        <v>#N/A</v>
      </c>
      <c r="CP218" t="e">
        <f t="shared" si="465"/>
        <v>#N/A</v>
      </c>
      <c r="CR218" t="e">
        <f t="shared" si="466"/>
        <v>#N/A</v>
      </c>
      <c r="CS218" t="e">
        <f t="shared" si="401"/>
        <v>#N/A</v>
      </c>
      <c r="CT218" t="e">
        <f t="shared" si="467"/>
        <v>#N/A</v>
      </c>
      <c r="CU218" t="e">
        <f t="shared" si="468"/>
        <v>#N/A</v>
      </c>
      <c r="CV218" t="e">
        <f t="shared" si="469"/>
        <v>#N/A</v>
      </c>
      <c r="CW218" t="e">
        <f t="shared" si="418"/>
        <v>#N/A</v>
      </c>
      <c r="CX218" t="e">
        <f t="shared" si="419"/>
        <v>#N/A</v>
      </c>
      <c r="CY218" t="e">
        <f t="shared" si="470"/>
        <v>#N/A</v>
      </c>
      <c r="CZ218" t="e">
        <f t="shared" si="471"/>
        <v>#N/A</v>
      </c>
      <c r="DA218" t="e">
        <f t="shared" si="420"/>
        <v>#N/A</v>
      </c>
      <c r="DB218">
        <v>0</v>
      </c>
      <c r="DC218" t="e">
        <f t="shared" si="472"/>
        <v>#N/A</v>
      </c>
      <c r="DD218" t="e">
        <f t="shared" si="473"/>
        <v>#N/A</v>
      </c>
      <c r="DE218" t="e">
        <f t="shared" si="474"/>
        <v>#N/A</v>
      </c>
      <c r="DF218" t="e">
        <f t="shared" si="475"/>
        <v>#N/A</v>
      </c>
      <c r="DH218" t="e">
        <f t="shared" si="476"/>
        <v>#N/A</v>
      </c>
      <c r="DI218" t="e">
        <f t="shared" si="402"/>
        <v>#N/A</v>
      </c>
      <c r="DJ218" t="e">
        <f t="shared" si="477"/>
        <v>#N/A</v>
      </c>
      <c r="DK218" t="e">
        <f t="shared" si="478"/>
        <v>#N/A</v>
      </c>
      <c r="DL218" t="e">
        <f t="shared" si="479"/>
        <v>#N/A</v>
      </c>
      <c r="DM218" t="e">
        <f t="shared" si="421"/>
        <v>#N/A</v>
      </c>
      <c r="DN218" t="e">
        <f t="shared" si="422"/>
        <v>#N/A</v>
      </c>
      <c r="DO218" t="e">
        <f t="shared" si="480"/>
        <v>#N/A</v>
      </c>
      <c r="DP218" t="e">
        <f t="shared" si="481"/>
        <v>#N/A</v>
      </c>
      <c r="DQ218" t="e">
        <f t="shared" si="423"/>
        <v>#N/A</v>
      </c>
      <c r="DR218">
        <v>0</v>
      </c>
      <c r="DS218" t="e">
        <f t="shared" si="482"/>
        <v>#N/A</v>
      </c>
      <c r="DT218" t="e">
        <f t="shared" si="483"/>
        <v>#N/A</v>
      </c>
      <c r="DU218" t="e">
        <f t="shared" si="484"/>
        <v>#N/A</v>
      </c>
      <c r="DV218" t="e">
        <f t="shared" si="485"/>
        <v>#N/A</v>
      </c>
    </row>
    <row r="219" spans="1:126" x14ac:dyDescent="0.25">
      <c r="A219">
        <v>-0.96</v>
      </c>
      <c r="B219">
        <f t="shared" si="403"/>
        <v>2.1719000000000002E-2</v>
      </c>
      <c r="C219">
        <f>(Overview!C3*10/C$13)*$B219</f>
        <v>1.9547100000000002</v>
      </c>
      <c r="D219">
        <f>C219*ThreePoints!E219</f>
        <v>0.79859154929578102</v>
      </c>
      <c r="H219">
        <f>ThreePoints!H219</f>
        <v>196</v>
      </c>
      <c r="I219">
        <f>ThreePoints!I219</f>
        <v>19.600000000000001</v>
      </c>
      <c r="J219">
        <f>ThreePoints!J219</f>
        <v>0.23405399999999954</v>
      </c>
      <c r="K219">
        <f>ThreePoints!K219</f>
        <v>1.7759999999999998</v>
      </c>
      <c r="L219">
        <f>ThreePoints!L219</f>
        <v>0.9222446090033386</v>
      </c>
      <c r="M219" t="str">
        <f>ThreePoints!M219</f>
        <v>No Curl</v>
      </c>
      <c r="N219">
        <f>ThreePoints!N219</f>
        <v>28.056035433333317</v>
      </c>
      <c r="P219">
        <f t="shared" si="405"/>
        <v>-0.2714517293028354</v>
      </c>
      <c r="Q219">
        <f t="shared" si="486"/>
        <v>2.66031</v>
      </c>
      <c r="R219">
        <f t="shared" si="487"/>
        <v>0.84190140845071071</v>
      </c>
      <c r="S219">
        <f t="shared" si="488"/>
        <v>-0.42330484567901661</v>
      </c>
      <c r="T219">
        <f t="shared" si="489"/>
        <v>-0.57515796205519776</v>
      </c>
      <c r="U219">
        <f t="shared" si="424"/>
        <v>-0.15185311637618118</v>
      </c>
      <c r="V219" t="str">
        <f t="shared" si="490"/>
        <v>done</v>
      </c>
      <c r="W219">
        <f t="shared" si="425"/>
        <v>27.696406786471879</v>
      </c>
      <c r="X219">
        <f t="shared" si="491"/>
        <v>0.39379594600938883</v>
      </c>
      <c r="Y219">
        <f t="shared" si="396"/>
        <v>0.55998470010875068</v>
      </c>
      <c r="Z219">
        <v>0</v>
      </c>
      <c r="AA219">
        <f t="shared" si="492"/>
        <v>0.57041144540885713</v>
      </c>
      <c r="AB219">
        <f t="shared" si="493"/>
        <v>0.35873228933298884</v>
      </c>
      <c r="AC219">
        <f t="shared" ca="1" si="494"/>
        <v>0.86967855137523964</v>
      </c>
      <c r="AD219">
        <f t="shared" ca="1" si="495"/>
        <v>1.4400899967840968</v>
      </c>
      <c r="AF219">
        <f t="shared" si="426"/>
        <v>-0.2428532519822757</v>
      </c>
      <c r="AG219">
        <f t="shared" si="397"/>
        <v>2.6708399999999997</v>
      </c>
      <c r="AH219">
        <f t="shared" si="427"/>
        <v>0.81971830985916128</v>
      </c>
      <c r="AI219">
        <f t="shared" si="428"/>
        <v>-0.51558603077725618</v>
      </c>
      <c r="AJ219">
        <f t="shared" si="429"/>
        <v>-0.78831880957223588</v>
      </c>
      <c r="AK219">
        <f t="shared" si="406"/>
        <v>-0.27273277879498009</v>
      </c>
      <c r="AL219" t="str">
        <f t="shared" si="407"/>
        <v>done</v>
      </c>
      <c r="AM219">
        <f t="shared" si="430"/>
        <v>27.440892403773262</v>
      </c>
      <c r="AN219">
        <f t="shared" si="431"/>
        <v>0.38649077230046852</v>
      </c>
      <c r="AO219">
        <f t="shared" si="408"/>
        <v>0.76404730051725489</v>
      </c>
      <c r="AP219">
        <v>0</v>
      </c>
      <c r="AQ219">
        <f t="shared" si="432"/>
        <v>0.54535334768864596</v>
      </c>
      <c r="AR219">
        <f t="shared" si="433"/>
        <v>0.52897627653687596</v>
      </c>
      <c r="AS219">
        <f t="shared" ca="1" si="434"/>
        <v>1.168936100908563</v>
      </c>
      <c r="AT219">
        <f t="shared" ca="1" si="435"/>
        <v>1.7142894485972091</v>
      </c>
      <c r="AV219">
        <f t="shared" si="436"/>
        <v>-0.18348296940672112</v>
      </c>
      <c r="AW219">
        <f t="shared" si="398"/>
        <v>2.68479</v>
      </c>
      <c r="AX219">
        <f t="shared" si="437"/>
        <v>0.796478873239443</v>
      </c>
      <c r="AY219">
        <f t="shared" si="438"/>
        <v>-0.60004295713789224</v>
      </c>
      <c r="AZ219">
        <f t="shared" si="439"/>
        <v>-1.0166029448690657</v>
      </c>
      <c r="BA219">
        <f t="shared" si="409"/>
        <v>-0.41655998773117225</v>
      </c>
      <c r="BB219" t="str">
        <f t="shared" si="410"/>
        <v>done</v>
      </c>
      <c r="BC219">
        <f t="shared" si="440"/>
        <v>27.015838413397631</v>
      </c>
      <c r="BD219">
        <f t="shared" si="441"/>
        <v>0.39947700234741695</v>
      </c>
      <c r="BE219">
        <f t="shared" si="411"/>
        <v>0.98311067809598596</v>
      </c>
      <c r="BF219">
        <v>0</v>
      </c>
      <c r="BG219">
        <f t="shared" si="442"/>
        <v>0.57522261206513814</v>
      </c>
      <c r="BH219">
        <f t="shared" si="443"/>
        <v>0.69421694359699837</v>
      </c>
      <c r="BI219">
        <f t="shared" ca="1" si="444"/>
        <v>1.5176103045847407</v>
      </c>
      <c r="BJ219">
        <f t="shared" ca="1" si="445"/>
        <v>2.0928329166498787</v>
      </c>
      <c r="BL219" t="e">
        <f t="shared" si="446"/>
        <v>#N/A</v>
      </c>
      <c r="BM219" t="e">
        <f t="shared" si="399"/>
        <v>#N/A</v>
      </c>
      <c r="BN219" t="e">
        <f t="shared" si="447"/>
        <v>#N/A</v>
      </c>
      <c r="BO219" t="e">
        <f t="shared" si="448"/>
        <v>#N/A</v>
      </c>
      <c r="BP219" t="e">
        <f t="shared" si="449"/>
        <v>#N/A</v>
      </c>
      <c r="BQ219" t="e">
        <f t="shared" si="412"/>
        <v>#N/A</v>
      </c>
      <c r="BR219" t="e">
        <f t="shared" si="413"/>
        <v>#N/A</v>
      </c>
      <c r="BS219" t="e">
        <f t="shared" si="450"/>
        <v>#N/A</v>
      </c>
      <c r="BT219" t="e">
        <f t="shared" si="451"/>
        <v>#N/A</v>
      </c>
      <c r="BU219" t="e">
        <f t="shared" si="414"/>
        <v>#N/A</v>
      </c>
      <c r="BV219">
        <v>0</v>
      </c>
      <c r="BW219" t="e">
        <f t="shared" si="452"/>
        <v>#N/A</v>
      </c>
      <c r="BX219" t="e">
        <f t="shared" si="453"/>
        <v>#N/A</v>
      </c>
      <c r="BY219" t="e">
        <f t="shared" si="454"/>
        <v>#N/A</v>
      </c>
      <c r="BZ219" t="e">
        <f t="shared" si="455"/>
        <v>#N/A</v>
      </c>
      <c r="CB219" t="e">
        <f t="shared" si="456"/>
        <v>#N/A</v>
      </c>
      <c r="CC219" t="e">
        <f t="shared" si="400"/>
        <v>#N/A</v>
      </c>
      <c r="CD219" t="e">
        <f t="shared" si="457"/>
        <v>#N/A</v>
      </c>
      <c r="CE219" t="e">
        <f t="shared" si="458"/>
        <v>#N/A</v>
      </c>
      <c r="CF219" t="e">
        <f t="shared" si="459"/>
        <v>#N/A</v>
      </c>
      <c r="CG219" t="e">
        <f t="shared" si="415"/>
        <v>#N/A</v>
      </c>
      <c r="CH219" t="e">
        <f t="shared" si="416"/>
        <v>#N/A</v>
      </c>
      <c r="CI219" t="e">
        <f t="shared" si="460"/>
        <v>#N/A</v>
      </c>
      <c r="CJ219" t="e">
        <f t="shared" si="461"/>
        <v>#N/A</v>
      </c>
      <c r="CK219" t="e">
        <f t="shared" si="417"/>
        <v>#N/A</v>
      </c>
      <c r="CL219">
        <v>0</v>
      </c>
      <c r="CM219" t="e">
        <f t="shared" si="462"/>
        <v>#N/A</v>
      </c>
      <c r="CN219" t="e">
        <f t="shared" si="463"/>
        <v>#N/A</v>
      </c>
      <c r="CO219" t="e">
        <f t="shared" si="464"/>
        <v>#N/A</v>
      </c>
      <c r="CP219" t="e">
        <f t="shared" si="465"/>
        <v>#N/A</v>
      </c>
      <c r="CR219" t="e">
        <f t="shared" si="466"/>
        <v>#N/A</v>
      </c>
      <c r="CS219" t="e">
        <f t="shared" si="401"/>
        <v>#N/A</v>
      </c>
      <c r="CT219" t="e">
        <f t="shared" si="467"/>
        <v>#N/A</v>
      </c>
      <c r="CU219" t="e">
        <f t="shared" si="468"/>
        <v>#N/A</v>
      </c>
      <c r="CV219" t="e">
        <f t="shared" si="469"/>
        <v>#N/A</v>
      </c>
      <c r="CW219" t="e">
        <f t="shared" si="418"/>
        <v>#N/A</v>
      </c>
      <c r="CX219" t="e">
        <f t="shared" si="419"/>
        <v>#N/A</v>
      </c>
      <c r="CY219" t="e">
        <f t="shared" si="470"/>
        <v>#N/A</v>
      </c>
      <c r="CZ219" t="e">
        <f t="shared" si="471"/>
        <v>#N/A</v>
      </c>
      <c r="DA219" t="e">
        <f t="shared" si="420"/>
        <v>#N/A</v>
      </c>
      <c r="DB219">
        <v>0</v>
      </c>
      <c r="DC219" t="e">
        <f t="shared" si="472"/>
        <v>#N/A</v>
      </c>
      <c r="DD219" t="e">
        <f t="shared" si="473"/>
        <v>#N/A</v>
      </c>
      <c r="DE219" t="e">
        <f t="shared" si="474"/>
        <v>#N/A</v>
      </c>
      <c r="DF219" t="e">
        <f t="shared" si="475"/>
        <v>#N/A</v>
      </c>
      <c r="DH219" t="e">
        <f t="shared" si="476"/>
        <v>#N/A</v>
      </c>
      <c r="DI219" t="e">
        <f t="shared" si="402"/>
        <v>#N/A</v>
      </c>
      <c r="DJ219" t="e">
        <f t="shared" si="477"/>
        <v>#N/A</v>
      </c>
      <c r="DK219" t="e">
        <f t="shared" si="478"/>
        <v>#N/A</v>
      </c>
      <c r="DL219" t="e">
        <f t="shared" si="479"/>
        <v>#N/A</v>
      </c>
      <c r="DM219" t="e">
        <f t="shared" si="421"/>
        <v>#N/A</v>
      </c>
      <c r="DN219" t="e">
        <f t="shared" si="422"/>
        <v>#N/A</v>
      </c>
      <c r="DO219" t="e">
        <f t="shared" si="480"/>
        <v>#N/A</v>
      </c>
      <c r="DP219" t="e">
        <f t="shared" si="481"/>
        <v>#N/A</v>
      </c>
      <c r="DQ219" t="e">
        <f t="shared" si="423"/>
        <v>#N/A</v>
      </c>
      <c r="DR219">
        <v>0</v>
      </c>
      <c r="DS219" t="e">
        <f t="shared" si="482"/>
        <v>#N/A</v>
      </c>
      <c r="DT219" t="e">
        <f t="shared" si="483"/>
        <v>#N/A</v>
      </c>
      <c r="DU219" t="e">
        <f t="shared" si="484"/>
        <v>#N/A</v>
      </c>
      <c r="DV219" t="e">
        <f t="shared" si="485"/>
        <v>#N/A</v>
      </c>
    </row>
    <row r="220" spans="1:126" x14ac:dyDescent="0.25">
      <c r="A220">
        <v>-0.95</v>
      </c>
      <c r="B220">
        <f t="shared" si="403"/>
        <v>2.1900000000000003E-2</v>
      </c>
      <c r="C220">
        <f>(Overview!C3*10/C$13)*$B220</f>
        <v>1.9710000000000003</v>
      </c>
      <c r="D220">
        <f>C220*ThreePoints!E220</f>
        <v>0.79964788732395009</v>
      </c>
      <c r="H220">
        <f>ThreePoints!H220</f>
        <v>197</v>
      </c>
      <c r="I220">
        <f>ThreePoints!I220</f>
        <v>19.7</v>
      </c>
      <c r="J220">
        <f>ThreePoints!J220</f>
        <v>0.21426999999999954</v>
      </c>
      <c r="K220">
        <f>ThreePoints!K220</f>
        <v>1.7805599999999999</v>
      </c>
      <c r="L220">
        <f>ThreePoints!L220</f>
        <v>0.9154724977996529</v>
      </c>
      <c r="M220" t="str">
        <f>ThreePoints!M220</f>
        <v>No Curl</v>
      </c>
      <c r="N220">
        <f>ThreePoints!N220</f>
        <v>28.078451633333316</v>
      </c>
      <c r="P220">
        <f t="shared" si="405"/>
        <v>-0.28390362485684512</v>
      </c>
      <c r="Q220">
        <f t="shared" si="486"/>
        <v>2.6564399999999999</v>
      </c>
      <c r="R220">
        <f t="shared" si="487"/>
        <v>0.83873239436620362</v>
      </c>
      <c r="S220">
        <f t="shared" si="488"/>
        <v>-0.4427224700921622</v>
      </c>
      <c r="T220">
        <f t="shared" si="489"/>
        <v>-0.60154131532747912</v>
      </c>
      <c r="U220">
        <f t="shared" si="424"/>
        <v>-0.158818845235317</v>
      </c>
      <c r="V220" t="str">
        <f t="shared" si="490"/>
        <v>done</v>
      </c>
      <c r="W220">
        <f t="shared" si="425"/>
        <v>27.654076301903977</v>
      </c>
      <c r="X220">
        <f t="shared" si="491"/>
        <v>0.40389432159624328</v>
      </c>
      <c r="Y220">
        <f t="shared" ref="Y220:Y224" si="496">SQRT((S220+(SIN(60*PI()/180)*U220))^2+(COS(60*PI()/180)*U220)^2)</f>
        <v>0.58567203323241834</v>
      </c>
      <c r="Z220">
        <v>0</v>
      </c>
      <c r="AA220">
        <f t="shared" si="492"/>
        <v>0.59932811827002319</v>
      </c>
      <c r="AB220">
        <f t="shared" si="493"/>
        <v>0.35873228933298879</v>
      </c>
      <c r="AC220">
        <f t="shared" ca="1" si="494"/>
        <v>0.87372985581497575</v>
      </c>
      <c r="AD220">
        <f t="shared" ca="1" si="495"/>
        <v>1.4730579740849989</v>
      </c>
      <c r="AF220">
        <f t="shared" si="426"/>
        <v>-0.25197033299484284</v>
      </c>
      <c r="AG220">
        <f t="shared" si="397"/>
        <v>2.66751</v>
      </c>
      <c r="AH220">
        <f t="shared" si="427"/>
        <v>0.81654929577465429</v>
      </c>
      <c r="AI220">
        <f t="shared" si="428"/>
        <v>-0.53494191575378203</v>
      </c>
      <c r="AJ220">
        <f t="shared" si="429"/>
        <v>-0.81791349851272055</v>
      </c>
      <c r="AK220">
        <f t="shared" si="406"/>
        <v>-0.28297158275893886</v>
      </c>
      <c r="AL220" t="str">
        <f t="shared" si="407"/>
        <v>done</v>
      </c>
      <c r="AM220">
        <f t="shared" si="430"/>
        <v>27.389333800695535</v>
      </c>
      <c r="AN220">
        <f t="shared" si="431"/>
        <v>0.39677388732394264</v>
      </c>
      <c r="AO220">
        <f t="shared" si="408"/>
        <v>0.79273080003554619</v>
      </c>
      <c r="AP220">
        <v>0</v>
      </c>
      <c r="AQ220">
        <f t="shared" si="432"/>
        <v>0.5737730613393377</v>
      </c>
      <c r="AR220">
        <f t="shared" si="433"/>
        <v>0.52897627653687607</v>
      </c>
      <c r="AS220">
        <f t="shared" ca="1" si="434"/>
        <v>1.1770959837850794</v>
      </c>
      <c r="AT220">
        <f t="shared" ca="1" si="435"/>
        <v>1.7508690451244171</v>
      </c>
      <c r="AV220">
        <f t="shared" si="436"/>
        <v>-0.18938975271303449</v>
      </c>
      <c r="AW220">
        <f t="shared" si="398"/>
        <v>2.68479</v>
      </c>
      <c r="AX220">
        <f t="shared" si="437"/>
        <v>0.79225352112676706</v>
      </c>
      <c r="AY220">
        <f t="shared" si="438"/>
        <v>-0.61935986558859646</v>
      </c>
      <c r="AZ220">
        <f t="shared" si="439"/>
        <v>-1.049329978464161</v>
      </c>
      <c r="BA220">
        <f t="shared" si="409"/>
        <v>-0.42997011287556325</v>
      </c>
      <c r="BB220" t="str">
        <f t="shared" si="410"/>
        <v>done</v>
      </c>
      <c r="BC220">
        <f t="shared" si="440"/>
        <v>26.955834117683843</v>
      </c>
      <c r="BD220">
        <f t="shared" si="441"/>
        <v>0.40999109389671268</v>
      </c>
      <c r="BE220">
        <f t="shared" si="411"/>
        <v>1.0147595104667086</v>
      </c>
      <c r="BF220">
        <v>0</v>
      </c>
      <c r="BG220">
        <f t="shared" si="442"/>
        <v>0.60458508960880986</v>
      </c>
      <c r="BH220">
        <f t="shared" si="443"/>
        <v>0.69421694359699848</v>
      </c>
      <c r="BI220">
        <f t="shared" ca="1" si="444"/>
        <v>1.5306453239714681</v>
      </c>
      <c r="BJ220">
        <f t="shared" ca="1" si="445"/>
        <v>2.135230413580278</v>
      </c>
      <c r="BL220" t="e">
        <f t="shared" si="446"/>
        <v>#N/A</v>
      </c>
      <c r="BM220" t="e">
        <f t="shared" si="399"/>
        <v>#N/A</v>
      </c>
      <c r="BN220" t="e">
        <f t="shared" si="447"/>
        <v>#N/A</v>
      </c>
      <c r="BO220" t="e">
        <f t="shared" si="448"/>
        <v>#N/A</v>
      </c>
      <c r="BP220" t="e">
        <f t="shared" si="449"/>
        <v>#N/A</v>
      </c>
      <c r="BQ220" t="e">
        <f t="shared" si="412"/>
        <v>#N/A</v>
      </c>
      <c r="BR220" t="e">
        <f t="shared" si="413"/>
        <v>#N/A</v>
      </c>
      <c r="BS220" t="e">
        <f t="shared" si="450"/>
        <v>#N/A</v>
      </c>
      <c r="BT220" t="e">
        <f t="shared" si="451"/>
        <v>#N/A</v>
      </c>
      <c r="BU220" t="e">
        <f t="shared" si="414"/>
        <v>#N/A</v>
      </c>
      <c r="BV220">
        <v>0</v>
      </c>
      <c r="BW220" t="e">
        <f t="shared" si="452"/>
        <v>#N/A</v>
      </c>
      <c r="BX220" t="e">
        <f t="shared" si="453"/>
        <v>#N/A</v>
      </c>
      <c r="BY220" t="e">
        <f t="shared" si="454"/>
        <v>#N/A</v>
      </c>
      <c r="BZ220" t="e">
        <f t="shared" si="455"/>
        <v>#N/A</v>
      </c>
      <c r="CB220" t="e">
        <f t="shared" si="456"/>
        <v>#N/A</v>
      </c>
      <c r="CC220" t="e">
        <f t="shared" si="400"/>
        <v>#N/A</v>
      </c>
      <c r="CD220" t="e">
        <f t="shared" si="457"/>
        <v>#N/A</v>
      </c>
      <c r="CE220" t="e">
        <f t="shared" si="458"/>
        <v>#N/A</v>
      </c>
      <c r="CF220" t="e">
        <f t="shared" si="459"/>
        <v>#N/A</v>
      </c>
      <c r="CG220" t="e">
        <f t="shared" si="415"/>
        <v>#N/A</v>
      </c>
      <c r="CH220" t="e">
        <f t="shared" si="416"/>
        <v>#N/A</v>
      </c>
      <c r="CI220" t="e">
        <f t="shared" si="460"/>
        <v>#N/A</v>
      </c>
      <c r="CJ220" t="e">
        <f t="shared" si="461"/>
        <v>#N/A</v>
      </c>
      <c r="CK220" t="e">
        <f t="shared" si="417"/>
        <v>#N/A</v>
      </c>
      <c r="CL220">
        <v>0</v>
      </c>
      <c r="CM220" t="e">
        <f t="shared" si="462"/>
        <v>#N/A</v>
      </c>
      <c r="CN220" t="e">
        <f t="shared" si="463"/>
        <v>#N/A</v>
      </c>
      <c r="CO220" t="e">
        <f t="shared" si="464"/>
        <v>#N/A</v>
      </c>
      <c r="CP220" t="e">
        <f t="shared" si="465"/>
        <v>#N/A</v>
      </c>
      <c r="CR220" t="e">
        <f t="shared" si="466"/>
        <v>#N/A</v>
      </c>
      <c r="CS220" t="e">
        <f t="shared" si="401"/>
        <v>#N/A</v>
      </c>
      <c r="CT220" t="e">
        <f t="shared" si="467"/>
        <v>#N/A</v>
      </c>
      <c r="CU220" t="e">
        <f t="shared" si="468"/>
        <v>#N/A</v>
      </c>
      <c r="CV220" t="e">
        <f t="shared" si="469"/>
        <v>#N/A</v>
      </c>
      <c r="CW220" t="e">
        <f t="shared" si="418"/>
        <v>#N/A</v>
      </c>
      <c r="CX220" t="e">
        <f t="shared" si="419"/>
        <v>#N/A</v>
      </c>
      <c r="CY220" t="e">
        <f t="shared" si="470"/>
        <v>#N/A</v>
      </c>
      <c r="CZ220" t="e">
        <f t="shared" si="471"/>
        <v>#N/A</v>
      </c>
      <c r="DA220" t="e">
        <f t="shared" si="420"/>
        <v>#N/A</v>
      </c>
      <c r="DB220">
        <v>0</v>
      </c>
      <c r="DC220" t="e">
        <f t="shared" si="472"/>
        <v>#N/A</v>
      </c>
      <c r="DD220" t="e">
        <f t="shared" si="473"/>
        <v>#N/A</v>
      </c>
      <c r="DE220" t="e">
        <f t="shared" si="474"/>
        <v>#N/A</v>
      </c>
      <c r="DF220" t="e">
        <f t="shared" si="475"/>
        <v>#N/A</v>
      </c>
      <c r="DH220" t="e">
        <f t="shared" si="476"/>
        <v>#N/A</v>
      </c>
      <c r="DI220" t="e">
        <f t="shared" si="402"/>
        <v>#N/A</v>
      </c>
      <c r="DJ220" t="e">
        <f t="shared" si="477"/>
        <v>#N/A</v>
      </c>
      <c r="DK220" t="e">
        <f t="shared" si="478"/>
        <v>#N/A</v>
      </c>
      <c r="DL220" t="e">
        <f t="shared" si="479"/>
        <v>#N/A</v>
      </c>
      <c r="DM220" t="e">
        <f t="shared" si="421"/>
        <v>#N/A</v>
      </c>
      <c r="DN220" t="e">
        <f t="shared" si="422"/>
        <v>#N/A</v>
      </c>
      <c r="DO220" t="e">
        <f t="shared" si="480"/>
        <v>#N/A</v>
      </c>
      <c r="DP220" t="e">
        <f t="shared" si="481"/>
        <v>#N/A</v>
      </c>
      <c r="DQ220" t="e">
        <f t="shared" si="423"/>
        <v>#N/A</v>
      </c>
      <c r="DR220">
        <v>0</v>
      </c>
      <c r="DS220" t="e">
        <f t="shared" si="482"/>
        <v>#N/A</v>
      </c>
      <c r="DT220" t="e">
        <f t="shared" si="483"/>
        <v>#N/A</v>
      </c>
      <c r="DU220" t="e">
        <f t="shared" si="484"/>
        <v>#N/A</v>
      </c>
      <c r="DV220" t="e">
        <f t="shared" si="485"/>
        <v>#N/A</v>
      </c>
    </row>
    <row r="221" spans="1:126" x14ac:dyDescent="0.25">
      <c r="A221">
        <v>-0.94</v>
      </c>
      <c r="B221">
        <f t="shared" si="403"/>
        <v>2.2079000000000001E-2</v>
      </c>
      <c r="C221">
        <f>(Overview!C3*10/C$13)*$B221</f>
        <v>1.9871100000000002</v>
      </c>
      <c r="D221">
        <f>C221*ThreePoints!E221</f>
        <v>0.80070422535211916</v>
      </c>
      <c r="H221">
        <f>ThreePoints!H221</f>
        <v>198</v>
      </c>
      <c r="I221">
        <f>ThreePoints!I221</f>
        <v>19.8</v>
      </c>
      <c r="J221">
        <f>ThreePoints!J221</f>
        <v>0.19444066666666621</v>
      </c>
      <c r="K221">
        <f>ThreePoints!K221</f>
        <v>1.78464</v>
      </c>
      <c r="L221">
        <f>ThreePoints!L221</f>
        <v>0.9074563245749131</v>
      </c>
      <c r="M221" t="str">
        <f>ThreePoints!M221</f>
        <v>No Curl</v>
      </c>
      <c r="N221">
        <f>ThreePoints!N221</f>
        <v>28.09888716666665</v>
      </c>
      <c r="P221">
        <f t="shared" si="405"/>
        <v>-0.29633356527104249</v>
      </c>
      <c r="Q221">
        <f t="shared" si="486"/>
        <v>2.6523899999999996</v>
      </c>
      <c r="R221">
        <f t="shared" si="487"/>
        <v>0.83661971830986559</v>
      </c>
      <c r="S221">
        <f t="shared" si="488"/>
        <v>-0.46210585741610588</v>
      </c>
      <c r="T221">
        <f t="shared" si="489"/>
        <v>-0.62787814956116916</v>
      </c>
      <c r="U221">
        <f t="shared" si="424"/>
        <v>-0.16577229214506334</v>
      </c>
      <c r="V221" t="str">
        <f t="shared" si="490"/>
        <v>done</v>
      </c>
      <c r="W221">
        <f t="shared" si="425"/>
        <v>27.609804054894759</v>
      </c>
      <c r="X221">
        <f t="shared" si="491"/>
        <v>0.41398193427229957</v>
      </c>
      <c r="Y221">
        <f t="shared" si="496"/>
        <v>0.61131407453784914</v>
      </c>
      <c r="Z221">
        <v>0</v>
      </c>
      <c r="AA221">
        <f t="shared" si="492"/>
        <v>0.62895771253775101</v>
      </c>
      <c r="AB221">
        <f t="shared" si="493"/>
        <v>0.35873228933298873</v>
      </c>
      <c r="AC221">
        <f t="shared" ca="1" si="494"/>
        <v>0.87778116025471187</v>
      </c>
      <c r="AD221">
        <f t="shared" ca="1" si="495"/>
        <v>1.5067388727924629</v>
      </c>
      <c r="AF221">
        <f t="shared" si="426"/>
        <v>-0.26106993637361475</v>
      </c>
      <c r="AG221">
        <f t="shared" si="397"/>
        <v>2.6639999999999997</v>
      </c>
      <c r="AH221">
        <f t="shared" si="427"/>
        <v>0.81338028169014731</v>
      </c>
      <c r="AI221">
        <f t="shared" si="428"/>
        <v>-0.55426069509650511</v>
      </c>
      <c r="AJ221">
        <f t="shared" si="429"/>
        <v>-0.8474514538193948</v>
      </c>
      <c r="AK221">
        <f t="shared" si="406"/>
        <v>-0.29319075872289002</v>
      </c>
      <c r="AL221" t="str">
        <f t="shared" si="407"/>
        <v>done</v>
      </c>
      <c r="AM221">
        <f t="shared" si="430"/>
        <v>27.335839609120157</v>
      </c>
      <c r="AN221">
        <f t="shared" si="431"/>
        <v>0.40705510798121958</v>
      </c>
      <c r="AO221">
        <f t="shared" si="408"/>
        <v>0.82135931268908802</v>
      </c>
      <c r="AP221">
        <v>0</v>
      </c>
      <c r="AQ221">
        <f t="shared" si="432"/>
        <v>0.60291970009863372</v>
      </c>
      <c r="AR221">
        <f t="shared" si="433"/>
        <v>0.52897627653687607</v>
      </c>
      <c r="AS221">
        <f t="shared" ca="1" si="434"/>
        <v>1.1852558666615958</v>
      </c>
      <c r="AT221">
        <f t="shared" ca="1" si="435"/>
        <v>1.7881755667602295</v>
      </c>
      <c r="AV221" t="e">
        <f t="shared" si="436"/>
        <v>#N/A</v>
      </c>
      <c r="AW221">
        <f t="shared" si="398"/>
        <v>2.6823599999999996</v>
      </c>
      <c r="AX221" t="e">
        <f t="shared" si="437"/>
        <v>#N/A</v>
      </c>
      <c r="AY221" t="e">
        <f t="shared" si="438"/>
        <v>#N/A</v>
      </c>
      <c r="AZ221" t="e">
        <f t="shared" si="439"/>
        <v>#N/A</v>
      </c>
      <c r="BA221" t="e">
        <f t="shared" si="409"/>
        <v>#N/A</v>
      </c>
      <c r="BB221" t="e">
        <f t="shared" si="410"/>
        <v>#N/A</v>
      </c>
      <c r="BC221">
        <f t="shared" si="440"/>
        <v>26.893898131124981</v>
      </c>
      <c r="BD221" t="e">
        <f t="shared" si="441"/>
        <v>#N/A</v>
      </c>
      <c r="BE221" t="e">
        <f t="shared" si="411"/>
        <v>#N/A</v>
      </c>
      <c r="BF221">
        <v>0</v>
      </c>
      <c r="BG221" t="e">
        <f t="shared" si="442"/>
        <v>#N/A</v>
      </c>
      <c r="BH221" t="e">
        <f t="shared" si="443"/>
        <v>#N/A</v>
      </c>
      <c r="BI221" t="e">
        <f t="shared" si="444"/>
        <v>#N/A</v>
      </c>
      <c r="BJ221" t="e">
        <f t="shared" si="445"/>
        <v>#N/A</v>
      </c>
      <c r="BL221" t="e">
        <f t="shared" si="446"/>
        <v>#N/A</v>
      </c>
      <c r="BM221" t="e">
        <f t="shared" si="399"/>
        <v>#N/A</v>
      </c>
      <c r="BN221" t="e">
        <f t="shared" si="447"/>
        <v>#N/A</v>
      </c>
      <c r="BO221" t="e">
        <f t="shared" si="448"/>
        <v>#N/A</v>
      </c>
      <c r="BP221" t="e">
        <f t="shared" si="449"/>
        <v>#N/A</v>
      </c>
      <c r="BQ221" t="e">
        <f t="shared" si="412"/>
        <v>#N/A</v>
      </c>
      <c r="BR221" t="e">
        <f t="shared" si="413"/>
        <v>#N/A</v>
      </c>
      <c r="BS221" t="e">
        <f t="shared" si="450"/>
        <v>#N/A</v>
      </c>
      <c r="BT221" t="e">
        <f t="shared" si="451"/>
        <v>#N/A</v>
      </c>
      <c r="BU221" t="e">
        <f t="shared" si="414"/>
        <v>#N/A</v>
      </c>
      <c r="BV221">
        <v>0</v>
      </c>
      <c r="BW221" t="e">
        <f t="shared" si="452"/>
        <v>#N/A</v>
      </c>
      <c r="BX221" t="e">
        <f t="shared" si="453"/>
        <v>#N/A</v>
      </c>
      <c r="BY221" t="e">
        <f t="shared" si="454"/>
        <v>#N/A</v>
      </c>
      <c r="BZ221" t="e">
        <f t="shared" si="455"/>
        <v>#N/A</v>
      </c>
      <c r="CB221" t="e">
        <f t="shared" si="456"/>
        <v>#N/A</v>
      </c>
      <c r="CC221" t="e">
        <f t="shared" si="400"/>
        <v>#N/A</v>
      </c>
      <c r="CD221" t="e">
        <f t="shared" si="457"/>
        <v>#N/A</v>
      </c>
      <c r="CE221" t="e">
        <f t="shared" si="458"/>
        <v>#N/A</v>
      </c>
      <c r="CF221" t="e">
        <f t="shared" si="459"/>
        <v>#N/A</v>
      </c>
      <c r="CG221" t="e">
        <f t="shared" si="415"/>
        <v>#N/A</v>
      </c>
      <c r="CH221" t="e">
        <f t="shared" si="416"/>
        <v>#N/A</v>
      </c>
      <c r="CI221" t="e">
        <f t="shared" si="460"/>
        <v>#N/A</v>
      </c>
      <c r="CJ221" t="e">
        <f t="shared" si="461"/>
        <v>#N/A</v>
      </c>
      <c r="CK221" t="e">
        <f t="shared" si="417"/>
        <v>#N/A</v>
      </c>
      <c r="CL221">
        <v>0</v>
      </c>
      <c r="CM221" t="e">
        <f t="shared" si="462"/>
        <v>#N/A</v>
      </c>
      <c r="CN221" t="e">
        <f t="shared" si="463"/>
        <v>#N/A</v>
      </c>
      <c r="CO221" t="e">
        <f t="shared" si="464"/>
        <v>#N/A</v>
      </c>
      <c r="CP221" t="e">
        <f t="shared" si="465"/>
        <v>#N/A</v>
      </c>
      <c r="CR221" t="e">
        <f t="shared" si="466"/>
        <v>#N/A</v>
      </c>
      <c r="CS221" t="e">
        <f t="shared" si="401"/>
        <v>#N/A</v>
      </c>
      <c r="CT221" t="e">
        <f t="shared" si="467"/>
        <v>#N/A</v>
      </c>
      <c r="CU221" t="e">
        <f t="shared" si="468"/>
        <v>#N/A</v>
      </c>
      <c r="CV221" t="e">
        <f t="shared" si="469"/>
        <v>#N/A</v>
      </c>
      <c r="CW221" t="e">
        <f t="shared" si="418"/>
        <v>#N/A</v>
      </c>
      <c r="CX221" t="e">
        <f t="shared" si="419"/>
        <v>#N/A</v>
      </c>
      <c r="CY221" t="e">
        <f t="shared" si="470"/>
        <v>#N/A</v>
      </c>
      <c r="CZ221" t="e">
        <f t="shared" si="471"/>
        <v>#N/A</v>
      </c>
      <c r="DA221" t="e">
        <f t="shared" si="420"/>
        <v>#N/A</v>
      </c>
      <c r="DB221">
        <v>0</v>
      </c>
      <c r="DC221" t="e">
        <f t="shared" si="472"/>
        <v>#N/A</v>
      </c>
      <c r="DD221" t="e">
        <f t="shared" si="473"/>
        <v>#N/A</v>
      </c>
      <c r="DE221" t="e">
        <f t="shared" si="474"/>
        <v>#N/A</v>
      </c>
      <c r="DF221" t="e">
        <f t="shared" si="475"/>
        <v>#N/A</v>
      </c>
      <c r="DH221" t="e">
        <f t="shared" si="476"/>
        <v>#N/A</v>
      </c>
      <c r="DI221" t="e">
        <f t="shared" si="402"/>
        <v>#N/A</v>
      </c>
      <c r="DJ221" t="e">
        <f t="shared" si="477"/>
        <v>#N/A</v>
      </c>
      <c r="DK221" t="e">
        <f t="shared" si="478"/>
        <v>#N/A</v>
      </c>
      <c r="DL221" t="e">
        <f t="shared" si="479"/>
        <v>#N/A</v>
      </c>
      <c r="DM221" t="e">
        <f t="shared" si="421"/>
        <v>#N/A</v>
      </c>
      <c r="DN221" t="e">
        <f t="shared" si="422"/>
        <v>#N/A</v>
      </c>
      <c r="DO221" t="e">
        <f t="shared" si="480"/>
        <v>#N/A</v>
      </c>
      <c r="DP221" t="e">
        <f t="shared" si="481"/>
        <v>#N/A</v>
      </c>
      <c r="DQ221" t="e">
        <f t="shared" si="423"/>
        <v>#N/A</v>
      </c>
      <c r="DR221">
        <v>0</v>
      </c>
      <c r="DS221" t="e">
        <f t="shared" si="482"/>
        <v>#N/A</v>
      </c>
      <c r="DT221" t="e">
        <f t="shared" si="483"/>
        <v>#N/A</v>
      </c>
      <c r="DU221" t="e">
        <f t="shared" si="484"/>
        <v>#N/A</v>
      </c>
      <c r="DV221" t="e">
        <f t="shared" si="485"/>
        <v>#N/A</v>
      </c>
    </row>
    <row r="222" spans="1:126" x14ac:dyDescent="0.25">
      <c r="A222">
        <v>-0.93</v>
      </c>
      <c r="B222">
        <f t="shared" si="403"/>
        <v>2.2255999999999998E-2</v>
      </c>
      <c r="C222">
        <f>(Overview!C3*10/C$13)*$B222</f>
        <v>2.0030399999999999</v>
      </c>
      <c r="D222">
        <f>C222*ThreePoints!E222</f>
        <v>0.80176056338028812</v>
      </c>
      <c r="H222">
        <f>ThreePoints!H222</f>
        <v>199</v>
      </c>
      <c r="I222">
        <f>ThreePoints!I222</f>
        <v>19.899999999999999</v>
      </c>
      <c r="J222">
        <f>ThreePoints!J222</f>
        <v>0.17457133333333288</v>
      </c>
      <c r="K222">
        <f>ThreePoints!K222</f>
        <v>1.7882399999999998</v>
      </c>
      <c r="L222">
        <f>ThreePoints!L222</f>
        <v>0.89781287179293756</v>
      </c>
      <c r="M222" t="str">
        <f>ThreePoints!M222</f>
        <v>No Curl</v>
      </c>
      <c r="N222">
        <f>ThreePoints!N222</f>
        <v>28.117337766666651</v>
      </c>
      <c r="P222">
        <f t="shared" si="405"/>
        <v>-0.30872143491064419</v>
      </c>
      <c r="Q222">
        <f t="shared" si="486"/>
        <v>2.6437499999999998</v>
      </c>
      <c r="R222">
        <f t="shared" si="487"/>
        <v>0.83345070422535861</v>
      </c>
      <c r="S222">
        <f t="shared" si="488"/>
        <v>-0.48142363910624675</v>
      </c>
      <c r="T222">
        <f t="shared" si="489"/>
        <v>-0.65412584330184909</v>
      </c>
      <c r="U222">
        <f t="shared" si="424"/>
        <v>-0.17270220419560245</v>
      </c>
      <c r="V222" t="str">
        <f t="shared" si="490"/>
        <v>done</v>
      </c>
      <c r="W222">
        <f t="shared" si="425"/>
        <v>27.563593469153147</v>
      </c>
      <c r="X222">
        <f t="shared" si="491"/>
        <v>0.42403915258215868</v>
      </c>
      <c r="Y222">
        <f t="shared" si="496"/>
        <v>0.63686932696867704</v>
      </c>
      <c r="Z222">
        <v>0</v>
      </c>
      <c r="AA222">
        <f t="shared" si="492"/>
        <v>0.65929738492903389</v>
      </c>
      <c r="AB222">
        <f t="shared" si="493"/>
        <v>0.35873228933298873</v>
      </c>
      <c r="AC222">
        <f t="shared" ca="1" si="494"/>
        <v>0.88183246469444798</v>
      </c>
      <c r="AD222">
        <f t="shared" ca="1" si="495"/>
        <v>1.541129849623482</v>
      </c>
      <c r="AF222">
        <f t="shared" si="426"/>
        <v>-0.27015159109486792</v>
      </c>
      <c r="AG222">
        <f t="shared" si="397"/>
        <v>2.66031</v>
      </c>
      <c r="AH222">
        <f t="shared" si="427"/>
        <v>0.81021126760564033</v>
      </c>
      <c r="AI222">
        <f t="shared" si="428"/>
        <v>-0.57354136880542539</v>
      </c>
      <c r="AJ222">
        <f t="shared" si="429"/>
        <v>-0.87693114651598214</v>
      </c>
      <c r="AK222">
        <f t="shared" si="406"/>
        <v>-0.30338977771055708</v>
      </c>
      <c r="AL222" t="str">
        <f t="shared" si="407"/>
        <v>done</v>
      </c>
      <c r="AM222">
        <f t="shared" si="430"/>
        <v>27.280413539610507</v>
      </c>
      <c r="AN222">
        <f t="shared" si="431"/>
        <v>0.41733343427229935</v>
      </c>
      <c r="AO222">
        <f t="shared" si="408"/>
        <v>0.84993135657717922</v>
      </c>
      <c r="AP222">
        <v>0</v>
      </c>
      <c r="AQ222">
        <f t="shared" si="432"/>
        <v>0.6327930239485986</v>
      </c>
      <c r="AR222">
        <f t="shared" si="433"/>
        <v>0.52897627653687596</v>
      </c>
      <c r="AS222">
        <f t="shared" ca="1" si="434"/>
        <v>1.1934157495381121</v>
      </c>
      <c r="AT222">
        <f t="shared" ca="1" si="435"/>
        <v>1.8262087734867107</v>
      </c>
      <c r="AV222" t="e">
        <f t="shared" si="436"/>
        <v>#N/A</v>
      </c>
      <c r="AW222" t="e">
        <f t="shared" si="398"/>
        <v>#N/A</v>
      </c>
      <c r="AX222" t="e">
        <f t="shared" si="437"/>
        <v>#N/A</v>
      </c>
      <c r="AY222" t="e">
        <f t="shared" si="438"/>
        <v>#N/A</v>
      </c>
      <c r="AZ222" t="e">
        <f t="shared" si="439"/>
        <v>#N/A</v>
      </c>
      <c r="BA222" t="e">
        <f t="shared" si="409"/>
        <v>#N/A</v>
      </c>
      <c r="BB222" t="e">
        <f t="shared" si="410"/>
        <v>#N/A</v>
      </c>
      <c r="BC222" t="e">
        <f t="shared" si="440"/>
        <v>#N/A</v>
      </c>
      <c r="BD222" t="e">
        <f t="shared" si="441"/>
        <v>#N/A</v>
      </c>
      <c r="BE222" t="e">
        <f t="shared" si="411"/>
        <v>#N/A</v>
      </c>
      <c r="BF222">
        <v>0</v>
      </c>
      <c r="BG222" t="e">
        <f t="shared" si="442"/>
        <v>#N/A</v>
      </c>
      <c r="BH222" t="e">
        <f t="shared" si="443"/>
        <v>#N/A</v>
      </c>
      <c r="BI222" t="e">
        <f t="shared" si="444"/>
        <v>#N/A</v>
      </c>
      <c r="BJ222" t="e">
        <f t="shared" si="445"/>
        <v>#N/A</v>
      </c>
      <c r="BL222" t="e">
        <f t="shared" si="446"/>
        <v>#N/A</v>
      </c>
      <c r="BM222" t="e">
        <f t="shared" si="399"/>
        <v>#N/A</v>
      </c>
      <c r="BN222" t="e">
        <f t="shared" si="447"/>
        <v>#N/A</v>
      </c>
      <c r="BO222" t="e">
        <f t="shared" si="448"/>
        <v>#N/A</v>
      </c>
      <c r="BP222" t="e">
        <f t="shared" si="449"/>
        <v>#N/A</v>
      </c>
      <c r="BQ222" t="e">
        <f t="shared" si="412"/>
        <v>#N/A</v>
      </c>
      <c r="BR222" t="e">
        <f t="shared" si="413"/>
        <v>#N/A</v>
      </c>
      <c r="BS222" t="e">
        <f t="shared" si="450"/>
        <v>#N/A</v>
      </c>
      <c r="BT222" t="e">
        <f t="shared" si="451"/>
        <v>#N/A</v>
      </c>
      <c r="BU222" t="e">
        <f t="shared" si="414"/>
        <v>#N/A</v>
      </c>
      <c r="BV222">
        <v>0</v>
      </c>
      <c r="BW222" t="e">
        <f t="shared" si="452"/>
        <v>#N/A</v>
      </c>
      <c r="BX222" t="e">
        <f t="shared" si="453"/>
        <v>#N/A</v>
      </c>
      <c r="BY222" t="e">
        <f t="shared" si="454"/>
        <v>#N/A</v>
      </c>
      <c r="BZ222" t="e">
        <f t="shared" si="455"/>
        <v>#N/A</v>
      </c>
      <c r="CB222" t="e">
        <f t="shared" si="456"/>
        <v>#N/A</v>
      </c>
      <c r="CC222" t="e">
        <f t="shared" si="400"/>
        <v>#N/A</v>
      </c>
      <c r="CD222" t="e">
        <f t="shared" si="457"/>
        <v>#N/A</v>
      </c>
      <c r="CE222" t="e">
        <f t="shared" si="458"/>
        <v>#N/A</v>
      </c>
      <c r="CF222" t="e">
        <f t="shared" si="459"/>
        <v>#N/A</v>
      </c>
      <c r="CG222" t="e">
        <f t="shared" si="415"/>
        <v>#N/A</v>
      </c>
      <c r="CH222" t="e">
        <f t="shared" si="416"/>
        <v>#N/A</v>
      </c>
      <c r="CI222" t="e">
        <f t="shared" si="460"/>
        <v>#N/A</v>
      </c>
      <c r="CJ222" t="e">
        <f t="shared" si="461"/>
        <v>#N/A</v>
      </c>
      <c r="CK222" t="e">
        <f t="shared" si="417"/>
        <v>#N/A</v>
      </c>
      <c r="CL222">
        <v>0</v>
      </c>
      <c r="CM222" t="e">
        <f t="shared" si="462"/>
        <v>#N/A</v>
      </c>
      <c r="CN222" t="e">
        <f t="shared" si="463"/>
        <v>#N/A</v>
      </c>
      <c r="CO222" t="e">
        <f t="shared" si="464"/>
        <v>#N/A</v>
      </c>
      <c r="CP222" t="e">
        <f t="shared" si="465"/>
        <v>#N/A</v>
      </c>
      <c r="CR222" t="e">
        <f t="shared" si="466"/>
        <v>#N/A</v>
      </c>
      <c r="CS222" t="e">
        <f t="shared" si="401"/>
        <v>#N/A</v>
      </c>
      <c r="CT222" t="e">
        <f t="shared" si="467"/>
        <v>#N/A</v>
      </c>
      <c r="CU222" t="e">
        <f t="shared" si="468"/>
        <v>#N/A</v>
      </c>
      <c r="CV222" t="e">
        <f t="shared" si="469"/>
        <v>#N/A</v>
      </c>
      <c r="CW222" t="e">
        <f t="shared" si="418"/>
        <v>#N/A</v>
      </c>
      <c r="CX222" t="e">
        <f t="shared" si="419"/>
        <v>#N/A</v>
      </c>
      <c r="CY222" t="e">
        <f t="shared" si="470"/>
        <v>#N/A</v>
      </c>
      <c r="CZ222" t="e">
        <f t="shared" si="471"/>
        <v>#N/A</v>
      </c>
      <c r="DA222" t="e">
        <f t="shared" si="420"/>
        <v>#N/A</v>
      </c>
      <c r="DB222">
        <v>0</v>
      </c>
      <c r="DC222" t="e">
        <f t="shared" si="472"/>
        <v>#N/A</v>
      </c>
      <c r="DD222" t="e">
        <f t="shared" si="473"/>
        <v>#N/A</v>
      </c>
      <c r="DE222" t="e">
        <f t="shared" si="474"/>
        <v>#N/A</v>
      </c>
      <c r="DF222" t="e">
        <f t="shared" si="475"/>
        <v>#N/A</v>
      </c>
      <c r="DH222" t="e">
        <f t="shared" si="476"/>
        <v>#N/A</v>
      </c>
      <c r="DI222" t="e">
        <f t="shared" si="402"/>
        <v>#N/A</v>
      </c>
      <c r="DJ222" t="e">
        <f t="shared" si="477"/>
        <v>#N/A</v>
      </c>
      <c r="DK222" t="e">
        <f t="shared" si="478"/>
        <v>#N/A</v>
      </c>
      <c r="DL222" t="e">
        <f t="shared" si="479"/>
        <v>#N/A</v>
      </c>
      <c r="DM222" t="e">
        <f t="shared" si="421"/>
        <v>#N/A</v>
      </c>
      <c r="DN222" t="e">
        <f t="shared" si="422"/>
        <v>#N/A</v>
      </c>
      <c r="DO222" t="e">
        <f t="shared" si="480"/>
        <v>#N/A</v>
      </c>
      <c r="DP222" t="e">
        <f t="shared" si="481"/>
        <v>#N/A</v>
      </c>
      <c r="DQ222" t="e">
        <f t="shared" si="423"/>
        <v>#N/A</v>
      </c>
      <c r="DR222">
        <v>0</v>
      </c>
      <c r="DS222" t="e">
        <f t="shared" si="482"/>
        <v>#N/A</v>
      </c>
      <c r="DT222" t="e">
        <f t="shared" si="483"/>
        <v>#N/A</v>
      </c>
      <c r="DU222" t="e">
        <f t="shared" si="484"/>
        <v>#N/A</v>
      </c>
      <c r="DV222" t="e">
        <f t="shared" si="485"/>
        <v>#N/A</v>
      </c>
    </row>
    <row r="223" spans="1:126" x14ac:dyDescent="0.25">
      <c r="A223">
        <v>-0.92</v>
      </c>
      <c r="B223">
        <f t="shared" si="403"/>
        <v>2.2431E-2</v>
      </c>
      <c r="C223">
        <f>(Overview!C3*10/C$13)*$B223</f>
        <v>2.0187900000000001</v>
      </c>
      <c r="D223">
        <f>C223*ThreePoints!E223</f>
        <v>0.80281690140845707</v>
      </c>
      <c r="H223">
        <f>ThreePoints!H223</f>
        <v>200</v>
      </c>
      <c r="I223">
        <f>ThreePoints!I223</f>
        <v>20</v>
      </c>
      <c r="J223">
        <f>ThreePoints!J223</f>
        <v>0.15466733333333288</v>
      </c>
      <c r="K223">
        <f>ThreePoints!K223</f>
        <v>1.7913600000000001</v>
      </c>
      <c r="L223">
        <f>ThreePoints!L223</f>
        <v>0.88598357118579951</v>
      </c>
      <c r="M223" t="str">
        <f>ThreePoints!M223</f>
        <v>No Curl</v>
      </c>
      <c r="N223">
        <f>ThreePoints!N223</f>
        <v>28.133799699999983</v>
      </c>
      <c r="P223">
        <f t="shared" si="405"/>
        <v>-0.32108542560730152</v>
      </c>
      <c r="Q223">
        <f t="shared" si="486"/>
        <v>2.63916</v>
      </c>
      <c r="R223">
        <f t="shared" si="487"/>
        <v>0.83133802816902036</v>
      </c>
      <c r="S223">
        <f t="shared" si="488"/>
        <v>-0.50070418370718572</v>
      </c>
      <c r="T223">
        <f t="shared" si="489"/>
        <v>-0.68032294180706965</v>
      </c>
      <c r="U223">
        <f t="shared" si="424"/>
        <v>-0.17961875809988406</v>
      </c>
      <c r="V223" t="str">
        <f t="shared" si="490"/>
        <v>done</v>
      </c>
      <c r="W223">
        <f t="shared" si="425"/>
        <v>27.515451105242523</v>
      </c>
      <c r="X223">
        <f t="shared" si="491"/>
        <v>0.43408260798121967</v>
      </c>
      <c r="Y223">
        <f t="shared" si="496"/>
        <v>0.66237531891868928</v>
      </c>
      <c r="Z223">
        <v>0</v>
      </c>
      <c r="AA223">
        <f t="shared" si="492"/>
        <v>0.69034675026986114</v>
      </c>
      <c r="AB223">
        <f t="shared" si="493"/>
        <v>0.35873228933298867</v>
      </c>
      <c r="AC223">
        <f t="shared" ca="1" si="494"/>
        <v>0.8858837691341841</v>
      </c>
      <c r="AD223">
        <f t="shared" ca="1" si="495"/>
        <v>1.5762305194040453</v>
      </c>
      <c r="AF223">
        <f t="shared" si="426"/>
        <v>-0.27921482613487891</v>
      </c>
      <c r="AG223">
        <f t="shared" si="397"/>
        <v>2.6564399999999999</v>
      </c>
      <c r="AH223">
        <f t="shared" si="427"/>
        <v>0.80704225352113323</v>
      </c>
      <c r="AI223">
        <f t="shared" si="428"/>
        <v>-0.59278293688054284</v>
      </c>
      <c r="AJ223">
        <f t="shared" si="429"/>
        <v>-0.90635104762620611</v>
      </c>
      <c r="AK223">
        <f t="shared" si="406"/>
        <v>-0.3135681107456636</v>
      </c>
      <c r="AL223" t="str">
        <f t="shared" si="407"/>
        <v>done</v>
      </c>
      <c r="AM223">
        <f t="shared" si="430"/>
        <v>27.223059402729966</v>
      </c>
      <c r="AN223">
        <f t="shared" si="431"/>
        <v>0.42760786619718194</v>
      </c>
      <c r="AO223">
        <f t="shared" si="408"/>
        <v>0.87844544979911887</v>
      </c>
      <c r="AP223">
        <v>0</v>
      </c>
      <c r="AQ223">
        <f t="shared" si="432"/>
        <v>0.66339272216061851</v>
      </c>
      <c r="AR223">
        <f t="shared" si="433"/>
        <v>0.52897627653687607</v>
      </c>
      <c r="AS223">
        <f t="shared" ca="1" si="434"/>
        <v>1.2015756324146285</v>
      </c>
      <c r="AT223">
        <f t="shared" ca="1" si="435"/>
        <v>1.8649683545752471</v>
      </c>
      <c r="AV223" t="e">
        <f t="shared" si="436"/>
        <v>#N/A</v>
      </c>
      <c r="AW223" t="e">
        <f t="shared" si="398"/>
        <v>#N/A</v>
      </c>
      <c r="AX223" t="e">
        <f t="shared" si="437"/>
        <v>#N/A</v>
      </c>
      <c r="AY223" t="e">
        <f t="shared" si="438"/>
        <v>#N/A</v>
      </c>
      <c r="AZ223" t="e">
        <f t="shared" si="439"/>
        <v>#N/A</v>
      </c>
      <c r="BA223" t="e">
        <f t="shared" si="409"/>
        <v>#N/A</v>
      </c>
      <c r="BB223" t="e">
        <f t="shared" si="410"/>
        <v>#N/A</v>
      </c>
      <c r="BC223" t="e">
        <f t="shared" si="440"/>
        <v>#N/A</v>
      </c>
      <c r="BD223" t="e">
        <f t="shared" si="441"/>
        <v>#N/A</v>
      </c>
      <c r="BE223" t="e">
        <f t="shared" si="411"/>
        <v>#N/A</v>
      </c>
      <c r="BF223">
        <v>0</v>
      </c>
      <c r="BG223" t="e">
        <f t="shared" si="442"/>
        <v>#N/A</v>
      </c>
      <c r="BH223" t="e">
        <f t="shared" si="443"/>
        <v>#N/A</v>
      </c>
      <c r="BI223" t="e">
        <f t="shared" si="444"/>
        <v>#N/A</v>
      </c>
      <c r="BJ223" t="e">
        <f t="shared" si="445"/>
        <v>#N/A</v>
      </c>
      <c r="BL223" t="e">
        <f t="shared" si="446"/>
        <v>#N/A</v>
      </c>
      <c r="BM223" t="e">
        <f t="shared" si="399"/>
        <v>#N/A</v>
      </c>
      <c r="BN223" t="e">
        <f t="shared" si="447"/>
        <v>#N/A</v>
      </c>
      <c r="BO223" t="e">
        <f t="shared" si="448"/>
        <v>#N/A</v>
      </c>
      <c r="BP223" t="e">
        <f t="shared" si="449"/>
        <v>#N/A</v>
      </c>
      <c r="BQ223" t="e">
        <f t="shared" si="412"/>
        <v>#N/A</v>
      </c>
      <c r="BR223" t="e">
        <f t="shared" si="413"/>
        <v>#N/A</v>
      </c>
      <c r="BS223" t="e">
        <f t="shared" si="450"/>
        <v>#N/A</v>
      </c>
      <c r="BT223" t="e">
        <f t="shared" si="451"/>
        <v>#N/A</v>
      </c>
      <c r="BU223" t="e">
        <f t="shared" si="414"/>
        <v>#N/A</v>
      </c>
      <c r="BV223">
        <v>0</v>
      </c>
      <c r="BW223" t="e">
        <f t="shared" si="452"/>
        <v>#N/A</v>
      </c>
      <c r="BX223" t="e">
        <f t="shared" si="453"/>
        <v>#N/A</v>
      </c>
      <c r="BY223" t="e">
        <f t="shared" si="454"/>
        <v>#N/A</v>
      </c>
      <c r="BZ223" t="e">
        <f t="shared" si="455"/>
        <v>#N/A</v>
      </c>
      <c r="CB223" t="e">
        <f t="shared" si="456"/>
        <v>#N/A</v>
      </c>
      <c r="CC223" t="e">
        <f t="shared" si="400"/>
        <v>#N/A</v>
      </c>
      <c r="CD223" t="e">
        <f t="shared" si="457"/>
        <v>#N/A</v>
      </c>
      <c r="CE223" t="e">
        <f t="shared" si="458"/>
        <v>#N/A</v>
      </c>
      <c r="CF223" t="e">
        <f t="shared" si="459"/>
        <v>#N/A</v>
      </c>
      <c r="CG223" t="e">
        <f t="shared" si="415"/>
        <v>#N/A</v>
      </c>
      <c r="CH223" t="e">
        <f t="shared" si="416"/>
        <v>#N/A</v>
      </c>
      <c r="CI223" t="e">
        <f t="shared" si="460"/>
        <v>#N/A</v>
      </c>
      <c r="CJ223" t="e">
        <f t="shared" si="461"/>
        <v>#N/A</v>
      </c>
      <c r="CK223" t="e">
        <f t="shared" si="417"/>
        <v>#N/A</v>
      </c>
      <c r="CL223">
        <v>0</v>
      </c>
      <c r="CM223" t="e">
        <f t="shared" si="462"/>
        <v>#N/A</v>
      </c>
      <c r="CN223" t="e">
        <f t="shared" si="463"/>
        <v>#N/A</v>
      </c>
      <c r="CO223" t="e">
        <f t="shared" si="464"/>
        <v>#N/A</v>
      </c>
      <c r="CP223" t="e">
        <f t="shared" si="465"/>
        <v>#N/A</v>
      </c>
      <c r="CR223" t="e">
        <f t="shared" si="466"/>
        <v>#N/A</v>
      </c>
      <c r="CS223" t="e">
        <f t="shared" si="401"/>
        <v>#N/A</v>
      </c>
      <c r="CT223" t="e">
        <f t="shared" si="467"/>
        <v>#N/A</v>
      </c>
      <c r="CU223" t="e">
        <f t="shared" si="468"/>
        <v>#N/A</v>
      </c>
      <c r="CV223" t="e">
        <f t="shared" si="469"/>
        <v>#N/A</v>
      </c>
      <c r="CW223" t="e">
        <f t="shared" si="418"/>
        <v>#N/A</v>
      </c>
      <c r="CX223" t="e">
        <f t="shared" si="419"/>
        <v>#N/A</v>
      </c>
      <c r="CY223" t="e">
        <f t="shared" si="470"/>
        <v>#N/A</v>
      </c>
      <c r="CZ223" t="e">
        <f t="shared" si="471"/>
        <v>#N/A</v>
      </c>
      <c r="DA223" t="e">
        <f t="shared" si="420"/>
        <v>#N/A</v>
      </c>
      <c r="DB223">
        <v>0</v>
      </c>
      <c r="DC223" t="e">
        <f t="shared" si="472"/>
        <v>#N/A</v>
      </c>
      <c r="DD223" t="e">
        <f t="shared" si="473"/>
        <v>#N/A</v>
      </c>
      <c r="DE223" t="e">
        <f t="shared" si="474"/>
        <v>#N/A</v>
      </c>
      <c r="DF223" t="e">
        <f t="shared" si="475"/>
        <v>#N/A</v>
      </c>
      <c r="DH223" t="e">
        <f t="shared" si="476"/>
        <v>#N/A</v>
      </c>
      <c r="DI223" t="e">
        <f t="shared" si="402"/>
        <v>#N/A</v>
      </c>
      <c r="DJ223" t="e">
        <f t="shared" si="477"/>
        <v>#N/A</v>
      </c>
      <c r="DK223" t="e">
        <f t="shared" si="478"/>
        <v>#N/A</v>
      </c>
      <c r="DL223" t="e">
        <f t="shared" si="479"/>
        <v>#N/A</v>
      </c>
      <c r="DM223" t="e">
        <f t="shared" si="421"/>
        <v>#N/A</v>
      </c>
      <c r="DN223" t="e">
        <f t="shared" si="422"/>
        <v>#N/A</v>
      </c>
      <c r="DO223" t="e">
        <f t="shared" si="480"/>
        <v>#N/A</v>
      </c>
      <c r="DP223" t="e">
        <f t="shared" si="481"/>
        <v>#N/A</v>
      </c>
      <c r="DQ223" t="e">
        <f t="shared" si="423"/>
        <v>#N/A</v>
      </c>
      <c r="DR223">
        <v>0</v>
      </c>
      <c r="DS223" t="e">
        <f t="shared" si="482"/>
        <v>#N/A</v>
      </c>
      <c r="DT223" t="e">
        <f t="shared" si="483"/>
        <v>#N/A</v>
      </c>
      <c r="DU223" t="e">
        <f t="shared" si="484"/>
        <v>#N/A</v>
      </c>
      <c r="DV223" t="e">
        <f t="shared" si="485"/>
        <v>#N/A</v>
      </c>
    </row>
    <row r="224" spans="1:126" x14ac:dyDescent="0.25">
      <c r="A224">
        <v>-0.91</v>
      </c>
      <c r="B224">
        <f t="shared" si="403"/>
        <v>2.2603999999999999E-2</v>
      </c>
      <c r="C224">
        <f>(Overview!C3*10/C$13)*$B224</f>
        <v>2.0343599999999999</v>
      </c>
      <c r="D224">
        <f>C224*ThreePoints!E224</f>
        <v>0.80387323943662614</v>
      </c>
      <c r="H224">
        <f>ThreePoints!H224</f>
        <v>201</v>
      </c>
      <c r="I224">
        <f>ThreePoints!I224</f>
        <v>20.100000000000001</v>
      </c>
      <c r="J224">
        <f>ThreePoints!J224</f>
        <v>0.13473399999999955</v>
      </c>
      <c r="K224">
        <f>ThreePoints!K224</f>
        <v>1.794</v>
      </c>
      <c r="L224">
        <f>ThreePoints!L224</f>
        <v>0.87112124516704637</v>
      </c>
      <c r="M224" t="str">
        <f>ThreePoints!M224</f>
        <v>No Curl</v>
      </c>
      <c r="N224">
        <f>ThreePoints!N224</f>
        <v>28.148269766666651</v>
      </c>
      <c r="P224">
        <f t="shared" ref="P224" si="497">P223*(S224/S223)</f>
        <v>-0.33342113278514268</v>
      </c>
      <c r="Q224">
        <f t="shared" si="486"/>
        <v>2.6343899999999998</v>
      </c>
      <c r="R224">
        <f t="shared" si="487"/>
        <v>0.82816901408451349</v>
      </c>
      <c r="S224">
        <f t="shared" si="488"/>
        <v>-0.51994062267432195</v>
      </c>
      <c r="T224">
        <f t="shared" si="489"/>
        <v>-0.70646011256350094</v>
      </c>
      <c r="U224">
        <f t="shared" si="424"/>
        <v>-0.18651948988917913</v>
      </c>
      <c r="V224" t="str">
        <f t="shared" si="490"/>
        <v>done</v>
      </c>
      <c r="W224">
        <f t="shared" si="425"/>
        <v>27.465380686871804</v>
      </c>
      <c r="X224">
        <f t="shared" si="491"/>
        <v>0.44411716901408349</v>
      </c>
      <c r="Y224">
        <f t="shared" si="496"/>
        <v>0.68782296407591081</v>
      </c>
      <c r="Z224">
        <v>0</v>
      </c>
      <c r="AA224">
        <f t="shared" si="492"/>
        <v>0.72210535176261259</v>
      </c>
      <c r="AB224">
        <f t="shared" si="493"/>
        <v>0.35873228933298862</v>
      </c>
      <c r="AC224">
        <f t="shared" ca="1" si="494"/>
        <v>0.88993507357392021</v>
      </c>
      <c r="AD224">
        <f t="shared" ca="1" si="495"/>
        <v>1.6120404253365328</v>
      </c>
      <c r="AF224">
        <f t="shared" si="426"/>
        <v>-0.28825917046992422</v>
      </c>
      <c r="AG224">
        <f t="shared" si="397"/>
        <v>2.6523899999999996</v>
      </c>
      <c r="AH224">
        <f t="shared" si="427"/>
        <v>0.80387323943662614</v>
      </c>
      <c r="AI224">
        <f t="shared" si="428"/>
        <v>-0.61198439932185744</v>
      </c>
      <c r="AJ224">
        <f t="shared" si="429"/>
        <v>-0.93570962817379</v>
      </c>
      <c r="AK224">
        <f t="shared" si="406"/>
        <v>-0.32372522885193289</v>
      </c>
      <c r="AL224" t="str">
        <f t="shared" si="407"/>
        <v>done</v>
      </c>
      <c r="AM224">
        <f t="shared" si="430"/>
        <v>27.16378110904191</v>
      </c>
      <c r="AN224">
        <f t="shared" si="431"/>
        <v>0.43787740375586737</v>
      </c>
      <c r="AO224">
        <f t="shared" si="408"/>
        <v>0.90690011045420549</v>
      </c>
      <c r="AP224">
        <v>0</v>
      </c>
      <c r="AQ224">
        <f t="shared" si="432"/>
        <v>0.69471841329540174</v>
      </c>
      <c r="AR224">
        <f t="shared" si="433"/>
        <v>0.52897627653687618</v>
      </c>
      <c r="AS224">
        <f t="shared" ca="1" si="434"/>
        <v>1.2097355152911449</v>
      </c>
      <c r="AT224">
        <f t="shared" ca="1" si="435"/>
        <v>1.9044539285865465</v>
      </c>
      <c r="AV224" t="e">
        <f t="shared" si="436"/>
        <v>#N/A</v>
      </c>
      <c r="AW224" t="e">
        <f t="shared" si="398"/>
        <v>#N/A</v>
      </c>
      <c r="AX224" t="e">
        <f t="shared" si="437"/>
        <v>#N/A</v>
      </c>
      <c r="AY224" t="e">
        <f t="shared" si="438"/>
        <v>#N/A</v>
      </c>
      <c r="AZ224" t="e">
        <f t="shared" si="439"/>
        <v>#N/A</v>
      </c>
      <c r="BA224" t="e">
        <f t="shared" si="409"/>
        <v>#N/A</v>
      </c>
      <c r="BB224" t="e">
        <f t="shared" si="410"/>
        <v>#N/A</v>
      </c>
      <c r="BC224" t="e">
        <f t="shared" si="440"/>
        <v>#N/A</v>
      </c>
      <c r="BD224" t="e">
        <f t="shared" si="441"/>
        <v>#N/A</v>
      </c>
      <c r="BE224" t="e">
        <f t="shared" si="411"/>
        <v>#N/A</v>
      </c>
      <c r="BF224">
        <v>0</v>
      </c>
      <c r="BG224" t="e">
        <f t="shared" si="442"/>
        <v>#N/A</v>
      </c>
      <c r="BH224" t="e">
        <f t="shared" si="443"/>
        <v>#N/A</v>
      </c>
      <c r="BI224" t="e">
        <f t="shared" si="444"/>
        <v>#N/A</v>
      </c>
      <c r="BJ224" t="e">
        <f t="shared" si="445"/>
        <v>#N/A</v>
      </c>
      <c r="BL224" t="e">
        <f t="shared" si="446"/>
        <v>#N/A</v>
      </c>
      <c r="BM224" t="e">
        <f t="shared" si="399"/>
        <v>#N/A</v>
      </c>
      <c r="BN224" t="e">
        <f t="shared" si="447"/>
        <v>#N/A</v>
      </c>
      <c r="BO224" t="e">
        <f t="shared" si="448"/>
        <v>#N/A</v>
      </c>
      <c r="BP224" t="e">
        <f t="shared" si="449"/>
        <v>#N/A</v>
      </c>
      <c r="BQ224" t="e">
        <f t="shared" si="412"/>
        <v>#N/A</v>
      </c>
      <c r="BR224" t="e">
        <f t="shared" si="413"/>
        <v>#N/A</v>
      </c>
      <c r="BS224" t="e">
        <f t="shared" si="450"/>
        <v>#N/A</v>
      </c>
      <c r="BT224" t="e">
        <f t="shared" si="451"/>
        <v>#N/A</v>
      </c>
      <c r="BU224" t="e">
        <f t="shared" si="414"/>
        <v>#N/A</v>
      </c>
      <c r="BV224">
        <v>0</v>
      </c>
      <c r="BW224" t="e">
        <f t="shared" si="452"/>
        <v>#N/A</v>
      </c>
      <c r="BX224" t="e">
        <f t="shared" si="453"/>
        <v>#N/A</v>
      </c>
      <c r="BY224" t="e">
        <f t="shared" si="454"/>
        <v>#N/A</v>
      </c>
      <c r="BZ224" t="e">
        <f t="shared" si="455"/>
        <v>#N/A</v>
      </c>
      <c r="CB224" t="e">
        <f t="shared" si="456"/>
        <v>#N/A</v>
      </c>
      <c r="CC224" t="e">
        <f t="shared" si="400"/>
        <v>#N/A</v>
      </c>
      <c r="CD224" t="e">
        <f t="shared" si="457"/>
        <v>#N/A</v>
      </c>
      <c r="CE224" t="e">
        <f t="shared" si="458"/>
        <v>#N/A</v>
      </c>
      <c r="CF224" t="e">
        <f t="shared" si="459"/>
        <v>#N/A</v>
      </c>
      <c r="CG224" t="e">
        <f t="shared" si="415"/>
        <v>#N/A</v>
      </c>
      <c r="CH224" t="e">
        <f t="shared" si="416"/>
        <v>#N/A</v>
      </c>
      <c r="CI224" t="e">
        <f t="shared" si="460"/>
        <v>#N/A</v>
      </c>
      <c r="CJ224" t="e">
        <f t="shared" si="461"/>
        <v>#N/A</v>
      </c>
      <c r="CK224" t="e">
        <f t="shared" si="417"/>
        <v>#N/A</v>
      </c>
      <c r="CL224">
        <v>0</v>
      </c>
      <c r="CM224" t="e">
        <f t="shared" si="462"/>
        <v>#N/A</v>
      </c>
      <c r="CN224" t="e">
        <f t="shared" si="463"/>
        <v>#N/A</v>
      </c>
      <c r="CO224" t="e">
        <f t="shared" si="464"/>
        <v>#N/A</v>
      </c>
      <c r="CP224" t="e">
        <f t="shared" si="465"/>
        <v>#N/A</v>
      </c>
      <c r="CR224" t="e">
        <f t="shared" si="466"/>
        <v>#N/A</v>
      </c>
      <c r="CS224" t="e">
        <f t="shared" si="401"/>
        <v>#N/A</v>
      </c>
      <c r="CT224" t="e">
        <f t="shared" si="467"/>
        <v>#N/A</v>
      </c>
      <c r="CU224" t="e">
        <f t="shared" si="468"/>
        <v>#N/A</v>
      </c>
      <c r="CV224" t="e">
        <f t="shared" si="469"/>
        <v>#N/A</v>
      </c>
      <c r="CW224" t="e">
        <f t="shared" si="418"/>
        <v>#N/A</v>
      </c>
      <c r="CX224" t="e">
        <f t="shared" si="419"/>
        <v>#N/A</v>
      </c>
      <c r="CY224" t="e">
        <f t="shared" si="470"/>
        <v>#N/A</v>
      </c>
      <c r="CZ224" t="e">
        <f t="shared" si="471"/>
        <v>#N/A</v>
      </c>
      <c r="DA224" t="e">
        <f t="shared" si="420"/>
        <v>#N/A</v>
      </c>
      <c r="DB224">
        <v>0</v>
      </c>
      <c r="DC224" t="e">
        <f t="shared" si="472"/>
        <v>#N/A</v>
      </c>
      <c r="DD224" t="e">
        <f t="shared" si="473"/>
        <v>#N/A</v>
      </c>
      <c r="DE224" t="e">
        <f t="shared" si="474"/>
        <v>#N/A</v>
      </c>
      <c r="DF224" t="e">
        <f t="shared" si="475"/>
        <v>#N/A</v>
      </c>
      <c r="DH224" t="e">
        <f t="shared" si="476"/>
        <v>#N/A</v>
      </c>
      <c r="DI224" t="e">
        <f t="shared" si="402"/>
        <v>#N/A</v>
      </c>
      <c r="DJ224" t="e">
        <f t="shared" si="477"/>
        <v>#N/A</v>
      </c>
      <c r="DK224" t="e">
        <f t="shared" si="478"/>
        <v>#N/A</v>
      </c>
      <c r="DL224" t="e">
        <f t="shared" si="479"/>
        <v>#N/A</v>
      </c>
      <c r="DM224" t="e">
        <f t="shared" si="421"/>
        <v>#N/A</v>
      </c>
      <c r="DN224" t="e">
        <f t="shared" si="422"/>
        <v>#N/A</v>
      </c>
      <c r="DO224" t="e">
        <f t="shared" si="480"/>
        <v>#N/A</v>
      </c>
      <c r="DP224" t="e">
        <f t="shared" si="481"/>
        <v>#N/A</v>
      </c>
      <c r="DQ224" t="e">
        <f t="shared" si="423"/>
        <v>#N/A</v>
      </c>
      <c r="DR224">
        <v>0</v>
      </c>
      <c r="DS224" t="e">
        <f t="shared" si="482"/>
        <v>#N/A</v>
      </c>
      <c r="DT224" t="e">
        <f t="shared" si="483"/>
        <v>#N/A</v>
      </c>
      <c r="DU224" t="e">
        <f t="shared" si="484"/>
        <v>#N/A</v>
      </c>
      <c r="DV224" t="e">
        <f t="shared" si="485"/>
        <v>#N/A</v>
      </c>
    </row>
    <row r="225" spans="1:14" x14ac:dyDescent="0.25">
      <c r="A225">
        <v>-0.9</v>
      </c>
      <c r="B225">
        <f t="shared" si="403"/>
        <v>2.2775E-2</v>
      </c>
      <c r="C225">
        <f>(Overview!C3*10/C$13)*$B225</f>
        <v>2.04975</v>
      </c>
      <c r="D225">
        <f>C225*ThreePoints!E225</f>
        <v>0.8049295774647951</v>
      </c>
      <c r="H225">
        <f>ThreePoints!H225</f>
        <v>202</v>
      </c>
      <c r="I225">
        <f>ThreePoints!I225</f>
        <v>20.2</v>
      </c>
      <c r="J225">
        <f>ThreePoints!J225</f>
        <v>0.11477666666666622</v>
      </c>
      <c r="K225">
        <f>ThreePoints!K225</f>
        <v>1.7961599999999998</v>
      </c>
      <c r="L225">
        <f>ThreePoints!L225</f>
        <v>0.85187604217693091</v>
      </c>
      <c r="M225" t="str">
        <f>ThreePoints!M225</f>
        <v>No Curl</v>
      </c>
      <c r="N225">
        <f>ThreePoints!N225</f>
        <v>28.160745299999984</v>
      </c>
    </row>
    <row r="226" spans="1:14" x14ac:dyDescent="0.25">
      <c r="A226">
        <v>-0.89</v>
      </c>
      <c r="B226">
        <f t="shared" si="403"/>
        <v>2.2943999999999999E-2</v>
      </c>
      <c r="C226">
        <f>(Overview!C3*10/C$13)*$B226</f>
        <v>2.0649600000000001</v>
      </c>
      <c r="D226">
        <f>C226*ThreePoints!E226</f>
        <v>0.80598591549296439</v>
      </c>
      <c r="H226">
        <f>ThreePoints!H226</f>
        <v>203</v>
      </c>
      <c r="I226">
        <f>ThreePoints!I226</f>
        <v>20.3</v>
      </c>
      <c r="J226">
        <f>ThreePoints!J226</f>
        <v>9.4800666666666228E-2</v>
      </c>
      <c r="K226">
        <f>ThreePoints!K226</f>
        <v>1.7978399999999999</v>
      </c>
      <c r="L226">
        <f>ThreePoints!L226</f>
        <v>0.82595765689890455</v>
      </c>
      <c r="M226" t="str">
        <f>ThreePoints!M226</f>
        <v>No Curl</v>
      </c>
      <c r="N226">
        <f>ThreePoints!N226</f>
        <v>28.171224166666651</v>
      </c>
    </row>
    <row r="227" spans="1:14" x14ac:dyDescent="0.25">
      <c r="A227">
        <v>-0.88</v>
      </c>
      <c r="B227">
        <f t="shared" si="403"/>
        <v>2.3111E-2</v>
      </c>
      <c r="C227">
        <f>(Overview!C3*10/C$13)*$B227</f>
        <v>2.07999</v>
      </c>
      <c r="D227">
        <f>C227*ThreePoints!E227</f>
        <v>0.80704225352113323</v>
      </c>
      <c r="H227">
        <f>ThreePoints!H227</f>
        <v>204</v>
      </c>
      <c r="I227">
        <f>ThreePoints!I227</f>
        <v>20.399999999999999</v>
      </c>
      <c r="J227">
        <f>ThreePoints!J227</f>
        <v>7.4811333333332897E-2</v>
      </c>
      <c r="K227">
        <f>ThreePoints!K227</f>
        <v>1.79904</v>
      </c>
      <c r="L227">
        <f>ThreePoints!L227</f>
        <v>0.78914353626205069</v>
      </c>
      <c r="M227" t="str">
        <f>ThreePoints!M227</f>
        <v>No Curl</v>
      </c>
      <c r="N227">
        <f>ThreePoints!N227</f>
        <v>28.179704766666649</v>
      </c>
    </row>
    <row r="228" spans="1:14" x14ac:dyDescent="0.25">
      <c r="A228">
        <v>-0.87</v>
      </c>
      <c r="B228">
        <f t="shared" si="403"/>
        <v>2.3275999999999998E-2</v>
      </c>
      <c r="C228">
        <f>(Overview!C3*10/C$13)*$B228</f>
        <v>2.09484</v>
      </c>
      <c r="D228">
        <f>C228*ThreePoints!E228</f>
        <v>0.80809859154930241</v>
      </c>
      <c r="H228">
        <f>ThreePoints!H228</f>
        <v>205</v>
      </c>
      <c r="I228">
        <f>ThreePoints!I228</f>
        <v>20.5</v>
      </c>
      <c r="J228">
        <f>ThreePoints!J228</f>
        <v>5.4813999999999564E-2</v>
      </c>
      <c r="K228">
        <f>ThreePoints!K228</f>
        <v>1.7997599999999998</v>
      </c>
      <c r="L228">
        <f>ThreePoints!L228</f>
        <v>0.73269647201404264</v>
      </c>
      <c r="M228" t="str">
        <f>ThreePoints!M228</f>
        <v>No Curl</v>
      </c>
      <c r="N228">
        <f>ThreePoints!N228</f>
        <v>28.186186033333318</v>
      </c>
    </row>
    <row r="229" spans="1:14" x14ac:dyDescent="0.25">
      <c r="A229">
        <v>-0.86</v>
      </c>
      <c r="B229">
        <f t="shared" si="403"/>
        <v>2.3439000000000002E-2</v>
      </c>
      <c r="C229">
        <f>(Overview!C3*10/C$13)*$B229</f>
        <v>2.1095100000000002</v>
      </c>
      <c r="D229">
        <f>C229*ThreePoints!E229</f>
        <v>0.80915492957747126</v>
      </c>
      <c r="H229">
        <f>ThreePoints!H229</f>
        <v>206</v>
      </c>
      <c r="I229">
        <f>ThreePoints!I229</f>
        <v>20.6</v>
      </c>
      <c r="J229">
        <f>ThreePoints!J229</f>
        <v>3.4813999999999568E-2</v>
      </c>
      <c r="K229">
        <f>ThreePoints!K229</f>
        <v>1.7999999999999998</v>
      </c>
      <c r="L229">
        <f>ThreePoints!L229</f>
        <v>0.63512971138759888</v>
      </c>
      <c r="M229" t="str">
        <f>ThreePoints!M229</f>
        <v>No Curl</v>
      </c>
      <c r="N229">
        <f>ThreePoints!N229</f>
        <v>28.190667433333317</v>
      </c>
    </row>
    <row r="230" spans="1:14" x14ac:dyDescent="0.25">
      <c r="A230">
        <v>-0.85</v>
      </c>
      <c r="B230">
        <f t="shared" si="403"/>
        <v>2.3599999999999999E-2</v>
      </c>
      <c r="C230">
        <f>(Overview!C3*10/C$13)*$B230</f>
        <v>2.1240000000000001</v>
      </c>
      <c r="D230">
        <f>C230*ThreePoints!E230</f>
        <v>0.81021126760564033</v>
      </c>
      <c r="H230">
        <f>ThreePoints!H230</f>
        <v>207</v>
      </c>
      <c r="I230">
        <f>ThreePoints!I230</f>
        <v>20.7</v>
      </c>
      <c r="J230">
        <f>ThreePoints!J230</f>
        <v>1.4813999999999567E-2</v>
      </c>
      <c r="K230">
        <f>ThreePoints!K230</f>
        <v>1.7999999999999998</v>
      </c>
      <c r="L230">
        <f>ThreePoints!L230</f>
        <v>0.42551846958119582</v>
      </c>
      <c r="M230" t="str">
        <f>ThreePoints!M230</f>
        <v>No Curl</v>
      </c>
      <c r="N230">
        <f>ThreePoints!N230</f>
        <v>28.193148833333318</v>
      </c>
    </row>
    <row r="231" spans="1:14" x14ac:dyDescent="0.25">
      <c r="A231">
        <v>-0.84</v>
      </c>
      <c r="B231">
        <f t="shared" si="403"/>
        <v>2.3758999999999999E-2</v>
      </c>
      <c r="C231">
        <f>(Overview!C3*10/C$13)*$B231</f>
        <v>2.1383099999999997</v>
      </c>
      <c r="D231">
        <f>C231*ThreePoints!E231</f>
        <v>0.81126760563380917</v>
      </c>
      <c r="H231">
        <f>ThreePoints!H231</f>
        <v>208</v>
      </c>
      <c r="I231">
        <f>ThreePoints!I231</f>
        <v>20.8</v>
      </c>
      <c r="J231">
        <f>ThreePoints!J231</f>
        <v>-5.1860000000004333E-3</v>
      </c>
      <c r="K231">
        <f>ThreePoints!K231</f>
        <v>1.7999999999999998</v>
      </c>
      <c r="L231">
        <f>ThreePoints!L231</f>
        <v>-0.3500742540840141</v>
      </c>
      <c r="M231" t="str">
        <f>ThreePoints!M231</f>
        <v>No Curl</v>
      </c>
      <c r="N231">
        <f>ThreePoints!N231</f>
        <v>28.193630233333316</v>
      </c>
    </row>
    <row r="232" spans="1:14" x14ac:dyDescent="0.25">
      <c r="A232">
        <v>-0.83</v>
      </c>
      <c r="B232">
        <f t="shared" si="403"/>
        <v>2.3916E-2</v>
      </c>
      <c r="C232">
        <f>(Overview!C3*10/C$13)*$B232</f>
        <v>2.1524399999999999</v>
      </c>
      <c r="D232">
        <f>C232*ThreePoints!E232</f>
        <v>0.81232394366197824</v>
      </c>
      <c r="H232">
        <f>ThreePoints!H232</f>
        <v>209</v>
      </c>
      <c r="I232">
        <f>ThreePoints!I232</f>
        <v>20.9</v>
      </c>
      <c r="J232">
        <f>ThreePoints!J232</f>
        <v>-2.5186000000000434E-2</v>
      </c>
      <c r="K232">
        <f>ThreePoints!K232</f>
        <v>1.7999999999999998</v>
      </c>
      <c r="L232">
        <f>ThreePoints!L232</f>
        <v>4.8565368299264033</v>
      </c>
      <c r="M232" t="str">
        <f>ThreePoints!M232</f>
        <v>end of throw</v>
      </c>
      <c r="N232">
        <f>ThreePoints!N232</f>
        <v>28.192111633333315</v>
      </c>
    </row>
    <row r="233" spans="1:14" x14ac:dyDescent="0.25">
      <c r="A233">
        <v>-0.82</v>
      </c>
      <c r="B233">
        <f t="shared" si="403"/>
        <v>2.4071000000000002E-2</v>
      </c>
      <c r="C233">
        <f>(Overview!C3*10/C$13)*$B233</f>
        <v>2.1663900000000003</v>
      </c>
      <c r="D233">
        <f>C233*ThreePoints!E233</f>
        <v>0.81338028169014731</v>
      </c>
    </row>
    <row r="234" spans="1:14" x14ac:dyDescent="0.25">
      <c r="A234">
        <v>-0.81</v>
      </c>
      <c r="B234">
        <f t="shared" si="403"/>
        <v>2.4223999999999999E-2</v>
      </c>
      <c r="C234">
        <f>(Overview!C3*10/C$13)*$B234</f>
        <v>2.1801599999999999</v>
      </c>
      <c r="D234">
        <f>C234*ThreePoints!E234</f>
        <v>0.81443661971831627</v>
      </c>
    </row>
    <row r="235" spans="1:14" x14ac:dyDescent="0.25">
      <c r="A235">
        <v>-0.8</v>
      </c>
      <c r="B235">
        <f t="shared" si="403"/>
        <v>2.4375000000000001E-2</v>
      </c>
      <c r="C235">
        <f>(Overview!C3*10/C$13)*$B235</f>
        <v>2.1937500000000001</v>
      </c>
      <c r="D235">
        <f>C235*ThreePoints!E235</f>
        <v>0.81549295774648534</v>
      </c>
    </row>
    <row r="236" spans="1:14" x14ac:dyDescent="0.25">
      <c r="A236">
        <v>-0.79</v>
      </c>
      <c r="B236">
        <f t="shared" si="403"/>
        <v>2.4523999999999997E-2</v>
      </c>
      <c r="C236">
        <f>(Overview!C3*10/C$13)*$B236</f>
        <v>2.2071599999999996</v>
      </c>
      <c r="D236">
        <f>C236*ThreePoints!E236</f>
        <v>0.81654929577465429</v>
      </c>
    </row>
    <row r="237" spans="1:14" x14ac:dyDescent="0.25">
      <c r="A237">
        <v>-0.78</v>
      </c>
      <c r="B237">
        <f t="shared" ref="B237:B300" si="498">0.03-($A237+0.05)^2*0.01</f>
        <v>2.4670999999999998E-2</v>
      </c>
      <c r="C237">
        <f>(Overview!C3*10/C$13)*$B237</f>
        <v>2.2203900000000001</v>
      </c>
      <c r="D237">
        <f>C237*ThreePoints!E237</f>
        <v>0.81760563380282336</v>
      </c>
    </row>
    <row r="238" spans="1:14" x14ac:dyDescent="0.25">
      <c r="A238">
        <v>-0.77</v>
      </c>
      <c r="B238">
        <f t="shared" si="498"/>
        <v>2.4815999999999998E-2</v>
      </c>
      <c r="C238">
        <f>(Overview!C3*10/C$13)*$B238</f>
        <v>2.2334399999999999</v>
      </c>
      <c r="D238">
        <f>C238*ThreePoints!E238</f>
        <v>0.81866197183099232</v>
      </c>
    </row>
    <row r="239" spans="1:14" x14ac:dyDescent="0.25">
      <c r="A239">
        <v>-0.76</v>
      </c>
      <c r="B239">
        <f t="shared" si="498"/>
        <v>2.4958999999999999E-2</v>
      </c>
      <c r="C239">
        <f>(Overview!C3*10/C$13)*$B239</f>
        <v>2.2463099999999998</v>
      </c>
      <c r="D239">
        <f>C239*ThreePoints!E239</f>
        <v>0.81971830985916128</v>
      </c>
    </row>
    <row r="240" spans="1:14" x14ac:dyDescent="0.25">
      <c r="A240">
        <v>-0.75</v>
      </c>
      <c r="B240">
        <f t="shared" si="498"/>
        <v>2.5099999999999997E-2</v>
      </c>
      <c r="C240">
        <f>(Overview!C3*10/C$13)*$B240</f>
        <v>2.2589999999999999</v>
      </c>
      <c r="D240">
        <f>C240*ThreePoints!E240</f>
        <v>0.82077464788733046</v>
      </c>
    </row>
    <row r="241" spans="1:4" x14ac:dyDescent="0.25">
      <c r="A241">
        <v>-0.74</v>
      </c>
      <c r="B241">
        <f t="shared" si="498"/>
        <v>2.5238999999999998E-2</v>
      </c>
      <c r="C241">
        <f>(Overview!C3*10/C$13)*$B241</f>
        <v>2.2715099999999997</v>
      </c>
      <c r="D241">
        <f>C241*ThreePoints!E241</f>
        <v>0.82183098591549941</v>
      </c>
    </row>
    <row r="242" spans="1:4" x14ac:dyDescent="0.25">
      <c r="A242">
        <v>-0.73</v>
      </c>
      <c r="B242">
        <f t="shared" si="498"/>
        <v>2.5375999999999999E-2</v>
      </c>
      <c r="C242">
        <f>(Overview!C3*10/C$13)*$B242</f>
        <v>2.2838400000000001</v>
      </c>
      <c r="D242">
        <f>C242*ThreePoints!E242</f>
        <v>0.82288732394366848</v>
      </c>
    </row>
    <row r="243" spans="1:4" x14ac:dyDescent="0.25">
      <c r="A243">
        <v>-0.72</v>
      </c>
      <c r="B243">
        <f t="shared" si="498"/>
        <v>2.5510999999999999E-2</v>
      </c>
      <c r="C243">
        <f>(Overview!C3*10/C$13)*$B243</f>
        <v>2.2959899999999998</v>
      </c>
      <c r="D243">
        <f>C243*ThreePoints!E243</f>
        <v>0.82394366197183733</v>
      </c>
    </row>
    <row r="244" spans="1:4" x14ac:dyDescent="0.25">
      <c r="A244">
        <v>-0.71</v>
      </c>
      <c r="B244">
        <f t="shared" si="498"/>
        <v>2.5644E-2</v>
      </c>
      <c r="C244">
        <f>(Overview!C3*10/C$13)*$B244</f>
        <v>2.30796</v>
      </c>
      <c r="D244">
        <f>C244*ThreePoints!E244</f>
        <v>0.82500000000000639</v>
      </c>
    </row>
    <row r="245" spans="1:4" x14ac:dyDescent="0.25">
      <c r="A245">
        <v>-0.7</v>
      </c>
      <c r="B245">
        <f t="shared" si="498"/>
        <v>2.5774999999999999E-2</v>
      </c>
      <c r="C245">
        <f>(Overview!C3*10/C$13)*$B245</f>
        <v>2.31975</v>
      </c>
      <c r="D245">
        <f>C245*ThreePoints!E245</f>
        <v>0.82605633802817546</v>
      </c>
    </row>
    <row r="246" spans="1:4" x14ac:dyDescent="0.25">
      <c r="A246">
        <v>-0.69</v>
      </c>
      <c r="B246">
        <f t="shared" si="498"/>
        <v>2.5904E-2</v>
      </c>
      <c r="C246">
        <f>(Overview!C3*10/C$13)*$B246</f>
        <v>2.3313600000000001</v>
      </c>
      <c r="D246">
        <f>C246*ThreePoints!E246</f>
        <v>0.82711267605634453</v>
      </c>
    </row>
    <row r="247" spans="1:4" x14ac:dyDescent="0.25">
      <c r="A247">
        <v>-0.68</v>
      </c>
      <c r="B247">
        <f t="shared" si="498"/>
        <v>2.6030999999999999E-2</v>
      </c>
      <c r="C247">
        <f>(Overview!C3*10/C$13)*$B247</f>
        <v>2.3427899999999999</v>
      </c>
      <c r="D247">
        <f>C247*ThreePoints!E247</f>
        <v>0.82816901408451349</v>
      </c>
    </row>
    <row r="248" spans="1:4" x14ac:dyDescent="0.25">
      <c r="A248">
        <v>-0.67</v>
      </c>
      <c r="B248">
        <f t="shared" si="498"/>
        <v>2.6155999999999999E-2</v>
      </c>
      <c r="C248">
        <f>(Overview!C3*10/C$13)*$B248</f>
        <v>2.3540399999999999</v>
      </c>
      <c r="D248">
        <f>C248*ThreePoints!E248</f>
        <v>0.82922535211268245</v>
      </c>
    </row>
    <row r="249" spans="1:4" x14ac:dyDescent="0.25">
      <c r="A249">
        <v>-0.66</v>
      </c>
      <c r="B249">
        <f t="shared" si="498"/>
        <v>2.6279E-2</v>
      </c>
      <c r="C249">
        <f>(Overview!C3*10/C$13)*$B249</f>
        <v>2.36511</v>
      </c>
      <c r="D249">
        <f>C249*ThreePoints!E249</f>
        <v>0.8302816901408514</v>
      </c>
    </row>
    <row r="250" spans="1:4" x14ac:dyDescent="0.25">
      <c r="A250">
        <v>-0.65</v>
      </c>
      <c r="B250">
        <f t="shared" si="498"/>
        <v>2.64E-2</v>
      </c>
      <c r="C250">
        <f>(Overview!C3*10/C$13)*$B250</f>
        <v>2.3759999999999999</v>
      </c>
      <c r="D250">
        <f>C250*ThreePoints!E250</f>
        <v>0.83133802816902036</v>
      </c>
    </row>
    <row r="251" spans="1:4" x14ac:dyDescent="0.25">
      <c r="A251">
        <v>-0.64</v>
      </c>
      <c r="B251">
        <f t="shared" si="498"/>
        <v>2.6519000000000001E-2</v>
      </c>
      <c r="C251">
        <f>(Overview!C3*10/C$13)*$B251</f>
        <v>2.3867099999999999</v>
      </c>
      <c r="D251">
        <f>C251*ThreePoints!E251</f>
        <v>0.83239436619718943</v>
      </c>
    </row>
    <row r="252" spans="1:4" x14ac:dyDescent="0.25">
      <c r="A252">
        <v>-0.63</v>
      </c>
      <c r="B252">
        <f t="shared" si="498"/>
        <v>2.6636E-2</v>
      </c>
      <c r="C252">
        <f>(Overview!C3*10/C$13)*$B252</f>
        <v>2.39724</v>
      </c>
      <c r="D252">
        <f>C252*ThreePoints!E252</f>
        <v>0.83345070422535861</v>
      </c>
    </row>
    <row r="253" spans="1:4" x14ac:dyDescent="0.25">
      <c r="A253">
        <v>-0.62</v>
      </c>
      <c r="B253">
        <f t="shared" si="498"/>
        <v>2.6751E-2</v>
      </c>
      <c r="C253">
        <f>(Overview!C3*10/C$13)*$B253</f>
        <v>2.4075899999999999</v>
      </c>
      <c r="D253">
        <f>C253*ThreePoints!E253</f>
        <v>0.83450704225352745</v>
      </c>
    </row>
    <row r="254" spans="1:4" x14ac:dyDescent="0.25">
      <c r="A254">
        <v>-0.61</v>
      </c>
      <c r="B254">
        <f t="shared" si="498"/>
        <v>2.6863999999999999E-2</v>
      </c>
      <c r="C254">
        <f>(Overview!C3*10/C$13)*$B254</f>
        <v>2.4177599999999999</v>
      </c>
      <c r="D254">
        <f>C254*ThreePoints!E254</f>
        <v>0.83556338028169652</v>
      </c>
    </row>
    <row r="255" spans="1:4" x14ac:dyDescent="0.25">
      <c r="A255">
        <v>-0.6</v>
      </c>
      <c r="B255">
        <f t="shared" si="498"/>
        <v>2.6974999999999999E-2</v>
      </c>
      <c r="C255">
        <f>(Overview!C3*10/C$13)*$B255</f>
        <v>2.4277500000000001</v>
      </c>
      <c r="D255">
        <f>C255*ThreePoints!E255</f>
        <v>0.83661971830986559</v>
      </c>
    </row>
    <row r="256" spans="1:4" x14ac:dyDescent="0.25">
      <c r="A256">
        <v>-0.59</v>
      </c>
      <c r="B256">
        <f t="shared" si="498"/>
        <v>2.7084E-2</v>
      </c>
      <c r="C256">
        <f>(Overview!C3*10/C$13)*$B256</f>
        <v>2.4375599999999999</v>
      </c>
      <c r="D256">
        <f>C256*ThreePoints!E256</f>
        <v>0.83767605633803455</v>
      </c>
    </row>
    <row r="257" spans="1:4" x14ac:dyDescent="0.25">
      <c r="A257">
        <v>-0.57999999999999996</v>
      </c>
      <c r="B257">
        <f t="shared" si="498"/>
        <v>2.7191E-2</v>
      </c>
      <c r="C257">
        <f>(Overview!C3*10/C$13)*$B257</f>
        <v>2.44719</v>
      </c>
      <c r="D257">
        <f>C257*ThreePoints!E257</f>
        <v>0.83873239436620362</v>
      </c>
    </row>
    <row r="258" spans="1:4" x14ac:dyDescent="0.25">
      <c r="A258">
        <v>-0.56999999999999995</v>
      </c>
      <c r="B258">
        <f t="shared" si="498"/>
        <v>2.7296000000000001E-2</v>
      </c>
      <c r="C258">
        <f>(Overview!C3*10/C$13)*$B258</f>
        <v>2.4566400000000002</v>
      </c>
      <c r="D258">
        <f>C258*ThreePoints!E258</f>
        <v>0.83978873239437257</v>
      </c>
    </row>
    <row r="259" spans="1:4" x14ac:dyDescent="0.25">
      <c r="A259">
        <v>-0.56000000000000005</v>
      </c>
      <c r="B259">
        <f t="shared" si="498"/>
        <v>2.7399E-2</v>
      </c>
      <c r="C259">
        <f>(Overview!C3*10/C$13)*$B259</f>
        <v>2.46591</v>
      </c>
      <c r="D259">
        <f>C259*ThreePoints!E259</f>
        <v>0.84084507042254164</v>
      </c>
    </row>
    <row r="260" spans="1:4" x14ac:dyDescent="0.25">
      <c r="A260">
        <v>-0.55000000000000004</v>
      </c>
      <c r="B260">
        <f t="shared" si="498"/>
        <v>2.75E-2</v>
      </c>
      <c r="C260">
        <f>(Overview!C3*10/C$13)*$B260</f>
        <v>2.4750000000000001</v>
      </c>
      <c r="D260">
        <f>C260*ThreePoints!E260</f>
        <v>0.84190140845071071</v>
      </c>
    </row>
    <row r="261" spans="1:4" x14ac:dyDescent="0.25">
      <c r="A261">
        <v>-0.54</v>
      </c>
      <c r="B261">
        <f t="shared" si="498"/>
        <v>2.7598999999999999E-2</v>
      </c>
      <c r="C261">
        <f>(Overview!C3*10/C$13)*$B261</f>
        <v>2.4839099999999998</v>
      </c>
      <c r="D261">
        <f>C261*ThreePoints!E261</f>
        <v>0.84295774647887955</v>
      </c>
    </row>
    <row r="262" spans="1:4" x14ac:dyDescent="0.25">
      <c r="A262">
        <v>-0.53</v>
      </c>
      <c r="B262">
        <f t="shared" si="498"/>
        <v>2.7695999999999998E-2</v>
      </c>
      <c r="C262">
        <f>(Overview!C3*10/C$13)*$B262</f>
        <v>2.4926399999999997</v>
      </c>
      <c r="D262">
        <f>C262*ThreePoints!E262</f>
        <v>0.84401408450704851</v>
      </c>
    </row>
    <row r="263" spans="1:4" x14ac:dyDescent="0.25">
      <c r="A263">
        <v>-0.52</v>
      </c>
      <c r="B263">
        <f t="shared" si="498"/>
        <v>2.7791E-2</v>
      </c>
      <c r="C263">
        <f>(Overview!C3*10/C$13)*$B263</f>
        <v>2.5011899999999998</v>
      </c>
      <c r="D263">
        <f>C263*ThreePoints!E263</f>
        <v>0.84507042253521769</v>
      </c>
    </row>
    <row r="264" spans="1:4" x14ac:dyDescent="0.25">
      <c r="A264">
        <v>-0.51</v>
      </c>
      <c r="B264">
        <f t="shared" si="498"/>
        <v>2.7883999999999999E-2</v>
      </c>
      <c r="C264">
        <f>(Overview!C3*10/C$13)*$B264</f>
        <v>2.50956</v>
      </c>
      <c r="D264">
        <f>C264*ThreePoints!E264</f>
        <v>0.84612676056338676</v>
      </c>
    </row>
    <row r="265" spans="1:4" x14ac:dyDescent="0.25">
      <c r="A265">
        <v>-0.5</v>
      </c>
      <c r="B265">
        <f t="shared" si="498"/>
        <v>2.7975E-2</v>
      </c>
      <c r="C265">
        <f>(Overview!C3*10/C$13)*$B265</f>
        <v>2.5177499999999999</v>
      </c>
      <c r="D265">
        <f>C265*ThreePoints!E265</f>
        <v>0.84718309859155549</v>
      </c>
    </row>
    <row r="266" spans="1:4" x14ac:dyDescent="0.25">
      <c r="A266">
        <v>-0.49</v>
      </c>
      <c r="B266">
        <f t="shared" si="498"/>
        <v>2.8063999999999999E-2</v>
      </c>
      <c r="C266">
        <f>(Overview!C3*10/C$13)*$B266</f>
        <v>2.52576</v>
      </c>
      <c r="D266">
        <f>C266*ThreePoints!E266</f>
        <v>0.84823943661972467</v>
      </c>
    </row>
    <row r="267" spans="1:4" x14ac:dyDescent="0.25">
      <c r="A267">
        <v>-0.48</v>
      </c>
      <c r="B267">
        <f t="shared" si="498"/>
        <v>2.8150999999999999E-2</v>
      </c>
      <c r="C267">
        <f>(Overview!C3*10/C$13)*$B267</f>
        <v>2.5335899999999998</v>
      </c>
      <c r="D267">
        <f>C267*ThreePoints!E267</f>
        <v>0.84929577464789363</v>
      </c>
    </row>
    <row r="268" spans="1:4" x14ac:dyDescent="0.25">
      <c r="A268">
        <v>-0.47</v>
      </c>
      <c r="B268">
        <f t="shared" si="498"/>
        <v>2.8236000000000001E-2</v>
      </c>
      <c r="C268">
        <f>(Overview!C3*10/C$13)*$B268</f>
        <v>2.5412400000000002</v>
      </c>
      <c r="D268">
        <f>C268*ThreePoints!E268</f>
        <v>0.85035211267606259</v>
      </c>
    </row>
    <row r="269" spans="1:4" x14ac:dyDescent="0.25">
      <c r="A269">
        <v>-0.46</v>
      </c>
      <c r="B269">
        <f t="shared" si="498"/>
        <v>2.8318999999999997E-2</v>
      </c>
      <c r="C269">
        <f>(Overview!C3*10/C$13)*$B269</f>
        <v>2.5487099999999998</v>
      </c>
      <c r="D269">
        <f>C269*ThreePoints!E269</f>
        <v>0.85140845070423177</v>
      </c>
    </row>
    <row r="270" spans="1:4" x14ac:dyDescent="0.25">
      <c r="A270">
        <v>-0.45</v>
      </c>
      <c r="B270">
        <f t="shared" si="498"/>
        <v>2.8399999999999998E-2</v>
      </c>
      <c r="C270">
        <f>(Overview!C3*10/C$13)*$B270</f>
        <v>2.556</v>
      </c>
      <c r="D270">
        <f>C270*ThreePoints!E270</f>
        <v>0.85246478873240072</v>
      </c>
    </row>
    <row r="271" spans="1:4" x14ac:dyDescent="0.25">
      <c r="A271">
        <v>-0.44</v>
      </c>
      <c r="B271">
        <f t="shared" si="498"/>
        <v>2.8478999999999997E-2</v>
      </c>
      <c r="C271">
        <f>(Overview!C3*10/C$13)*$B271</f>
        <v>2.5631099999999996</v>
      </c>
      <c r="D271">
        <f>C271*ThreePoints!E271</f>
        <v>0.85352112676056957</v>
      </c>
    </row>
    <row r="272" spans="1:4" x14ac:dyDescent="0.25">
      <c r="A272">
        <v>-0.43</v>
      </c>
      <c r="B272">
        <f t="shared" si="498"/>
        <v>2.8555999999999998E-2</v>
      </c>
      <c r="C272">
        <f>(Overview!C3*10/C$13)*$B272</f>
        <v>2.5700399999999997</v>
      </c>
      <c r="D272">
        <f>C272*ThreePoints!E272</f>
        <v>0.85457746478873875</v>
      </c>
    </row>
    <row r="273" spans="1:4" x14ac:dyDescent="0.25">
      <c r="A273">
        <v>-0.42</v>
      </c>
      <c r="B273">
        <f t="shared" si="498"/>
        <v>2.8631E-2</v>
      </c>
      <c r="C273">
        <f>(Overview!C3*10/C$13)*$B273</f>
        <v>2.5767899999999999</v>
      </c>
      <c r="D273">
        <f>C273*ThreePoints!E273</f>
        <v>0.85563380281690771</v>
      </c>
    </row>
    <row r="274" spans="1:4" x14ac:dyDescent="0.25">
      <c r="A274">
        <v>-0.41</v>
      </c>
      <c r="B274">
        <f t="shared" si="498"/>
        <v>2.8704E-2</v>
      </c>
      <c r="C274">
        <f>(Overview!C3*10/C$13)*$B274</f>
        <v>2.5833599999999999</v>
      </c>
      <c r="D274">
        <f>C274*ThreePoints!E274</f>
        <v>0.85669014084507678</v>
      </c>
    </row>
    <row r="275" spans="1:4" x14ac:dyDescent="0.25">
      <c r="A275">
        <v>-0.4</v>
      </c>
      <c r="B275">
        <f t="shared" si="498"/>
        <v>2.8774999999999998E-2</v>
      </c>
      <c r="C275">
        <f>(Overview!C3*10/C$13)*$B275</f>
        <v>2.58975</v>
      </c>
      <c r="D275">
        <f>C275*ThreePoints!E275</f>
        <v>0.85774647887324584</v>
      </c>
    </row>
    <row r="276" spans="1:4" x14ac:dyDescent="0.25">
      <c r="A276">
        <v>-0.39</v>
      </c>
      <c r="B276">
        <f t="shared" si="498"/>
        <v>2.8843999999999998E-2</v>
      </c>
      <c r="C276">
        <f>(Overview!C3*10/C$13)*$B276</f>
        <v>2.5959599999999998</v>
      </c>
      <c r="D276">
        <f>C276*ThreePoints!E276</f>
        <v>0.8588028169014148</v>
      </c>
    </row>
    <row r="277" spans="1:4" x14ac:dyDescent="0.25">
      <c r="A277">
        <v>-0.38</v>
      </c>
      <c r="B277">
        <f t="shared" si="498"/>
        <v>2.8910999999999999E-2</v>
      </c>
      <c r="C277">
        <f>(Overview!C3*10/C$13)*$B277</f>
        <v>2.6019899999999998</v>
      </c>
      <c r="D277">
        <f>C277*ThreePoints!E277</f>
        <v>0.85985915492958376</v>
      </c>
    </row>
    <row r="278" spans="1:4" x14ac:dyDescent="0.25">
      <c r="A278">
        <v>-0.37</v>
      </c>
      <c r="B278">
        <f t="shared" si="498"/>
        <v>2.8975999999999998E-2</v>
      </c>
      <c r="C278">
        <f>(Overview!C3*10/C$13)*$B278</f>
        <v>2.6078399999999999</v>
      </c>
      <c r="D278">
        <f>C278*ThreePoints!E278</f>
        <v>0.86091549295775283</v>
      </c>
    </row>
    <row r="279" spans="1:4" x14ac:dyDescent="0.25">
      <c r="A279">
        <v>-0.36</v>
      </c>
      <c r="B279">
        <f t="shared" si="498"/>
        <v>2.9038999999999999E-2</v>
      </c>
      <c r="C279">
        <f>(Overview!C3*10/C$13)*$B279</f>
        <v>2.6135099999999998</v>
      </c>
      <c r="D279">
        <f>C279*ThreePoints!E279</f>
        <v>0.86197183098592178</v>
      </c>
    </row>
    <row r="280" spans="1:4" x14ac:dyDescent="0.25">
      <c r="A280">
        <v>-0.35</v>
      </c>
      <c r="B280">
        <f t="shared" si="498"/>
        <v>2.9099999999999997E-2</v>
      </c>
      <c r="C280">
        <f>(Overview!C3*10/C$13)*$B280</f>
        <v>2.6189999999999998</v>
      </c>
      <c r="D280">
        <f>C280*ThreePoints!E280</f>
        <v>0.86302816901409096</v>
      </c>
    </row>
    <row r="281" spans="1:4" x14ac:dyDescent="0.25">
      <c r="A281">
        <v>-0.34</v>
      </c>
      <c r="B281">
        <f t="shared" si="498"/>
        <v>2.9158999999999997E-2</v>
      </c>
      <c r="C281">
        <f>(Overview!C3*10/C$13)*$B281</f>
        <v>2.6243099999999999</v>
      </c>
      <c r="D281">
        <f>C281*ThreePoints!E281</f>
        <v>0.86408450704225981</v>
      </c>
    </row>
    <row r="282" spans="1:4" x14ac:dyDescent="0.25">
      <c r="A282">
        <v>-0.33</v>
      </c>
      <c r="B282">
        <f t="shared" si="498"/>
        <v>2.9215999999999999E-2</v>
      </c>
      <c r="C282">
        <f>(Overview!C3*10/C$13)*$B282</f>
        <v>2.6294399999999998</v>
      </c>
      <c r="D282">
        <f>C282*ThreePoints!E282</f>
        <v>0.86514084507042888</v>
      </c>
    </row>
    <row r="283" spans="1:4" x14ac:dyDescent="0.25">
      <c r="A283">
        <v>-0.32</v>
      </c>
      <c r="B283">
        <f t="shared" si="498"/>
        <v>2.9270999999999998E-2</v>
      </c>
      <c r="C283">
        <f>(Overview!C3*10/C$13)*$B283</f>
        <v>2.6343899999999998</v>
      </c>
      <c r="D283">
        <f>C283*ThreePoints!E283</f>
        <v>0.86619718309859794</v>
      </c>
    </row>
    <row r="284" spans="1:4" x14ac:dyDescent="0.25">
      <c r="A284">
        <v>-0.31</v>
      </c>
      <c r="B284">
        <f t="shared" si="498"/>
        <v>2.9323999999999999E-2</v>
      </c>
      <c r="C284">
        <f>(Overview!C3*10/C$13)*$B284</f>
        <v>2.63916</v>
      </c>
      <c r="D284">
        <f>C284*ThreePoints!E284</f>
        <v>0.86725352112676701</v>
      </c>
    </row>
    <row r="285" spans="1:4" x14ac:dyDescent="0.25">
      <c r="A285">
        <v>-0.3</v>
      </c>
      <c r="B285">
        <f t="shared" si="498"/>
        <v>2.9374999999999998E-2</v>
      </c>
      <c r="C285">
        <f>(Overview!C3*10/C$13)*$B285</f>
        <v>2.6437499999999998</v>
      </c>
      <c r="D285">
        <f>C285*ThreePoints!E285</f>
        <v>0.86830985915493586</v>
      </c>
    </row>
    <row r="286" spans="1:4" x14ac:dyDescent="0.25">
      <c r="A286">
        <v>-0.28999999999999998</v>
      </c>
      <c r="B286">
        <f t="shared" si="498"/>
        <v>2.9423999999999999E-2</v>
      </c>
      <c r="C286">
        <f>(Overview!C3*10/C$13)*$B286</f>
        <v>2.6481599999999998</v>
      </c>
      <c r="D286">
        <f>C286*ThreePoints!E286</f>
        <v>0.86936619718310493</v>
      </c>
    </row>
    <row r="287" spans="1:4" x14ac:dyDescent="0.25">
      <c r="A287">
        <v>-0.28000000000000003</v>
      </c>
      <c r="B287">
        <f t="shared" si="498"/>
        <v>2.9470999999999997E-2</v>
      </c>
      <c r="C287">
        <f>(Overview!C3*10/C$13)*$B287</f>
        <v>2.6523899999999996</v>
      </c>
      <c r="D287">
        <f>C287*ThreePoints!E287</f>
        <v>0.870422535211274</v>
      </c>
    </row>
    <row r="288" spans="1:4" x14ac:dyDescent="0.25">
      <c r="A288">
        <v>-0.27</v>
      </c>
      <c r="B288">
        <f t="shared" si="498"/>
        <v>2.9515999999999997E-2</v>
      </c>
      <c r="C288">
        <f>(Overview!C3*10/C$13)*$B288</f>
        <v>2.6564399999999999</v>
      </c>
      <c r="D288">
        <f>C288*ThreePoints!E288</f>
        <v>0.87147887323944295</v>
      </c>
    </row>
    <row r="289" spans="1:4" x14ac:dyDescent="0.25">
      <c r="A289">
        <v>-0.26</v>
      </c>
      <c r="B289">
        <f t="shared" si="498"/>
        <v>2.9558999999999998E-2</v>
      </c>
      <c r="C289">
        <f>(Overview!C3*10/C$13)*$B289</f>
        <v>2.66031</v>
      </c>
      <c r="D289">
        <f>C289*ThreePoints!E289</f>
        <v>0.87253521126761191</v>
      </c>
    </row>
    <row r="290" spans="1:4" x14ac:dyDescent="0.25">
      <c r="A290">
        <v>-0.25</v>
      </c>
      <c r="B290">
        <f t="shared" si="498"/>
        <v>2.9599999999999998E-2</v>
      </c>
      <c r="C290">
        <f>(Overview!C3*10/C$13)*$B290</f>
        <v>2.6639999999999997</v>
      </c>
      <c r="D290">
        <f>C290*ThreePoints!E290</f>
        <v>0.87359154929578098</v>
      </c>
    </row>
    <row r="291" spans="1:4" x14ac:dyDescent="0.25">
      <c r="A291">
        <v>-0.24</v>
      </c>
      <c r="B291">
        <f t="shared" si="498"/>
        <v>2.9638999999999999E-2</v>
      </c>
      <c r="C291">
        <f>(Overview!C3*10/C$13)*$B291</f>
        <v>2.66751</v>
      </c>
      <c r="D291">
        <f>C291*ThreePoints!E291</f>
        <v>0.87464788732395005</v>
      </c>
    </row>
    <row r="292" spans="1:4" x14ac:dyDescent="0.25">
      <c r="A292">
        <v>-0.23</v>
      </c>
      <c r="B292">
        <f t="shared" si="498"/>
        <v>2.9675999999999998E-2</v>
      </c>
      <c r="C292">
        <f>(Overview!C3*10/C$13)*$B292</f>
        <v>2.6708399999999997</v>
      </c>
      <c r="D292">
        <f>C292*ThreePoints!E292</f>
        <v>0.87570422535211889</v>
      </c>
    </row>
    <row r="293" spans="1:4" x14ac:dyDescent="0.25">
      <c r="A293">
        <v>-0.22</v>
      </c>
      <c r="B293">
        <f t="shared" si="498"/>
        <v>2.9710999999999998E-2</v>
      </c>
      <c r="C293">
        <f>(Overview!C3*10/C$13)*$B293</f>
        <v>2.6739899999999999</v>
      </c>
      <c r="D293">
        <f>C293*ThreePoints!E293</f>
        <v>0.87676056338028807</v>
      </c>
    </row>
    <row r="294" spans="1:4" x14ac:dyDescent="0.25">
      <c r="A294">
        <v>-0.21</v>
      </c>
      <c r="B294">
        <f t="shared" si="498"/>
        <v>2.9744E-2</v>
      </c>
      <c r="C294">
        <f>(Overview!C3*10/C$13)*$B294</f>
        <v>2.6769599999999998</v>
      </c>
      <c r="D294">
        <f>C294*ThreePoints!E294</f>
        <v>0.87781690140845703</v>
      </c>
    </row>
    <row r="295" spans="1:4" x14ac:dyDescent="0.25">
      <c r="A295">
        <v>-0.2</v>
      </c>
      <c r="B295">
        <f t="shared" si="498"/>
        <v>2.9774999999999999E-2</v>
      </c>
      <c r="C295">
        <f>(Overview!C3*10/C$13)*$B295</f>
        <v>2.6797499999999999</v>
      </c>
      <c r="D295">
        <f>C295*ThreePoints!E295</f>
        <v>0.8788732394366261</v>
      </c>
    </row>
    <row r="296" spans="1:4" x14ac:dyDescent="0.25">
      <c r="A296">
        <v>-0.19</v>
      </c>
      <c r="B296">
        <f t="shared" si="498"/>
        <v>2.9803999999999997E-2</v>
      </c>
      <c r="C296">
        <f>(Overview!C3*10/C$13)*$B296</f>
        <v>2.6823599999999996</v>
      </c>
      <c r="D296">
        <f>C296*ThreePoints!E296</f>
        <v>0.87992957746479505</v>
      </c>
    </row>
    <row r="297" spans="1:4" x14ac:dyDescent="0.25">
      <c r="A297">
        <v>-0.18</v>
      </c>
      <c r="B297">
        <f t="shared" si="498"/>
        <v>2.9831E-2</v>
      </c>
      <c r="C297">
        <f>(Overview!C3*10/C$13)*$B297</f>
        <v>2.68479</v>
      </c>
      <c r="D297">
        <f>C297*ThreePoints!E297</f>
        <v>0.88098591549296412</v>
      </c>
    </row>
    <row r="298" spans="1:4" x14ac:dyDescent="0.25">
      <c r="A298">
        <v>-0.17</v>
      </c>
      <c r="B298">
        <f t="shared" si="498"/>
        <v>2.9856000000000001E-2</v>
      </c>
      <c r="C298">
        <f>(Overview!C3*10/C$13)*$B298</f>
        <v>2.6870400000000001</v>
      </c>
      <c r="D298">
        <f>C298*ThreePoints!E298</f>
        <v>0.88204225352113297</v>
      </c>
    </row>
    <row r="299" spans="1:4" x14ac:dyDescent="0.25">
      <c r="A299">
        <v>-0.16</v>
      </c>
      <c r="B299">
        <f t="shared" si="498"/>
        <v>2.9878999999999999E-2</v>
      </c>
      <c r="C299">
        <f>(Overview!C3*10/C$13)*$B299</f>
        <v>2.6891099999999999</v>
      </c>
      <c r="D299">
        <f>C299*ThreePoints!E299</f>
        <v>0.88309859154930215</v>
      </c>
    </row>
    <row r="300" spans="1:4" x14ac:dyDescent="0.25">
      <c r="A300">
        <v>-0.15</v>
      </c>
      <c r="B300">
        <f t="shared" si="498"/>
        <v>2.9899999999999999E-2</v>
      </c>
      <c r="C300">
        <f>(Overview!C3*10/C$13)*$B300</f>
        <v>2.6909999999999998</v>
      </c>
      <c r="D300">
        <f>C300*ThreePoints!E300</f>
        <v>0.8841549295774711</v>
      </c>
    </row>
    <row r="301" spans="1:4" x14ac:dyDescent="0.25">
      <c r="A301">
        <v>-0.14000000000000001</v>
      </c>
      <c r="B301">
        <f t="shared" ref="B301:B308" si="499">0.03-($A301+0.05)^2*0.01</f>
        <v>2.9918999999999998E-2</v>
      </c>
      <c r="C301">
        <f>(Overview!C3*10/C$13)*$B301</f>
        <v>2.6927099999999999</v>
      </c>
      <c r="D301">
        <f>C301*ThreePoints!E301</f>
        <v>0.88521126760564017</v>
      </c>
    </row>
    <row r="302" spans="1:4" x14ac:dyDescent="0.25">
      <c r="A302">
        <v>-0.13</v>
      </c>
      <c r="B302">
        <f t="shared" si="499"/>
        <v>2.9935999999999997E-2</v>
      </c>
      <c r="C302">
        <f>(Overview!C3*10/C$13)*$B302</f>
        <v>2.6942399999999997</v>
      </c>
      <c r="D302">
        <f>C302*ThreePoints!E302</f>
        <v>0.88626760563380913</v>
      </c>
    </row>
    <row r="303" spans="1:4" x14ac:dyDescent="0.25">
      <c r="A303">
        <v>-0.12</v>
      </c>
      <c r="B303">
        <f t="shared" si="499"/>
        <v>2.9950999999999998E-2</v>
      </c>
      <c r="C303">
        <f>(Overview!C3*10/C$13)*$B303</f>
        <v>2.6955899999999997</v>
      </c>
      <c r="D303">
        <f>C303*ThreePoints!E303</f>
        <v>0.88732394366197809</v>
      </c>
    </row>
    <row r="304" spans="1:4" x14ac:dyDescent="0.25">
      <c r="A304">
        <v>-0.11</v>
      </c>
      <c r="B304">
        <f t="shared" si="499"/>
        <v>2.9963999999999998E-2</v>
      </c>
      <c r="C304">
        <f>(Overview!C3*10/C$13)*$B304</f>
        <v>2.6967599999999998</v>
      </c>
      <c r="D304">
        <f>C304*ThreePoints!E304</f>
        <v>0.88838028169014716</v>
      </c>
    </row>
    <row r="305" spans="1:4" x14ac:dyDescent="0.25">
      <c r="A305">
        <v>-0.1</v>
      </c>
      <c r="B305">
        <f t="shared" si="499"/>
        <v>2.9974999999999998E-2</v>
      </c>
      <c r="C305">
        <f>(Overview!C3*10/C$13)*$B305</f>
        <v>2.6977499999999996</v>
      </c>
      <c r="D305">
        <f>C305*ThreePoints!E305</f>
        <v>0.88943661971831611</v>
      </c>
    </row>
    <row r="306" spans="1:4" x14ac:dyDescent="0.25">
      <c r="A306">
        <v>-0.09</v>
      </c>
      <c r="B306">
        <f t="shared" si="499"/>
        <v>2.9984E-2</v>
      </c>
      <c r="C306">
        <f>(Overview!C3*10/C$13)*$B306</f>
        <v>2.6985600000000001</v>
      </c>
      <c r="D306">
        <f>C306*ThreePoints!E306</f>
        <v>0.89049295774648529</v>
      </c>
    </row>
    <row r="307" spans="1:4" x14ac:dyDescent="0.25">
      <c r="A307">
        <v>-0.08</v>
      </c>
      <c r="B307">
        <f t="shared" si="499"/>
        <v>2.9991E-2</v>
      </c>
      <c r="C307">
        <f>(Overview!C3*10/C$13)*$B307</f>
        <v>2.6991900000000002</v>
      </c>
      <c r="D307">
        <f>C307*ThreePoints!E307</f>
        <v>0.89154929577465425</v>
      </c>
    </row>
    <row r="308" spans="1:4" x14ac:dyDescent="0.25">
      <c r="A308">
        <v>-7.0000000000000007E-2</v>
      </c>
      <c r="B308">
        <f t="shared" si="499"/>
        <v>2.9995999999999998E-2</v>
      </c>
      <c r="C308">
        <f>(Overview!C3*10/C$13)*$B308</f>
        <v>2.69964</v>
      </c>
      <c r="D308">
        <f>C308*ThreePoints!E308</f>
        <v>0.89260563380282332</v>
      </c>
    </row>
    <row r="309" spans="1:4" x14ac:dyDescent="0.25">
      <c r="A309">
        <v>-0.06</v>
      </c>
      <c r="B309">
        <f>0.03-($A309+0.05)^2*0.01</f>
        <v>2.9998999999999998E-2</v>
      </c>
      <c r="C309">
        <f>(Overview!C3*10/C$13)*$B309</f>
        <v>2.69991</v>
      </c>
      <c r="D309">
        <f>C309*ThreePoints!E309</f>
        <v>0.89366197183099227</v>
      </c>
    </row>
    <row r="310" spans="1:4" x14ac:dyDescent="0.25">
      <c r="A310">
        <v>-0.05</v>
      </c>
      <c r="B310">
        <f t="shared" ref="B310:B315" si="500">0.03</f>
        <v>0.03</v>
      </c>
      <c r="C310">
        <f>(Overview!C3*10/C$13)*$B310</f>
        <v>2.6999999999999997</v>
      </c>
      <c r="D310">
        <f>C310*ThreePoints!E310</f>
        <v>0.89471830985916112</v>
      </c>
    </row>
    <row r="311" spans="1:4" x14ac:dyDescent="0.25">
      <c r="A311">
        <v>-0.04</v>
      </c>
      <c r="B311">
        <f t="shared" si="500"/>
        <v>0.03</v>
      </c>
      <c r="C311">
        <f>(Overview!C3*10/C$13)*$B311</f>
        <v>2.6999999999999997</v>
      </c>
      <c r="D311">
        <f>C311*ThreePoints!E311</f>
        <v>0.89577464788733019</v>
      </c>
    </row>
    <row r="312" spans="1:4" x14ac:dyDescent="0.25">
      <c r="A312">
        <v>-0.03</v>
      </c>
      <c r="B312">
        <f t="shared" si="500"/>
        <v>0.03</v>
      </c>
      <c r="C312">
        <f>(Overview!C3*10/C$13)*$B312</f>
        <v>2.6999999999999997</v>
      </c>
      <c r="D312">
        <f>C312*ThreePoints!E312</f>
        <v>0.89683098591549926</v>
      </c>
    </row>
    <row r="313" spans="1:4" x14ac:dyDescent="0.25">
      <c r="A313">
        <v>-0.02</v>
      </c>
      <c r="B313">
        <f t="shared" si="500"/>
        <v>0.03</v>
      </c>
      <c r="C313">
        <f>(Overview!C3*10/C$13)*$B313</f>
        <v>2.6999999999999997</v>
      </c>
      <c r="D313">
        <f>C313*ThreePoints!E313</f>
        <v>0.89788732394366821</v>
      </c>
    </row>
    <row r="314" spans="1:4" x14ac:dyDescent="0.25">
      <c r="A314">
        <v>-0.01</v>
      </c>
      <c r="B314">
        <f t="shared" si="500"/>
        <v>0.03</v>
      </c>
      <c r="C314">
        <f>(Overview!C3*10/C$13)*$B314</f>
        <v>2.6999999999999997</v>
      </c>
      <c r="D314">
        <f>C314*ThreePoints!E314</f>
        <v>0.89894366197183728</v>
      </c>
    </row>
    <row r="315" spans="1:4" x14ac:dyDescent="0.25">
      <c r="A315">
        <v>0</v>
      </c>
      <c r="B315">
        <f t="shared" si="500"/>
        <v>0.03</v>
      </c>
      <c r="C315">
        <f>(Overview!C3*10/C$13)*$B315</f>
        <v>2.6999999999999997</v>
      </c>
      <c r="D315">
        <f>C315*ThreePoints!E315</f>
        <v>0.9</v>
      </c>
    </row>
    <row r="316" spans="1:4" x14ac:dyDescent="0.25">
      <c r="A316">
        <v>0.01</v>
      </c>
      <c r="B316">
        <f>0.03</f>
        <v>0.03</v>
      </c>
      <c r="C316">
        <f>(Overview!C3*10/C$13)*$B316</f>
        <v>2.6999999999999997</v>
      </c>
      <c r="D316">
        <f>C316*ThreePoints!E316</f>
        <v>0.89894366197183095</v>
      </c>
    </row>
    <row r="317" spans="1:4" x14ac:dyDescent="0.25">
      <c r="A317">
        <v>0.02</v>
      </c>
      <c r="B317">
        <f>0.03</f>
        <v>0.03</v>
      </c>
      <c r="C317">
        <f>(Overview!C3*10/C$13)*$B317</f>
        <v>2.6999999999999997</v>
      </c>
      <c r="D317">
        <f>C317*ThreePoints!E317</f>
        <v>0.897887323943662</v>
      </c>
    </row>
    <row r="318" spans="1:4" x14ac:dyDescent="0.25">
      <c r="A318">
        <v>0.03</v>
      </c>
      <c r="B318">
        <f>0.03</f>
        <v>0.03</v>
      </c>
      <c r="C318">
        <f>(Overview!C3*10/C$13)*$B318</f>
        <v>2.6999999999999997</v>
      </c>
      <c r="D318">
        <f>C318*ThreePoints!E318</f>
        <v>0.89683098591549293</v>
      </c>
    </row>
    <row r="319" spans="1:4" x14ac:dyDescent="0.25">
      <c r="A319">
        <v>0.04</v>
      </c>
      <c r="B319">
        <f>0.03</f>
        <v>0.03</v>
      </c>
      <c r="C319">
        <f>(Overview!C3*10/C$13)*$B319</f>
        <v>2.6999999999999997</v>
      </c>
      <c r="D319">
        <f>C319*ThreePoints!E319</f>
        <v>0.89577464788732386</v>
      </c>
    </row>
    <row r="320" spans="1:4" x14ac:dyDescent="0.25">
      <c r="A320">
        <v>0.05</v>
      </c>
      <c r="B320">
        <f>0.03</f>
        <v>0.03</v>
      </c>
      <c r="C320">
        <f>(Overview!C3*10/C$13)*$B320</f>
        <v>2.6999999999999997</v>
      </c>
      <c r="D320">
        <f>C320*ThreePoints!E320</f>
        <v>0.8947183098591549</v>
      </c>
    </row>
    <row r="321" spans="1:4" x14ac:dyDescent="0.25">
      <c r="A321">
        <v>0.06</v>
      </c>
      <c r="B321">
        <f>0.03-($A321-0.05)^2*0.01</f>
        <v>2.9998999999999998E-2</v>
      </c>
      <c r="C321">
        <f>(Overview!C3*10/C$13)*$B321</f>
        <v>2.69991</v>
      </c>
      <c r="D321">
        <f>C321*ThreePoints!E321</f>
        <v>0.89366197183098595</v>
      </c>
    </row>
    <row r="322" spans="1:4" x14ac:dyDescent="0.25">
      <c r="A322">
        <v>7.0000000000000007E-2</v>
      </c>
      <c r="B322">
        <f t="shared" ref="B322:B385" si="501">0.03-($A322-0.05)^2*0.01</f>
        <v>2.9995999999999998E-2</v>
      </c>
      <c r="C322">
        <f>(Overview!C3*10/C$13)*$B322</f>
        <v>2.69964</v>
      </c>
      <c r="D322">
        <f>C322*ThreePoints!E322</f>
        <v>0.89260563380281699</v>
      </c>
    </row>
    <row r="323" spans="1:4" x14ac:dyDescent="0.25">
      <c r="A323">
        <v>0.08</v>
      </c>
      <c r="B323">
        <f t="shared" si="501"/>
        <v>2.9991E-2</v>
      </c>
      <c r="C323">
        <f>(Overview!C3*10/C$13)*$B323</f>
        <v>2.6991900000000002</v>
      </c>
      <c r="D323">
        <f>C323*ThreePoints!E323</f>
        <v>0.89154929577464781</v>
      </c>
    </row>
    <row r="324" spans="1:4" x14ac:dyDescent="0.25">
      <c r="A324">
        <v>0.09</v>
      </c>
      <c r="B324">
        <f t="shared" si="501"/>
        <v>2.9984E-2</v>
      </c>
      <c r="C324">
        <f>(Overview!C3*10/C$13)*$B324</f>
        <v>2.6985600000000001</v>
      </c>
      <c r="D324">
        <f>C324*ThreePoints!E324</f>
        <v>0.89049295774647896</v>
      </c>
    </row>
    <row r="325" spans="1:4" x14ac:dyDescent="0.25">
      <c r="A325">
        <v>0.1</v>
      </c>
      <c r="B325">
        <f t="shared" si="501"/>
        <v>2.9974999999999998E-2</v>
      </c>
      <c r="C325">
        <f>(Overview!C3*10/C$13)*$B325</f>
        <v>2.6977499999999996</v>
      </c>
      <c r="D325">
        <f>C325*ThreePoints!E325</f>
        <v>0.88943661971830967</v>
      </c>
    </row>
    <row r="326" spans="1:4" x14ac:dyDescent="0.25">
      <c r="A326">
        <v>0.11</v>
      </c>
      <c r="B326">
        <f t="shared" si="501"/>
        <v>2.9963999999999998E-2</v>
      </c>
      <c r="C326">
        <f>(Overview!C3*10/C$13)*$B326</f>
        <v>2.6967599999999998</v>
      </c>
      <c r="D326">
        <f>C326*ThreePoints!E326</f>
        <v>0.88838028169014072</v>
      </c>
    </row>
    <row r="327" spans="1:4" x14ac:dyDescent="0.25">
      <c r="A327">
        <v>0.12</v>
      </c>
      <c r="B327">
        <f t="shared" si="501"/>
        <v>2.9950999999999998E-2</v>
      </c>
      <c r="C327">
        <f>(Overview!C3*10/C$13)*$B327</f>
        <v>2.6955899999999997</v>
      </c>
      <c r="D327">
        <f>C327*ThreePoints!E327</f>
        <v>0.88732394366197187</v>
      </c>
    </row>
    <row r="328" spans="1:4" x14ac:dyDescent="0.25">
      <c r="A328">
        <v>0.13</v>
      </c>
      <c r="B328">
        <f t="shared" si="501"/>
        <v>2.9935999999999997E-2</v>
      </c>
      <c r="C328">
        <f>(Overview!C3*10/C$13)*$B328</f>
        <v>2.6942399999999997</v>
      </c>
      <c r="D328">
        <f>C328*ThreePoints!E328</f>
        <v>0.8862676056338028</v>
      </c>
    </row>
    <row r="329" spans="1:4" x14ac:dyDescent="0.25">
      <c r="A329">
        <v>0.14000000000000001</v>
      </c>
      <c r="B329">
        <f t="shared" si="501"/>
        <v>2.9918999999999998E-2</v>
      </c>
      <c r="C329">
        <f>(Overview!C3*10/C$13)*$B329</f>
        <v>2.6927099999999999</v>
      </c>
      <c r="D329">
        <f>C329*ThreePoints!E329</f>
        <v>0.88521126760563373</v>
      </c>
    </row>
    <row r="330" spans="1:4" x14ac:dyDescent="0.25">
      <c r="A330">
        <v>0.15</v>
      </c>
      <c r="B330">
        <f t="shared" si="501"/>
        <v>2.9899999999999999E-2</v>
      </c>
      <c r="C330">
        <f>(Overview!C3*10/C$13)*$B330</f>
        <v>2.6909999999999998</v>
      </c>
      <c r="D330">
        <f>C330*ThreePoints!E330</f>
        <v>0.88415492957746467</v>
      </c>
    </row>
    <row r="331" spans="1:4" x14ac:dyDescent="0.25">
      <c r="A331">
        <v>0.16</v>
      </c>
      <c r="B331">
        <f t="shared" si="501"/>
        <v>2.9878999999999999E-2</v>
      </c>
      <c r="C331">
        <f>(Overview!C3*10/C$13)*$B331</f>
        <v>2.6891099999999999</v>
      </c>
      <c r="D331">
        <f>C331*ThreePoints!E331</f>
        <v>0.88309859154929571</v>
      </c>
    </row>
    <row r="332" spans="1:4" x14ac:dyDescent="0.25">
      <c r="A332">
        <v>0.17</v>
      </c>
      <c r="B332">
        <f t="shared" si="501"/>
        <v>2.9856000000000001E-2</v>
      </c>
      <c r="C332">
        <f>(Overview!C3*10/C$13)*$B332</f>
        <v>2.6870400000000001</v>
      </c>
      <c r="D332">
        <f>C332*ThreePoints!E332</f>
        <v>0.88204225352112675</v>
      </c>
    </row>
    <row r="333" spans="1:4" x14ac:dyDescent="0.25">
      <c r="A333">
        <v>0.18</v>
      </c>
      <c r="B333">
        <f t="shared" si="501"/>
        <v>2.9831E-2</v>
      </c>
      <c r="C333">
        <f>(Overview!C3*10/C$13)*$B333</f>
        <v>2.68479</v>
      </c>
      <c r="D333">
        <f>C333*ThreePoints!E333</f>
        <v>0.88098591549295768</v>
      </c>
    </row>
    <row r="334" spans="1:4" x14ac:dyDescent="0.25">
      <c r="A334">
        <v>0.19</v>
      </c>
      <c r="B334">
        <f t="shared" si="501"/>
        <v>2.9803999999999997E-2</v>
      </c>
      <c r="C334">
        <f>(Overview!C3*10/C$13)*$B334</f>
        <v>2.6823599999999996</v>
      </c>
      <c r="D334">
        <f>C334*ThreePoints!E334</f>
        <v>0.87992957746478861</v>
      </c>
    </row>
    <row r="335" spans="1:4" x14ac:dyDescent="0.25">
      <c r="A335">
        <v>0.2</v>
      </c>
      <c r="B335">
        <f t="shared" si="501"/>
        <v>2.9774999999999999E-2</v>
      </c>
      <c r="C335">
        <f>(Overview!C3*10/C$13)*$B335</f>
        <v>2.6797499999999999</v>
      </c>
      <c r="D335">
        <f>C335*ThreePoints!E335</f>
        <v>0.87887323943661966</v>
      </c>
    </row>
    <row r="336" spans="1:4" x14ac:dyDescent="0.25">
      <c r="A336">
        <v>0.21</v>
      </c>
      <c r="B336">
        <f t="shared" si="501"/>
        <v>2.9744E-2</v>
      </c>
      <c r="C336">
        <f>(Overview!C3*10/C$13)*$B336</f>
        <v>2.6769599999999998</v>
      </c>
      <c r="D336">
        <f>C336*ThreePoints!E336</f>
        <v>0.87781690140845059</v>
      </c>
    </row>
    <row r="337" spans="1:4" x14ac:dyDescent="0.25">
      <c r="A337">
        <v>0.22</v>
      </c>
      <c r="B337">
        <f t="shared" si="501"/>
        <v>2.9710999999999998E-2</v>
      </c>
      <c r="C337">
        <f>(Overview!C3*10/C$13)*$B337</f>
        <v>2.6739899999999999</v>
      </c>
      <c r="D337">
        <f>C337*ThreePoints!E337</f>
        <v>0.87676056338028163</v>
      </c>
    </row>
    <row r="338" spans="1:4" x14ac:dyDescent="0.25">
      <c r="A338">
        <v>0.23</v>
      </c>
      <c r="B338">
        <f t="shared" si="501"/>
        <v>2.9675999999999998E-2</v>
      </c>
      <c r="C338">
        <f>(Overview!C3*10/C$13)*$B338</f>
        <v>2.6708399999999997</v>
      </c>
      <c r="D338">
        <f>C338*ThreePoints!E338</f>
        <v>0.87570422535211268</v>
      </c>
    </row>
    <row r="339" spans="1:4" x14ac:dyDescent="0.25">
      <c r="A339">
        <v>0.24</v>
      </c>
      <c r="B339">
        <f t="shared" si="501"/>
        <v>2.9638999999999999E-2</v>
      </c>
      <c r="C339">
        <f>(Overview!C3*10/C$13)*$B339</f>
        <v>2.66751</v>
      </c>
      <c r="D339">
        <f>C339*ThreePoints!E339</f>
        <v>0.87464788732394372</v>
      </c>
    </row>
    <row r="340" spans="1:4" x14ac:dyDescent="0.25">
      <c r="A340">
        <v>0.25</v>
      </c>
      <c r="B340">
        <f t="shared" si="501"/>
        <v>2.9599999999999998E-2</v>
      </c>
      <c r="C340">
        <f>(Overview!C3*10/C$13)*$B340</f>
        <v>2.6639999999999997</v>
      </c>
      <c r="D340">
        <f>C340*ThreePoints!E340</f>
        <v>0.87359154929577465</v>
      </c>
    </row>
    <row r="341" spans="1:4" x14ac:dyDescent="0.25">
      <c r="A341">
        <v>0.26</v>
      </c>
      <c r="B341">
        <f t="shared" si="501"/>
        <v>2.9558999999999998E-2</v>
      </c>
      <c r="C341">
        <f>(Overview!C3*10/C$13)*$B341</f>
        <v>2.66031</v>
      </c>
      <c r="D341">
        <f>C341*ThreePoints!E341</f>
        <v>0.87253521126760558</v>
      </c>
    </row>
    <row r="342" spans="1:4" x14ac:dyDescent="0.25">
      <c r="A342">
        <v>0.27</v>
      </c>
      <c r="B342">
        <f t="shared" si="501"/>
        <v>2.9515999999999997E-2</v>
      </c>
      <c r="C342">
        <f>(Overview!C3*10/C$13)*$B342</f>
        <v>2.6564399999999999</v>
      </c>
      <c r="D342">
        <f>C342*ThreePoints!E342</f>
        <v>0.87147887323943662</v>
      </c>
    </row>
    <row r="343" spans="1:4" x14ac:dyDescent="0.25">
      <c r="A343">
        <v>0.28000000000000003</v>
      </c>
      <c r="B343">
        <f t="shared" si="501"/>
        <v>2.9470999999999997E-2</v>
      </c>
      <c r="C343">
        <f>(Overview!C3*10/C$13)*$B343</f>
        <v>2.6523899999999996</v>
      </c>
      <c r="D343">
        <f>C343*ThreePoints!E343</f>
        <v>0.87042253521126767</v>
      </c>
    </row>
    <row r="344" spans="1:4" x14ac:dyDescent="0.25">
      <c r="A344">
        <v>0.28999999999999998</v>
      </c>
      <c r="B344">
        <f t="shared" si="501"/>
        <v>2.9423999999999999E-2</v>
      </c>
      <c r="C344">
        <f>(Overview!C3*10/C$13)*$B344</f>
        <v>2.6481599999999998</v>
      </c>
      <c r="D344">
        <f>C344*ThreePoints!E344</f>
        <v>0.8693661971830986</v>
      </c>
    </row>
    <row r="345" spans="1:4" x14ac:dyDescent="0.25">
      <c r="A345">
        <v>0.3</v>
      </c>
      <c r="B345">
        <f t="shared" si="501"/>
        <v>2.9374999999999998E-2</v>
      </c>
      <c r="C345">
        <f>(Overview!C3*10/C$13)*$B345</f>
        <v>2.6437499999999998</v>
      </c>
      <c r="D345">
        <f>C345*ThreePoints!E345</f>
        <v>0.86830985915492953</v>
      </c>
    </row>
    <row r="346" spans="1:4" x14ac:dyDescent="0.25">
      <c r="A346">
        <v>0.31</v>
      </c>
      <c r="B346">
        <f t="shared" si="501"/>
        <v>2.9323999999999999E-2</v>
      </c>
      <c r="C346">
        <f>(Overview!C3*10/C$13)*$B346</f>
        <v>2.63916</v>
      </c>
      <c r="D346">
        <f>C346*ThreePoints!E346</f>
        <v>0.86725352112676068</v>
      </c>
    </row>
    <row r="347" spans="1:4" x14ac:dyDescent="0.25">
      <c r="A347">
        <v>0.32</v>
      </c>
      <c r="B347">
        <f t="shared" si="501"/>
        <v>2.9270999999999998E-2</v>
      </c>
      <c r="C347">
        <f>(Overview!C3*10/C$13)*$B347</f>
        <v>2.6343899999999998</v>
      </c>
      <c r="D347">
        <f>C347*ThreePoints!E347</f>
        <v>0.86619718309859151</v>
      </c>
    </row>
    <row r="348" spans="1:4" x14ac:dyDescent="0.25">
      <c r="A348">
        <v>0.33</v>
      </c>
      <c r="B348">
        <f t="shared" si="501"/>
        <v>2.9215999999999999E-2</v>
      </c>
      <c r="C348">
        <f>(Overview!C3*10/C$13)*$B348</f>
        <v>2.6294399999999998</v>
      </c>
      <c r="D348">
        <f>C348*ThreePoints!E348</f>
        <v>0.86514084507042255</v>
      </c>
    </row>
    <row r="349" spans="1:4" x14ac:dyDescent="0.25">
      <c r="A349">
        <v>0.34</v>
      </c>
      <c r="B349">
        <f t="shared" si="501"/>
        <v>2.9158999999999997E-2</v>
      </c>
      <c r="C349">
        <f>(Overview!C3*10/C$13)*$B349</f>
        <v>2.6243099999999999</v>
      </c>
      <c r="D349">
        <f>C349*ThreePoints!E349</f>
        <v>0.86408450704225359</v>
      </c>
    </row>
    <row r="350" spans="1:4" x14ac:dyDescent="0.25">
      <c r="A350">
        <v>0.35</v>
      </c>
      <c r="B350">
        <f t="shared" si="501"/>
        <v>2.9099999999999997E-2</v>
      </c>
      <c r="C350">
        <f>(Overview!C3*10/C$13)*$B350</f>
        <v>2.6189999999999998</v>
      </c>
      <c r="D350">
        <f>C350*ThreePoints!E350</f>
        <v>0.86302816901408452</v>
      </c>
    </row>
    <row r="351" spans="1:4" x14ac:dyDescent="0.25">
      <c r="A351">
        <v>0.36</v>
      </c>
      <c r="B351">
        <f t="shared" si="501"/>
        <v>2.9038999999999999E-2</v>
      </c>
      <c r="C351">
        <f>(Overview!C3*10/C$13)*$B351</f>
        <v>2.6135099999999998</v>
      </c>
      <c r="D351">
        <f>C351*ThreePoints!E351</f>
        <v>0.86197183098591545</v>
      </c>
    </row>
    <row r="352" spans="1:4" x14ac:dyDescent="0.25">
      <c r="A352">
        <v>0.37</v>
      </c>
      <c r="B352">
        <f t="shared" si="501"/>
        <v>2.8975999999999998E-2</v>
      </c>
      <c r="C352">
        <f>(Overview!C3*10/C$13)*$B352</f>
        <v>2.6078399999999999</v>
      </c>
      <c r="D352">
        <f>C352*ThreePoints!E352</f>
        <v>0.86091549295774661</v>
      </c>
    </row>
    <row r="353" spans="1:4" x14ac:dyDescent="0.25">
      <c r="A353">
        <v>0.38</v>
      </c>
      <c r="B353">
        <f t="shared" si="501"/>
        <v>2.8910999999999999E-2</v>
      </c>
      <c r="C353">
        <f>(Overview!C3*10/C$13)*$B353</f>
        <v>2.6019899999999998</v>
      </c>
      <c r="D353">
        <f>C353*ThreePoints!E353</f>
        <v>0.85985915492957743</v>
      </c>
    </row>
    <row r="354" spans="1:4" x14ac:dyDescent="0.25">
      <c r="A354">
        <v>0.39</v>
      </c>
      <c r="B354">
        <f t="shared" si="501"/>
        <v>2.8843999999999998E-2</v>
      </c>
      <c r="C354">
        <f>(Overview!C3*10/C$13)*$B354</f>
        <v>2.5959599999999998</v>
      </c>
      <c r="D354">
        <f>C354*ThreePoints!E354</f>
        <v>0.85880281690140847</v>
      </c>
    </row>
    <row r="355" spans="1:4" x14ac:dyDescent="0.25">
      <c r="A355">
        <v>0.4</v>
      </c>
      <c r="B355">
        <f t="shared" si="501"/>
        <v>2.8774999999999998E-2</v>
      </c>
      <c r="C355">
        <f>(Overview!C3*10/C$13)*$B355</f>
        <v>2.58975</v>
      </c>
      <c r="D355">
        <f>C355*ThreePoints!E355</f>
        <v>0.85774647887323952</v>
      </c>
    </row>
    <row r="356" spans="1:4" x14ac:dyDescent="0.25">
      <c r="A356">
        <v>0.41</v>
      </c>
      <c r="B356">
        <f t="shared" si="501"/>
        <v>2.8704E-2</v>
      </c>
      <c r="C356">
        <f>(Overview!C3*10/C$13)*$B356</f>
        <v>2.5833599999999999</v>
      </c>
      <c r="D356">
        <f>C356*ThreePoints!E356</f>
        <v>0.85669014084507034</v>
      </c>
    </row>
    <row r="357" spans="1:4" x14ac:dyDescent="0.25">
      <c r="A357">
        <v>0.42</v>
      </c>
      <c r="B357">
        <f t="shared" si="501"/>
        <v>2.8631E-2</v>
      </c>
      <c r="C357">
        <f>(Overview!C3*10/C$13)*$B357</f>
        <v>2.5767899999999999</v>
      </c>
      <c r="D357">
        <f>C357*ThreePoints!E357</f>
        <v>0.85563380281690138</v>
      </c>
    </row>
    <row r="358" spans="1:4" x14ac:dyDescent="0.25">
      <c r="A358">
        <v>0.43</v>
      </c>
      <c r="B358">
        <f t="shared" si="501"/>
        <v>2.8555999999999998E-2</v>
      </c>
      <c r="C358">
        <f>(Overview!C3*10/C$13)*$B358</f>
        <v>2.5700399999999997</v>
      </c>
      <c r="D358">
        <f>C358*ThreePoints!E358</f>
        <v>0.85457746478873231</v>
      </c>
    </row>
    <row r="359" spans="1:4" x14ac:dyDescent="0.25">
      <c r="A359">
        <v>0.44</v>
      </c>
      <c r="B359">
        <f t="shared" si="501"/>
        <v>2.8478999999999997E-2</v>
      </c>
      <c r="C359">
        <f>(Overview!C3*10/C$13)*$B359</f>
        <v>2.5631099999999996</v>
      </c>
      <c r="D359">
        <f>C359*ThreePoints!E359</f>
        <v>0.85352112676056335</v>
      </c>
    </row>
    <row r="360" spans="1:4" x14ac:dyDescent="0.25">
      <c r="A360">
        <v>0.45</v>
      </c>
      <c r="B360">
        <f t="shared" si="501"/>
        <v>2.8399999999999998E-2</v>
      </c>
      <c r="C360">
        <f>(Overview!C3*10/C$13)*$B360</f>
        <v>2.556</v>
      </c>
      <c r="D360">
        <f>C360*ThreePoints!E360</f>
        <v>0.85246478873239451</v>
      </c>
    </row>
    <row r="361" spans="1:4" x14ac:dyDescent="0.25">
      <c r="A361">
        <v>0.46</v>
      </c>
      <c r="B361">
        <f t="shared" si="501"/>
        <v>2.8318999999999997E-2</v>
      </c>
      <c r="C361">
        <f>(Overview!C3*10/C$13)*$B361</f>
        <v>2.5487099999999998</v>
      </c>
      <c r="D361">
        <f>C361*ThreePoints!E361</f>
        <v>0.85140845070422533</v>
      </c>
    </row>
    <row r="362" spans="1:4" x14ac:dyDescent="0.25">
      <c r="A362">
        <v>0.47</v>
      </c>
      <c r="B362">
        <f t="shared" si="501"/>
        <v>2.8236000000000001E-2</v>
      </c>
      <c r="C362">
        <f>(Overview!C3*10/C$13)*$B362</f>
        <v>2.5412400000000002</v>
      </c>
      <c r="D362">
        <f>C362*ThreePoints!E362</f>
        <v>0.85035211267605637</v>
      </c>
    </row>
    <row r="363" spans="1:4" x14ac:dyDescent="0.25">
      <c r="A363">
        <v>0.48</v>
      </c>
      <c r="B363">
        <f t="shared" si="501"/>
        <v>2.8150999999999999E-2</v>
      </c>
      <c r="C363">
        <f>(Overview!C3*10/C$13)*$B363</f>
        <v>2.5335899999999998</v>
      </c>
      <c r="D363">
        <f>C363*ThreePoints!E363</f>
        <v>0.8492957746478873</v>
      </c>
    </row>
    <row r="364" spans="1:4" x14ac:dyDescent="0.25">
      <c r="A364">
        <v>0.49</v>
      </c>
      <c r="B364">
        <f t="shared" si="501"/>
        <v>2.8063999999999999E-2</v>
      </c>
      <c r="C364">
        <f>(Overview!C3*10/C$13)*$B364</f>
        <v>2.52576</v>
      </c>
      <c r="D364">
        <f>C364*ThreePoints!E364</f>
        <v>0.84823943661971835</v>
      </c>
    </row>
    <row r="365" spans="1:4" x14ac:dyDescent="0.25">
      <c r="A365">
        <v>0.5</v>
      </c>
      <c r="B365">
        <f t="shared" si="501"/>
        <v>2.7975E-2</v>
      </c>
      <c r="C365">
        <f>(Overview!C3*10/C$13)*$B365</f>
        <v>2.5177499999999999</v>
      </c>
      <c r="D365">
        <f>C365*ThreePoints!E365</f>
        <v>0.84718309859154928</v>
      </c>
    </row>
    <row r="366" spans="1:4" x14ac:dyDescent="0.25">
      <c r="A366">
        <v>0.51</v>
      </c>
      <c r="B366">
        <f t="shared" si="501"/>
        <v>2.7883999999999999E-2</v>
      </c>
      <c r="C366">
        <f>(Overview!C3*10/C$13)*$B366</f>
        <v>2.50956</v>
      </c>
      <c r="D366">
        <f>C366*ThreePoints!E366</f>
        <v>0.84612676056338032</v>
      </c>
    </row>
    <row r="367" spans="1:4" x14ac:dyDescent="0.25">
      <c r="A367">
        <v>0.52</v>
      </c>
      <c r="B367">
        <f t="shared" si="501"/>
        <v>2.7791E-2</v>
      </c>
      <c r="C367">
        <f>(Overview!C3*10/C$13)*$B367</f>
        <v>2.5011899999999998</v>
      </c>
      <c r="D367">
        <f>C367*ThreePoints!E367</f>
        <v>0.84507042253521125</v>
      </c>
    </row>
    <row r="368" spans="1:4" x14ac:dyDescent="0.25">
      <c r="A368">
        <v>0.53</v>
      </c>
      <c r="B368">
        <f t="shared" si="501"/>
        <v>2.7695999999999998E-2</v>
      </c>
      <c r="C368">
        <f>(Overview!C3*10/C$13)*$B368</f>
        <v>2.4926399999999997</v>
      </c>
      <c r="D368">
        <f>C368*ThreePoints!E368</f>
        <v>0.84401408450704229</v>
      </c>
    </row>
    <row r="369" spans="1:4" x14ac:dyDescent="0.25">
      <c r="A369">
        <v>0.54</v>
      </c>
      <c r="B369">
        <f t="shared" si="501"/>
        <v>2.7598999999999999E-2</v>
      </c>
      <c r="C369">
        <f>(Overview!C3*10/C$13)*$B369</f>
        <v>2.4839099999999998</v>
      </c>
      <c r="D369">
        <f>C369*ThreePoints!E369</f>
        <v>0.84295774647887323</v>
      </c>
    </row>
    <row r="370" spans="1:4" x14ac:dyDescent="0.25">
      <c r="A370">
        <v>0.55000000000000004</v>
      </c>
      <c r="B370">
        <f t="shared" si="501"/>
        <v>2.75E-2</v>
      </c>
      <c r="C370">
        <f>(Overview!C3*10/C$13)*$B370</f>
        <v>2.4750000000000001</v>
      </c>
      <c r="D370">
        <f>C370*ThreePoints!E370</f>
        <v>0.84190140845070438</v>
      </c>
    </row>
    <row r="371" spans="1:4" x14ac:dyDescent="0.25">
      <c r="A371">
        <v>0.56000000000000005</v>
      </c>
      <c r="B371">
        <f t="shared" si="501"/>
        <v>2.7399E-2</v>
      </c>
      <c r="C371">
        <f>(Overview!C3*10/C$13)*$B371</f>
        <v>2.46591</v>
      </c>
      <c r="D371">
        <f>C371*ThreePoints!E371</f>
        <v>0.8408450704225352</v>
      </c>
    </row>
    <row r="372" spans="1:4" x14ac:dyDescent="0.25">
      <c r="A372">
        <v>0.56999999999999995</v>
      </c>
      <c r="B372">
        <f t="shared" si="501"/>
        <v>2.7296000000000001E-2</v>
      </c>
      <c r="C372">
        <f>(Overview!C3*10/C$13)*$B372</f>
        <v>2.4566400000000002</v>
      </c>
      <c r="D372">
        <f>C372*ThreePoints!E372</f>
        <v>0.83978873239436613</v>
      </c>
    </row>
    <row r="373" spans="1:4" x14ac:dyDescent="0.25">
      <c r="A373">
        <v>0.57999999999999996</v>
      </c>
      <c r="B373">
        <f t="shared" si="501"/>
        <v>2.7191E-2</v>
      </c>
      <c r="C373">
        <f>(Overview!C3*10/C$13)*$B373</f>
        <v>2.44719</v>
      </c>
      <c r="D373">
        <f>C373*ThreePoints!E373</f>
        <v>0.83873239436619729</v>
      </c>
    </row>
    <row r="374" spans="1:4" x14ac:dyDescent="0.25">
      <c r="A374">
        <v>0.59</v>
      </c>
      <c r="B374">
        <f t="shared" si="501"/>
        <v>2.7084E-2</v>
      </c>
      <c r="C374">
        <f>(Overview!C3*10/C$13)*$B374</f>
        <v>2.4375599999999999</v>
      </c>
      <c r="D374">
        <f>C374*ThreePoints!E374</f>
        <v>0.83767605633802822</v>
      </c>
    </row>
    <row r="375" spans="1:4" x14ac:dyDescent="0.25">
      <c r="A375">
        <v>0.6</v>
      </c>
      <c r="B375">
        <f t="shared" si="501"/>
        <v>2.6974999999999999E-2</v>
      </c>
      <c r="C375">
        <f>(Overview!C3*10/C$13)*$B375</f>
        <v>2.4277500000000001</v>
      </c>
      <c r="D375">
        <f>C375*ThreePoints!E375</f>
        <v>0.83661971830985926</v>
      </c>
    </row>
    <row r="376" spans="1:4" x14ac:dyDescent="0.25">
      <c r="A376">
        <v>0.61</v>
      </c>
      <c r="B376">
        <f t="shared" si="501"/>
        <v>2.6863999999999999E-2</v>
      </c>
      <c r="C376">
        <f>(Overview!C3*10/C$13)*$B376</f>
        <v>2.4177599999999999</v>
      </c>
      <c r="D376">
        <f>C376*ThreePoints!E376</f>
        <v>0.83556338028169019</v>
      </c>
    </row>
    <row r="377" spans="1:4" x14ac:dyDescent="0.25">
      <c r="A377">
        <v>0.62</v>
      </c>
      <c r="B377">
        <f t="shared" si="501"/>
        <v>2.6751E-2</v>
      </c>
      <c r="C377">
        <f>(Overview!C3*10/C$13)*$B377</f>
        <v>2.4075899999999999</v>
      </c>
      <c r="D377">
        <f>C377*ThreePoints!E377</f>
        <v>0.83450704225352113</v>
      </c>
    </row>
    <row r="378" spans="1:4" x14ac:dyDescent="0.25">
      <c r="A378">
        <v>0.63</v>
      </c>
      <c r="B378">
        <f t="shared" si="501"/>
        <v>2.6636E-2</v>
      </c>
      <c r="C378">
        <f>(Overview!C3*10/C$13)*$B378</f>
        <v>2.39724</v>
      </c>
      <c r="D378">
        <f>C378*ThreePoints!E378</f>
        <v>0.83345070422535217</v>
      </c>
    </row>
    <row r="379" spans="1:4" x14ac:dyDescent="0.25">
      <c r="A379">
        <v>0.64</v>
      </c>
      <c r="B379">
        <f t="shared" si="501"/>
        <v>2.6519000000000001E-2</v>
      </c>
      <c r="C379">
        <f>(Overview!C3*10/C$13)*$B379</f>
        <v>2.3867099999999999</v>
      </c>
      <c r="D379">
        <f>C379*ThreePoints!E379</f>
        <v>0.8323943661971831</v>
      </c>
    </row>
    <row r="380" spans="1:4" x14ac:dyDescent="0.25">
      <c r="A380">
        <v>0.65</v>
      </c>
      <c r="B380">
        <f t="shared" si="501"/>
        <v>2.64E-2</v>
      </c>
      <c r="C380">
        <f>(Overview!C3*10/C$13)*$B380</f>
        <v>2.3759999999999999</v>
      </c>
      <c r="D380">
        <f>C380*ThreePoints!E380</f>
        <v>0.83133802816901403</v>
      </c>
    </row>
    <row r="381" spans="1:4" x14ac:dyDescent="0.25">
      <c r="A381">
        <v>0.66</v>
      </c>
      <c r="B381">
        <f t="shared" si="501"/>
        <v>2.6279E-2</v>
      </c>
      <c r="C381">
        <f>(Overview!C3*10/C$13)*$B381</f>
        <v>2.36511</v>
      </c>
      <c r="D381">
        <f>C381*ThreePoints!E381</f>
        <v>0.83028169014084507</v>
      </c>
    </row>
    <row r="382" spans="1:4" x14ac:dyDescent="0.25">
      <c r="A382">
        <v>0.67</v>
      </c>
      <c r="B382">
        <f t="shared" si="501"/>
        <v>2.6155999999999999E-2</v>
      </c>
      <c r="C382">
        <f>(Overview!C3*10/C$13)*$B382</f>
        <v>2.3540399999999999</v>
      </c>
      <c r="D382">
        <f>C382*ThreePoints!E382</f>
        <v>0.82922535211267612</v>
      </c>
    </row>
    <row r="383" spans="1:4" x14ac:dyDescent="0.25">
      <c r="A383">
        <v>0.68</v>
      </c>
      <c r="B383">
        <f t="shared" si="501"/>
        <v>2.6030999999999999E-2</v>
      </c>
      <c r="C383">
        <f>(Overview!C3*10/C$13)*$B383</f>
        <v>2.3427899999999999</v>
      </c>
      <c r="D383">
        <f>C383*ThreePoints!E383</f>
        <v>0.82816901408450727</v>
      </c>
    </row>
    <row r="384" spans="1:4" x14ac:dyDescent="0.25">
      <c r="A384">
        <v>0.69</v>
      </c>
      <c r="B384">
        <f t="shared" si="501"/>
        <v>2.5904E-2</v>
      </c>
      <c r="C384">
        <f>(Overview!C3*10/C$13)*$B384</f>
        <v>2.3313600000000001</v>
      </c>
      <c r="D384">
        <f>C384*ThreePoints!E384</f>
        <v>0.82711267605633809</v>
      </c>
    </row>
    <row r="385" spans="1:4" x14ac:dyDescent="0.25">
      <c r="A385">
        <v>0.7</v>
      </c>
      <c r="B385">
        <f t="shared" si="501"/>
        <v>2.5774999999999999E-2</v>
      </c>
      <c r="C385">
        <f>(Overview!C3*10/C$13)*$B385</f>
        <v>2.31975</v>
      </c>
      <c r="D385">
        <f>C385*ThreePoints!E385</f>
        <v>0.82605633802816913</v>
      </c>
    </row>
    <row r="386" spans="1:4" x14ac:dyDescent="0.25">
      <c r="A386">
        <v>0.71</v>
      </c>
      <c r="B386">
        <f t="shared" ref="B386:B414" si="502">0.03-($A386-0.05)^2*0.01</f>
        <v>2.5644E-2</v>
      </c>
      <c r="C386">
        <f>(Overview!C3*10/C$13)*$B386</f>
        <v>2.30796</v>
      </c>
      <c r="D386">
        <f>C386*ThreePoints!E386</f>
        <v>0.82500000000000007</v>
      </c>
    </row>
    <row r="387" spans="1:4" x14ac:dyDescent="0.25">
      <c r="A387">
        <v>0.72</v>
      </c>
      <c r="B387">
        <f t="shared" si="502"/>
        <v>2.5510999999999999E-2</v>
      </c>
      <c r="C387">
        <f>(Overview!C3*10/C$13)*$B387</f>
        <v>2.2959899999999998</v>
      </c>
      <c r="D387">
        <f>C387*ThreePoints!E387</f>
        <v>0.82394366197183111</v>
      </c>
    </row>
    <row r="388" spans="1:4" x14ac:dyDescent="0.25">
      <c r="A388">
        <v>0.73</v>
      </c>
      <c r="B388">
        <f t="shared" si="502"/>
        <v>2.5375999999999999E-2</v>
      </c>
      <c r="C388">
        <f>(Overview!C3*10/C$13)*$B388</f>
        <v>2.2838400000000001</v>
      </c>
      <c r="D388">
        <f>C388*ThreePoints!E388</f>
        <v>0.82288732394366215</v>
      </c>
    </row>
    <row r="389" spans="1:4" x14ac:dyDescent="0.25">
      <c r="A389">
        <v>0.74</v>
      </c>
      <c r="B389">
        <f t="shared" si="502"/>
        <v>2.5238999999999998E-2</v>
      </c>
      <c r="C389">
        <f>(Overview!C3*10/C$13)*$B389</f>
        <v>2.2715099999999997</v>
      </c>
      <c r="D389">
        <f>C389*ThreePoints!E389</f>
        <v>0.82183098591549308</v>
      </c>
    </row>
    <row r="390" spans="1:4" x14ac:dyDescent="0.25">
      <c r="A390">
        <v>0.75</v>
      </c>
      <c r="B390">
        <f t="shared" si="502"/>
        <v>2.5099999999999997E-2</v>
      </c>
      <c r="C390">
        <f>(Overview!C3*10/C$13)*$B390</f>
        <v>2.2589999999999999</v>
      </c>
      <c r="D390">
        <f>C390*ThreePoints!E390</f>
        <v>0.82077464788732413</v>
      </c>
    </row>
    <row r="391" spans="1:4" x14ac:dyDescent="0.25">
      <c r="A391">
        <v>0.76</v>
      </c>
      <c r="B391">
        <f t="shared" si="502"/>
        <v>2.4958999999999999E-2</v>
      </c>
      <c r="C391">
        <f>(Overview!C3*10/C$13)*$B391</f>
        <v>2.2463099999999998</v>
      </c>
      <c r="D391">
        <f>C391*ThreePoints!E391</f>
        <v>0.81971830985915506</v>
      </c>
    </row>
    <row r="392" spans="1:4" x14ac:dyDescent="0.25">
      <c r="A392">
        <v>0.77</v>
      </c>
      <c r="B392">
        <f t="shared" si="502"/>
        <v>2.4815999999999998E-2</v>
      </c>
      <c r="C392">
        <f>(Overview!C3*10/C$13)*$B392</f>
        <v>2.2334399999999999</v>
      </c>
      <c r="D392">
        <f>C392*ThreePoints!E392</f>
        <v>0.81866197183098599</v>
      </c>
    </row>
    <row r="393" spans="1:4" x14ac:dyDescent="0.25">
      <c r="A393">
        <v>0.78</v>
      </c>
      <c r="B393">
        <f t="shared" si="502"/>
        <v>2.4670999999999998E-2</v>
      </c>
      <c r="C393">
        <f>(Overview!C3*10/C$13)*$B393</f>
        <v>2.2203900000000001</v>
      </c>
      <c r="D393">
        <f>C393*ThreePoints!E393</f>
        <v>0.81760563380281714</v>
      </c>
    </row>
    <row r="394" spans="1:4" x14ac:dyDescent="0.25">
      <c r="A394">
        <v>0.79</v>
      </c>
      <c r="B394">
        <f t="shared" si="502"/>
        <v>2.4523999999999997E-2</v>
      </c>
      <c r="C394">
        <f>(Overview!C3*10/C$13)*$B394</f>
        <v>2.2071599999999996</v>
      </c>
      <c r="D394">
        <f>C394*ThreePoints!E394</f>
        <v>0.81654929577464785</v>
      </c>
    </row>
    <row r="395" spans="1:4" x14ac:dyDescent="0.25">
      <c r="A395">
        <v>0.8</v>
      </c>
      <c r="B395">
        <f t="shared" si="502"/>
        <v>2.4375000000000001E-2</v>
      </c>
      <c r="C395">
        <f>(Overview!C3*10/C$13)*$B395</f>
        <v>2.1937500000000001</v>
      </c>
      <c r="D395">
        <f>C395*ThreePoints!E395</f>
        <v>0.81549295774647901</v>
      </c>
    </row>
    <row r="396" spans="1:4" x14ac:dyDescent="0.25">
      <c r="A396">
        <v>0.81</v>
      </c>
      <c r="B396">
        <f t="shared" si="502"/>
        <v>2.4223999999999999E-2</v>
      </c>
      <c r="C396">
        <f>(Overview!C3*10/C$13)*$B396</f>
        <v>2.1801599999999999</v>
      </c>
      <c r="D396">
        <f>C396*ThreePoints!E396</f>
        <v>0.81443661971830994</v>
      </c>
    </row>
    <row r="397" spans="1:4" x14ac:dyDescent="0.25">
      <c r="A397">
        <v>0.82</v>
      </c>
      <c r="B397">
        <f t="shared" si="502"/>
        <v>2.4071000000000002E-2</v>
      </c>
      <c r="C397">
        <f>(Overview!C3*10/C$13)*$B397</f>
        <v>2.1663900000000003</v>
      </c>
      <c r="D397">
        <f>C397*ThreePoints!E397</f>
        <v>0.81338028169014098</v>
      </c>
    </row>
    <row r="398" spans="1:4" x14ac:dyDescent="0.25">
      <c r="A398">
        <v>0.83</v>
      </c>
      <c r="B398">
        <f t="shared" si="502"/>
        <v>2.3916E-2</v>
      </c>
      <c r="C398">
        <f>(Overview!C3*10/C$13)*$B398</f>
        <v>2.1524399999999999</v>
      </c>
      <c r="D398">
        <f>C398*ThreePoints!E398</f>
        <v>0.81232394366197191</v>
      </c>
    </row>
    <row r="399" spans="1:4" x14ac:dyDescent="0.25">
      <c r="A399">
        <v>0.84</v>
      </c>
      <c r="B399">
        <f t="shared" si="502"/>
        <v>2.3758999999999999E-2</v>
      </c>
      <c r="C399">
        <f>(Overview!C3*10/C$13)*$B399</f>
        <v>2.1383099999999997</v>
      </c>
      <c r="D399">
        <f>C399*ThreePoints!E399</f>
        <v>0.81126760563380285</v>
      </c>
    </row>
    <row r="400" spans="1:4" x14ac:dyDescent="0.25">
      <c r="A400">
        <v>0.85</v>
      </c>
      <c r="B400">
        <f t="shared" si="502"/>
        <v>2.3599999999999999E-2</v>
      </c>
      <c r="C400">
        <f>(Overview!C3*10/C$13)*$B400</f>
        <v>2.1240000000000001</v>
      </c>
      <c r="D400">
        <f>C400*ThreePoints!E400</f>
        <v>0.810211267605634</v>
      </c>
    </row>
    <row r="401" spans="1:4" x14ac:dyDescent="0.25">
      <c r="A401">
        <v>0.86</v>
      </c>
      <c r="B401">
        <f t="shared" si="502"/>
        <v>2.3439000000000002E-2</v>
      </c>
      <c r="C401">
        <f>(Overview!C3*10/C$13)*$B401</f>
        <v>2.1095100000000002</v>
      </c>
      <c r="D401">
        <f>C401*ThreePoints!E401</f>
        <v>0.80915492957746493</v>
      </c>
    </row>
    <row r="402" spans="1:4" x14ac:dyDescent="0.25">
      <c r="A402">
        <v>0.87</v>
      </c>
      <c r="B402">
        <f t="shared" si="502"/>
        <v>2.3275999999999998E-2</v>
      </c>
      <c r="C402">
        <f>(Overview!C3*10/C$13)*$B402</f>
        <v>2.09484</v>
      </c>
      <c r="D402">
        <f>C402*ThreePoints!E402</f>
        <v>0.80809859154929597</v>
      </c>
    </row>
    <row r="403" spans="1:4" x14ac:dyDescent="0.25">
      <c r="A403">
        <v>0.88</v>
      </c>
      <c r="B403">
        <f t="shared" si="502"/>
        <v>2.3111E-2</v>
      </c>
      <c r="C403">
        <f>(Overview!C3*10/C$13)*$B403</f>
        <v>2.07999</v>
      </c>
      <c r="D403">
        <f>C403*ThreePoints!E403</f>
        <v>0.80704225352112691</v>
      </c>
    </row>
    <row r="404" spans="1:4" x14ac:dyDescent="0.25">
      <c r="A404">
        <v>0.89</v>
      </c>
      <c r="B404">
        <f t="shared" si="502"/>
        <v>2.2943999999999999E-2</v>
      </c>
      <c r="C404">
        <f>(Overview!C3*10/C$13)*$B404</f>
        <v>2.0649600000000001</v>
      </c>
      <c r="D404">
        <f>C404*ThreePoints!E404</f>
        <v>0.80598591549295795</v>
      </c>
    </row>
    <row r="405" spans="1:4" x14ac:dyDescent="0.25">
      <c r="A405">
        <v>0.9</v>
      </c>
      <c r="B405">
        <f t="shared" si="502"/>
        <v>2.2775E-2</v>
      </c>
      <c r="C405">
        <f>(Overview!C3*10/C$13)*$B405</f>
        <v>2.04975</v>
      </c>
      <c r="D405">
        <f>C405*ThreePoints!E405</f>
        <v>0.80492957746478877</v>
      </c>
    </row>
    <row r="406" spans="1:4" x14ac:dyDescent="0.25">
      <c r="A406">
        <v>0.91</v>
      </c>
      <c r="B406">
        <f t="shared" si="502"/>
        <v>2.2603999999999999E-2</v>
      </c>
      <c r="C406">
        <f>(Overview!C3*10/C$13)*$B406</f>
        <v>2.0343599999999999</v>
      </c>
      <c r="D406">
        <f>C406*ThreePoints!E406</f>
        <v>0.80387323943661981</v>
      </c>
    </row>
    <row r="407" spans="1:4" x14ac:dyDescent="0.25">
      <c r="A407">
        <v>0.92</v>
      </c>
      <c r="B407">
        <f t="shared" si="502"/>
        <v>2.2431E-2</v>
      </c>
      <c r="C407">
        <f>(Overview!C3*10/C$13)*$B407</f>
        <v>2.0187900000000001</v>
      </c>
      <c r="D407">
        <f>C407*ThreePoints!E407</f>
        <v>0.80281690140845086</v>
      </c>
    </row>
    <row r="408" spans="1:4" x14ac:dyDescent="0.25">
      <c r="A408">
        <v>0.93</v>
      </c>
      <c r="B408">
        <f t="shared" si="502"/>
        <v>2.2255999999999998E-2</v>
      </c>
      <c r="C408">
        <f>(Overview!C3*10/C$13)*$B408</f>
        <v>2.0030399999999999</v>
      </c>
      <c r="D408">
        <f>C408*ThreePoints!E408</f>
        <v>0.80176056338028179</v>
      </c>
    </row>
    <row r="409" spans="1:4" x14ac:dyDescent="0.25">
      <c r="A409">
        <v>0.94</v>
      </c>
      <c r="B409">
        <f t="shared" si="502"/>
        <v>2.2079000000000001E-2</v>
      </c>
      <c r="C409">
        <f>(Overview!C3*10/C$13)*$B409</f>
        <v>1.9871100000000002</v>
      </c>
      <c r="D409">
        <f>C409*ThreePoints!E409</f>
        <v>0.80070422535211283</v>
      </c>
    </row>
    <row r="410" spans="1:4" x14ac:dyDescent="0.25">
      <c r="A410">
        <v>0.95</v>
      </c>
      <c r="B410">
        <f t="shared" si="502"/>
        <v>2.1900000000000003E-2</v>
      </c>
      <c r="C410">
        <f>(Overview!C3*10/C$13)*$B410</f>
        <v>1.9710000000000003</v>
      </c>
      <c r="D410">
        <f>C410*ThreePoints!E410</f>
        <v>0.79964788732394387</v>
      </c>
    </row>
    <row r="411" spans="1:4" x14ac:dyDescent="0.25">
      <c r="A411">
        <v>0.96</v>
      </c>
      <c r="B411">
        <f t="shared" si="502"/>
        <v>2.1719000000000002E-2</v>
      </c>
      <c r="C411">
        <f>(Overview!C3*10/C$13)*$B411</f>
        <v>1.9547100000000002</v>
      </c>
      <c r="D411">
        <f>C411*ThreePoints!E411</f>
        <v>0.79859154929577469</v>
      </c>
    </row>
    <row r="412" spans="1:4" x14ac:dyDescent="0.25">
      <c r="A412">
        <v>0.97</v>
      </c>
      <c r="B412">
        <f t="shared" si="502"/>
        <v>2.1536E-2</v>
      </c>
      <c r="C412">
        <f>(Overview!C3*10/C$13)*$B412</f>
        <v>1.93824</v>
      </c>
      <c r="D412">
        <f>C412*ThreePoints!E412</f>
        <v>0.79753521126760574</v>
      </c>
    </row>
    <row r="413" spans="1:4" x14ac:dyDescent="0.25">
      <c r="A413">
        <v>0.98</v>
      </c>
      <c r="B413">
        <f t="shared" si="502"/>
        <v>2.1351000000000002E-2</v>
      </c>
      <c r="C413">
        <f>(Overview!C3*10/C$13)*$B413</f>
        <v>1.9215900000000001</v>
      </c>
      <c r="D413">
        <f>C413*ThreePoints!E413</f>
        <v>0.79647887323943667</v>
      </c>
    </row>
    <row r="414" spans="1:4" x14ac:dyDescent="0.25">
      <c r="A414">
        <v>0.99</v>
      </c>
      <c r="B414">
        <f t="shared" si="502"/>
        <v>2.1163999999999999E-2</v>
      </c>
      <c r="C414">
        <f>(Overview!C3*10/C$13)*$B414</f>
        <v>1.9047599999999998</v>
      </c>
      <c r="D414">
        <f>C414*ThreePoints!E414</f>
        <v>0.79542253521126771</v>
      </c>
    </row>
    <row r="415" spans="1:4" x14ac:dyDescent="0.25">
      <c r="A415">
        <v>1</v>
      </c>
      <c r="B415">
        <f>0.03-($A415-0.05)^2*0.01</f>
        <v>2.0975000000000001E-2</v>
      </c>
      <c r="C415">
        <f>(Overview!C3*10/C$13)*$B415</f>
        <v>1.88775</v>
      </c>
      <c r="D415">
        <f>C415*ThreePoints!E415</f>
        <v>0.79436619718309875</v>
      </c>
    </row>
    <row r="416" spans="1:4" x14ac:dyDescent="0.25">
      <c r="A416">
        <v>1.01</v>
      </c>
      <c r="B416">
        <f t="shared" ref="B416:B457" si="503">0.03-($A416-0.05)^2*0.01</f>
        <v>2.0783999999999997E-2</v>
      </c>
      <c r="C416">
        <f>(Overview!C3*10/C$13)*$B416</f>
        <v>1.8705599999999998</v>
      </c>
      <c r="D416">
        <f>C416*ThreePoints!E416</f>
        <v>0.7933098591549298</v>
      </c>
    </row>
    <row r="417" spans="1:4" x14ac:dyDescent="0.25">
      <c r="A417">
        <v>1.02</v>
      </c>
      <c r="B417">
        <f t="shared" si="503"/>
        <v>2.0590999999999998E-2</v>
      </c>
      <c r="C417">
        <f>(Overview!C3*10/C$13)*$B417</f>
        <v>1.8531899999999999</v>
      </c>
      <c r="D417">
        <f>C417*ThreePoints!E417</f>
        <v>0.79225352112676073</v>
      </c>
    </row>
    <row r="418" spans="1:4" x14ac:dyDescent="0.25">
      <c r="A418">
        <v>1.03</v>
      </c>
      <c r="B418">
        <f t="shared" si="503"/>
        <v>2.0395999999999997E-2</v>
      </c>
      <c r="C418">
        <f>(Overview!C3*10/C$13)*$B418</f>
        <v>1.8356399999999997</v>
      </c>
      <c r="D418">
        <f>C418*ThreePoints!E418</f>
        <v>0.79119718309859155</v>
      </c>
    </row>
    <row r="419" spans="1:4" x14ac:dyDescent="0.25">
      <c r="A419">
        <v>1.04</v>
      </c>
      <c r="B419">
        <f t="shared" si="503"/>
        <v>2.0198999999999998E-2</v>
      </c>
      <c r="C419">
        <f>(Overview!C3*10/C$13)*$B419</f>
        <v>1.8179099999999999</v>
      </c>
      <c r="D419">
        <f>C419*ThreePoints!E419</f>
        <v>0.79014084507042281</v>
      </c>
    </row>
    <row r="420" spans="1:4" x14ac:dyDescent="0.25">
      <c r="A420">
        <v>1.05</v>
      </c>
      <c r="B420">
        <f t="shared" si="503"/>
        <v>1.9999999999999997E-2</v>
      </c>
      <c r="C420">
        <f>(Overview!C3*10/C$13)*$B420</f>
        <v>1.7999999999999998</v>
      </c>
      <c r="D420">
        <f>C420*ThreePoints!E420</f>
        <v>0.78908450704225364</v>
      </c>
    </row>
    <row r="421" spans="1:4" x14ac:dyDescent="0.25">
      <c r="A421">
        <v>1.06</v>
      </c>
      <c r="B421">
        <f t="shared" si="503"/>
        <v>1.9798999999999997E-2</v>
      </c>
      <c r="C421">
        <f>(Overview!C3*10/C$13)*$B421</f>
        <v>1.7819099999999997</v>
      </c>
      <c r="D421">
        <f>C421*ThreePoints!E421</f>
        <v>0.78802816901408457</v>
      </c>
    </row>
    <row r="422" spans="1:4" x14ac:dyDescent="0.25">
      <c r="A422">
        <v>1.07</v>
      </c>
      <c r="B422">
        <f t="shared" si="503"/>
        <v>1.9595999999999999E-2</v>
      </c>
      <c r="C422">
        <f>(Overview!C3*10/C$13)*$B422</f>
        <v>1.7636399999999999</v>
      </c>
      <c r="D422">
        <f>C422*ThreePoints!E422</f>
        <v>0.78697183098591561</v>
      </c>
    </row>
    <row r="423" spans="1:4" x14ac:dyDescent="0.25">
      <c r="A423">
        <v>1.08</v>
      </c>
      <c r="B423">
        <f t="shared" si="503"/>
        <v>1.9390999999999999E-2</v>
      </c>
      <c r="C423">
        <f>(Overview!C3*10/C$13)*$B423</f>
        <v>1.7451899999999998</v>
      </c>
      <c r="D423">
        <f>C423*ThreePoints!E423</f>
        <v>0.78591549295774654</v>
      </c>
    </row>
    <row r="424" spans="1:4" x14ac:dyDescent="0.25">
      <c r="A424">
        <v>1.0900000000000001</v>
      </c>
      <c r="B424">
        <f t="shared" si="503"/>
        <v>1.9184E-2</v>
      </c>
      <c r="C424">
        <f>(Overview!C3*10/C$13)*$B424</f>
        <v>1.7265599999999999</v>
      </c>
      <c r="D424">
        <f>C424*ThreePoints!E424</f>
        <v>0.78485915492957747</v>
      </c>
    </row>
    <row r="425" spans="1:4" x14ac:dyDescent="0.25">
      <c r="A425">
        <v>1.1000000000000001</v>
      </c>
      <c r="B425">
        <f t="shared" si="503"/>
        <v>1.8974999999999999E-2</v>
      </c>
      <c r="C425">
        <f>(Overview!C3*10/C$13)*$B425</f>
        <v>1.7077499999999999</v>
      </c>
      <c r="D425">
        <f>C425*ThreePoints!E425</f>
        <v>0.78380281690140863</v>
      </c>
    </row>
    <row r="426" spans="1:4" x14ac:dyDescent="0.25">
      <c r="A426">
        <v>1.1100000000000001</v>
      </c>
      <c r="B426">
        <f t="shared" si="503"/>
        <v>1.8763999999999996E-2</v>
      </c>
      <c r="C426">
        <f>(Overview!C3*10/C$13)*$B426</f>
        <v>1.6887599999999996</v>
      </c>
      <c r="D426">
        <f>C426*ThreePoints!E426</f>
        <v>0.78274647887323956</v>
      </c>
    </row>
    <row r="427" spans="1:4" x14ac:dyDescent="0.25">
      <c r="A427">
        <v>1.1200000000000001</v>
      </c>
      <c r="B427">
        <f t="shared" si="503"/>
        <v>1.8550999999999998E-2</v>
      </c>
      <c r="C427">
        <f>(Overview!C3*10/C$13)*$B427</f>
        <v>1.6695899999999999</v>
      </c>
      <c r="D427">
        <f>C427*ThreePoints!E427</f>
        <v>0.78169014084507049</v>
      </c>
    </row>
    <row r="428" spans="1:4" x14ac:dyDescent="0.25">
      <c r="A428">
        <v>1.1299999999999999</v>
      </c>
      <c r="B428">
        <f t="shared" si="503"/>
        <v>1.8336000000000002E-2</v>
      </c>
      <c r="C428">
        <f>(Overview!C3*10/C$13)*$B428</f>
        <v>1.6502400000000002</v>
      </c>
      <c r="D428">
        <f>C428*ThreePoints!E428</f>
        <v>0.78063380281690153</v>
      </c>
    </row>
    <row r="429" spans="1:4" x14ac:dyDescent="0.25">
      <c r="A429">
        <v>1.1399999999999999</v>
      </c>
      <c r="B429">
        <f t="shared" si="503"/>
        <v>1.8119000000000003E-2</v>
      </c>
      <c r="C429">
        <f>(Overview!C3*10/C$13)*$B429</f>
        <v>1.6307100000000003</v>
      </c>
      <c r="D429">
        <f>C429*ThreePoints!E429</f>
        <v>0.77957746478873258</v>
      </c>
    </row>
    <row r="430" spans="1:4" x14ac:dyDescent="0.25">
      <c r="A430">
        <v>1.1499999999999999</v>
      </c>
      <c r="B430">
        <f t="shared" si="503"/>
        <v>1.7899999999999999E-2</v>
      </c>
      <c r="C430">
        <f>(Overview!C3*10/C$13)*$B430</f>
        <v>1.611</v>
      </c>
      <c r="D430">
        <f>C430*ThreePoints!E430</f>
        <v>0.77852112676056362</v>
      </c>
    </row>
    <row r="431" spans="1:4" x14ac:dyDescent="0.25">
      <c r="A431">
        <v>1.1599999999999999</v>
      </c>
      <c r="B431">
        <f t="shared" si="503"/>
        <v>1.7679E-2</v>
      </c>
      <c r="C431">
        <f>(Overview!C3*10/C$13)*$B431</f>
        <v>1.59111</v>
      </c>
      <c r="D431">
        <f>C431*ThreePoints!E431</f>
        <v>0.77746478873239444</v>
      </c>
    </row>
    <row r="432" spans="1:4" x14ac:dyDescent="0.25">
      <c r="A432">
        <v>1.17</v>
      </c>
      <c r="B432">
        <f t="shared" si="503"/>
        <v>1.7455999999999999E-2</v>
      </c>
      <c r="C432">
        <f>(Overview!C3*10/C$13)*$B432</f>
        <v>1.57104</v>
      </c>
      <c r="D432">
        <f>C432*ThreePoints!E432</f>
        <v>0.77640845070422559</v>
      </c>
    </row>
    <row r="433" spans="1:4" x14ac:dyDescent="0.25">
      <c r="A433">
        <v>1.18</v>
      </c>
      <c r="B433">
        <f t="shared" si="503"/>
        <v>1.7231000000000003E-2</v>
      </c>
      <c r="C433">
        <f>(Overview!C3*10/C$13)*$B433</f>
        <v>1.5507900000000003</v>
      </c>
      <c r="D433">
        <f>C433*ThreePoints!E433</f>
        <v>0.77535211267605653</v>
      </c>
    </row>
    <row r="434" spans="1:4" x14ac:dyDescent="0.25">
      <c r="A434">
        <v>1.19</v>
      </c>
      <c r="B434">
        <f t="shared" si="503"/>
        <v>1.7003999999999998E-2</v>
      </c>
      <c r="C434">
        <f>(Overview!C3*10/C$13)*$B434</f>
        <v>1.5303599999999999</v>
      </c>
      <c r="D434">
        <f>C434*ThreePoints!E434</f>
        <v>0.77429577464788757</v>
      </c>
    </row>
    <row r="435" spans="1:4" x14ac:dyDescent="0.25">
      <c r="A435">
        <v>1.2</v>
      </c>
      <c r="B435">
        <f t="shared" si="503"/>
        <v>1.6774999999999998E-2</v>
      </c>
      <c r="C435">
        <f>(Overview!C3*10/C$13)*$B435</f>
        <v>1.5097499999999999</v>
      </c>
      <c r="D435">
        <f>C435*ThreePoints!E435</f>
        <v>0.77323943661971839</v>
      </c>
    </row>
    <row r="436" spans="1:4" x14ac:dyDescent="0.25">
      <c r="A436">
        <v>1.21</v>
      </c>
      <c r="B436">
        <f t="shared" si="503"/>
        <v>1.6544E-2</v>
      </c>
      <c r="C436">
        <f>(Overview!C3*10/C$13)*$B436</f>
        <v>1.4889600000000001</v>
      </c>
      <c r="D436">
        <f>C436*ThreePoints!E436</f>
        <v>0.77218309859154943</v>
      </c>
    </row>
    <row r="437" spans="1:4" x14ac:dyDescent="0.25">
      <c r="A437">
        <v>1.22</v>
      </c>
      <c r="B437">
        <f t="shared" si="503"/>
        <v>1.6310999999999999E-2</v>
      </c>
      <c r="C437">
        <f>(Overview!C3*10/C$13)*$B437</f>
        <v>1.4679899999999999</v>
      </c>
      <c r="D437">
        <f>C437*ThreePoints!E437</f>
        <v>0.77112676056338036</v>
      </c>
    </row>
    <row r="438" spans="1:4" x14ac:dyDescent="0.25">
      <c r="A438">
        <v>1.23</v>
      </c>
      <c r="B438">
        <f t="shared" si="503"/>
        <v>1.6076E-2</v>
      </c>
      <c r="C438">
        <f>(Overview!C3*10/C$13)*$B438</f>
        <v>1.4468399999999999</v>
      </c>
      <c r="D438">
        <f>C438*ThreePoints!E438</f>
        <v>0.77007042253521141</v>
      </c>
    </row>
    <row r="439" spans="1:4" x14ac:dyDescent="0.25">
      <c r="A439">
        <v>1.24</v>
      </c>
      <c r="B439">
        <f t="shared" si="503"/>
        <v>1.5838999999999999E-2</v>
      </c>
      <c r="C439">
        <f>(Overview!C3*10/C$13)*$B439</f>
        <v>1.4255099999999998</v>
      </c>
      <c r="D439">
        <f>C439*ThreePoints!E439</f>
        <v>0.76901408450704234</v>
      </c>
    </row>
    <row r="440" spans="1:4" x14ac:dyDescent="0.25">
      <c r="A440">
        <v>1.25</v>
      </c>
      <c r="B440">
        <f t="shared" si="503"/>
        <v>1.5599999999999999E-2</v>
      </c>
      <c r="C440">
        <f>(Overview!C3*10/C$13)*$B440</f>
        <v>1.4039999999999999</v>
      </c>
      <c r="D440">
        <f>C440*ThreePoints!E440</f>
        <v>0.76795774647887338</v>
      </c>
    </row>
    <row r="441" spans="1:4" x14ac:dyDescent="0.25">
      <c r="A441">
        <v>1.26</v>
      </c>
      <c r="B441">
        <f t="shared" si="503"/>
        <v>1.5358999999999999E-2</v>
      </c>
      <c r="C441">
        <f>(Overview!C3*10/C$13)*$B441</f>
        <v>1.3823099999999999</v>
      </c>
      <c r="D441">
        <f>C441*ThreePoints!E441</f>
        <v>0.76690140845070431</v>
      </c>
    </row>
    <row r="442" spans="1:4" x14ac:dyDescent="0.25">
      <c r="A442">
        <v>1.27</v>
      </c>
      <c r="B442">
        <f t="shared" si="503"/>
        <v>1.5115999999999999E-2</v>
      </c>
      <c r="C442">
        <f>(Overview!C3*10/C$13)*$B442</f>
        <v>1.3604399999999999</v>
      </c>
      <c r="D442">
        <f>C442*ThreePoints!E442</f>
        <v>0.76584507042253525</v>
      </c>
    </row>
    <row r="443" spans="1:4" x14ac:dyDescent="0.25">
      <c r="A443">
        <v>1.28</v>
      </c>
      <c r="B443">
        <f t="shared" si="503"/>
        <v>1.4870999999999999E-2</v>
      </c>
      <c r="C443">
        <f>(Overview!C3*10/C$13)*$B443</f>
        <v>1.33839</v>
      </c>
      <c r="D443">
        <f>C443*ThreePoints!E443</f>
        <v>0.7647887323943664</v>
      </c>
    </row>
    <row r="444" spans="1:4" x14ac:dyDescent="0.25">
      <c r="A444">
        <v>1.29</v>
      </c>
      <c r="B444">
        <f t="shared" si="503"/>
        <v>1.4623999999999998E-2</v>
      </c>
      <c r="C444">
        <f>(Overview!C3*10/C$13)*$B444</f>
        <v>1.3161599999999998</v>
      </c>
      <c r="D444">
        <f>C444*ThreePoints!E444</f>
        <v>0.76373239436619722</v>
      </c>
    </row>
    <row r="445" spans="1:4" x14ac:dyDescent="0.25">
      <c r="A445">
        <v>1.3</v>
      </c>
      <c r="B445">
        <f t="shared" si="503"/>
        <v>1.4374999999999999E-2</v>
      </c>
      <c r="C445">
        <f>(Overview!C3*10/C$13)*$B445</f>
        <v>1.29375</v>
      </c>
      <c r="D445">
        <f>C445*ThreePoints!E445</f>
        <v>0.76267605633802826</v>
      </c>
    </row>
    <row r="446" spans="1:4" x14ac:dyDescent="0.25">
      <c r="A446">
        <v>1.31</v>
      </c>
      <c r="B446">
        <f t="shared" si="503"/>
        <v>1.4123999999999998E-2</v>
      </c>
      <c r="C446">
        <f>(Overview!C3*10/C$13)*$B446</f>
        <v>1.2711599999999998</v>
      </c>
      <c r="D446">
        <f>C446*ThreePoints!E446</f>
        <v>0.76161971830985931</v>
      </c>
    </row>
    <row r="447" spans="1:4" x14ac:dyDescent="0.25">
      <c r="A447">
        <v>1.32</v>
      </c>
      <c r="B447">
        <f t="shared" si="503"/>
        <v>1.3870999999999998E-2</v>
      </c>
      <c r="C447">
        <f>(Overview!C3*10/C$13)*$B447</f>
        <v>1.2483899999999999</v>
      </c>
      <c r="D447">
        <f>C447*ThreePoints!E447</f>
        <v>0.76056338028169024</v>
      </c>
    </row>
    <row r="448" spans="1:4" x14ac:dyDescent="0.25">
      <c r="A448">
        <v>1.33</v>
      </c>
      <c r="B448">
        <f t="shared" si="503"/>
        <v>1.3615999999999996E-2</v>
      </c>
      <c r="C448">
        <f>(Overview!C3*10/C$13)*$B448</f>
        <v>1.2254399999999996</v>
      </c>
      <c r="D448">
        <f>C448*ThreePoints!E448</f>
        <v>0.75950704225352128</v>
      </c>
    </row>
    <row r="449" spans="1:4" x14ac:dyDescent="0.25">
      <c r="A449">
        <v>1.34</v>
      </c>
      <c r="B449">
        <f t="shared" si="503"/>
        <v>1.3358999999999996E-2</v>
      </c>
      <c r="C449">
        <f>(Overview!C3*10/C$13)*$B449</f>
        <v>1.2023099999999995</v>
      </c>
      <c r="D449">
        <f>C449*ThreePoints!E449</f>
        <v>0.75845070422535232</v>
      </c>
    </row>
    <row r="450" spans="1:4" x14ac:dyDescent="0.25">
      <c r="A450">
        <v>1.35</v>
      </c>
      <c r="B450">
        <f t="shared" si="503"/>
        <v>1.3099999999999997E-2</v>
      </c>
      <c r="C450">
        <f>(Overview!C3*10/C$13)*$B450</f>
        <v>1.1789999999999998</v>
      </c>
      <c r="D450">
        <f>C450*ThreePoints!E450</f>
        <v>0.75739436619718337</v>
      </c>
    </row>
    <row r="451" spans="1:4" x14ac:dyDescent="0.25">
      <c r="A451">
        <v>1.36</v>
      </c>
      <c r="B451">
        <f t="shared" si="503"/>
        <v>1.2838999999999996E-2</v>
      </c>
      <c r="C451">
        <f>(Overview!C3*10/C$13)*$B451</f>
        <v>1.1555099999999996</v>
      </c>
      <c r="D451">
        <f>C451*ThreePoints!E451</f>
        <v>0.75633802816901419</v>
      </c>
    </row>
    <row r="452" spans="1:4" x14ac:dyDescent="0.25">
      <c r="A452">
        <v>1.37</v>
      </c>
      <c r="B452">
        <f t="shared" si="503"/>
        <v>1.2575999999999997E-2</v>
      </c>
      <c r="C452">
        <f>(Overview!C3*10/C$13)*$B452</f>
        <v>1.1318399999999997</v>
      </c>
      <c r="D452">
        <f>C452*ThreePoints!E452</f>
        <v>0.75528169014084523</v>
      </c>
    </row>
    <row r="453" spans="1:4" x14ac:dyDescent="0.25">
      <c r="A453">
        <v>1.38</v>
      </c>
      <c r="B453">
        <f t="shared" si="503"/>
        <v>1.2311000000000002E-2</v>
      </c>
      <c r="C453">
        <f>(Overview!C3*10/C$13)*$B453</f>
        <v>1.1079900000000003</v>
      </c>
      <c r="D453">
        <f>C453*ThreePoints!E453</f>
        <v>0.75422535211267627</v>
      </c>
    </row>
    <row r="454" spans="1:4" x14ac:dyDescent="0.25">
      <c r="A454">
        <v>1.39</v>
      </c>
      <c r="B454">
        <f t="shared" si="503"/>
        <v>1.2044000000000003E-2</v>
      </c>
      <c r="C454">
        <f>(Overview!C3*10/C$13)*$B454</f>
        <v>1.0839600000000003</v>
      </c>
      <c r="D454">
        <f>C454*ThreePoints!E454</f>
        <v>0.75316901408450732</v>
      </c>
    </row>
    <row r="455" spans="1:4" x14ac:dyDescent="0.25">
      <c r="A455">
        <v>1.4</v>
      </c>
      <c r="B455">
        <f t="shared" si="503"/>
        <v>1.1775000000000004E-2</v>
      </c>
      <c r="C455">
        <f>(Overview!C3*10/C$13)*$B455</f>
        <v>1.0597500000000004</v>
      </c>
      <c r="D455">
        <f>C455*ThreePoints!E455</f>
        <v>0.75211267605633825</v>
      </c>
    </row>
    <row r="456" spans="1:4" x14ac:dyDescent="0.25">
      <c r="A456">
        <v>1.41</v>
      </c>
      <c r="B456">
        <f t="shared" si="503"/>
        <v>1.1504E-2</v>
      </c>
      <c r="C456">
        <f>(Overview!C3*10/C$13)*$B456</f>
        <v>1.0353600000000001</v>
      </c>
      <c r="D456">
        <f>C456*ThreePoints!E456</f>
        <v>0.75105633802816929</v>
      </c>
    </row>
    <row r="457" spans="1:4" x14ac:dyDescent="0.25">
      <c r="A457">
        <v>1.42</v>
      </c>
      <c r="B457">
        <f t="shared" si="503"/>
        <v>1.1231000000000001E-2</v>
      </c>
      <c r="C457">
        <f>(Overview!C3*10/C$13)*$B457</f>
        <v>1.0107900000000001</v>
      </c>
      <c r="D457">
        <f>C457*ThreePoints!E457</f>
        <v>0.75000000000000011</v>
      </c>
    </row>
    <row r="458" spans="1:4" x14ac:dyDescent="0.25">
      <c r="A458">
        <v>1.43</v>
      </c>
      <c r="B458">
        <f>0.011</f>
        <v>1.0999999999999999E-2</v>
      </c>
      <c r="C458">
        <f>(Overview!C3*10/C$13)*$B458</f>
        <v>0.99</v>
      </c>
      <c r="D458">
        <f>C458*ThreePoints!E458</f>
        <v>0.75138888888888911</v>
      </c>
    </row>
    <row r="459" spans="1:4" x14ac:dyDescent="0.25">
      <c r="A459">
        <v>1.44</v>
      </c>
      <c r="B459">
        <f t="shared" ref="B459:B475" si="504">0.011</f>
        <v>1.0999999999999999E-2</v>
      </c>
      <c r="C459">
        <f>(Overview!C3*10/C$13)*$B459</f>
        <v>0.99</v>
      </c>
      <c r="D459">
        <f>C459*ThreePoints!E459</f>
        <v>0.75277777777777788</v>
      </c>
    </row>
    <row r="460" spans="1:4" x14ac:dyDescent="0.25">
      <c r="A460">
        <v>1.45</v>
      </c>
      <c r="B460">
        <f t="shared" si="504"/>
        <v>1.0999999999999999E-2</v>
      </c>
      <c r="C460">
        <f>(Overview!C3*10/C$13)*$B460</f>
        <v>0.99</v>
      </c>
      <c r="D460">
        <f>C460*ThreePoints!E460</f>
        <v>0.75416666666666676</v>
      </c>
    </row>
    <row r="461" spans="1:4" x14ac:dyDescent="0.25">
      <c r="A461">
        <v>1.46</v>
      </c>
      <c r="B461">
        <f t="shared" si="504"/>
        <v>1.0999999999999999E-2</v>
      </c>
      <c r="C461">
        <f>(Overview!C3*10/C$13)*$B461</f>
        <v>0.99</v>
      </c>
      <c r="D461">
        <f>C461*ThreePoints!E461</f>
        <v>0.75555555555555554</v>
      </c>
    </row>
    <row r="462" spans="1:4" x14ac:dyDescent="0.25">
      <c r="A462">
        <v>1.47</v>
      </c>
      <c r="B462">
        <f t="shared" si="504"/>
        <v>1.0999999999999999E-2</v>
      </c>
      <c r="C462">
        <f>(Overview!C3*10/C$13)*$B462</f>
        <v>0.99</v>
      </c>
      <c r="D462">
        <f>C462*ThreePoints!E462</f>
        <v>0.75694444444444442</v>
      </c>
    </row>
    <row r="463" spans="1:4" x14ac:dyDescent="0.25">
      <c r="A463">
        <v>1.48</v>
      </c>
      <c r="B463">
        <f t="shared" si="504"/>
        <v>1.0999999999999999E-2</v>
      </c>
      <c r="C463">
        <f>(Overview!C3*10/C$13)*$B463</f>
        <v>0.99</v>
      </c>
      <c r="D463">
        <f>C463*ThreePoints!E463</f>
        <v>0.75833333333333319</v>
      </c>
    </row>
    <row r="464" spans="1:4" x14ac:dyDescent="0.25">
      <c r="A464">
        <v>1.49</v>
      </c>
      <c r="B464">
        <f t="shared" si="504"/>
        <v>1.0999999999999999E-2</v>
      </c>
      <c r="C464">
        <f>(Overview!C3*10/C$13)*$B464</f>
        <v>0.99</v>
      </c>
      <c r="D464">
        <f>C464*ThreePoints!E464</f>
        <v>0.75972222222222208</v>
      </c>
    </row>
    <row r="465" spans="1:4" x14ac:dyDescent="0.25">
      <c r="A465">
        <v>1.5</v>
      </c>
      <c r="B465">
        <f t="shared" si="504"/>
        <v>1.0999999999999999E-2</v>
      </c>
      <c r="C465">
        <f>(Overview!C3*10/C$13)*$B465</f>
        <v>0.99</v>
      </c>
      <c r="D465">
        <f>C465*ThreePoints!E465</f>
        <v>0.76111111111111085</v>
      </c>
    </row>
    <row r="466" spans="1:4" x14ac:dyDescent="0.25">
      <c r="A466">
        <v>1.51</v>
      </c>
      <c r="B466">
        <f t="shared" si="504"/>
        <v>1.0999999999999999E-2</v>
      </c>
      <c r="C466">
        <f>(Overview!C3*10/C$13)*$B466</f>
        <v>0.99</v>
      </c>
      <c r="D466">
        <f>C466*ThreePoints!E466</f>
        <v>0.76249999999999973</v>
      </c>
    </row>
    <row r="467" spans="1:4" x14ac:dyDescent="0.25">
      <c r="A467">
        <v>1.52</v>
      </c>
      <c r="B467">
        <f t="shared" si="504"/>
        <v>1.0999999999999999E-2</v>
      </c>
      <c r="C467">
        <f>(Overview!C3*10/C$13)*$B467</f>
        <v>0.99</v>
      </c>
      <c r="D467">
        <f>C467*ThreePoints!E467</f>
        <v>0.76388888888888851</v>
      </c>
    </row>
    <row r="468" spans="1:4" x14ac:dyDescent="0.25">
      <c r="A468">
        <v>1.53</v>
      </c>
      <c r="B468">
        <f t="shared" si="504"/>
        <v>1.0999999999999999E-2</v>
      </c>
      <c r="C468">
        <f>(Overview!C3*10/C$13)*$B468</f>
        <v>0.99</v>
      </c>
      <c r="D468">
        <f>C468*ThreePoints!E468</f>
        <v>0.76527777777777739</v>
      </c>
    </row>
    <row r="469" spans="1:4" x14ac:dyDescent="0.25">
      <c r="A469">
        <v>1.54</v>
      </c>
      <c r="B469">
        <f t="shared" si="504"/>
        <v>1.0999999999999999E-2</v>
      </c>
      <c r="C469">
        <f>(Overview!C3*10/C$13)*$B469</f>
        <v>0.99</v>
      </c>
      <c r="D469">
        <f>C469*ThreePoints!E469</f>
        <v>0.76666666666666627</v>
      </c>
    </row>
    <row r="470" spans="1:4" x14ac:dyDescent="0.25">
      <c r="A470">
        <v>1.55</v>
      </c>
      <c r="B470">
        <f t="shared" si="504"/>
        <v>1.0999999999999999E-2</v>
      </c>
      <c r="C470">
        <f>(Overview!C3*10/C$13)*$B470</f>
        <v>0.99</v>
      </c>
      <c r="D470">
        <f>C470*ThreePoints!E470</f>
        <v>0.76805555555555505</v>
      </c>
    </row>
    <row r="471" spans="1:4" x14ac:dyDescent="0.25">
      <c r="A471">
        <v>1.56</v>
      </c>
      <c r="B471">
        <f t="shared" si="504"/>
        <v>1.0999999999999999E-2</v>
      </c>
      <c r="C471">
        <f>(Overview!C3*10/C$13)*$B471</f>
        <v>0.99</v>
      </c>
      <c r="D471">
        <f>C471*ThreePoints!E471</f>
        <v>0.76944444444444382</v>
      </c>
    </row>
    <row r="472" spans="1:4" x14ac:dyDescent="0.25">
      <c r="A472">
        <v>1.57</v>
      </c>
      <c r="B472">
        <f t="shared" si="504"/>
        <v>1.0999999999999999E-2</v>
      </c>
      <c r="C472">
        <f>(Overview!C3*10/C$13)*$B472</f>
        <v>0.99</v>
      </c>
      <c r="D472">
        <f>C472*ThreePoints!E472</f>
        <v>0.7708333333333327</v>
      </c>
    </row>
    <row r="473" spans="1:4" x14ac:dyDescent="0.25">
      <c r="A473">
        <v>1.58</v>
      </c>
      <c r="B473">
        <f t="shared" si="504"/>
        <v>1.0999999999999999E-2</v>
      </c>
      <c r="C473">
        <f>(Overview!C3*10/C$13)*$B473</f>
        <v>0.99</v>
      </c>
      <c r="D473">
        <f>C473*ThreePoints!E473</f>
        <v>0.77222222222222159</v>
      </c>
    </row>
    <row r="474" spans="1:4" x14ac:dyDescent="0.25">
      <c r="A474">
        <v>1.59</v>
      </c>
      <c r="B474">
        <f t="shared" si="504"/>
        <v>1.0999999999999999E-2</v>
      </c>
      <c r="C474">
        <f>(Overview!C3*10/C$13)*$B474</f>
        <v>0.99</v>
      </c>
      <c r="D474">
        <f>C474*ThreePoints!E474</f>
        <v>0.77361111111111025</v>
      </c>
    </row>
    <row r="475" spans="1:4" x14ac:dyDescent="0.25">
      <c r="A475">
        <v>1.6</v>
      </c>
      <c r="B475">
        <f t="shared" si="504"/>
        <v>1.0999999999999999E-2</v>
      </c>
      <c r="C475">
        <f>(Overview!C3*10/C$13)*$B475</f>
        <v>0.99</v>
      </c>
      <c r="D475">
        <f>C475*ThreePoints!E475</f>
        <v>0.77499999999999913</v>
      </c>
    </row>
    <row r="476" spans="1:4" x14ac:dyDescent="0.25">
      <c r="A476">
        <v>1.61</v>
      </c>
      <c r="B476">
        <f>0.0105</f>
        <v>1.0500000000000001E-2</v>
      </c>
      <c r="C476">
        <f>(Overview!C3*10/C$13)*$B476</f>
        <v>0.94500000000000006</v>
      </c>
      <c r="D476">
        <f>C476*ThreePoints!E476</f>
        <v>0.77638888888888791</v>
      </c>
    </row>
    <row r="477" spans="1:4" x14ac:dyDescent="0.25">
      <c r="A477">
        <v>1.62</v>
      </c>
      <c r="B477">
        <f t="shared" ref="B477:B514" si="505">0.0105</f>
        <v>1.0500000000000001E-2</v>
      </c>
      <c r="C477">
        <f>(Overview!C3*10/C$13)*$B477</f>
        <v>0.94500000000000006</v>
      </c>
      <c r="D477">
        <f>C477*ThreePoints!E477</f>
        <v>0.77777777777777679</v>
      </c>
    </row>
    <row r="478" spans="1:4" x14ac:dyDescent="0.25">
      <c r="A478">
        <v>1.63</v>
      </c>
      <c r="B478">
        <f t="shared" si="505"/>
        <v>1.0500000000000001E-2</v>
      </c>
      <c r="C478">
        <f>(Overview!C3*10/C$13)*$B478</f>
        <v>0.94500000000000006</v>
      </c>
      <c r="D478">
        <f>C478*ThreePoints!E478</f>
        <v>0.77916666666666567</v>
      </c>
    </row>
    <row r="479" spans="1:4" x14ac:dyDescent="0.25">
      <c r="A479">
        <v>1.64</v>
      </c>
      <c r="B479">
        <f t="shared" si="505"/>
        <v>1.0500000000000001E-2</v>
      </c>
      <c r="C479">
        <f>(Overview!C3*10/C$13)*$B479</f>
        <v>0.94500000000000006</v>
      </c>
      <c r="D479">
        <f>C479*ThreePoints!E479</f>
        <v>0.78055555555555434</v>
      </c>
    </row>
    <row r="480" spans="1:4" x14ac:dyDescent="0.25">
      <c r="A480">
        <v>1.65</v>
      </c>
      <c r="B480">
        <f t="shared" si="505"/>
        <v>1.0500000000000001E-2</v>
      </c>
      <c r="C480">
        <f>(Overview!C3*10/C$13)*$B480</f>
        <v>0.94500000000000006</v>
      </c>
      <c r="D480">
        <f>C480*ThreePoints!E480</f>
        <v>0.78194444444444322</v>
      </c>
    </row>
    <row r="481" spans="1:4" x14ac:dyDescent="0.25">
      <c r="A481">
        <v>1.66</v>
      </c>
      <c r="B481">
        <f t="shared" si="505"/>
        <v>1.0500000000000001E-2</v>
      </c>
      <c r="C481">
        <f>(Overview!C3*10/C$13)*$B481</f>
        <v>0.94500000000000006</v>
      </c>
      <c r="D481">
        <f>C481*ThreePoints!E481</f>
        <v>0.7833333333333321</v>
      </c>
    </row>
    <row r="482" spans="1:4" x14ac:dyDescent="0.25">
      <c r="A482">
        <v>1.67</v>
      </c>
      <c r="B482">
        <f t="shared" si="505"/>
        <v>1.0500000000000001E-2</v>
      </c>
      <c r="C482">
        <f>(Overview!C3*10/C$13)*$B482</f>
        <v>0.94500000000000006</v>
      </c>
      <c r="D482">
        <f>C482*ThreePoints!E482</f>
        <v>0.78472222222222088</v>
      </c>
    </row>
    <row r="483" spans="1:4" x14ac:dyDescent="0.25">
      <c r="A483">
        <v>1.68</v>
      </c>
      <c r="B483">
        <f t="shared" si="505"/>
        <v>1.0500000000000001E-2</v>
      </c>
      <c r="C483">
        <f>(Overview!C3*10/C$13)*$B483</f>
        <v>0.94500000000000006</v>
      </c>
      <c r="D483">
        <f>C483*ThreePoints!E483</f>
        <v>0.78611111111110976</v>
      </c>
    </row>
    <row r="484" spans="1:4" x14ac:dyDescent="0.25">
      <c r="A484">
        <v>1.69</v>
      </c>
      <c r="B484">
        <f t="shared" si="505"/>
        <v>1.0500000000000001E-2</v>
      </c>
      <c r="C484">
        <f>(Overview!C3*10/C$13)*$B484</f>
        <v>0.94500000000000006</v>
      </c>
      <c r="D484">
        <f>C484*ThreePoints!E484</f>
        <v>0.78749999999999865</v>
      </c>
    </row>
    <row r="485" spans="1:4" x14ac:dyDescent="0.25">
      <c r="A485">
        <v>1.7</v>
      </c>
      <c r="B485">
        <f t="shared" si="505"/>
        <v>1.0500000000000001E-2</v>
      </c>
      <c r="C485">
        <f>(Overview!C3*10/C$13)*$B485</f>
        <v>0.94500000000000006</v>
      </c>
      <c r="D485">
        <f>C485*ThreePoints!E485</f>
        <v>0.78888888888888731</v>
      </c>
    </row>
    <row r="486" spans="1:4" x14ac:dyDescent="0.25">
      <c r="A486">
        <v>1.71</v>
      </c>
      <c r="B486">
        <f t="shared" si="505"/>
        <v>1.0500000000000001E-2</v>
      </c>
      <c r="C486">
        <f>(Overview!C3*10/C$13)*$B486</f>
        <v>0.94500000000000006</v>
      </c>
      <c r="D486">
        <f>C486*ThreePoints!E486</f>
        <v>0.79027777777777619</v>
      </c>
    </row>
    <row r="487" spans="1:4" x14ac:dyDescent="0.25">
      <c r="A487">
        <v>1.72</v>
      </c>
      <c r="B487">
        <f t="shared" si="505"/>
        <v>1.0500000000000001E-2</v>
      </c>
      <c r="C487">
        <f>(Overview!C3*10/C$13)*$B487</f>
        <v>0.94500000000000006</v>
      </c>
      <c r="D487">
        <f>C487*ThreePoints!E487</f>
        <v>0.79166666666666508</v>
      </c>
    </row>
    <row r="488" spans="1:4" x14ac:dyDescent="0.25">
      <c r="A488">
        <v>1.73</v>
      </c>
      <c r="B488">
        <f t="shared" si="505"/>
        <v>1.0500000000000001E-2</v>
      </c>
      <c r="C488">
        <f>(Overview!C3*10/C$13)*$B488</f>
        <v>0.94500000000000006</v>
      </c>
      <c r="D488">
        <f>C488*ThreePoints!E488</f>
        <v>0.79305555555555385</v>
      </c>
    </row>
    <row r="489" spans="1:4" x14ac:dyDescent="0.25">
      <c r="A489">
        <v>1.74</v>
      </c>
      <c r="B489">
        <f t="shared" si="505"/>
        <v>1.0500000000000001E-2</v>
      </c>
      <c r="C489">
        <f>(Overview!C3*10/C$13)*$B489</f>
        <v>0.94500000000000006</v>
      </c>
      <c r="D489">
        <f>C489*ThreePoints!E489</f>
        <v>0.79444444444444273</v>
      </c>
    </row>
    <row r="490" spans="1:4" x14ac:dyDescent="0.25">
      <c r="A490">
        <v>1.75</v>
      </c>
      <c r="B490">
        <f t="shared" si="505"/>
        <v>1.0500000000000001E-2</v>
      </c>
      <c r="C490">
        <f>(Overview!C3*10/C$13)*$B490</f>
        <v>0.94500000000000006</v>
      </c>
      <c r="D490">
        <f>C490*ThreePoints!E490</f>
        <v>0.79583333333333162</v>
      </c>
    </row>
    <row r="491" spans="1:4" x14ac:dyDescent="0.25">
      <c r="A491">
        <v>1.76</v>
      </c>
      <c r="B491">
        <f t="shared" si="505"/>
        <v>1.0500000000000001E-2</v>
      </c>
      <c r="C491">
        <f>(Overview!C3*10/C$13)*$B491</f>
        <v>0.94500000000000006</v>
      </c>
      <c r="D491">
        <f>C491*ThreePoints!E491</f>
        <v>0.79722222222222039</v>
      </c>
    </row>
    <row r="492" spans="1:4" x14ac:dyDescent="0.25">
      <c r="A492">
        <v>1.77</v>
      </c>
      <c r="B492">
        <f t="shared" si="505"/>
        <v>1.0500000000000001E-2</v>
      </c>
      <c r="C492">
        <f>(Overview!C3*10/C$13)*$B492</f>
        <v>0.94500000000000006</v>
      </c>
      <c r="D492">
        <f>C492*ThreePoints!E492</f>
        <v>0.79861111111110916</v>
      </c>
    </row>
    <row r="493" spans="1:4" x14ac:dyDescent="0.25">
      <c r="A493">
        <v>1.78</v>
      </c>
      <c r="B493">
        <f t="shared" si="505"/>
        <v>1.0500000000000001E-2</v>
      </c>
      <c r="C493">
        <f>(Overview!C3*10/C$13)*$B493</f>
        <v>0.94500000000000006</v>
      </c>
      <c r="D493">
        <f>C493*ThreePoints!E493</f>
        <v>0.79999999999999805</v>
      </c>
    </row>
    <row r="494" spans="1:4" x14ac:dyDescent="0.25">
      <c r="A494">
        <v>1.79</v>
      </c>
      <c r="B494">
        <f t="shared" si="505"/>
        <v>1.0500000000000001E-2</v>
      </c>
      <c r="C494">
        <f>(Overview!C3*10/C$13)*$B494</f>
        <v>0.94500000000000006</v>
      </c>
      <c r="D494">
        <f>C494*ThreePoints!E494</f>
        <v>0.80138888888888682</v>
      </c>
    </row>
    <row r="495" spans="1:4" x14ac:dyDescent="0.25">
      <c r="A495">
        <v>1.8</v>
      </c>
      <c r="B495">
        <f t="shared" si="505"/>
        <v>1.0500000000000001E-2</v>
      </c>
      <c r="C495">
        <f>(Overview!C3*10/C$13)*$B495</f>
        <v>0.94500000000000006</v>
      </c>
      <c r="D495">
        <f>C495*ThreePoints!E495</f>
        <v>0.8027777777777757</v>
      </c>
    </row>
    <row r="496" spans="1:4" x14ac:dyDescent="0.25">
      <c r="A496">
        <v>1.81</v>
      </c>
      <c r="B496">
        <f t="shared" si="505"/>
        <v>1.0500000000000001E-2</v>
      </c>
      <c r="C496">
        <f>(Overview!C3*10/C$13)*$B496</f>
        <v>0.94500000000000006</v>
      </c>
      <c r="D496">
        <f>C496*ThreePoints!E496</f>
        <v>0.80416666666666459</v>
      </c>
    </row>
    <row r="497" spans="1:4" x14ac:dyDescent="0.25">
      <c r="A497">
        <v>1.82</v>
      </c>
      <c r="B497">
        <f t="shared" si="505"/>
        <v>1.0500000000000001E-2</v>
      </c>
      <c r="C497">
        <f>(Overview!C3*10/C$13)*$B497</f>
        <v>0.94500000000000006</v>
      </c>
      <c r="D497">
        <f>C497*ThreePoints!E497</f>
        <v>0.80555555555555336</v>
      </c>
    </row>
    <row r="498" spans="1:4" x14ac:dyDescent="0.25">
      <c r="A498">
        <v>1.83</v>
      </c>
      <c r="B498">
        <f t="shared" si="505"/>
        <v>1.0500000000000001E-2</v>
      </c>
      <c r="C498">
        <f>(Overview!C3*10/C$13)*$B498</f>
        <v>0.94500000000000006</v>
      </c>
      <c r="D498">
        <f>C498*ThreePoints!E498</f>
        <v>0.80694444444444213</v>
      </c>
    </row>
    <row r="499" spans="1:4" x14ac:dyDescent="0.25">
      <c r="A499">
        <v>1.84</v>
      </c>
      <c r="B499">
        <f t="shared" si="505"/>
        <v>1.0500000000000001E-2</v>
      </c>
      <c r="C499">
        <f>(Overview!C3*10/C$13)*$B499</f>
        <v>0.94500000000000006</v>
      </c>
      <c r="D499">
        <f>C499*ThreePoints!E499</f>
        <v>0.80833333333333102</v>
      </c>
    </row>
    <row r="500" spans="1:4" x14ac:dyDescent="0.25">
      <c r="A500">
        <v>1.85</v>
      </c>
      <c r="B500">
        <f t="shared" si="505"/>
        <v>1.0500000000000001E-2</v>
      </c>
      <c r="C500">
        <f>(Overview!C3*10/C$13)*$B500</f>
        <v>0.94500000000000006</v>
      </c>
      <c r="D500">
        <f>C500*ThreePoints!E500</f>
        <v>0.80972222222221979</v>
      </c>
    </row>
    <row r="501" spans="1:4" x14ac:dyDescent="0.25">
      <c r="A501">
        <v>1.86</v>
      </c>
      <c r="B501">
        <f t="shared" si="505"/>
        <v>1.0500000000000001E-2</v>
      </c>
      <c r="C501">
        <f>(Overview!C3*10/C$13)*$B501</f>
        <v>0.94500000000000006</v>
      </c>
      <c r="D501">
        <f>C501*ThreePoints!E501</f>
        <v>0.81111111111110867</v>
      </c>
    </row>
    <row r="502" spans="1:4" x14ac:dyDescent="0.25">
      <c r="A502">
        <v>1.87</v>
      </c>
      <c r="B502">
        <f t="shared" si="505"/>
        <v>1.0500000000000001E-2</v>
      </c>
      <c r="C502">
        <f>(Overview!C3*10/C$13)*$B502</f>
        <v>0.94500000000000006</v>
      </c>
      <c r="D502">
        <f>C502*ThreePoints!E502</f>
        <v>0.81249999999999756</v>
      </c>
    </row>
    <row r="503" spans="1:4" x14ac:dyDescent="0.25">
      <c r="A503">
        <v>1.88</v>
      </c>
      <c r="B503">
        <f t="shared" si="505"/>
        <v>1.0500000000000001E-2</v>
      </c>
      <c r="C503">
        <f>(Overview!C3*10/C$13)*$B503</f>
        <v>0.94500000000000006</v>
      </c>
      <c r="D503">
        <f>C503*ThreePoints!E503</f>
        <v>0.81388888888888633</v>
      </c>
    </row>
    <row r="504" spans="1:4" x14ac:dyDescent="0.25">
      <c r="A504">
        <v>1.89</v>
      </c>
      <c r="B504">
        <f t="shared" si="505"/>
        <v>1.0500000000000001E-2</v>
      </c>
      <c r="C504">
        <f>(Overview!C3*10/C$13)*$B504</f>
        <v>0.94500000000000006</v>
      </c>
      <c r="D504">
        <f>C504*ThreePoints!E504</f>
        <v>0.8152777777777751</v>
      </c>
    </row>
    <row r="505" spans="1:4" x14ac:dyDescent="0.25">
      <c r="A505">
        <v>1.9</v>
      </c>
      <c r="B505">
        <f t="shared" si="505"/>
        <v>1.0500000000000001E-2</v>
      </c>
      <c r="C505">
        <f>(Overview!C3*10/C$13)*$B505</f>
        <v>0.94500000000000006</v>
      </c>
      <c r="D505">
        <f>C505*ThreePoints!E505</f>
        <v>0.81666666666666399</v>
      </c>
    </row>
    <row r="506" spans="1:4" x14ac:dyDescent="0.25">
      <c r="A506">
        <v>1.91</v>
      </c>
      <c r="B506">
        <f t="shared" si="505"/>
        <v>1.0500000000000001E-2</v>
      </c>
      <c r="C506">
        <f>(Overview!C3*10/C$13)*$B506</f>
        <v>0.94500000000000006</v>
      </c>
      <c r="D506">
        <f>C506*ThreePoints!E506</f>
        <v>0.81805555555555276</v>
      </c>
    </row>
    <row r="507" spans="1:4" x14ac:dyDescent="0.25">
      <c r="A507">
        <v>1.92</v>
      </c>
      <c r="B507">
        <f t="shared" si="505"/>
        <v>1.0500000000000001E-2</v>
      </c>
      <c r="C507">
        <f>(Overview!C3*10/C$13)*$B507</f>
        <v>0.94500000000000006</v>
      </c>
      <c r="D507">
        <f>C507*ThreePoints!E507</f>
        <v>0.81944444444444164</v>
      </c>
    </row>
    <row r="508" spans="1:4" x14ac:dyDescent="0.25">
      <c r="A508">
        <v>1.93</v>
      </c>
      <c r="B508">
        <f t="shared" si="505"/>
        <v>1.0500000000000001E-2</v>
      </c>
      <c r="C508">
        <f>(Overview!C3*10/C$13)*$B508</f>
        <v>0.94500000000000006</v>
      </c>
      <c r="D508">
        <f>C508*ThreePoints!E508</f>
        <v>0.82083333333333053</v>
      </c>
    </row>
    <row r="509" spans="1:4" x14ac:dyDescent="0.25">
      <c r="A509">
        <v>1.94</v>
      </c>
      <c r="B509">
        <f t="shared" si="505"/>
        <v>1.0500000000000001E-2</v>
      </c>
      <c r="C509">
        <f>(Overview!C3*10/C$13)*$B509</f>
        <v>0.94500000000000006</v>
      </c>
      <c r="D509">
        <f>C509*ThreePoints!E509</f>
        <v>0.8222222222222193</v>
      </c>
    </row>
    <row r="510" spans="1:4" x14ac:dyDescent="0.25">
      <c r="A510">
        <v>1.95</v>
      </c>
      <c r="B510">
        <f t="shared" si="505"/>
        <v>1.0500000000000001E-2</v>
      </c>
      <c r="C510">
        <f>(Overview!C3*10/C$13)*$B510</f>
        <v>0.94500000000000006</v>
      </c>
      <c r="D510">
        <f>C510*ThreePoints!E510</f>
        <v>0.82361111111110819</v>
      </c>
    </row>
    <row r="511" spans="1:4" x14ac:dyDescent="0.25">
      <c r="A511">
        <v>1.96</v>
      </c>
      <c r="B511">
        <f t="shared" si="505"/>
        <v>1.0500000000000001E-2</v>
      </c>
      <c r="C511">
        <f>(Overview!C3*10/C$13)*$B511</f>
        <v>0.94500000000000006</v>
      </c>
      <c r="D511">
        <f>C511*ThreePoints!E511</f>
        <v>0.82499999999999696</v>
      </c>
    </row>
    <row r="512" spans="1:4" x14ac:dyDescent="0.25">
      <c r="A512">
        <v>1.97</v>
      </c>
      <c r="B512">
        <f t="shared" si="505"/>
        <v>1.0500000000000001E-2</v>
      </c>
      <c r="C512">
        <f>(Overview!C3*10/C$13)*$B512</f>
        <v>0.94500000000000006</v>
      </c>
      <c r="D512">
        <f>C512*ThreePoints!E512</f>
        <v>0.82638888888888573</v>
      </c>
    </row>
    <row r="513" spans="1:4" x14ac:dyDescent="0.25">
      <c r="A513">
        <v>1.98</v>
      </c>
      <c r="B513">
        <f t="shared" si="505"/>
        <v>1.0500000000000001E-2</v>
      </c>
      <c r="C513">
        <f>(Overview!C3*10/C$13)*$B513</f>
        <v>0.94500000000000006</v>
      </c>
      <c r="D513">
        <f>C513*ThreePoints!E513</f>
        <v>0.82777777777777461</v>
      </c>
    </row>
    <row r="514" spans="1:4" x14ac:dyDescent="0.25">
      <c r="A514">
        <v>1.99</v>
      </c>
      <c r="B514">
        <f t="shared" si="505"/>
        <v>1.0500000000000001E-2</v>
      </c>
      <c r="C514">
        <f>(Overview!C3*10/C$13)*$B514</f>
        <v>0.94500000000000006</v>
      </c>
      <c r="D514">
        <f>C514*ThreePoints!E514</f>
        <v>0.8291666666666635</v>
      </c>
    </row>
    <row r="515" spans="1:4" x14ac:dyDescent="0.25">
      <c r="A515">
        <v>2</v>
      </c>
      <c r="B515">
        <f>0.01</f>
        <v>0.01</v>
      </c>
      <c r="C515">
        <f>(Overview!C3*10/C$13)*$B515</f>
        <v>0.9</v>
      </c>
      <c r="D515">
        <f>C515*ThreePoints!E515</f>
        <v>0.83055555555555227</v>
      </c>
    </row>
    <row r="516" spans="1:4" x14ac:dyDescent="0.25">
      <c r="A516">
        <v>2.0099999999999998</v>
      </c>
      <c r="B516">
        <f t="shared" ref="B516:B565" si="506">0.01</f>
        <v>0.01</v>
      </c>
      <c r="C516">
        <f>(Overview!C3*10/C$13)*$B516</f>
        <v>0.9</v>
      </c>
      <c r="D516">
        <f>C516*ThreePoints!E516</f>
        <v>0.83194444444444104</v>
      </c>
    </row>
    <row r="517" spans="1:4" x14ac:dyDescent="0.25">
      <c r="A517">
        <v>2.02</v>
      </c>
      <c r="B517">
        <f t="shared" si="506"/>
        <v>0.01</v>
      </c>
      <c r="C517">
        <f>(Overview!C3*10/C$13)*$B517</f>
        <v>0.9</v>
      </c>
      <c r="D517">
        <f>C517*ThreePoints!E517</f>
        <v>0.83333333333332993</v>
      </c>
    </row>
    <row r="518" spans="1:4" x14ac:dyDescent="0.25">
      <c r="A518">
        <v>2.0299999999999998</v>
      </c>
      <c r="B518">
        <f t="shared" si="506"/>
        <v>0.01</v>
      </c>
      <c r="C518">
        <f>(Overview!C3*10/C$13)*$B518</f>
        <v>0.9</v>
      </c>
      <c r="D518">
        <f>C518*ThreePoints!E518</f>
        <v>0.8347222222222187</v>
      </c>
    </row>
    <row r="519" spans="1:4" x14ac:dyDescent="0.25">
      <c r="A519">
        <v>2.04</v>
      </c>
      <c r="B519">
        <f t="shared" si="506"/>
        <v>0.01</v>
      </c>
      <c r="C519">
        <f>(Overview!C3*10/C$13)*$B519</f>
        <v>0.9</v>
      </c>
      <c r="D519">
        <f>C519*ThreePoints!E519</f>
        <v>0.83611111111110759</v>
      </c>
    </row>
    <row r="520" spans="1:4" x14ac:dyDescent="0.25">
      <c r="A520">
        <v>2.0499999999999998</v>
      </c>
      <c r="B520">
        <f t="shared" si="506"/>
        <v>0.01</v>
      </c>
      <c r="C520">
        <f>(Overview!C3*10/C$13)*$B520</f>
        <v>0.9</v>
      </c>
      <c r="D520">
        <f>C520*ThreePoints!E520</f>
        <v>0.83749999999999647</v>
      </c>
    </row>
    <row r="521" spans="1:4" x14ac:dyDescent="0.25">
      <c r="A521">
        <v>2.06</v>
      </c>
      <c r="B521">
        <f t="shared" si="506"/>
        <v>0.01</v>
      </c>
      <c r="C521">
        <f>(Overview!C3*10/C$13)*$B521</f>
        <v>0.9</v>
      </c>
      <c r="D521">
        <f>C521*ThreePoints!E521</f>
        <v>0.83888888888888524</v>
      </c>
    </row>
    <row r="522" spans="1:4" x14ac:dyDescent="0.25">
      <c r="A522">
        <v>2.0699999999999998</v>
      </c>
      <c r="B522">
        <f t="shared" si="506"/>
        <v>0.01</v>
      </c>
      <c r="C522">
        <f>(Overview!C3*10/C$13)*$B522</f>
        <v>0.9</v>
      </c>
      <c r="D522">
        <f>C522*ThreePoints!E522</f>
        <v>0.84027777777777402</v>
      </c>
    </row>
    <row r="523" spans="1:4" x14ac:dyDescent="0.25">
      <c r="A523">
        <v>2.08</v>
      </c>
      <c r="B523">
        <f t="shared" si="506"/>
        <v>0.01</v>
      </c>
      <c r="C523">
        <f>(Overview!C3*10/C$13)*$B523</f>
        <v>0.9</v>
      </c>
      <c r="D523">
        <f>C523*ThreePoints!E523</f>
        <v>0.8416666666666629</v>
      </c>
    </row>
    <row r="524" spans="1:4" x14ac:dyDescent="0.25">
      <c r="A524">
        <v>2.09</v>
      </c>
      <c r="B524">
        <f t="shared" si="506"/>
        <v>0.01</v>
      </c>
      <c r="C524">
        <f>(Overview!C3*10/C$13)*$B524</f>
        <v>0.9</v>
      </c>
      <c r="D524">
        <f>C524*ThreePoints!E524</f>
        <v>0.84305555555555167</v>
      </c>
    </row>
    <row r="525" spans="1:4" x14ac:dyDescent="0.25">
      <c r="A525">
        <v>2.1</v>
      </c>
      <c r="B525">
        <f t="shared" si="506"/>
        <v>0.01</v>
      </c>
      <c r="C525">
        <f>(Overview!C3*10/C$13)*$B525</f>
        <v>0.9</v>
      </c>
      <c r="D525">
        <f>C525*ThreePoints!E525</f>
        <v>0.84444444444444056</v>
      </c>
    </row>
    <row r="526" spans="1:4" x14ac:dyDescent="0.25">
      <c r="A526">
        <v>2.11</v>
      </c>
      <c r="B526">
        <f t="shared" si="506"/>
        <v>0.01</v>
      </c>
      <c r="C526">
        <f>(Overview!C3*10/C$13)*$B526</f>
        <v>0.9</v>
      </c>
      <c r="D526">
        <f>C526*ThreePoints!E526</f>
        <v>0.84583333333332944</v>
      </c>
    </row>
    <row r="527" spans="1:4" x14ac:dyDescent="0.25">
      <c r="A527">
        <v>2.12</v>
      </c>
      <c r="B527">
        <f t="shared" si="506"/>
        <v>0.01</v>
      </c>
      <c r="C527">
        <f>(Overview!C3*10/C$13)*$B527</f>
        <v>0.9</v>
      </c>
      <c r="D527">
        <f>C527*ThreePoints!E527</f>
        <v>0.84722222222221821</v>
      </c>
    </row>
    <row r="528" spans="1:4" x14ac:dyDescent="0.25">
      <c r="A528">
        <v>2.13</v>
      </c>
      <c r="B528">
        <f t="shared" si="506"/>
        <v>0.01</v>
      </c>
      <c r="C528">
        <f>(Overview!C3*10/C$13)*$B528</f>
        <v>0.9</v>
      </c>
      <c r="D528">
        <f>C528*ThreePoints!E528</f>
        <v>0.84861111111110699</v>
      </c>
    </row>
    <row r="529" spans="1:4" x14ac:dyDescent="0.25">
      <c r="A529">
        <v>2.14</v>
      </c>
      <c r="B529">
        <f t="shared" si="506"/>
        <v>0.01</v>
      </c>
      <c r="C529">
        <f>(Overview!C3*10/C$13)*$B529</f>
        <v>0.9</v>
      </c>
      <c r="D529">
        <f>C529*ThreePoints!E529</f>
        <v>0.84999999999999587</v>
      </c>
    </row>
    <row r="530" spans="1:4" x14ac:dyDescent="0.25">
      <c r="A530">
        <v>2.15</v>
      </c>
      <c r="B530">
        <f t="shared" si="506"/>
        <v>0.01</v>
      </c>
      <c r="C530">
        <f>(Overview!C3*10/C$13)*$B530</f>
        <v>0.9</v>
      </c>
      <c r="D530">
        <f>C530*ThreePoints!E530</f>
        <v>0.85138888888888464</v>
      </c>
    </row>
    <row r="531" spans="1:4" x14ac:dyDescent="0.25">
      <c r="A531">
        <v>2.16</v>
      </c>
      <c r="B531">
        <f t="shared" si="506"/>
        <v>0.01</v>
      </c>
      <c r="C531">
        <f>(Overview!C3*10/C$13)*$B531</f>
        <v>0.9</v>
      </c>
      <c r="D531">
        <f>C531*ThreePoints!E531</f>
        <v>0.85277777777777353</v>
      </c>
    </row>
    <row r="532" spans="1:4" x14ac:dyDescent="0.25">
      <c r="A532">
        <v>2.17</v>
      </c>
      <c r="B532">
        <f t="shared" si="506"/>
        <v>0.01</v>
      </c>
      <c r="C532">
        <f>(Overview!C3*10/C$13)*$B532</f>
        <v>0.9</v>
      </c>
      <c r="D532">
        <f>C532*ThreePoints!E532</f>
        <v>0.85416666666666241</v>
      </c>
    </row>
    <row r="533" spans="1:4" x14ac:dyDescent="0.25">
      <c r="A533">
        <v>2.1800000000000002</v>
      </c>
      <c r="B533">
        <f t="shared" si="506"/>
        <v>0.01</v>
      </c>
      <c r="C533">
        <f>(Overview!C3*10/C$13)*$B533</f>
        <v>0.9</v>
      </c>
      <c r="D533">
        <f>C533*ThreePoints!E533</f>
        <v>0.85555555555555118</v>
      </c>
    </row>
    <row r="534" spans="1:4" x14ac:dyDescent="0.25">
      <c r="A534">
        <v>2.19</v>
      </c>
      <c r="B534">
        <f t="shared" si="506"/>
        <v>0.01</v>
      </c>
      <c r="C534">
        <f>(Overview!C3*10/C$13)*$B534</f>
        <v>0.9</v>
      </c>
      <c r="D534">
        <f>C534*ThreePoints!E534</f>
        <v>0.85694444444443996</v>
      </c>
    </row>
    <row r="535" spans="1:4" x14ac:dyDescent="0.25">
      <c r="A535">
        <v>2.2000000000000002</v>
      </c>
      <c r="B535">
        <f t="shared" si="506"/>
        <v>0.01</v>
      </c>
      <c r="C535">
        <f>(Overview!C3*10/C$13)*$B535</f>
        <v>0.9</v>
      </c>
      <c r="D535">
        <f>C535*ThreePoints!E535</f>
        <v>0.85833333333332884</v>
      </c>
    </row>
    <row r="536" spans="1:4" x14ac:dyDescent="0.25">
      <c r="A536">
        <v>2.21</v>
      </c>
      <c r="B536">
        <f t="shared" si="506"/>
        <v>0.01</v>
      </c>
      <c r="C536">
        <f>(Overview!C3*10/C$13)*$B536</f>
        <v>0.9</v>
      </c>
      <c r="D536">
        <f>C536*ThreePoints!E536</f>
        <v>0.85972222222221761</v>
      </c>
    </row>
    <row r="537" spans="1:4" x14ac:dyDescent="0.25">
      <c r="A537">
        <v>2.2200000000000002</v>
      </c>
      <c r="B537">
        <f t="shared" si="506"/>
        <v>0.01</v>
      </c>
      <c r="C537">
        <f>(Overview!C3*10/C$13)*$B537</f>
        <v>0.9</v>
      </c>
      <c r="D537">
        <f>C537*ThreePoints!E537</f>
        <v>0.8611111111111065</v>
      </c>
    </row>
    <row r="538" spans="1:4" x14ac:dyDescent="0.25">
      <c r="A538">
        <v>2.23</v>
      </c>
      <c r="B538">
        <f t="shared" si="506"/>
        <v>0.01</v>
      </c>
      <c r="C538">
        <f>(Overview!C3*10/C$13)*$B538</f>
        <v>0.9</v>
      </c>
      <c r="D538">
        <f>C538*ThreePoints!E538</f>
        <v>0.86249999999999538</v>
      </c>
    </row>
    <row r="539" spans="1:4" x14ac:dyDescent="0.25">
      <c r="A539">
        <v>2.2400000000000002</v>
      </c>
      <c r="B539">
        <f t="shared" si="506"/>
        <v>0.01</v>
      </c>
      <c r="C539">
        <f>(Overview!C3*10/C$13)*$B539</f>
        <v>0.9</v>
      </c>
      <c r="D539">
        <f>C539*ThreePoints!E539</f>
        <v>0.86388888888888415</v>
      </c>
    </row>
    <row r="540" spans="1:4" x14ac:dyDescent="0.25">
      <c r="A540">
        <v>2.25</v>
      </c>
      <c r="B540">
        <f t="shared" si="506"/>
        <v>0.01</v>
      </c>
      <c r="C540">
        <f>(Overview!C3*10/C$13)*$B540</f>
        <v>0.9</v>
      </c>
      <c r="D540">
        <f>C540*ThreePoints!E540</f>
        <v>0.86527777777777293</v>
      </c>
    </row>
    <row r="541" spans="1:4" x14ac:dyDescent="0.25">
      <c r="A541">
        <v>2.2599999999999998</v>
      </c>
      <c r="B541">
        <f t="shared" si="506"/>
        <v>0.01</v>
      </c>
      <c r="C541">
        <f>(Overview!C3*10/C$13)*$B541</f>
        <v>0.9</v>
      </c>
      <c r="D541">
        <f>C541*ThreePoints!E541</f>
        <v>0.86666666666666181</v>
      </c>
    </row>
    <row r="542" spans="1:4" x14ac:dyDescent="0.25">
      <c r="A542">
        <v>2.27</v>
      </c>
      <c r="B542">
        <f t="shared" si="506"/>
        <v>0.01</v>
      </c>
      <c r="C542">
        <f>(Overview!C3*10/C$13)*$B542</f>
        <v>0.9</v>
      </c>
      <c r="D542">
        <f>C542*ThreePoints!E542</f>
        <v>0.86805555555555058</v>
      </c>
    </row>
    <row r="543" spans="1:4" x14ac:dyDescent="0.25">
      <c r="A543">
        <v>2.2799999999999998</v>
      </c>
      <c r="B543">
        <f t="shared" si="506"/>
        <v>0.01</v>
      </c>
      <c r="C543">
        <f>(Overview!C3*10/C$13)*$B543</f>
        <v>0.9</v>
      </c>
      <c r="D543">
        <f>C543*ThreePoints!E543</f>
        <v>0.86944444444443947</v>
      </c>
    </row>
    <row r="544" spans="1:4" x14ac:dyDescent="0.25">
      <c r="A544">
        <v>2.29</v>
      </c>
      <c r="B544">
        <f t="shared" si="506"/>
        <v>0.01</v>
      </c>
      <c r="C544">
        <f>(Overview!C3*10/C$13)*$B544</f>
        <v>0.9</v>
      </c>
      <c r="D544">
        <f>C544*ThreePoints!E544</f>
        <v>0.87083333333332835</v>
      </c>
    </row>
    <row r="545" spans="1:4" x14ac:dyDescent="0.25">
      <c r="A545">
        <v>2.2999999999999998</v>
      </c>
      <c r="B545">
        <f t="shared" si="506"/>
        <v>0.01</v>
      </c>
      <c r="C545">
        <f>(Overview!C3*10/C$13)*$B545</f>
        <v>0.9</v>
      </c>
      <c r="D545">
        <f>C545*ThreePoints!E545</f>
        <v>0.87222222222221713</v>
      </c>
    </row>
    <row r="546" spans="1:4" x14ac:dyDescent="0.25">
      <c r="A546">
        <v>2.31</v>
      </c>
      <c r="B546">
        <f t="shared" si="506"/>
        <v>0.01</v>
      </c>
      <c r="C546">
        <f>(Overview!C3*10/C$13)*$B546</f>
        <v>0.9</v>
      </c>
      <c r="D546">
        <f>C546*ThreePoints!E546</f>
        <v>0.8736111111111059</v>
      </c>
    </row>
    <row r="547" spans="1:4" x14ac:dyDescent="0.25">
      <c r="A547">
        <v>2.3199999999999998</v>
      </c>
      <c r="B547">
        <f t="shared" si="506"/>
        <v>0.01</v>
      </c>
      <c r="C547">
        <f>(Overview!C3*10/C$13)*$B547</f>
        <v>0.9</v>
      </c>
      <c r="D547">
        <f>C547*ThreePoints!E547</f>
        <v>0.87499999999999478</v>
      </c>
    </row>
    <row r="548" spans="1:4" x14ac:dyDescent="0.25">
      <c r="A548">
        <v>2.33</v>
      </c>
      <c r="B548">
        <f t="shared" si="506"/>
        <v>0.01</v>
      </c>
      <c r="C548">
        <f>(Overview!C3*10/C$13)*$B548</f>
        <v>0.9</v>
      </c>
      <c r="D548">
        <f>C548*ThreePoints!E548</f>
        <v>0.87638888888888355</v>
      </c>
    </row>
    <row r="549" spans="1:4" x14ac:dyDescent="0.25">
      <c r="A549">
        <v>2.34</v>
      </c>
      <c r="B549">
        <f t="shared" si="506"/>
        <v>0.01</v>
      </c>
      <c r="C549">
        <f>(Overview!C3*10/C$13)*$B549</f>
        <v>0.9</v>
      </c>
      <c r="D549">
        <f>C549*ThreePoints!E549</f>
        <v>0.87777777777777244</v>
      </c>
    </row>
    <row r="550" spans="1:4" x14ac:dyDescent="0.25">
      <c r="A550">
        <v>2.35</v>
      </c>
      <c r="B550">
        <f t="shared" si="506"/>
        <v>0.01</v>
      </c>
      <c r="C550">
        <f>(Overview!C3*10/C$13)*$B550</f>
        <v>0.9</v>
      </c>
      <c r="D550">
        <f>C550*ThreePoints!E550</f>
        <v>0.87916666666666132</v>
      </c>
    </row>
    <row r="551" spans="1:4" x14ac:dyDescent="0.25">
      <c r="A551">
        <v>2.36</v>
      </c>
      <c r="B551">
        <f t="shared" si="506"/>
        <v>0.01</v>
      </c>
      <c r="C551">
        <f>(Overview!C3*10/C$13)*$B551</f>
        <v>0.9</v>
      </c>
      <c r="D551">
        <f>C551*ThreePoints!E551</f>
        <v>0.8805555555555501</v>
      </c>
    </row>
    <row r="552" spans="1:4" x14ac:dyDescent="0.25">
      <c r="A552">
        <v>2.37</v>
      </c>
      <c r="B552">
        <f t="shared" si="506"/>
        <v>0.01</v>
      </c>
      <c r="C552">
        <f>(Overview!C3*10/C$13)*$B552</f>
        <v>0.9</v>
      </c>
      <c r="D552">
        <f>C552*ThreePoints!E552</f>
        <v>0.88194444444443887</v>
      </c>
    </row>
    <row r="553" spans="1:4" x14ac:dyDescent="0.25">
      <c r="A553">
        <v>2.38</v>
      </c>
      <c r="B553">
        <f t="shared" si="506"/>
        <v>0.01</v>
      </c>
      <c r="C553">
        <f>(Overview!C3*10/C$13)*$B553</f>
        <v>0.9</v>
      </c>
      <c r="D553">
        <f>C553*ThreePoints!E553</f>
        <v>0.88333333333332775</v>
      </c>
    </row>
    <row r="554" spans="1:4" x14ac:dyDescent="0.25">
      <c r="A554">
        <v>2.39</v>
      </c>
      <c r="B554">
        <f t="shared" si="506"/>
        <v>0.01</v>
      </c>
      <c r="C554">
        <f>(Overview!C3*10/C$13)*$B554</f>
        <v>0.9</v>
      </c>
      <c r="D554">
        <f>C554*ThreePoints!E554</f>
        <v>0.88472222222221653</v>
      </c>
    </row>
    <row r="555" spans="1:4" x14ac:dyDescent="0.25">
      <c r="A555">
        <v>2.4</v>
      </c>
      <c r="B555">
        <f t="shared" si="506"/>
        <v>0.01</v>
      </c>
      <c r="C555">
        <f>(Overview!C3*10/C$13)*$B555</f>
        <v>0.9</v>
      </c>
      <c r="D555">
        <f>C555*ThreePoints!E555</f>
        <v>0.88611111111110541</v>
      </c>
    </row>
    <row r="556" spans="1:4" x14ac:dyDescent="0.25">
      <c r="A556">
        <v>2.41</v>
      </c>
      <c r="B556">
        <f t="shared" si="506"/>
        <v>0.01</v>
      </c>
      <c r="C556">
        <f>(Overview!C3*10/C$13)*$B556</f>
        <v>0.9</v>
      </c>
      <c r="D556">
        <f>C556*ThreePoints!E556</f>
        <v>0.88749999999999429</v>
      </c>
    </row>
    <row r="557" spans="1:4" x14ac:dyDescent="0.25">
      <c r="A557">
        <v>2.42</v>
      </c>
      <c r="B557">
        <f t="shared" si="506"/>
        <v>0.01</v>
      </c>
      <c r="C557">
        <f>(Overview!C3*10/C$13)*$B557</f>
        <v>0.9</v>
      </c>
      <c r="D557">
        <f>C557*ThreePoints!E557</f>
        <v>0.88888888888888307</v>
      </c>
    </row>
    <row r="558" spans="1:4" x14ac:dyDescent="0.25">
      <c r="A558">
        <v>2.4300000000000002</v>
      </c>
      <c r="B558">
        <f t="shared" si="506"/>
        <v>0.01</v>
      </c>
      <c r="C558">
        <f>(Overview!C3*10/C$13)*$B558</f>
        <v>0.9</v>
      </c>
      <c r="D558">
        <f>C558*ThreePoints!E558</f>
        <v>0.89027777777777184</v>
      </c>
    </row>
    <row r="559" spans="1:4" x14ac:dyDescent="0.25">
      <c r="A559">
        <v>2.44</v>
      </c>
      <c r="B559">
        <f t="shared" si="506"/>
        <v>0.01</v>
      </c>
      <c r="C559">
        <f>(Overview!C3*10/C$13)*$B559</f>
        <v>0.9</v>
      </c>
      <c r="D559">
        <f>C559*ThreePoints!E559</f>
        <v>0.89166666666666072</v>
      </c>
    </row>
    <row r="560" spans="1:4" x14ac:dyDescent="0.25">
      <c r="A560">
        <v>2.4500000000000002</v>
      </c>
      <c r="B560">
        <f t="shared" si="506"/>
        <v>0.01</v>
      </c>
      <c r="C560">
        <f>(Overview!C3*10/C$13)*$B560</f>
        <v>0.9</v>
      </c>
      <c r="D560">
        <f>C560*ThreePoints!E560</f>
        <v>0.8930555555555495</v>
      </c>
    </row>
    <row r="561" spans="1:4" x14ac:dyDescent="0.25">
      <c r="A561">
        <v>2.46</v>
      </c>
      <c r="B561">
        <f t="shared" si="506"/>
        <v>0.01</v>
      </c>
      <c r="C561">
        <f>(Overview!C3*10/C$13)*$B561</f>
        <v>0.9</v>
      </c>
      <c r="D561">
        <f>C561*ThreePoints!E561</f>
        <v>0.89444444444443838</v>
      </c>
    </row>
    <row r="562" spans="1:4" x14ac:dyDescent="0.25">
      <c r="A562">
        <v>2.4700000000000002</v>
      </c>
      <c r="B562">
        <f t="shared" si="506"/>
        <v>0.01</v>
      </c>
      <c r="C562">
        <f>(Overview!C3*10/C$13)*$B562</f>
        <v>0.9</v>
      </c>
      <c r="D562">
        <f>C562*ThreePoints!E562</f>
        <v>0.89583333333332726</v>
      </c>
    </row>
    <row r="563" spans="1:4" x14ac:dyDescent="0.25">
      <c r="A563">
        <v>2.48</v>
      </c>
      <c r="B563">
        <f t="shared" si="506"/>
        <v>0.01</v>
      </c>
      <c r="C563">
        <f>(Overview!C3*10/C$13)*$B563</f>
        <v>0.9</v>
      </c>
      <c r="D563">
        <f>C563*ThreePoints!E563</f>
        <v>0.89722222222221604</v>
      </c>
    </row>
    <row r="564" spans="1:4" x14ac:dyDescent="0.25">
      <c r="A564">
        <v>2.4900000000000002</v>
      </c>
      <c r="B564">
        <f t="shared" si="506"/>
        <v>0.01</v>
      </c>
      <c r="C564">
        <f>(Overview!C3*10/C$13)*$B564</f>
        <v>0.9</v>
      </c>
      <c r="D564">
        <f>C564*ThreePoints!E564</f>
        <v>0.89861111111110481</v>
      </c>
    </row>
    <row r="565" spans="1:4" x14ac:dyDescent="0.25">
      <c r="A565">
        <v>2.5</v>
      </c>
      <c r="B565">
        <f t="shared" si="506"/>
        <v>0.01</v>
      </c>
      <c r="C565">
        <f>(Overview!C3*10/C$13)*$B565</f>
        <v>0.9</v>
      </c>
      <c r="D565">
        <f>C565*ThreePoints!E565</f>
        <v>0.89999999999999369</v>
      </c>
    </row>
    <row r="566" spans="1:4" x14ac:dyDescent="0.25">
      <c r="A566">
        <v>2.5099999999999998</v>
      </c>
      <c r="B566">
        <f>0.0105</f>
        <v>1.0500000000000001E-2</v>
      </c>
      <c r="C566">
        <f>(Overview!C3*10/C$13)*$B566</f>
        <v>0.94500000000000006</v>
      </c>
      <c r="D566">
        <f>C566*ThreePoints!E566</f>
        <v>0.94500000000000006</v>
      </c>
    </row>
    <row r="567" spans="1:4" x14ac:dyDescent="0.25">
      <c r="A567">
        <v>2.52</v>
      </c>
      <c r="B567">
        <f t="shared" ref="B567:B615" si="507">0.0105</f>
        <v>1.0500000000000001E-2</v>
      </c>
      <c r="C567">
        <f>(Overview!C3*10/C$13)*$B567</f>
        <v>0.94500000000000006</v>
      </c>
      <c r="D567">
        <f>C567*ThreePoints!E567</f>
        <v>0.94500000000000006</v>
      </c>
    </row>
    <row r="568" spans="1:4" x14ac:dyDescent="0.25">
      <c r="A568">
        <v>2.5299999999999998</v>
      </c>
      <c r="B568">
        <f t="shared" si="507"/>
        <v>1.0500000000000001E-2</v>
      </c>
      <c r="C568">
        <f>(Overview!C3*10/C$13)*$B568</f>
        <v>0.94500000000000006</v>
      </c>
      <c r="D568">
        <f>C568*ThreePoints!E568</f>
        <v>0.94500000000000006</v>
      </c>
    </row>
    <row r="569" spans="1:4" x14ac:dyDescent="0.25">
      <c r="A569">
        <v>2.54</v>
      </c>
      <c r="B569">
        <f t="shared" si="507"/>
        <v>1.0500000000000001E-2</v>
      </c>
      <c r="C569">
        <f>(Overview!C3*10/C$13)*$B569</f>
        <v>0.94500000000000006</v>
      </c>
      <c r="D569">
        <f>C569*ThreePoints!E569</f>
        <v>0.94500000000000006</v>
      </c>
    </row>
    <row r="570" spans="1:4" x14ac:dyDescent="0.25">
      <c r="A570">
        <v>2.5499999999999998</v>
      </c>
      <c r="B570">
        <f t="shared" si="507"/>
        <v>1.0500000000000001E-2</v>
      </c>
      <c r="C570">
        <f>(Overview!C3*10/C$13)*$B570</f>
        <v>0.94500000000000006</v>
      </c>
      <c r="D570">
        <f>C570*ThreePoints!E570</f>
        <v>0.94500000000000006</v>
      </c>
    </row>
    <row r="571" spans="1:4" x14ac:dyDescent="0.25">
      <c r="A571">
        <v>2.56</v>
      </c>
      <c r="B571">
        <f t="shared" si="507"/>
        <v>1.0500000000000001E-2</v>
      </c>
      <c r="C571">
        <f>(Overview!C3*10/C$13)*$B571</f>
        <v>0.94500000000000006</v>
      </c>
      <c r="D571">
        <f>C571*ThreePoints!E571</f>
        <v>0.94500000000000006</v>
      </c>
    </row>
    <row r="572" spans="1:4" x14ac:dyDescent="0.25">
      <c r="A572">
        <v>2.57</v>
      </c>
      <c r="B572">
        <f t="shared" si="507"/>
        <v>1.0500000000000001E-2</v>
      </c>
      <c r="C572">
        <f>(Overview!C3*10/C$13)*$B572</f>
        <v>0.94500000000000006</v>
      </c>
      <c r="D572">
        <f>C572*ThreePoints!E572</f>
        <v>0.94500000000000006</v>
      </c>
    </row>
    <row r="573" spans="1:4" x14ac:dyDescent="0.25">
      <c r="A573">
        <v>2.58</v>
      </c>
      <c r="B573">
        <f t="shared" si="507"/>
        <v>1.0500000000000001E-2</v>
      </c>
      <c r="C573">
        <f>(Overview!C3*10/C$13)*$B573</f>
        <v>0.94500000000000006</v>
      </c>
      <c r="D573">
        <f>C573*ThreePoints!E573</f>
        <v>0.94500000000000006</v>
      </c>
    </row>
    <row r="574" spans="1:4" x14ac:dyDescent="0.25">
      <c r="A574">
        <v>2.59</v>
      </c>
      <c r="B574">
        <f t="shared" si="507"/>
        <v>1.0500000000000001E-2</v>
      </c>
      <c r="C574">
        <f>(Overview!C3*10/C$13)*$B574</f>
        <v>0.94500000000000006</v>
      </c>
      <c r="D574">
        <f>C574*ThreePoints!E574</f>
        <v>0.94500000000000006</v>
      </c>
    </row>
    <row r="575" spans="1:4" x14ac:dyDescent="0.25">
      <c r="A575">
        <v>2.6</v>
      </c>
      <c r="B575">
        <f t="shared" si="507"/>
        <v>1.0500000000000001E-2</v>
      </c>
      <c r="C575">
        <f>(Overview!C3*10/C$13)*$B575</f>
        <v>0.94500000000000006</v>
      </c>
      <c r="D575">
        <f>C575*ThreePoints!E575</f>
        <v>0.94500000000000006</v>
      </c>
    </row>
    <row r="576" spans="1:4" x14ac:dyDescent="0.25">
      <c r="A576">
        <v>2.61</v>
      </c>
      <c r="B576">
        <f t="shared" si="507"/>
        <v>1.0500000000000001E-2</v>
      </c>
      <c r="C576">
        <f>(Overview!C3*10/C$13)*$B576</f>
        <v>0.94500000000000006</v>
      </c>
      <c r="D576">
        <f>C576*ThreePoints!E576</f>
        <v>0.94500000000000006</v>
      </c>
    </row>
    <row r="577" spans="1:4" x14ac:dyDescent="0.25">
      <c r="A577">
        <v>2.62</v>
      </c>
      <c r="B577">
        <f t="shared" si="507"/>
        <v>1.0500000000000001E-2</v>
      </c>
      <c r="C577">
        <f>(Overview!C3*10/C$13)*$B577</f>
        <v>0.94500000000000006</v>
      </c>
      <c r="D577">
        <f>C577*ThreePoints!E577</f>
        <v>0.94500000000000006</v>
      </c>
    </row>
    <row r="578" spans="1:4" x14ac:dyDescent="0.25">
      <c r="A578">
        <v>2.63</v>
      </c>
      <c r="B578">
        <f t="shared" si="507"/>
        <v>1.0500000000000001E-2</v>
      </c>
      <c r="C578">
        <f>(Overview!C3*10/C$13)*$B578</f>
        <v>0.94500000000000006</v>
      </c>
      <c r="D578">
        <f>C578*ThreePoints!E578</f>
        <v>0.94500000000000006</v>
      </c>
    </row>
    <row r="579" spans="1:4" x14ac:dyDescent="0.25">
      <c r="A579">
        <v>2.64</v>
      </c>
      <c r="B579">
        <f t="shared" si="507"/>
        <v>1.0500000000000001E-2</v>
      </c>
      <c r="C579">
        <f>(Overview!C3*10/C$13)*$B579</f>
        <v>0.94500000000000006</v>
      </c>
      <c r="D579">
        <f>C579*ThreePoints!E579</f>
        <v>0.94500000000000006</v>
      </c>
    </row>
    <row r="580" spans="1:4" x14ac:dyDescent="0.25">
      <c r="A580">
        <v>2.65</v>
      </c>
      <c r="B580">
        <f t="shared" si="507"/>
        <v>1.0500000000000001E-2</v>
      </c>
      <c r="C580">
        <f>(Overview!C3*10/C$13)*$B580</f>
        <v>0.94500000000000006</v>
      </c>
      <c r="D580">
        <f>C580*ThreePoints!E580</f>
        <v>0.94500000000000006</v>
      </c>
    </row>
    <row r="581" spans="1:4" x14ac:dyDescent="0.25">
      <c r="A581">
        <v>2.66</v>
      </c>
      <c r="B581">
        <f t="shared" si="507"/>
        <v>1.0500000000000001E-2</v>
      </c>
      <c r="C581">
        <f>(Overview!C3*10/C$13)*$B581</f>
        <v>0.94500000000000006</v>
      </c>
      <c r="D581">
        <f>C581*ThreePoints!E581</f>
        <v>0.94500000000000006</v>
      </c>
    </row>
    <row r="582" spans="1:4" x14ac:dyDescent="0.25">
      <c r="A582">
        <v>2.67</v>
      </c>
      <c r="B582">
        <f t="shared" si="507"/>
        <v>1.0500000000000001E-2</v>
      </c>
      <c r="C582">
        <f>(Overview!C3*10/C$13)*$B582</f>
        <v>0.94500000000000006</v>
      </c>
      <c r="D582">
        <f>C582*ThreePoints!E582</f>
        <v>0.94500000000000006</v>
      </c>
    </row>
    <row r="583" spans="1:4" x14ac:dyDescent="0.25">
      <c r="A583">
        <v>2.68</v>
      </c>
      <c r="B583">
        <f t="shared" si="507"/>
        <v>1.0500000000000001E-2</v>
      </c>
      <c r="C583">
        <f>(Overview!C3*10/C$13)*$B583</f>
        <v>0.94500000000000006</v>
      </c>
      <c r="D583">
        <f>C583*ThreePoints!E583</f>
        <v>0.94500000000000006</v>
      </c>
    </row>
    <row r="584" spans="1:4" x14ac:dyDescent="0.25">
      <c r="A584">
        <v>2.69</v>
      </c>
      <c r="B584">
        <f t="shared" si="507"/>
        <v>1.0500000000000001E-2</v>
      </c>
      <c r="C584">
        <f>(Overview!C3*10/C$13)*$B584</f>
        <v>0.94500000000000006</v>
      </c>
      <c r="D584">
        <f>C584*ThreePoints!E584</f>
        <v>0.94500000000000006</v>
      </c>
    </row>
    <row r="585" spans="1:4" x14ac:dyDescent="0.25">
      <c r="A585">
        <v>2.7</v>
      </c>
      <c r="B585">
        <f t="shared" si="507"/>
        <v>1.0500000000000001E-2</v>
      </c>
      <c r="C585">
        <f>(Overview!C3*10/C$13)*$B585</f>
        <v>0.94500000000000006</v>
      </c>
      <c r="D585">
        <f>C585*ThreePoints!E585</f>
        <v>0.94500000000000006</v>
      </c>
    </row>
    <row r="586" spans="1:4" x14ac:dyDescent="0.25">
      <c r="A586">
        <v>2.71</v>
      </c>
      <c r="B586">
        <f t="shared" si="507"/>
        <v>1.0500000000000001E-2</v>
      </c>
      <c r="C586">
        <f>(Overview!C3*10/C$13)*$B586</f>
        <v>0.94500000000000006</v>
      </c>
      <c r="D586">
        <f>C586*ThreePoints!E586</f>
        <v>0.94500000000000006</v>
      </c>
    </row>
    <row r="587" spans="1:4" x14ac:dyDescent="0.25">
      <c r="A587">
        <v>2.72</v>
      </c>
      <c r="B587">
        <f t="shared" si="507"/>
        <v>1.0500000000000001E-2</v>
      </c>
      <c r="C587">
        <f>(Overview!C3*10/C$13)*$B587</f>
        <v>0.94500000000000006</v>
      </c>
      <c r="D587">
        <f>C587*ThreePoints!E587</f>
        <v>0.94500000000000006</v>
      </c>
    </row>
    <row r="588" spans="1:4" x14ac:dyDescent="0.25">
      <c r="A588">
        <v>2.73</v>
      </c>
      <c r="B588">
        <f t="shared" si="507"/>
        <v>1.0500000000000001E-2</v>
      </c>
      <c r="C588">
        <f>(Overview!C3*10/C$13)*$B588</f>
        <v>0.94500000000000006</v>
      </c>
      <c r="D588">
        <f>C588*ThreePoints!E588</f>
        <v>0.94500000000000006</v>
      </c>
    </row>
    <row r="589" spans="1:4" x14ac:dyDescent="0.25">
      <c r="A589">
        <v>2.74</v>
      </c>
      <c r="B589">
        <f t="shared" si="507"/>
        <v>1.0500000000000001E-2</v>
      </c>
      <c r="C589">
        <f>(Overview!C3*10/C$13)*$B589</f>
        <v>0.94500000000000006</v>
      </c>
      <c r="D589">
        <f>C589*ThreePoints!E589</f>
        <v>0.94500000000000006</v>
      </c>
    </row>
    <row r="590" spans="1:4" x14ac:dyDescent="0.25">
      <c r="A590">
        <v>2.75</v>
      </c>
      <c r="B590">
        <f t="shared" si="507"/>
        <v>1.0500000000000001E-2</v>
      </c>
      <c r="C590">
        <f>(Overview!C3*10/C$13)*$B590</f>
        <v>0.94500000000000006</v>
      </c>
      <c r="D590">
        <f>C590*ThreePoints!E590</f>
        <v>0.94500000000000006</v>
      </c>
    </row>
    <row r="591" spans="1:4" x14ac:dyDescent="0.25">
      <c r="A591">
        <v>2.76</v>
      </c>
      <c r="B591">
        <f t="shared" si="507"/>
        <v>1.0500000000000001E-2</v>
      </c>
      <c r="C591">
        <f>(Overview!C3*10/C$13)*$B591</f>
        <v>0.94500000000000006</v>
      </c>
      <c r="D591">
        <f>C591*ThreePoints!E591</f>
        <v>0.94500000000000006</v>
      </c>
    </row>
    <row r="592" spans="1:4" x14ac:dyDescent="0.25">
      <c r="A592">
        <v>2.77</v>
      </c>
      <c r="B592">
        <f t="shared" si="507"/>
        <v>1.0500000000000001E-2</v>
      </c>
      <c r="C592">
        <f>(Overview!C3*10/C$13)*$B592</f>
        <v>0.94500000000000006</v>
      </c>
      <c r="D592">
        <f>C592*ThreePoints!E592</f>
        <v>0.94500000000000006</v>
      </c>
    </row>
    <row r="593" spans="1:4" x14ac:dyDescent="0.25">
      <c r="A593">
        <v>2.78</v>
      </c>
      <c r="B593">
        <f t="shared" si="507"/>
        <v>1.0500000000000001E-2</v>
      </c>
      <c r="C593">
        <f>(Overview!C3*10/C$13)*$B593</f>
        <v>0.94500000000000006</v>
      </c>
      <c r="D593">
        <f>C593*ThreePoints!E593</f>
        <v>0.94500000000000006</v>
      </c>
    </row>
    <row r="594" spans="1:4" x14ac:dyDescent="0.25">
      <c r="A594">
        <v>2.79</v>
      </c>
      <c r="B594">
        <f t="shared" si="507"/>
        <v>1.0500000000000001E-2</v>
      </c>
      <c r="C594">
        <f>(Overview!C3*10/C$13)*$B594</f>
        <v>0.94500000000000006</v>
      </c>
      <c r="D594">
        <f>C594*ThreePoints!E594</f>
        <v>0.94500000000000006</v>
      </c>
    </row>
    <row r="595" spans="1:4" x14ac:dyDescent="0.25">
      <c r="A595">
        <v>2.8</v>
      </c>
      <c r="B595">
        <f t="shared" si="507"/>
        <v>1.0500000000000001E-2</v>
      </c>
      <c r="C595">
        <f>(Overview!C3*10/C$13)*$B595</f>
        <v>0.94500000000000006</v>
      </c>
      <c r="D595">
        <f>C595*ThreePoints!E595</f>
        <v>0.94500000000000006</v>
      </c>
    </row>
    <row r="596" spans="1:4" x14ac:dyDescent="0.25">
      <c r="A596">
        <v>2.81</v>
      </c>
      <c r="B596">
        <f t="shared" si="507"/>
        <v>1.0500000000000001E-2</v>
      </c>
      <c r="C596">
        <f>(Overview!C3*10/C$13)*$B596</f>
        <v>0.94500000000000006</v>
      </c>
      <c r="D596">
        <f>C596*ThreePoints!E596</f>
        <v>0.94500000000000006</v>
      </c>
    </row>
    <row r="597" spans="1:4" x14ac:dyDescent="0.25">
      <c r="A597">
        <v>2.82</v>
      </c>
      <c r="B597">
        <f t="shared" si="507"/>
        <v>1.0500000000000001E-2</v>
      </c>
      <c r="C597">
        <f>(Overview!C3*10/C$13)*$B597</f>
        <v>0.94500000000000006</v>
      </c>
      <c r="D597">
        <f>C597*ThreePoints!E597</f>
        <v>0.94500000000000006</v>
      </c>
    </row>
    <row r="598" spans="1:4" x14ac:dyDescent="0.25">
      <c r="A598">
        <v>2.83</v>
      </c>
      <c r="B598">
        <f t="shared" si="507"/>
        <v>1.0500000000000001E-2</v>
      </c>
      <c r="C598">
        <f>(Overview!C3*10/C$13)*$B598</f>
        <v>0.94500000000000006</v>
      </c>
      <c r="D598">
        <f>C598*ThreePoints!E598</f>
        <v>0.94500000000000006</v>
      </c>
    </row>
    <row r="599" spans="1:4" x14ac:dyDescent="0.25">
      <c r="A599">
        <v>2.84</v>
      </c>
      <c r="B599">
        <f t="shared" si="507"/>
        <v>1.0500000000000001E-2</v>
      </c>
      <c r="C599">
        <f>(Overview!C3*10/C$13)*$B599</f>
        <v>0.94500000000000006</v>
      </c>
      <c r="D599">
        <f>C599*ThreePoints!E599</f>
        <v>0.94500000000000006</v>
      </c>
    </row>
    <row r="600" spans="1:4" x14ac:dyDescent="0.25">
      <c r="A600">
        <v>2.85</v>
      </c>
      <c r="B600">
        <f t="shared" si="507"/>
        <v>1.0500000000000001E-2</v>
      </c>
      <c r="C600">
        <f>(Overview!C3*10/C$13)*$B600</f>
        <v>0.94500000000000006</v>
      </c>
      <c r="D600">
        <f>C600*ThreePoints!E600</f>
        <v>0.94500000000000006</v>
      </c>
    </row>
    <row r="601" spans="1:4" x14ac:dyDescent="0.25">
      <c r="A601">
        <v>2.86</v>
      </c>
      <c r="B601">
        <f t="shared" si="507"/>
        <v>1.0500000000000001E-2</v>
      </c>
      <c r="C601">
        <f>(Overview!C3*10/C$13)*$B601</f>
        <v>0.94500000000000006</v>
      </c>
      <c r="D601">
        <f>C601*ThreePoints!E601</f>
        <v>0.94500000000000006</v>
      </c>
    </row>
    <row r="602" spans="1:4" x14ac:dyDescent="0.25">
      <c r="A602">
        <v>2.87</v>
      </c>
      <c r="B602">
        <f t="shared" si="507"/>
        <v>1.0500000000000001E-2</v>
      </c>
      <c r="C602">
        <f>(Overview!C3*10/C$13)*$B602</f>
        <v>0.94500000000000006</v>
      </c>
      <c r="D602">
        <f>C602*ThreePoints!E602</f>
        <v>0.94500000000000006</v>
      </c>
    </row>
    <row r="603" spans="1:4" x14ac:dyDescent="0.25">
      <c r="A603">
        <v>2.88</v>
      </c>
      <c r="B603">
        <f t="shared" si="507"/>
        <v>1.0500000000000001E-2</v>
      </c>
      <c r="C603">
        <f>(Overview!C3*10/C$13)*$B603</f>
        <v>0.94500000000000006</v>
      </c>
      <c r="D603">
        <f>C603*ThreePoints!E603</f>
        <v>0.94500000000000006</v>
      </c>
    </row>
    <row r="604" spans="1:4" x14ac:dyDescent="0.25">
      <c r="A604">
        <v>2.89</v>
      </c>
      <c r="B604">
        <f t="shared" si="507"/>
        <v>1.0500000000000001E-2</v>
      </c>
      <c r="C604">
        <f>(Overview!C3*10/C$13)*$B604</f>
        <v>0.94500000000000006</v>
      </c>
      <c r="D604">
        <f>C604*ThreePoints!E604</f>
        <v>0.94500000000000006</v>
      </c>
    </row>
    <row r="605" spans="1:4" x14ac:dyDescent="0.25">
      <c r="A605">
        <v>2.9</v>
      </c>
      <c r="B605">
        <f t="shared" si="507"/>
        <v>1.0500000000000001E-2</v>
      </c>
      <c r="C605">
        <f>(Overview!C3*10/C$13)*$B605</f>
        <v>0.94500000000000006</v>
      </c>
      <c r="D605">
        <f>C605*ThreePoints!E605</f>
        <v>0.94500000000000006</v>
      </c>
    </row>
    <row r="606" spans="1:4" x14ac:dyDescent="0.25">
      <c r="A606">
        <v>2.91</v>
      </c>
      <c r="B606">
        <f t="shared" si="507"/>
        <v>1.0500000000000001E-2</v>
      </c>
      <c r="C606">
        <f>(Overview!C3*10/C$13)*$B606</f>
        <v>0.94500000000000006</v>
      </c>
      <c r="D606">
        <f>C606*ThreePoints!E606</f>
        <v>0.94500000000000006</v>
      </c>
    </row>
    <row r="607" spans="1:4" x14ac:dyDescent="0.25">
      <c r="A607">
        <v>2.92</v>
      </c>
      <c r="B607">
        <f t="shared" si="507"/>
        <v>1.0500000000000001E-2</v>
      </c>
      <c r="C607">
        <f>(Overview!C3*10/C$13)*$B607</f>
        <v>0.94500000000000006</v>
      </c>
      <c r="D607">
        <f>C607*ThreePoints!E607</f>
        <v>0.94500000000000006</v>
      </c>
    </row>
    <row r="608" spans="1:4" x14ac:dyDescent="0.25">
      <c r="A608">
        <v>2.93</v>
      </c>
      <c r="B608">
        <f t="shared" si="507"/>
        <v>1.0500000000000001E-2</v>
      </c>
      <c r="C608">
        <f>(Overview!C3*10/C$13)*$B608</f>
        <v>0.94500000000000006</v>
      </c>
      <c r="D608">
        <f>C608*ThreePoints!E608</f>
        <v>0.94500000000000006</v>
      </c>
    </row>
    <row r="609" spans="1:4" x14ac:dyDescent="0.25">
      <c r="A609">
        <v>2.94</v>
      </c>
      <c r="B609">
        <f t="shared" si="507"/>
        <v>1.0500000000000001E-2</v>
      </c>
      <c r="C609">
        <f>(Overview!C3*10/C$13)*$B609</f>
        <v>0.94500000000000006</v>
      </c>
      <c r="D609">
        <f>C609*ThreePoints!E609</f>
        <v>0.94500000000000006</v>
      </c>
    </row>
    <row r="610" spans="1:4" x14ac:dyDescent="0.25">
      <c r="A610">
        <v>2.95</v>
      </c>
      <c r="B610">
        <f t="shared" si="507"/>
        <v>1.0500000000000001E-2</v>
      </c>
      <c r="C610">
        <f>(Overview!C3*10/C$13)*$B610</f>
        <v>0.94500000000000006</v>
      </c>
      <c r="D610">
        <f>C610*ThreePoints!E610</f>
        <v>0.94500000000000006</v>
      </c>
    </row>
    <row r="611" spans="1:4" x14ac:dyDescent="0.25">
      <c r="A611">
        <v>2.96</v>
      </c>
      <c r="B611">
        <f t="shared" si="507"/>
        <v>1.0500000000000001E-2</v>
      </c>
      <c r="C611">
        <f>(Overview!C3*10/C$13)*$B611</f>
        <v>0.94500000000000006</v>
      </c>
      <c r="D611">
        <f>C611*ThreePoints!E611</f>
        <v>0.94500000000000006</v>
      </c>
    </row>
    <row r="612" spans="1:4" x14ac:dyDescent="0.25">
      <c r="A612">
        <v>2.97</v>
      </c>
      <c r="B612">
        <f t="shared" si="507"/>
        <v>1.0500000000000001E-2</v>
      </c>
      <c r="C612">
        <f>(Overview!C3*10/C$13)*$B612</f>
        <v>0.94500000000000006</v>
      </c>
      <c r="D612">
        <f>C612*ThreePoints!E612</f>
        <v>0.94500000000000006</v>
      </c>
    </row>
    <row r="613" spans="1:4" x14ac:dyDescent="0.25">
      <c r="A613">
        <v>2.98</v>
      </c>
      <c r="B613">
        <f t="shared" si="507"/>
        <v>1.0500000000000001E-2</v>
      </c>
      <c r="C613">
        <f>(Overview!C3*10/C$13)*$B613</f>
        <v>0.94500000000000006</v>
      </c>
      <c r="D613">
        <f>C613*ThreePoints!E613</f>
        <v>0.94500000000000006</v>
      </c>
    </row>
    <row r="614" spans="1:4" x14ac:dyDescent="0.25">
      <c r="A614">
        <v>2.99</v>
      </c>
      <c r="B614">
        <f t="shared" si="507"/>
        <v>1.0500000000000001E-2</v>
      </c>
      <c r="C614">
        <f>(Overview!C3*10/C$13)*$B614</f>
        <v>0.94500000000000006</v>
      </c>
      <c r="D614">
        <f>C614*ThreePoints!E614</f>
        <v>0.94500000000000006</v>
      </c>
    </row>
    <row r="615" spans="1:4" x14ac:dyDescent="0.25">
      <c r="A615">
        <v>3</v>
      </c>
      <c r="B615">
        <f t="shared" si="507"/>
        <v>1.0500000000000001E-2</v>
      </c>
      <c r="C615">
        <f>(Overview!C3*10/C$13)*$B615</f>
        <v>0.94500000000000006</v>
      </c>
      <c r="D615">
        <f>C615*ThreePoints!E615</f>
        <v>0.94500000000000006</v>
      </c>
    </row>
    <row r="616" spans="1:4" x14ac:dyDescent="0.25">
      <c r="A616">
        <v>3.01</v>
      </c>
      <c r="B616">
        <f>0.011</f>
        <v>1.0999999999999999E-2</v>
      </c>
      <c r="C616">
        <f>(Overview!C3*10/C$13)*$B616</f>
        <v>0.99</v>
      </c>
      <c r="D616">
        <f>C616*ThreePoints!E616</f>
        <v>0.94500000000000017</v>
      </c>
    </row>
    <row r="617" spans="1:4" x14ac:dyDescent="0.25">
      <c r="A617">
        <v>3.02</v>
      </c>
      <c r="B617">
        <f t="shared" ref="B617:B665" si="508">0.011</f>
        <v>1.0999999999999999E-2</v>
      </c>
      <c r="C617">
        <f>(Overview!C3*10/C$13)*$B617</f>
        <v>0.99</v>
      </c>
      <c r="D617">
        <f>C617*ThreePoints!E617</f>
        <v>0.99</v>
      </c>
    </row>
    <row r="618" spans="1:4" x14ac:dyDescent="0.25">
      <c r="A618">
        <v>3.03</v>
      </c>
      <c r="B618">
        <f t="shared" si="508"/>
        <v>1.0999999999999999E-2</v>
      </c>
      <c r="C618">
        <f>(Overview!C3*10/C$13)*$B618</f>
        <v>0.99</v>
      </c>
      <c r="D618">
        <f>C618*ThreePoints!E618</f>
        <v>0.99</v>
      </c>
    </row>
    <row r="619" spans="1:4" x14ac:dyDescent="0.25">
      <c r="A619">
        <v>3.04</v>
      </c>
      <c r="B619">
        <f t="shared" si="508"/>
        <v>1.0999999999999999E-2</v>
      </c>
      <c r="C619">
        <f>(Overview!C3*10/C$13)*$B619</f>
        <v>0.99</v>
      </c>
      <c r="D619">
        <f>C619*ThreePoints!E619</f>
        <v>0.99</v>
      </c>
    </row>
    <row r="620" spans="1:4" x14ac:dyDescent="0.25">
      <c r="A620">
        <v>3.05</v>
      </c>
      <c r="B620">
        <f t="shared" si="508"/>
        <v>1.0999999999999999E-2</v>
      </c>
      <c r="C620">
        <f>(Overview!C3*10/C$13)*$B620</f>
        <v>0.99</v>
      </c>
      <c r="D620">
        <f>C620*ThreePoints!E620</f>
        <v>0.99</v>
      </c>
    </row>
    <row r="621" spans="1:4" x14ac:dyDescent="0.25">
      <c r="A621">
        <v>3.06</v>
      </c>
      <c r="B621">
        <f t="shared" si="508"/>
        <v>1.0999999999999999E-2</v>
      </c>
      <c r="C621">
        <f>(Overview!C3*10/C$13)*$B621</f>
        <v>0.99</v>
      </c>
      <c r="D621">
        <f>C621*ThreePoints!E621</f>
        <v>0.99</v>
      </c>
    </row>
    <row r="622" spans="1:4" x14ac:dyDescent="0.25">
      <c r="A622">
        <v>3.07</v>
      </c>
      <c r="B622">
        <f t="shared" si="508"/>
        <v>1.0999999999999999E-2</v>
      </c>
      <c r="C622">
        <f>(Overview!C3*10/C$13)*$B622</f>
        <v>0.99</v>
      </c>
      <c r="D622">
        <f>C622*ThreePoints!E622</f>
        <v>0.99</v>
      </c>
    </row>
    <row r="623" spans="1:4" x14ac:dyDescent="0.25">
      <c r="A623">
        <v>3.08</v>
      </c>
      <c r="B623">
        <f t="shared" si="508"/>
        <v>1.0999999999999999E-2</v>
      </c>
      <c r="C623">
        <f>(Overview!C3*10/C$13)*$B623</f>
        <v>0.99</v>
      </c>
      <c r="D623">
        <f>C623*ThreePoints!E623</f>
        <v>0.99</v>
      </c>
    </row>
    <row r="624" spans="1:4" x14ac:dyDescent="0.25">
      <c r="A624">
        <v>3.09</v>
      </c>
      <c r="B624">
        <f t="shared" si="508"/>
        <v>1.0999999999999999E-2</v>
      </c>
      <c r="C624">
        <f>(Overview!C3*10/C$13)*$B624</f>
        <v>0.99</v>
      </c>
      <c r="D624">
        <f>C624*ThreePoints!E624</f>
        <v>0.99</v>
      </c>
    </row>
    <row r="625" spans="1:4" x14ac:dyDescent="0.25">
      <c r="A625">
        <v>3.1</v>
      </c>
      <c r="B625">
        <f t="shared" si="508"/>
        <v>1.0999999999999999E-2</v>
      </c>
      <c r="C625">
        <f>(Overview!C3*10/C$13)*$B625</f>
        <v>0.99</v>
      </c>
      <c r="D625">
        <f>C625*ThreePoints!E625</f>
        <v>0.99</v>
      </c>
    </row>
    <row r="626" spans="1:4" x14ac:dyDescent="0.25">
      <c r="A626">
        <v>3.11</v>
      </c>
      <c r="B626">
        <f t="shared" si="508"/>
        <v>1.0999999999999999E-2</v>
      </c>
      <c r="C626">
        <f>(Overview!C3*10/C$13)*$B626</f>
        <v>0.99</v>
      </c>
      <c r="D626">
        <f>C626*ThreePoints!E626</f>
        <v>0.99</v>
      </c>
    </row>
    <row r="627" spans="1:4" x14ac:dyDescent="0.25">
      <c r="A627">
        <v>3.12</v>
      </c>
      <c r="B627">
        <f t="shared" si="508"/>
        <v>1.0999999999999999E-2</v>
      </c>
      <c r="C627">
        <f>(Overview!C3*10/C$13)*$B627</f>
        <v>0.99</v>
      </c>
      <c r="D627">
        <f>C627*ThreePoints!E627</f>
        <v>0.99</v>
      </c>
    </row>
    <row r="628" spans="1:4" x14ac:dyDescent="0.25">
      <c r="A628">
        <v>3.13</v>
      </c>
      <c r="B628">
        <f t="shared" si="508"/>
        <v>1.0999999999999999E-2</v>
      </c>
      <c r="C628">
        <f>(Overview!C3*10/C$13)*$B628</f>
        <v>0.99</v>
      </c>
      <c r="D628">
        <f>C628*ThreePoints!E628</f>
        <v>0.99</v>
      </c>
    </row>
    <row r="629" spans="1:4" x14ac:dyDescent="0.25">
      <c r="A629">
        <v>3.14</v>
      </c>
      <c r="B629">
        <f t="shared" si="508"/>
        <v>1.0999999999999999E-2</v>
      </c>
      <c r="C629">
        <f>(Overview!C3*10/C$13)*$B629</f>
        <v>0.99</v>
      </c>
      <c r="D629">
        <f>C629*ThreePoints!E629</f>
        <v>0.99</v>
      </c>
    </row>
    <row r="630" spans="1:4" x14ac:dyDescent="0.25">
      <c r="A630">
        <v>3.15</v>
      </c>
      <c r="B630">
        <f t="shared" si="508"/>
        <v>1.0999999999999999E-2</v>
      </c>
      <c r="C630">
        <f>(Overview!C3*10/C$13)*$B630</f>
        <v>0.99</v>
      </c>
      <c r="D630">
        <f>C630*ThreePoints!E630</f>
        <v>0.99</v>
      </c>
    </row>
    <row r="631" spans="1:4" x14ac:dyDescent="0.25">
      <c r="A631">
        <v>3.16</v>
      </c>
      <c r="B631">
        <f t="shared" si="508"/>
        <v>1.0999999999999999E-2</v>
      </c>
      <c r="C631">
        <f>(Overview!C3*10/C$13)*$B631</f>
        <v>0.99</v>
      </c>
      <c r="D631">
        <f>C631*ThreePoints!E631</f>
        <v>0.99</v>
      </c>
    </row>
    <row r="632" spans="1:4" x14ac:dyDescent="0.25">
      <c r="A632">
        <v>3.17</v>
      </c>
      <c r="B632">
        <f t="shared" si="508"/>
        <v>1.0999999999999999E-2</v>
      </c>
      <c r="C632">
        <f>(Overview!C3*10/C$13)*$B632</f>
        <v>0.99</v>
      </c>
      <c r="D632">
        <f>C632*ThreePoints!E632</f>
        <v>0.99</v>
      </c>
    </row>
    <row r="633" spans="1:4" x14ac:dyDescent="0.25">
      <c r="A633">
        <v>3.18</v>
      </c>
      <c r="B633">
        <f t="shared" si="508"/>
        <v>1.0999999999999999E-2</v>
      </c>
      <c r="C633">
        <f>(Overview!C3*10/C$13)*$B633</f>
        <v>0.99</v>
      </c>
      <c r="D633">
        <f>C633*ThreePoints!E633</f>
        <v>0.99</v>
      </c>
    </row>
    <row r="634" spans="1:4" x14ac:dyDescent="0.25">
      <c r="A634">
        <v>3.19</v>
      </c>
      <c r="B634">
        <f t="shared" si="508"/>
        <v>1.0999999999999999E-2</v>
      </c>
      <c r="C634">
        <f>(Overview!C3*10/C$13)*$B634</f>
        <v>0.99</v>
      </c>
      <c r="D634">
        <f>C634*ThreePoints!E634</f>
        <v>0.99</v>
      </c>
    </row>
    <row r="635" spans="1:4" x14ac:dyDescent="0.25">
      <c r="A635">
        <v>3.2</v>
      </c>
      <c r="B635">
        <f t="shared" si="508"/>
        <v>1.0999999999999999E-2</v>
      </c>
      <c r="C635">
        <f>(Overview!C3*10/C$13)*$B635</f>
        <v>0.99</v>
      </c>
      <c r="D635">
        <f>C635*ThreePoints!E635</f>
        <v>0.99</v>
      </c>
    </row>
    <row r="636" spans="1:4" x14ac:dyDescent="0.25">
      <c r="A636">
        <v>3.21</v>
      </c>
      <c r="B636">
        <f t="shared" si="508"/>
        <v>1.0999999999999999E-2</v>
      </c>
      <c r="C636">
        <f>(Overview!C3*10/C$13)*$B636</f>
        <v>0.99</v>
      </c>
      <c r="D636">
        <f>C636*ThreePoints!E636</f>
        <v>0.99</v>
      </c>
    </row>
    <row r="637" spans="1:4" x14ac:dyDescent="0.25">
      <c r="A637">
        <v>3.22</v>
      </c>
      <c r="B637">
        <f t="shared" si="508"/>
        <v>1.0999999999999999E-2</v>
      </c>
      <c r="C637">
        <f>(Overview!C3*10/C$13)*$B637</f>
        <v>0.99</v>
      </c>
      <c r="D637">
        <f>C637*ThreePoints!E637</f>
        <v>0.99</v>
      </c>
    </row>
    <row r="638" spans="1:4" x14ac:dyDescent="0.25">
      <c r="A638">
        <v>3.2299999999999902</v>
      </c>
      <c r="B638">
        <f t="shared" si="508"/>
        <v>1.0999999999999999E-2</v>
      </c>
      <c r="C638">
        <f>(Overview!C3*10/C$13)*$B638</f>
        <v>0.99</v>
      </c>
      <c r="D638">
        <f>C638*ThreePoints!E638</f>
        <v>0.99</v>
      </c>
    </row>
    <row r="639" spans="1:4" x14ac:dyDescent="0.25">
      <c r="A639">
        <v>3.23999999999999</v>
      </c>
      <c r="B639">
        <f t="shared" si="508"/>
        <v>1.0999999999999999E-2</v>
      </c>
      <c r="C639">
        <f>(Overview!C3*10/C$13)*$B639</f>
        <v>0.99</v>
      </c>
      <c r="D639">
        <f>C639*ThreePoints!E639</f>
        <v>0.99</v>
      </c>
    </row>
    <row r="640" spans="1:4" x14ac:dyDescent="0.25">
      <c r="A640">
        <v>3.2499999999999898</v>
      </c>
      <c r="B640">
        <f t="shared" si="508"/>
        <v>1.0999999999999999E-2</v>
      </c>
      <c r="C640">
        <f>(Overview!C3*10/C$13)*$B640</f>
        <v>0.99</v>
      </c>
      <c r="D640">
        <f>C640*ThreePoints!E640</f>
        <v>0.99</v>
      </c>
    </row>
    <row r="641" spans="1:4" x14ac:dyDescent="0.25">
      <c r="A641">
        <v>3.25999999999999</v>
      </c>
      <c r="B641">
        <f t="shared" si="508"/>
        <v>1.0999999999999999E-2</v>
      </c>
      <c r="C641">
        <f>(Overview!C3*10/C$13)*$B641</f>
        <v>0.99</v>
      </c>
      <c r="D641">
        <f>C641*ThreePoints!E641</f>
        <v>0.99</v>
      </c>
    </row>
    <row r="642" spans="1:4" x14ac:dyDescent="0.25">
      <c r="A642">
        <v>3.2699999999999898</v>
      </c>
      <c r="B642">
        <f t="shared" si="508"/>
        <v>1.0999999999999999E-2</v>
      </c>
      <c r="C642">
        <f>(Overview!C3*10/C$13)*$B642</f>
        <v>0.99</v>
      </c>
      <c r="D642">
        <f>C642*ThreePoints!E642</f>
        <v>0.99</v>
      </c>
    </row>
    <row r="643" spans="1:4" x14ac:dyDescent="0.25">
      <c r="A643">
        <v>3.27999999999999</v>
      </c>
      <c r="B643">
        <f t="shared" si="508"/>
        <v>1.0999999999999999E-2</v>
      </c>
      <c r="C643">
        <f>(Overview!C3*10/C$13)*$B643</f>
        <v>0.99</v>
      </c>
      <c r="D643">
        <f>C643*ThreePoints!E643</f>
        <v>0.99</v>
      </c>
    </row>
    <row r="644" spans="1:4" x14ac:dyDescent="0.25">
      <c r="A644">
        <v>3.2899999999999898</v>
      </c>
      <c r="B644">
        <f t="shared" si="508"/>
        <v>1.0999999999999999E-2</v>
      </c>
      <c r="C644">
        <f>(Overview!C3*10/C$13)*$B644</f>
        <v>0.99</v>
      </c>
      <c r="D644">
        <f>C644*ThreePoints!E644</f>
        <v>0.99</v>
      </c>
    </row>
    <row r="645" spans="1:4" x14ac:dyDescent="0.25">
      <c r="A645">
        <v>3.2999999999999901</v>
      </c>
      <c r="B645">
        <f t="shared" si="508"/>
        <v>1.0999999999999999E-2</v>
      </c>
      <c r="C645">
        <f>(Overview!C3*10/C$13)*$B645</f>
        <v>0.99</v>
      </c>
      <c r="D645">
        <f>C645*ThreePoints!E645</f>
        <v>0.99</v>
      </c>
    </row>
    <row r="646" spans="1:4" x14ac:dyDescent="0.25">
      <c r="A646">
        <v>3.3099999999999898</v>
      </c>
      <c r="B646">
        <f t="shared" si="508"/>
        <v>1.0999999999999999E-2</v>
      </c>
      <c r="C646">
        <f>(Overview!C3*10/C$13)*$B646</f>
        <v>0.99</v>
      </c>
      <c r="D646">
        <f>C646*ThreePoints!E646</f>
        <v>0.99</v>
      </c>
    </row>
    <row r="647" spans="1:4" x14ac:dyDescent="0.25">
      <c r="A647">
        <v>3.3199999999999901</v>
      </c>
      <c r="B647">
        <f t="shared" si="508"/>
        <v>1.0999999999999999E-2</v>
      </c>
      <c r="C647">
        <f>(Overview!C3*10/C$13)*$B647</f>
        <v>0.99</v>
      </c>
      <c r="D647">
        <f>C647*ThreePoints!E647</f>
        <v>0.99</v>
      </c>
    </row>
    <row r="648" spans="1:4" x14ac:dyDescent="0.25">
      <c r="A648">
        <v>3.3299999999999899</v>
      </c>
      <c r="B648">
        <f t="shared" si="508"/>
        <v>1.0999999999999999E-2</v>
      </c>
      <c r="C648">
        <f>(Overview!C3*10/C$13)*$B648</f>
        <v>0.99</v>
      </c>
      <c r="D648">
        <f>C648*ThreePoints!E648</f>
        <v>0.99</v>
      </c>
    </row>
    <row r="649" spans="1:4" x14ac:dyDescent="0.25">
      <c r="A649">
        <v>3.3399999999999901</v>
      </c>
      <c r="B649">
        <f t="shared" si="508"/>
        <v>1.0999999999999999E-2</v>
      </c>
      <c r="C649">
        <f>(Overview!C3*10/C$13)*$B649</f>
        <v>0.99</v>
      </c>
      <c r="D649">
        <f>C649*ThreePoints!E649</f>
        <v>0.99</v>
      </c>
    </row>
    <row r="650" spans="1:4" x14ac:dyDescent="0.25">
      <c r="A650">
        <v>3.3499999999999899</v>
      </c>
      <c r="B650">
        <f t="shared" si="508"/>
        <v>1.0999999999999999E-2</v>
      </c>
      <c r="C650">
        <f>(Overview!C3*10/C$13)*$B650</f>
        <v>0.99</v>
      </c>
      <c r="D650">
        <f>C650*ThreePoints!E650</f>
        <v>0.99</v>
      </c>
    </row>
    <row r="651" spans="1:4" x14ac:dyDescent="0.25">
      <c r="A651">
        <v>3.3599999999999901</v>
      </c>
      <c r="B651">
        <f t="shared" si="508"/>
        <v>1.0999999999999999E-2</v>
      </c>
      <c r="C651">
        <f>(Overview!C3*10/C$13)*$B651</f>
        <v>0.99</v>
      </c>
      <c r="D651">
        <f>C651*ThreePoints!E651</f>
        <v>0.99</v>
      </c>
    </row>
    <row r="652" spans="1:4" x14ac:dyDescent="0.25">
      <c r="A652">
        <v>3.3699999999999899</v>
      </c>
      <c r="B652">
        <f t="shared" si="508"/>
        <v>1.0999999999999999E-2</v>
      </c>
      <c r="C652">
        <f>(Overview!C3*10/C$13)*$B652</f>
        <v>0.99</v>
      </c>
      <c r="D652">
        <f>C652*ThreePoints!E652</f>
        <v>0.99</v>
      </c>
    </row>
    <row r="653" spans="1:4" x14ac:dyDescent="0.25">
      <c r="A653">
        <v>3.3799999999999901</v>
      </c>
      <c r="B653">
        <f t="shared" si="508"/>
        <v>1.0999999999999999E-2</v>
      </c>
      <c r="C653">
        <f>(Overview!C3*10/C$13)*$B653</f>
        <v>0.99</v>
      </c>
      <c r="D653">
        <f>C653*ThreePoints!E653</f>
        <v>0.99</v>
      </c>
    </row>
    <row r="654" spans="1:4" x14ac:dyDescent="0.25">
      <c r="A654">
        <v>3.3899999999999899</v>
      </c>
      <c r="B654">
        <f t="shared" si="508"/>
        <v>1.0999999999999999E-2</v>
      </c>
      <c r="C654">
        <f>(Overview!C3*10/C$13)*$B654</f>
        <v>0.99</v>
      </c>
      <c r="D654">
        <f>C654*ThreePoints!E654</f>
        <v>0.99</v>
      </c>
    </row>
    <row r="655" spans="1:4" x14ac:dyDescent="0.25">
      <c r="A655">
        <v>3.3999999999999901</v>
      </c>
      <c r="B655">
        <f t="shared" si="508"/>
        <v>1.0999999999999999E-2</v>
      </c>
      <c r="C655">
        <f>(Overview!C3*10/C$13)*$B655</f>
        <v>0.99</v>
      </c>
      <c r="D655">
        <f>C655*ThreePoints!E655</f>
        <v>0.99</v>
      </c>
    </row>
    <row r="656" spans="1:4" x14ac:dyDescent="0.25">
      <c r="A656">
        <v>3.4099999999999899</v>
      </c>
      <c r="B656">
        <f t="shared" si="508"/>
        <v>1.0999999999999999E-2</v>
      </c>
      <c r="C656">
        <f>(Overview!C3*10/C$13)*$B656</f>
        <v>0.99</v>
      </c>
      <c r="D656">
        <f>C656*ThreePoints!E656</f>
        <v>0.99</v>
      </c>
    </row>
    <row r="657" spans="1:4" x14ac:dyDescent="0.25">
      <c r="A657">
        <v>3.4199999999999902</v>
      </c>
      <c r="B657">
        <f t="shared" si="508"/>
        <v>1.0999999999999999E-2</v>
      </c>
      <c r="C657">
        <f>(Overview!C3*10/C$13)*$B657</f>
        <v>0.99</v>
      </c>
      <c r="D657">
        <f>C657*ThreePoints!E657</f>
        <v>0.99</v>
      </c>
    </row>
    <row r="658" spans="1:4" x14ac:dyDescent="0.25">
      <c r="A658">
        <v>3.4299999999999899</v>
      </c>
      <c r="B658">
        <f t="shared" si="508"/>
        <v>1.0999999999999999E-2</v>
      </c>
      <c r="C658">
        <f>(Overview!C3*10/C$13)*$B658</f>
        <v>0.99</v>
      </c>
      <c r="D658">
        <f>C658*ThreePoints!E658</f>
        <v>0.99</v>
      </c>
    </row>
    <row r="659" spans="1:4" x14ac:dyDescent="0.25">
      <c r="A659">
        <v>3.4399999999999902</v>
      </c>
      <c r="B659">
        <f t="shared" si="508"/>
        <v>1.0999999999999999E-2</v>
      </c>
      <c r="C659">
        <f>(Overview!C3*10/C$13)*$B659</f>
        <v>0.99</v>
      </c>
      <c r="D659">
        <f>C659*ThreePoints!E659</f>
        <v>0.99</v>
      </c>
    </row>
    <row r="660" spans="1:4" x14ac:dyDescent="0.25">
      <c r="A660">
        <v>3.44999999999999</v>
      </c>
      <c r="B660">
        <f t="shared" si="508"/>
        <v>1.0999999999999999E-2</v>
      </c>
      <c r="C660">
        <f>(Overview!C3*10/C$13)*$B660</f>
        <v>0.99</v>
      </c>
      <c r="D660">
        <f>C660*ThreePoints!E660</f>
        <v>0.99</v>
      </c>
    </row>
    <row r="661" spans="1:4" x14ac:dyDescent="0.25">
      <c r="A661">
        <v>3.4599999999999902</v>
      </c>
      <c r="B661">
        <f t="shared" si="508"/>
        <v>1.0999999999999999E-2</v>
      </c>
      <c r="C661">
        <f>(Overview!C3*10/C$13)*$B661</f>
        <v>0.99</v>
      </c>
      <c r="D661">
        <f>C661*ThreePoints!E661</f>
        <v>0.99</v>
      </c>
    </row>
    <row r="662" spans="1:4" x14ac:dyDescent="0.25">
      <c r="A662">
        <v>3.46999999999999</v>
      </c>
      <c r="B662">
        <f t="shared" si="508"/>
        <v>1.0999999999999999E-2</v>
      </c>
      <c r="C662">
        <f>(Overview!C3*10/C$13)*$B662</f>
        <v>0.99</v>
      </c>
      <c r="D662">
        <f>C662*ThreePoints!E662</f>
        <v>0.99</v>
      </c>
    </row>
    <row r="663" spans="1:4" x14ac:dyDescent="0.25">
      <c r="A663">
        <v>3.4799999999999902</v>
      </c>
      <c r="B663">
        <f t="shared" si="508"/>
        <v>1.0999999999999999E-2</v>
      </c>
      <c r="C663">
        <f>(Overview!C3*10/C$13)*$B663</f>
        <v>0.99</v>
      </c>
      <c r="D663">
        <f>C663*ThreePoints!E663</f>
        <v>0.99</v>
      </c>
    </row>
    <row r="664" spans="1:4" x14ac:dyDescent="0.25">
      <c r="A664">
        <v>3.48999999999999</v>
      </c>
      <c r="B664">
        <f t="shared" si="508"/>
        <v>1.0999999999999999E-2</v>
      </c>
      <c r="C664">
        <f>(Overview!C3*10/C$13)*$B664</f>
        <v>0.99</v>
      </c>
      <c r="D664">
        <f>C664*ThreePoints!E664</f>
        <v>0.99</v>
      </c>
    </row>
    <row r="665" spans="1:4" x14ac:dyDescent="0.25">
      <c r="A665">
        <v>3.4999999999999898</v>
      </c>
      <c r="B665">
        <f t="shared" si="508"/>
        <v>1.0999999999999999E-2</v>
      </c>
      <c r="C665">
        <f>(Overview!C3*10/C$13)*$B665</f>
        <v>0.99</v>
      </c>
      <c r="D665">
        <f>C665*ThreePoints!E665</f>
        <v>0.99</v>
      </c>
    </row>
    <row r="666" spans="1:4" x14ac:dyDescent="0.25">
      <c r="A666">
        <v>3.50999999999999</v>
      </c>
      <c r="B666">
        <f>0.0115</f>
        <v>1.15E-2</v>
      </c>
      <c r="C666">
        <f>(Overview!C3*10/C$13)*$B666</f>
        <v>1.0349999999999999</v>
      </c>
      <c r="D666">
        <f>C666*ThreePoints!E666</f>
        <v>1.0349999999999999</v>
      </c>
    </row>
    <row r="667" spans="1:4" x14ac:dyDescent="0.25">
      <c r="A667">
        <v>3.5199999999999898</v>
      </c>
      <c r="B667">
        <f t="shared" ref="B667:B715" si="509">0.0115</f>
        <v>1.15E-2</v>
      </c>
      <c r="C667">
        <f>(Overview!C3*10/C$13)*$B667</f>
        <v>1.0349999999999999</v>
      </c>
      <c r="D667">
        <f>C667*ThreePoints!E667</f>
        <v>1.0349999999999999</v>
      </c>
    </row>
    <row r="668" spans="1:4" x14ac:dyDescent="0.25">
      <c r="A668">
        <v>3.52999999999999</v>
      </c>
      <c r="B668">
        <f t="shared" si="509"/>
        <v>1.15E-2</v>
      </c>
      <c r="C668">
        <f>(Overview!C3*10/C$13)*$B668</f>
        <v>1.0349999999999999</v>
      </c>
      <c r="D668">
        <f>C668*ThreePoints!E668</f>
        <v>1.0349999999999999</v>
      </c>
    </row>
    <row r="669" spans="1:4" x14ac:dyDescent="0.25">
      <c r="A669">
        <v>3.5399999999999898</v>
      </c>
      <c r="B669">
        <f t="shared" si="509"/>
        <v>1.15E-2</v>
      </c>
      <c r="C669">
        <f>(Overview!C3*10/C$13)*$B669</f>
        <v>1.0349999999999999</v>
      </c>
      <c r="D669">
        <f>C669*ThreePoints!E669</f>
        <v>1.0349999999999999</v>
      </c>
    </row>
    <row r="670" spans="1:4" x14ac:dyDescent="0.25">
      <c r="A670">
        <v>3.5499999999999901</v>
      </c>
      <c r="B670">
        <f t="shared" si="509"/>
        <v>1.15E-2</v>
      </c>
      <c r="C670">
        <f>(Overview!C3*10/C$13)*$B670</f>
        <v>1.0349999999999999</v>
      </c>
      <c r="D670">
        <f>C670*ThreePoints!E670</f>
        <v>1.0349999999999999</v>
      </c>
    </row>
    <row r="671" spans="1:4" x14ac:dyDescent="0.25">
      <c r="A671">
        <v>3.5599999999999898</v>
      </c>
      <c r="B671">
        <f t="shared" si="509"/>
        <v>1.15E-2</v>
      </c>
      <c r="C671">
        <f>(Overview!C3*10/C$13)*$B671</f>
        <v>1.0349999999999999</v>
      </c>
      <c r="D671">
        <f>C671*ThreePoints!E671</f>
        <v>1.0349999999999999</v>
      </c>
    </row>
    <row r="672" spans="1:4" x14ac:dyDescent="0.25">
      <c r="A672">
        <v>3.5699999999999901</v>
      </c>
      <c r="B672">
        <f t="shared" si="509"/>
        <v>1.15E-2</v>
      </c>
      <c r="C672">
        <f>(Overview!C3*10/C$13)*$B672</f>
        <v>1.0349999999999999</v>
      </c>
      <c r="D672">
        <f>C672*ThreePoints!E672</f>
        <v>1.0349999999999999</v>
      </c>
    </row>
    <row r="673" spans="1:4" x14ac:dyDescent="0.25">
      <c r="A673">
        <v>3.5799999999999899</v>
      </c>
      <c r="B673">
        <f t="shared" si="509"/>
        <v>1.15E-2</v>
      </c>
      <c r="C673">
        <f>(Overview!C3*10/C$13)*$B673</f>
        <v>1.0349999999999999</v>
      </c>
      <c r="D673">
        <f>C673*ThreePoints!E673</f>
        <v>1.0349999999999999</v>
      </c>
    </row>
    <row r="674" spans="1:4" x14ac:dyDescent="0.25">
      <c r="A674">
        <v>3.5899999999999901</v>
      </c>
      <c r="B674">
        <f t="shared" si="509"/>
        <v>1.15E-2</v>
      </c>
      <c r="C674">
        <f>(Overview!C3*10/C$13)*$B674</f>
        <v>1.0349999999999999</v>
      </c>
      <c r="D674">
        <f>C674*ThreePoints!E674</f>
        <v>1.0349999999999999</v>
      </c>
    </row>
    <row r="675" spans="1:4" x14ac:dyDescent="0.25">
      <c r="A675">
        <v>3.5999999999999899</v>
      </c>
      <c r="B675">
        <f t="shared" si="509"/>
        <v>1.15E-2</v>
      </c>
      <c r="C675">
        <f>(Overview!C3*10/C$13)*$B675</f>
        <v>1.0349999999999999</v>
      </c>
      <c r="D675">
        <f>C675*ThreePoints!E675</f>
        <v>1.0349999999999999</v>
      </c>
    </row>
    <row r="676" spans="1:4" x14ac:dyDescent="0.25">
      <c r="A676">
        <v>3.6099999999999901</v>
      </c>
      <c r="B676">
        <f t="shared" si="509"/>
        <v>1.15E-2</v>
      </c>
      <c r="C676">
        <f>(Overview!C3*10/C$13)*$B676</f>
        <v>1.0349999999999999</v>
      </c>
      <c r="D676">
        <f>C676*ThreePoints!E676</f>
        <v>1.0349999999999999</v>
      </c>
    </row>
    <row r="677" spans="1:4" x14ac:dyDescent="0.25">
      <c r="A677">
        <v>3.6199999999999899</v>
      </c>
      <c r="B677">
        <f t="shared" si="509"/>
        <v>1.15E-2</v>
      </c>
      <c r="C677">
        <f>(Overview!C3*10/C$13)*$B677</f>
        <v>1.0349999999999999</v>
      </c>
      <c r="D677">
        <f>C677*ThreePoints!E677</f>
        <v>1.0349999999999999</v>
      </c>
    </row>
    <row r="678" spans="1:4" x14ac:dyDescent="0.25">
      <c r="A678">
        <v>3.6299999999999901</v>
      </c>
      <c r="B678">
        <f t="shared" si="509"/>
        <v>1.15E-2</v>
      </c>
      <c r="C678">
        <f>(Overview!C3*10/C$13)*$B678</f>
        <v>1.0349999999999999</v>
      </c>
      <c r="D678">
        <f>C678*ThreePoints!E678</f>
        <v>1.0349999999999999</v>
      </c>
    </row>
    <row r="679" spans="1:4" x14ac:dyDescent="0.25">
      <c r="A679">
        <v>3.6399999999999899</v>
      </c>
      <c r="B679">
        <f t="shared" si="509"/>
        <v>1.15E-2</v>
      </c>
      <c r="C679">
        <f>(Overview!C3*10/C$13)*$B679</f>
        <v>1.0349999999999999</v>
      </c>
      <c r="D679">
        <f>C679*ThreePoints!E679</f>
        <v>1.0349999999999999</v>
      </c>
    </row>
    <row r="680" spans="1:4" x14ac:dyDescent="0.25">
      <c r="A680">
        <v>3.6499999999999901</v>
      </c>
      <c r="B680">
        <f t="shared" si="509"/>
        <v>1.15E-2</v>
      </c>
      <c r="C680">
        <f>(Overview!C3*10/C$13)*$B680</f>
        <v>1.0349999999999999</v>
      </c>
      <c r="D680">
        <f>C680*ThreePoints!E680</f>
        <v>1.0349999999999999</v>
      </c>
    </row>
    <row r="681" spans="1:4" x14ac:dyDescent="0.25">
      <c r="A681">
        <v>3.6599999999999899</v>
      </c>
      <c r="B681">
        <f t="shared" si="509"/>
        <v>1.15E-2</v>
      </c>
      <c r="C681">
        <f>(Overview!C3*10/C$13)*$B681</f>
        <v>1.0349999999999999</v>
      </c>
      <c r="D681">
        <f>C681*ThreePoints!E681</f>
        <v>1.0349999999999999</v>
      </c>
    </row>
    <row r="682" spans="1:4" x14ac:dyDescent="0.25">
      <c r="A682">
        <v>3.6699999999999902</v>
      </c>
      <c r="B682">
        <f t="shared" si="509"/>
        <v>1.15E-2</v>
      </c>
      <c r="C682">
        <f>(Overview!C3*10/C$13)*$B682</f>
        <v>1.0349999999999999</v>
      </c>
      <c r="D682">
        <f>C682*ThreePoints!E682</f>
        <v>1.0349999999999999</v>
      </c>
    </row>
    <row r="683" spans="1:4" x14ac:dyDescent="0.25">
      <c r="A683">
        <v>3.6799999999999899</v>
      </c>
      <c r="B683">
        <f t="shared" si="509"/>
        <v>1.15E-2</v>
      </c>
      <c r="C683">
        <f>(Overview!C3*10/C$13)*$B683</f>
        <v>1.0349999999999999</v>
      </c>
      <c r="D683">
        <f>C683*ThreePoints!E683</f>
        <v>1.0349999999999999</v>
      </c>
    </row>
    <row r="684" spans="1:4" x14ac:dyDescent="0.25">
      <c r="A684">
        <v>3.6899999999999902</v>
      </c>
      <c r="B684">
        <f t="shared" si="509"/>
        <v>1.15E-2</v>
      </c>
      <c r="C684">
        <f>(Overview!C3*10/C$13)*$B684</f>
        <v>1.0349999999999999</v>
      </c>
      <c r="D684">
        <f>C684*ThreePoints!E684</f>
        <v>1.0349999999999999</v>
      </c>
    </row>
    <row r="685" spans="1:4" x14ac:dyDescent="0.25">
      <c r="A685">
        <v>3.6999999999999802</v>
      </c>
      <c r="B685">
        <f t="shared" si="509"/>
        <v>1.15E-2</v>
      </c>
      <c r="C685">
        <f>(Overview!C3*10/C$13)*$B685</f>
        <v>1.0349999999999999</v>
      </c>
      <c r="D685">
        <f>C685*ThreePoints!E685</f>
        <v>1.0349999999999999</v>
      </c>
    </row>
    <row r="686" spans="1:4" x14ac:dyDescent="0.25">
      <c r="A686">
        <v>3.70999999999998</v>
      </c>
      <c r="B686">
        <f t="shared" si="509"/>
        <v>1.15E-2</v>
      </c>
      <c r="C686">
        <f>(Overview!C3*10/C$13)*$B686</f>
        <v>1.0349999999999999</v>
      </c>
      <c r="D686">
        <f>C686*ThreePoints!E686</f>
        <v>1.0349999999999999</v>
      </c>
    </row>
    <row r="687" spans="1:4" x14ac:dyDescent="0.25">
      <c r="A687">
        <v>3.7199999999999802</v>
      </c>
      <c r="B687">
        <f t="shared" si="509"/>
        <v>1.15E-2</v>
      </c>
      <c r="C687">
        <f>(Overview!C3*10/C$13)*$B687</f>
        <v>1.0349999999999999</v>
      </c>
      <c r="D687">
        <f>C687*ThreePoints!E687</f>
        <v>1.0349999999999999</v>
      </c>
    </row>
    <row r="688" spans="1:4" x14ac:dyDescent="0.25">
      <c r="A688">
        <v>3.72999999999998</v>
      </c>
      <c r="B688">
        <f t="shared" si="509"/>
        <v>1.15E-2</v>
      </c>
      <c r="C688">
        <f>(Overview!C3*10/C$13)*$B688</f>
        <v>1.0349999999999999</v>
      </c>
      <c r="D688">
        <f>C688*ThreePoints!E688</f>
        <v>1.0349999999999999</v>
      </c>
    </row>
    <row r="689" spans="1:4" x14ac:dyDescent="0.25">
      <c r="A689">
        <v>3.7399999999999798</v>
      </c>
      <c r="B689">
        <f t="shared" si="509"/>
        <v>1.15E-2</v>
      </c>
      <c r="C689">
        <f>(Overview!C3*10/C$13)*$B689</f>
        <v>1.0349999999999999</v>
      </c>
      <c r="D689">
        <f>C689*ThreePoints!E689</f>
        <v>1.0349999999999999</v>
      </c>
    </row>
    <row r="690" spans="1:4" x14ac:dyDescent="0.25">
      <c r="A690">
        <v>3.74999999999998</v>
      </c>
      <c r="B690">
        <f t="shared" si="509"/>
        <v>1.15E-2</v>
      </c>
      <c r="C690">
        <f>(Overview!C3*10/C$13)*$B690</f>
        <v>1.0349999999999999</v>
      </c>
      <c r="D690">
        <f>C690*ThreePoints!E690</f>
        <v>1.0349999999999999</v>
      </c>
    </row>
    <row r="691" spans="1:4" x14ac:dyDescent="0.25">
      <c r="A691">
        <v>3.7599999999999798</v>
      </c>
      <c r="B691">
        <f t="shared" si="509"/>
        <v>1.15E-2</v>
      </c>
      <c r="C691">
        <f>(Overview!C3*10/C$13)*$B691</f>
        <v>1.0349999999999999</v>
      </c>
      <c r="D691">
        <f>C691*ThreePoints!E691</f>
        <v>1.0349999999999999</v>
      </c>
    </row>
    <row r="692" spans="1:4" x14ac:dyDescent="0.25">
      <c r="A692">
        <v>3.76999999999998</v>
      </c>
      <c r="B692">
        <f t="shared" si="509"/>
        <v>1.15E-2</v>
      </c>
      <c r="C692">
        <f>(Overview!C3*10/C$13)*$B692</f>
        <v>1.0349999999999999</v>
      </c>
      <c r="D692">
        <f>C692*ThreePoints!E692</f>
        <v>1.0349999999999999</v>
      </c>
    </row>
    <row r="693" spans="1:4" x14ac:dyDescent="0.25">
      <c r="A693">
        <v>3.7799999999999798</v>
      </c>
      <c r="B693">
        <f t="shared" si="509"/>
        <v>1.15E-2</v>
      </c>
      <c r="C693">
        <f>(Overview!C3*10/C$13)*$B693</f>
        <v>1.0349999999999999</v>
      </c>
      <c r="D693">
        <f>C693*ThreePoints!E693</f>
        <v>1.0349999999999999</v>
      </c>
    </row>
    <row r="694" spans="1:4" x14ac:dyDescent="0.25">
      <c r="A694">
        <v>3.7899999999999801</v>
      </c>
      <c r="B694">
        <f t="shared" si="509"/>
        <v>1.15E-2</v>
      </c>
      <c r="C694">
        <f>(Overview!C3*10/C$13)*$B694</f>
        <v>1.0349999999999999</v>
      </c>
      <c r="D694">
        <f>C694*ThreePoints!E694</f>
        <v>1.0349999999999999</v>
      </c>
    </row>
    <row r="695" spans="1:4" x14ac:dyDescent="0.25">
      <c r="A695">
        <v>3.7999999999999798</v>
      </c>
      <c r="B695">
        <f t="shared" si="509"/>
        <v>1.15E-2</v>
      </c>
      <c r="C695">
        <f>(Overview!C3*10/C$13)*$B695</f>
        <v>1.0349999999999999</v>
      </c>
      <c r="D695">
        <f>C695*ThreePoints!E695</f>
        <v>1.0349999999999999</v>
      </c>
    </row>
    <row r="696" spans="1:4" x14ac:dyDescent="0.25">
      <c r="A696">
        <v>3.8099999999999801</v>
      </c>
      <c r="B696">
        <f t="shared" si="509"/>
        <v>1.15E-2</v>
      </c>
      <c r="C696">
        <f>(Overview!C3*10/C$13)*$B696</f>
        <v>1.0349999999999999</v>
      </c>
      <c r="D696">
        <f>C696*ThreePoints!E696</f>
        <v>1.0349999999999999</v>
      </c>
    </row>
    <row r="697" spans="1:4" x14ac:dyDescent="0.25">
      <c r="A697">
        <v>3.8199999999999799</v>
      </c>
      <c r="B697">
        <f t="shared" si="509"/>
        <v>1.15E-2</v>
      </c>
      <c r="C697">
        <f>(Overview!C3*10/C$13)*$B697</f>
        <v>1.0349999999999999</v>
      </c>
      <c r="D697">
        <f>C697*ThreePoints!E697</f>
        <v>1.0349999999999999</v>
      </c>
    </row>
    <row r="698" spans="1:4" x14ac:dyDescent="0.25">
      <c r="A698">
        <v>3.8299999999999801</v>
      </c>
      <c r="B698">
        <f t="shared" si="509"/>
        <v>1.15E-2</v>
      </c>
      <c r="C698">
        <f>(Overview!C3*10/C$13)*$B698</f>
        <v>1.0349999999999999</v>
      </c>
      <c r="D698">
        <f>C698*ThreePoints!E698</f>
        <v>1.0349999999999999</v>
      </c>
    </row>
    <row r="699" spans="1:4" x14ac:dyDescent="0.25">
      <c r="A699">
        <v>3.8399999999999799</v>
      </c>
      <c r="B699">
        <f t="shared" si="509"/>
        <v>1.15E-2</v>
      </c>
      <c r="C699">
        <f>(Overview!C3*10/C$13)*$B699</f>
        <v>1.0349999999999999</v>
      </c>
      <c r="D699">
        <f>C699*ThreePoints!E699</f>
        <v>1.0349999999999999</v>
      </c>
    </row>
    <row r="700" spans="1:4" x14ac:dyDescent="0.25">
      <c r="A700">
        <v>3.8499999999999801</v>
      </c>
      <c r="B700">
        <f t="shared" si="509"/>
        <v>1.15E-2</v>
      </c>
      <c r="C700">
        <f>(Overview!C3*10/C$13)*$B700</f>
        <v>1.0349999999999999</v>
      </c>
      <c r="D700">
        <f>C700*ThreePoints!E700</f>
        <v>1.0349999999999999</v>
      </c>
    </row>
    <row r="701" spans="1:4" x14ac:dyDescent="0.25">
      <c r="A701">
        <v>3.8599999999999799</v>
      </c>
      <c r="B701">
        <f t="shared" si="509"/>
        <v>1.15E-2</v>
      </c>
      <c r="C701">
        <f>(Overview!C3*10/C$13)*$B701</f>
        <v>1.0349999999999999</v>
      </c>
      <c r="D701">
        <f>C701*ThreePoints!E701</f>
        <v>1.0349999999999999</v>
      </c>
    </row>
    <row r="702" spans="1:4" x14ac:dyDescent="0.25">
      <c r="A702">
        <v>3.8699999999999801</v>
      </c>
      <c r="B702">
        <f t="shared" si="509"/>
        <v>1.15E-2</v>
      </c>
      <c r="C702">
        <f>(Overview!C3*10/C$13)*$B702</f>
        <v>1.0349999999999999</v>
      </c>
      <c r="D702">
        <f>C702*ThreePoints!E702</f>
        <v>1.0349999999999999</v>
      </c>
    </row>
    <row r="703" spans="1:4" x14ac:dyDescent="0.25">
      <c r="A703">
        <v>3.8799999999999799</v>
      </c>
      <c r="B703">
        <f t="shared" si="509"/>
        <v>1.15E-2</v>
      </c>
      <c r="C703">
        <f>(Overview!C3*10/C$13)*$B703</f>
        <v>1.0349999999999999</v>
      </c>
      <c r="D703">
        <f>C703*ThreePoints!E703</f>
        <v>1.0349999999999999</v>
      </c>
    </row>
    <row r="704" spans="1:4" x14ac:dyDescent="0.25">
      <c r="A704">
        <v>3.8899999999999801</v>
      </c>
      <c r="B704">
        <f t="shared" si="509"/>
        <v>1.15E-2</v>
      </c>
      <c r="C704">
        <f>(Overview!C3*10/C$13)*$B704</f>
        <v>1.0349999999999999</v>
      </c>
      <c r="D704">
        <f>C704*ThreePoints!E704</f>
        <v>1.0349999999999999</v>
      </c>
    </row>
    <row r="705" spans="1:4" x14ac:dyDescent="0.25">
      <c r="A705">
        <v>3.8999999999999799</v>
      </c>
      <c r="B705">
        <f t="shared" si="509"/>
        <v>1.15E-2</v>
      </c>
      <c r="C705">
        <f>(Overview!C3*10/C$13)*$B705</f>
        <v>1.0349999999999999</v>
      </c>
      <c r="D705">
        <f>C705*ThreePoints!E705</f>
        <v>1.0349999999999999</v>
      </c>
    </row>
    <row r="706" spans="1:4" x14ac:dyDescent="0.25">
      <c r="A706">
        <v>3.9099999999999802</v>
      </c>
      <c r="B706">
        <f t="shared" si="509"/>
        <v>1.15E-2</v>
      </c>
      <c r="C706">
        <f>(Overview!C3*10/C$13)*$B706</f>
        <v>1.0349999999999999</v>
      </c>
      <c r="D706">
        <f>C706*ThreePoints!E706</f>
        <v>1.0349999999999999</v>
      </c>
    </row>
    <row r="707" spans="1:4" x14ac:dyDescent="0.25">
      <c r="A707">
        <v>3.9199999999999799</v>
      </c>
      <c r="B707">
        <f t="shared" si="509"/>
        <v>1.15E-2</v>
      </c>
      <c r="C707">
        <f>(Overview!C3*10/C$13)*$B707</f>
        <v>1.0349999999999999</v>
      </c>
      <c r="D707">
        <f>C707*ThreePoints!E707</f>
        <v>1.0349999999999999</v>
      </c>
    </row>
    <row r="708" spans="1:4" x14ac:dyDescent="0.25">
      <c r="A708">
        <v>3.9299999999999802</v>
      </c>
      <c r="B708">
        <f t="shared" si="509"/>
        <v>1.15E-2</v>
      </c>
      <c r="C708">
        <f>(Overview!C3*10/C$13)*$B708</f>
        <v>1.0349999999999999</v>
      </c>
      <c r="D708">
        <f>C708*ThreePoints!E708</f>
        <v>1.0349999999999999</v>
      </c>
    </row>
    <row r="709" spans="1:4" x14ac:dyDescent="0.25">
      <c r="A709">
        <v>3.93999999999998</v>
      </c>
      <c r="B709">
        <f t="shared" si="509"/>
        <v>1.15E-2</v>
      </c>
      <c r="C709">
        <f>(Overview!C3*10/C$13)*$B709</f>
        <v>1.0349999999999999</v>
      </c>
      <c r="D709">
        <f>C709*ThreePoints!E709</f>
        <v>1.0349999999999999</v>
      </c>
    </row>
    <row r="710" spans="1:4" x14ac:dyDescent="0.25">
      <c r="A710">
        <v>3.9499999999999802</v>
      </c>
      <c r="B710">
        <f t="shared" si="509"/>
        <v>1.15E-2</v>
      </c>
      <c r="C710">
        <f>(Overview!C3*10/C$13)*$B710</f>
        <v>1.0349999999999999</v>
      </c>
      <c r="D710">
        <f>C710*ThreePoints!E710</f>
        <v>1.0349999999999999</v>
      </c>
    </row>
    <row r="711" spans="1:4" x14ac:dyDescent="0.25">
      <c r="A711">
        <v>3.95999999999998</v>
      </c>
      <c r="B711">
        <f t="shared" si="509"/>
        <v>1.15E-2</v>
      </c>
      <c r="C711">
        <f>(Overview!C3*10/C$13)*$B711</f>
        <v>1.0349999999999999</v>
      </c>
      <c r="D711">
        <f>C711*ThreePoints!E711</f>
        <v>1.0349999999999999</v>
      </c>
    </row>
    <row r="712" spans="1:4" x14ac:dyDescent="0.25">
      <c r="A712">
        <v>3.9699999999999802</v>
      </c>
      <c r="B712">
        <f t="shared" si="509"/>
        <v>1.15E-2</v>
      </c>
      <c r="C712">
        <f>(Overview!C3*10/C$13)*$B712</f>
        <v>1.0349999999999999</v>
      </c>
      <c r="D712">
        <f>C712*ThreePoints!E712</f>
        <v>1.0349999999999999</v>
      </c>
    </row>
    <row r="713" spans="1:4" x14ac:dyDescent="0.25">
      <c r="A713">
        <v>3.97999999999998</v>
      </c>
      <c r="B713">
        <f t="shared" si="509"/>
        <v>1.15E-2</v>
      </c>
      <c r="C713">
        <f>(Overview!C3*10/C$13)*$B713</f>
        <v>1.0349999999999999</v>
      </c>
      <c r="D713">
        <f>C713*ThreePoints!E713</f>
        <v>1.0349999999999999</v>
      </c>
    </row>
    <row r="714" spans="1:4" x14ac:dyDescent="0.25">
      <c r="A714">
        <v>3.9899999999999798</v>
      </c>
      <c r="B714">
        <f t="shared" si="509"/>
        <v>1.15E-2</v>
      </c>
      <c r="C714">
        <f>(Overview!C3*10/C$13)*$B714</f>
        <v>1.0349999999999999</v>
      </c>
      <c r="D714">
        <f>C714*ThreePoints!E714</f>
        <v>1.0349999999999999</v>
      </c>
    </row>
    <row r="715" spans="1:4" x14ac:dyDescent="0.25">
      <c r="A715">
        <v>3.99999999999998</v>
      </c>
      <c r="B715">
        <f t="shared" si="509"/>
        <v>1.15E-2</v>
      </c>
      <c r="C715">
        <f>(Overview!C3*10/C$13)*$B715</f>
        <v>1.0349999999999999</v>
      </c>
      <c r="D715">
        <f>C715*ThreePoints!E715</f>
        <v>1.0349999999999999</v>
      </c>
    </row>
    <row r="716" spans="1:4" x14ac:dyDescent="0.25">
      <c r="A716">
        <v>4.0099999999999802</v>
      </c>
      <c r="B716">
        <f>0.012</f>
        <v>1.2E-2</v>
      </c>
      <c r="C716">
        <f>(Overview!C3*10/C$13)*$B716</f>
        <v>1.08</v>
      </c>
      <c r="D716">
        <f>C716*ThreePoints!E716</f>
        <v>1.08</v>
      </c>
    </row>
    <row r="717" spans="1:4" x14ac:dyDescent="0.25">
      <c r="A717">
        <v>4.01999999999998</v>
      </c>
      <c r="B717">
        <f t="shared" ref="B717:B765" si="510">0.012</f>
        <v>1.2E-2</v>
      </c>
      <c r="C717">
        <f>(Overview!C3*10/C$13)*$B717</f>
        <v>1.08</v>
      </c>
      <c r="D717">
        <f>C717*ThreePoints!E717</f>
        <v>1.08</v>
      </c>
    </row>
    <row r="718" spans="1:4" x14ac:dyDescent="0.25">
      <c r="A718">
        <v>4.0299999999999798</v>
      </c>
      <c r="B718">
        <f t="shared" si="510"/>
        <v>1.2E-2</v>
      </c>
      <c r="C718">
        <f>(Overview!C3*10/C$13)*$B718</f>
        <v>1.08</v>
      </c>
      <c r="D718">
        <f>C718*ThreePoints!E718</f>
        <v>1.08</v>
      </c>
    </row>
    <row r="719" spans="1:4" x14ac:dyDescent="0.25">
      <c r="A719">
        <v>4.0399999999999796</v>
      </c>
      <c r="B719">
        <f t="shared" si="510"/>
        <v>1.2E-2</v>
      </c>
      <c r="C719">
        <f>(Overview!C3*10/C$13)*$B719</f>
        <v>1.08</v>
      </c>
      <c r="D719">
        <f>C719*ThreePoints!E719</f>
        <v>1.08</v>
      </c>
    </row>
    <row r="720" spans="1:4" x14ac:dyDescent="0.25">
      <c r="A720">
        <v>4.0499999999999803</v>
      </c>
      <c r="B720">
        <f t="shared" si="510"/>
        <v>1.2E-2</v>
      </c>
      <c r="C720">
        <f>(Overview!C3*10/C$13)*$B720</f>
        <v>1.08</v>
      </c>
      <c r="D720">
        <f>C720*ThreePoints!E720</f>
        <v>1.08</v>
      </c>
    </row>
    <row r="721" spans="1:4" x14ac:dyDescent="0.25">
      <c r="A721">
        <v>4.0599999999999801</v>
      </c>
      <c r="B721">
        <f t="shared" si="510"/>
        <v>1.2E-2</v>
      </c>
      <c r="C721">
        <f>(Overview!C3*10/C$13)*$B721</f>
        <v>1.08</v>
      </c>
      <c r="D721">
        <f>C721*ThreePoints!E721</f>
        <v>1.08</v>
      </c>
    </row>
    <row r="722" spans="1:4" x14ac:dyDescent="0.25">
      <c r="A722">
        <v>4.0699999999999799</v>
      </c>
      <c r="B722">
        <f t="shared" si="510"/>
        <v>1.2E-2</v>
      </c>
      <c r="C722">
        <f>(Overview!C3*10/C$13)*$B722</f>
        <v>1.08</v>
      </c>
      <c r="D722">
        <f>C722*ThreePoints!E722</f>
        <v>1.08</v>
      </c>
    </row>
    <row r="723" spans="1:4" x14ac:dyDescent="0.25">
      <c r="A723">
        <v>4.0799999999999796</v>
      </c>
      <c r="B723">
        <f t="shared" si="510"/>
        <v>1.2E-2</v>
      </c>
      <c r="C723">
        <f>(Overview!C3*10/C$13)*$B723</f>
        <v>1.08</v>
      </c>
      <c r="D723">
        <f>C723*ThreePoints!E723</f>
        <v>1.08</v>
      </c>
    </row>
    <row r="724" spans="1:4" x14ac:dyDescent="0.25">
      <c r="A724">
        <v>4.0899999999999803</v>
      </c>
      <c r="B724">
        <f t="shared" si="510"/>
        <v>1.2E-2</v>
      </c>
      <c r="C724">
        <f>(Overview!C3*10/C$13)*$B724</f>
        <v>1.08</v>
      </c>
      <c r="D724">
        <f>C724*ThreePoints!E724</f>
        <v>1.08</v>
      </c>
    </row>
    <row r="725" spans="1:4" x14ac:dyDescent="0.25">
      <c r="A725">
        <v>4.0999999999999801</v>
      </c>
      <c r="B725">
        <f t="shared" si="510"/>
        <v>1.2E-2</v>
      </c>
      <c r="C725">
        <f>(Overview!C3*10/C$13)*$B725</f>
        <v>1.08</v>
      </c>
      <c r="D725">
        <f>C725*ThreePoints!E725</f>
        <v>1.08</v>
      </c>
    </row>
    <row r="726" spans="1:4" x14ac:dyDescent="0.25">
      <c r="A726">
        <v>4.1099999999999799</v>
      </c>
      <c r="B726">
        <f t="shared" si="510"/>
        <v>1.2E-2</v>
      </c>
      <c r="C726">
        <f>(Overview!C3*10/C$13)*$B726</f>
        <v>1.08</v>
      </c>
      <c r="D726">
        <f>C726*ThreePoints!E726</f>
        <v>1.08</v>
      </c>
    </row>
    <row r="727" spans="1:4" x14ac:dyDescent="0.25">
      <c r="A727">
        <v>4.1199999999999797</v>
      </c>
      <c r="B727">
        <f t="shared" si="510"/>
        <v>1.2E-2</v>
      </c>
      <c r="C727">
        <f>(Overview!C3*10/C$13)*$B727</f>
        <v>1.08</v>
      </c>
      <c r="D727">
        <f>C727*ThreePoints!E727</f>
        <v>1.08</v>
      </c>
    </row>
    <row r="728" spans="1:4" x14ac:dyDescent="0.25">
      <c r="A728">
        <v>4.1299999999999804</v>
      </c>
      <c r="B728">
        <f t="shared" si="510"/>
        <v>1.2E-2</v>
      </c>
      <c r="C728">
        <f>(Overview!C3*10/C$13)*$B728</f>
        <v>1.08</v>
      </c>
      <c r="D728">
        <f>C728*ThreePoints!E728</f>
        <v>1.08</v>
      </c>
    </row>
    <row r="729" spans="1:4" x14ac:dyDescent="0.25">
      <c r="A729">
        <v>4.1399999999999801</v>
      </c>
      <c r="B729">
        <f t="shared" si="510"/>
        <v>1.2E-2</v>
      </c>
      <c r="C729">
        <f>(Overview!C3*10/C$13)*$B729</f>
        <v>1.08</v>
      </c>
      <c r="D729">
        <f>C729*ThreePoints!E729</f>
        <v>1.08</v>
      </c>
    </row>
    <row r="730" spans="1:4" x14ac:dyDescent="0.25">
      <c r="A730">
        <v>4.1499999999999702</v>
      </c>
      <c r="B730">
        <f t="shared" si="510"/>
        <v>1.2E-2</v>
      </c>
      <c r="C730">
        <f>(Overview!C3*10/C$13)*$B730</f>
        <v>1.08</v>
      </c>
      <c r="D730">
        <f>C730*ThreePoints!E730</f>
        <v>1.08</v>
      </c>
    </row>
    <row r="731" spans="1:4" x14ac:dyDescent="0.25">
      <c r="A731">
        <v>4.1599999999999699</v>
      </c>
      <c r="B731">
        <f t="shared" si="510"/>
        <v>1.2E-2</v>
      </c>
      <c r="C731">
        <f>(Overview!C3*10/C$13)*$B731</f>
        <v>1.08</v>
      </c>
      <c r="D731">
        <f>C731*ThreePoints!E731</f>
        <v>1.08</v>
      </c>
    </row>
    <row r="732" spans="1:4" x14ac:dyDescent="0.25">
      <c r="A732">
        <v>4.1699999999999697</v>
      </c>
      <c r="B732">
        <f t="shared" si="510"/>
        <v>1.2E-2</v>
      </c>
      <c r="C732">
        <f>(Overview!C3*10/C$13)*$B732</f>
        <v>1.08</v>
      </c>
      <c r="D732">
        <f>C732*ThreePoints!E732</f>
        <v>1.08</v>
      </c>
    </row>
    <row r="733" spans="1:4" x14ac:dyDescent="0.25">
      <c r="A733">
        <v>4.1799999999999704</v>
      </c>
      <c r="B733">
        <f t="shared" si="510"/>
        <v>1.2E-2</v>
      </c>
      <c r="C733">
        <f>(Overview!C3*10/C$13)*$B733</f>
        <v>1.08</v>
      </c>
      <c r="D733">
        <f>C733*ThreePoints!E733</f>
        <v>1.08</v>
      </c>
    </row>
    <row r="734" spans="1:4" x14ac:dyDescent="0.25">
      <c r="A734">
        <v>4.1899999999999702</v>
      </c>
      <c r="B734">
        <f t="shared" si="510"/>
        <v>1.2E-2</v>
      </c>
      <c r="C734">
        <f>(Overview!C3*10/C$13)*$B734</f>
        <v>1.08</v>
      </c>
      <c r="D734">
        <f>C734*ThreePoints!E734</f>
        <v>1.08</v>
      </c>
    </row>
    <row r="735" spans="1:4" x14ac:dyDescent="0.25">
      <c r="A735">
        <v>4.19999999999997</v>
      </c>
      <c r="B735">
        <f t="shared" si="510"/>
        <v>1.2E-2</v>
      </c>
      <c r="C735">
        <f>(Overview!C3*10/C$13)*$B735</f>
        <v>1.08</v>
      </c>
      <c r="D735">
        <f>C735*ThreePoints!E735</f>
        <v>1.08</v>
      </c>
    </row>
    <row r="736" spans="1:4" x14ac:dyDescent="0.25">
      <c r="A736">
        <v>4.2099999999999698</v>
      </c>
      <c r="B736">
        <f t="shared" si="510"/>
        <v>1.2E-2</v>
      </c>
      <c r="C736">
        <f>(Overview!C3*10/C$13)*$B736</f>
        <v>1.08</v>
      </c>
      <c r="D736">
        <f>C736*ThreePoints!E736</f>
        <v>1.08</v>
      </c>
    </row>
    <row r="737" spans="1:4" x14ac:dyDescent="0.25">
      <c r="A737">
        <v>4.2199999999999704</v>
      </c>
      <c r="B737">
        <f t="shared" si="510"/>
        <v>1.2E-2</v>
      </c>
      <c r="C737">
        <f>(Overview!C3*10/C$13)*$B737</f>
        <v>1.08</v>
      </c>
      <c r="D737">
        <f>C737*ThreePoints!E737</f>
        <v>1.08</v>
      </c>
    </row>
    <row r="738" spans="1:4" x14ac:dyDescent="0.25">
      <c r="A738">
        <v>4.2299999999999702</v>
      </c>
      <c r="B738">
        <f t="shared" si="510"/>
        <v>1.2E-2</v>
      </c>
      <c r="C738">
        <f>(Overview!C3*10/C$13)*$B738</f>
        <v>1.08</v>
      </c>
      <c r="D738">
        <f>C738*ThreePoints!E738</f>
        <v>1.08</v>
      </c>
    </row>
    <row r="739" spans="1:4" x14ac:dyDescent="0.25">
      <c r="A739">
        <v>4.23999999999997</v>
      </c>
      <c r="B739">
        <f t="shared" si="510"/>
        <v>1.2E-2</v>
      </c>
      <c r="C739">
        <f>(Overview!C3*10/C$13)*$B739</f>
        <v>1.08</v>
      </c>
      <c r="D739">
        <f>C739*ThreePoints!E739</f>
        <v>1.08</v>
      </c>
    </row>
    <row r="740" spans="1:4" x14ac:dyDescent="0.25">
      <c r="A740">
        <v>4.2499999999999698</v>
      </c>
      <c r="B740">
        <f t="shared" si="510"/>
        <v>1.2E-2</v>
      </c>
      <c r="C740">
        <f>(Overview!C3*10/C$13)*$B740</f>
        <v>1.08</v>
      </c>
      <c r="D740">
        <f>C740*ThreePoints!E740</f>
        <v>1.08</v>
      </c>
    </row>
    <row r="741" spans="1:4" x14ac:dyDescent="0.25">
      <c r="A741">
        <v>4.2599999999999696</v>
      </c>
      <c r="B741">
        <f t="shared" si="510"/>
        <v>1.2E-2</v>
      </c>
      <c r="C741">
        <f>(Overview!C3*10/C$13)*$B741</f>
        <v>1.08</v>
      </c>
      <c r="D741">
        <f>C741*ThreePoints!E741</f>
        <v>1.08</v>
      </c>
    </row>
    <row r="742" spans="1:4" x14ac:dyDescent="0.25">
      <c r="A742">
        <v>4.2699999999999703</v>
      </c>
      <c r="B742">
        <f t="shared" si="510"/>
        <v>1.2E-2</v>
      </c>
      <c r="C742">
        <f>(Overview!C3*10/C$13)*$B742</f>
        <v>1.08</v>
      </c>
      <c r="D742">
        <f>C742*ThreePoints!E742</f>
        <v>1.08</v>
      </c>
    </row>
    <row r="743" spans="1:4" x14ac:dyDescent="0.25">
      <c r="A743">
        <v>4.2799999999999701</v>
      </c>
      <c r="B743">
        <f t="shared" si="510"/>
        <v>1.2E-2</v>
      </c>
      <c r="C743">
        <f>(Overview!C3*10/C$13)*$B743</f>
        <v>1.08</v>
      </c>
      <c r="D743">
        <f>C743*ThreePoints!E743</f>
        <v>1.08</v>
      </c>
    </row>
    <row r="744" spans="1:4" x14ac:dyDescent="0.25">
      <c r="A744">
        <v>4.2899999999999698</v>
      </c>
      <c r="B744">
        <f t="shared" si="510"/>
        <v>1.2E-2</v>
      </c>
      <c r="C744">
        <f>(Overview!C3*10/C$13)*$B744</f>
        <v>1.08</v>
      </c>
      <c r="D744">
        <f>C744*ThreePoints!E744</f>
        <v>1.08</v>
      </c>
    </row>
    <row r="745" spans="1:4" x14ac:dyDescent="0.25">
      <c r="A745">
        <v>4.2999999999999696</v>
      </c>
      <c r="B745">
        <f t="shared" si="510"/>
        <v>1.2E-2</v>
      </c>
      <c r="C745">
        <f>(Overview!C3*10/C$13)*$B745</f>
        <v>1.08</v>
      </c>
      <c r="D745">
        <f>C745*ThreePoints!E745</f>
        <v>1.08</v>
      </c>
    </row>
    <row r="746" spans="1:4" x14ac:dyDescent="0.25">
      <c r="A746">
        <v>4.3099999999999703</v>
      </c>
      <c r="B746">
        <f t="shared" si="510"/>
        <v>1.2E-2</v>
      </c>
      <c r="C746">
        <f>(Overview!C3*10/C$13)*$B746</f>
        <v>1.08</v>
      </c>
      <c r="D746">
        <f>C746*ThreePoints!E746</f>
        <v>1.08</v>
      </c>
    </row>
    <row r="747" spans="1:4" x14ac:dyDescent="0.25">
      <c r="A747">
        <v>4.3199999999999701</v>
      </c>
      <c r="B747">
        <f t="shared" si="510"/>
        <v>1.2E-2</v>
      </c>
      <c r="C747">
        <f>(Overview!C3*10/C$13)*$B747</f>
        <v>1.08</v>
      </c>
      <c r="D747">
        <f>C747*ThreePoints!E747</f>
        <v>1.08</v>
      </c>
    </row>
    <row r="748" spans="1:4" x14ac:dyDescent="0.25">
      <c r="A748">
        <v>4.3299999999999699</v>
      </c>
      <c r="B748">
        <f t="shared" si="510"/>
        <v>1.2E-2</v>
      </c>
      <c r="C748">
        <f>(Overview!C3*10/C$13)*$B748</f>
        <v>1.08</v>
      </c>
      <c r="D748">
        <f>C748*ThreePoints!E748</f>
        <v>1.08</v>
      </c>
    </row>
    <row r="749" spans="1:4" x14ac:dyDescent="0.25">
      <c r="A749">
        <v>4.3399999999999697</v>
      </c>
      <c r="B749">
        <f t="shared" si="510"/>
        <v>1.2E-2</v>
      </c>
      <c r="C749">
        <f>(Overview!C3*10/C$13)*$B749</f>
        <v>1.08</v>
      </c>
      <c r="D749">
        <f>C749*ThreePoints!E749</f>
        <v>1.08</v>
      </c>
    </row>
    <row r="750" spans="1:4" x14ac:dyDescent="0.25">
      <c r="A750">
        <v>4.3499999999999703</v>
      </c>
      <c r="B750">
        <f t="shared" si="510"/>
        <v>1.2E-2</v>
      </c>
      <c r="C750">
        <f>(Overview!C3*10/C$13)*$B750</f>
        <v>1.08</v>
      </c>
      <c r="D750">
        <f>C750*ThreePoints!E750</f>
        <v>1.08</v>
      </c>
    </row>
    <row r="751" spans="1:4" x14ac:dyDescent="0.25">
      <c r="A751">
        <v>4.3599999999999701</v>
      </c>
      <c r="B751">
        <f t="shared" si="510"/>
        <v>1.2E-2</v>
      </c>
      <c r="C751">
        <f>(Overview!C3*10/C$13)*$B751</f>
        <v>1.08</v>
      </c>
      <c r="D751">
        <f>C751*ThreePoints!E751</f>
        <v>1.08</v>
      </c>
    </row>
    <row r="752" spans="1:4" x14ac:dyDescent="0.25">
      <c r="A752">
        <v>4.3699999999999699</v>
      </c>
      <c r="B752">
        <f t="shared" si="510"/>
        <v>1.2E-2</v>
      </c>
      <c r="C752">
        <f>(Overview!C3*10/C$13)*$B752</f>
        <v>1.08</v>
      </c>
      <c r="D752">
        <f>C752*ThreePoints!E752</f>
        <v>1.08</v>
      </c>
    </row>
    <row r="753" spans="1:4" x14ac:dyDescent="0.25">
      <c r="A753">
        <v>4.3799999999999697</v>
      </c>
      <c r="B753">
        <f t="shared" si="510"/>
        <v>1.2E-2</v>
      </c>
      <c r="C753">
        <f>(Overview!C3*10/C$13)*$B753</f>
        <v>1.08</v>
      </c>
      <c r="D753">
        <f>C753*ThreePoints!E753</f>
        <v>1.08</v>
      </c>
    </row>
    <row r="754" spans="1:4" x14ac:dyDescent="0.25">
      <c r="A754">
        <v>4.3899999999999704</v>
      </c>
      <c r="B754">
        <f t="shared" si="510"/>
        <v>1.2E-2</v>
      </c>
      <c r="C754">
        <f>(Overview!C3*10/C$13)*$B754</f>
        <v>1.08</v>
      </c>
      <c r="D754">
        <f>C754*ThreePoints!E754</f>
        <v>1.08</v>
      </c>
    </row>
    <row r="755" spans="1:4" x14ac:dyDescent="0.25">
      <c r="A755">
        <v>4.3999999999999702</v>
      </c>
      <c r="B755">
        <f t="shared" si="510"/>
        <v>1.2E-2</v>
      </c>
      <c r="C755">
        <f>(Overview!C3*10/C$13)*$B755</f>
        <v>1.08</v>
      </c>
      <c r="D755">
        <f>C755*ThreePoints!E755</f>
        <v>1.08</v>
      </c>
    </row>
    <row r="756" spans="1:4" x14ac:dyDescent="0.25">
      <c r="A756">
        <v>4.4099999999999699</v>
      </c>
      <c r="B756">
        <f t="shared" si="510"/>
        <v>1.2E-2</v>
      </c>
      <c r="C756">
        <f>(Overview!C3*10/C$13)*$B756</f>
        <v>1.08</v>
      </c>
      <c r="D756">
        <f>C756*ThreePoints!E756</f>
        <v>1.08</v>
      </c>
    </row>
    <row r="757" spans="1:4" x14ac:dyDescent="0.25">
      <c r="A757">
        <v>4.4199999999999697</v>
      </c>
      <c r="B757">
        <f t="shared" si="510"/>
        <v>1.2E-2</v>
      </c>
      <c r="C757">
        <f>(Overview!C3*10/C$13)*$B757</f>
        <v>1.08</v>
      </c>
      <c r="D757">
        <f>C757*ThreePoints!E757</f>
        <v>1.08</v>
      </c>
    </row>
    <row r="758" spans="1:4" x14ac:dyDescent="0.25">
      <c r="A758">
        <v>4.4299999999999704</v>
      </c>
      <c r="B758">
        <f t="shared" si="510"/>
        <v>1.2E-2</v>
      </c>
      <c r="C758">
        <f>(Overview!C3*10/C$13)*$B758</f>
        <v>1.08</v>
      </c>
      <c r="D758">
        <f>C758*ThreePoints!E758</f>
        <v>1.08</v>
      </c>
    </row>
    <row r="759" spans="1:4" x14ac:dyDescent="0.25">
      <c r="A759">
        <v>4.4399999999999702</v>
      </c>
      <c r="B759">
        <f t="shared" si="510"/>
        <v>1.2E-2</v>
      </c>
      <c r="C759">
        <f>(Overview!C3*10/C$13)*$B759</f>
        <v>1.08</v>
      </c>
      <c r="D759">
        <f>C759*ThreePoints!E759</f>
        <v>1.08</v>
      </c>
    </row>
    <row r="760" spans="1:4" x14ac:dyDescent="0.25">
      <c r="A760">
        <v>4.44999999999997</v>
      </c>
      <c r="B760">
        <f t="shared" si="510"/>
        <v>1.2E-2</v>
      </c>
      <c r="C760">
        <f>(Overview!C3*10/C$13)*$B760</f>
        <v>1.08</v>
      </c>
      <c r="D760">
        <f>C760*ThreePoints!E760</f>
        <v>1.08</v>
      </c>
    </row>
    <row r="761" spans="1:4" x14ac:dyDescent="0.25">
      <c r="A761">
        <v>4.4599999999999698</v>
      </c>
      <c r="B761">
        <f t="shared" si="510"/>
        <v>1.2E-2</v>
      </c>
      <c r="C761">
        <f>(Overview!C3*10/C$13)*$B761</f>
        <v>1.08</v>
      </c>
      <c r="D761">
        <f>C761*ThreePoints!E761</f>
        <v>1.08</v>
      </c>
    </row>
    <row r="762" spans="1:4" x14ac:dyDescent="0.25">
      <c r="A762">
        <v>4.4699999999999704</v>
      </c>
      <c r="B762">
        <f t="shared" si="510"/>
        <v>1.2E-2</v>
      </c>
      <c r="C762">
        <f>(Overview!C3*10/C$13)*$B762</f>
        <v>1.08</v>
      </c>
      <c r="D762">
        <f>C762*ThreePoints!E762</f>
        <v>1.08</v>
      </c>
    </row>
    <row r="763" spans="1:4" x14ac:dyDescent="0.25">
      <c r="A763">
        <v>4.4799999999999702</v>
      </c>
      <c r="B763">
        <f t="shared" si="510"/>
        <v>1.2E-2</v>
      </c>
      <c r="C763">
        <f>(Overview!C3*10/C$13)*$B763</f>
        <v>1.08</v>
      </c>
      <c r="D763">
        <f>C763*ThreePoints!E763</f>
        <v>1.08</v>
      </c>
    </row>
    <row r="764" spans="1:4" x14ac:dyDescent="0.25">
      <c r="A764">
        <v>4.48999999999997</v>
      </c>
      <c r="B764">
        <f t="shared" si="510"/>
        <v>1.2E-2</v>
      </c>
      <c r="C764">
        <f>(Overview!C3*10/C$13)*$B764</f>
        <v>1.08</v>
      </c>
      <c r="D764">
        <f>C764*ThreePoints!E764</f>
        <v>1.08</v>
      </c>
    </row>
    <row r="765" spans="1:4" x14ac:dyDescent="0.25">
      <c r="A765">
        <v>4.4999999999999698</v>
      </c>
      <c r="B765">
        <f t="shared" si="510"/>
        <v>1.2E-2</v>
      </c>
      <c r="C765">
        <f>(Overview!C3*10/C$13)*$B765</f>
        <v>1.08</v>
      </c>
      <c r="D765">
        <f>C765*ThreePoints!E765</f>
        <v>1.08</v>
      </c>
    </row>
    <row r="766" spans="1:4" x14ac:dyDescent="0.25">
      <c r="A766">
        <v>4.5099999999999696</v>
      </c>
      <c r="B766">
        <f>0.0125</f>
        <v>1.2500000000000001E-2</v>
      </c>
      <c r="C766">
        <f>(Overview!C3*10/C$13)*$B766</f>
        <v>1.125</v>
      </c>
      <c r="D766">
        <f>C766*ThreePoints!E766</f>
        <v>1.125</v>
      </c>
    </row>
    <row r="767" spans="1:4" x14ac:dyDescent="0.25">
      <c r="A767">
        <v>4.5199999999999703</v>
      </c>
      <c r="B767">
        <f t="shared" ref="B767:B812" si="511">0.0125</f>
        <v>1.2500000000000001E-2</v>
      </c>
      <c r="C767">
        <f>(Overview!C3*10/C$13)*$B767</f>
        <v>1.125</v>
      </c>
      <c r="D767">
        <f>C767*ThreePoints!E767</f>
        <v>1.125</v>
      </c>
    </row>
    <row r="768" spans="1:4" x14ac:dyDescent="0.25">
      <c r="A768">
        <v>4.5299999999999701</v>
      </c>
      <c r="B768">
        <f t="shared" si="511"/>
        <v>1.2500000000000001E-2</v>
      </c>
      <c r="C768">
        <f>(Overview!C3*10/C$13)*$B768</f>
        <v>1.125</v>
      </c>
      <c r="D768">
        <f>C768*ThreePoints!E768</f>
        <v>1.125</v>
      </c>
    </row>
    <row r="769" spans="1:4" x14ac:dyDescent="0.25">
      <c r="A769">
        <v>4.5399999999999698</v>
      </c>
      <c r="B769">
        <f t="shared" si="511"/>
        <v>1.2500000000000001E-2</v>
      </c>
      <c r="C769">
        <f>(Overview!C3*10/C$13)*$B769</f>
        <v>1.125</v>
      </c>
      <c r="D769">
        <f>C769*ThreePoints!E769</f>
        <v>1.125</v>
      </c>
    </row>
    <row r="770" spans="1:4" x14ac:dyDescent="0.25">
      <c r="A770">
        <v>4.5499999999999696</v>
      </c>
      <c r="B770">
        <f t="shared" si="511"/>
        <v>1.2500000000000001E-2</v>
      </c>
      <c r="C770">
        <f>(Overview!C3*10/C$13)*$B770</f>
        <v>1.125</v>
      </c>
      <c r="D770">
        <f>C770*ThreePoints!E770</f>
        <v>1.125</v>
      </c>
    </row>
    <row r="771" spans="1:4" x14ac:dyDescent="0.25">
      <c r="A771">
        <v>4.5599999999999703</v>
      </c>
      <c r="B771">
        <f t="shared" si="511"/>
        <v>1.2500000000000001E-2</v>
      </c>
      <c r="C771">
        <f>(Overview!C3*10/C$13)*$B771</f>
        <v>1.125</v>
      </c>
      <c r="D771">
        <f>C771*ThreePoints!E771</f>
        <v>1.125</v>
      </c>
    </row>
    <row r="772" spans="1:4" x14ac:dyDescent="0.25">
      <c r="A772">
        <v>4.5699999999999701</v>
      </c>
      <c r="B772">
        <f t="shared" si="511"/>
        <v>1.2500000000000001E-2</v>
      </c>
      <c r="C772">
        <f>(Overview!C3*10/C$13)*$B772</f>
        <v>1.125</v>
      </c>
      <c r="D772">
        <f>C772*ThreePoints!E772</f>
        <v>1.125</v>
      </c>
    </row>
    <row r="773" spans="1:4" x14ac:dyDescent="0.25">
      <c r="A773">
        <v>4.5799999999999699</v>
      </c>
      <c r="B773">
        <f t="shared" si="511"/>
        <v>1.2500000000000001E-2</v>
      </c>
      <c r="C773">
        <f>(Overview!C3*10/C$13)*$B773</f>
        <v>1.125</v>
      </c>
      <c r="D773">
        <f>C773*ThreePoints!E773</f>
        <v>1.125</v>
      </c>
    </row>
    <row r="774" spans="1:4" x14ac:dyDescent="0.25">
      <c r="A774">
        <v>4.5899999999999697</v>
      </c>
      <c r="B774">
        <f t="shared" si="511"/>
        <v>1.2500000000000001E-2</v>
      </c>
      <c r="C774">
        <f>(Overview!C3*10/C$13)*$B774</f>
        <v>1.125</v>
      </c>
      <c r="D774">
        <f>C774*ThreePoints!E774</f>
        <v>1.125</v>
      </c>
    </row>
    <row r="775" spans="1:4" x14ac:dyDescent="0.25">
      <c r="A775">
        <v>4.5999999999999703</v>
      </c>
      <c r="B775">
        <f t="shared" si="511"/>
        <v>1.2500000000000001E-2</v>
      </c>
      <c r="C775">
        <f>(Overview!C3*10/C$13)*$B775</f>
        <v>1.125</v>
      </c>
      <c r="D775">
        <f>C775*ThreePoints!E775</f>
        <v>1.125</v>
      </c>
    </row>
    <row r="776" spans="1:4" x14ac:dyDescent="0.25">
      <c r="A776">
        <v>4.6099999999999701</v>
      </c>
      <c r="B776">
        <f t="shared" si="511"/>
        <v>1.2500000000000001E-2</v>
      </c>
      <c r="C776">
        <f>(Overview!C3*10/C$13)*$B776</f>
        <v>1.125</v>
      </c>
      <c r="D776">
        <f>C776*ThreePoints!E776</f>
        <v>1.125</v>
      </c>
    </row>
    <row r="777" spans="1:4" x14ac:dyDescent="0.25">
      <c r="A777">
        <v>4.6199999999999601</v>
      </c>
      <c r="B777">
        <f t="shared" si="511"/>
        <v>1.2500000000000001E-2</v>
      </c>
      <c r="C777">
        <f>(Overview!C3*10/C$13)*$B777</f>
        <v>1.125</v>
      </c>
      <c r="D777">
        <f>C777*ThreePoints!E777</f>
        <v>1.125</v>
      </c>
    </row>
    <row r="778" spans="1:4" x14ac:dyDescent="0.25">
      <c r="A778">
        <v>4.6299999999999599</v>
      </c>
      <c r="B778">
        <f t="shared" si="511"/>
        <v>1.2500000000000001E-2</v>
      </c>
      <c r="C778">
        <f>(Overview!C3*10/C$13)*$B778</f>
        <v>1.125</v>
      </c>
      <c r="D778">
        <f>C778*ThreePoints!E778</f>
        <v>1.125</v>
      </c>
    </row>
    <row r="779" spans="1:4" x14ac:dyDescent="0.25">
      <c r="A779">
        <v>4.6399999999999597</v>
      </c>
      <c r="B779">
        <f t="shared" si="511"/>
        <v>1.2500000000000001E-2</v>
      </c>
      <c r="C779">
        <f>(Overview!C3*10/C$13)*$B779</f>
        <v>1.125</v>
      </c>
      <c r="D779">
        <f>C779*ThreePoints!E779</f>
        <v>1.125</v>
      </c>
    </row>
    <row r="780" spans="1:4" x14ac:dyDescent="0.25">
      <c r="A780">
        <v>4.6499999999999604</v>
      </c>
      <c r="B780">
        <f t="shared" si="511"/>
        <v>1.2500000000000001E-2</v>
      </c>
      <c r="C780">
        <f>(Overview!C3*10/C$13)*$B780</f>
        <v>1.125</v>
      </c>
      <c r="D780">
        <f>C780*ThreePoints!E780</f>
        <v>1.125</v>
      </c>
    </row>
    <row r="781" spans="1:4" x14ac:dyDescent="0.25">
      <c r="A781">
        <v>4.6599999999999602</v>
      </c>
      <c r="B781">
        <f t="shared" si="511"/>
        <v>1.2500000000000001E-2</v>
      </c>
      <c r="C781">
        <f>(Overview!C3*10/C$13)*$B781</f>
        <v>1.125</v>
      </c>
      <c r="D781">
        <f>C781*ThreePoints!E781</f>
        <v>1.125</v>
      </c>
    </row>
    <row r="782" spans="1:4" x14ac:dyDescent="0.25">
      <c r="A782">
        <v>4.66999999999996</v>
      </c>
      <c r="B782">
        <f t="shared" si="511"/>
        <v>1.2500000000000001E-2</v>
      </c>
      <c r="C782">
        <f>(Overview!C3*10/C$13)*$B782</f>
        <v>1.125</v>
      </c>
      <c r="D782">
        <f>C782*ThreePoints!E782</f>
        <v>1.125</v>
      </c>
    </row>
    <row r="783" spans="1:4" x14ac:dyDescent="0.25">
      <c r="A783">
        <v>4.6799999999999597</v>
      </c>
      <c r="B783">
        <f t="shared" si="511"/>
        <v>1.2500000000000001E-2</v>
      </c>
      <c r="C783">
        <f>(Overview!C3*10/C$13)*$B783</f>
        <v>1.125</v>
      </c>
      <c r="D783">
        <f>C783*ThreePoints!E783</f>
        <v>1.125</v>
      </c>
    </row>
    <row r="784" spans="1:4" x14ac:dyDescent="0.25">
      <c r="A784">
        <v>4.6899999999999604</v>
      </c>
      <c r="B784">
        <f t="shared" si="511"/>
        <v>1.2500000000000001E-2</v>
      </c>
      <c r="C784">
        <f>(Overview!C3*10/C$13)*$B784</f>
        <v>1.125</v>
      </c>
      <c r="D784">
        <f>C784*ThreePoints!E784</f>
        <v>1.125</v>
      </c>
    </row>
    <row r="785" spans="1:4" x14ac:dyDescent="0.25">
      <c r="A785">
        <v>4.6999999999999602</v>
      </c>
      <c r="B785">
        <f t="shared" si="511"/>
        <v>1.2500000000000001E-2</v>
      </c>
      <c r="C785">
        <f>(Overview!C3*10/C$13)*$B785</f>
        <v>1.125</v>
      </c>
      <c r="D785">
        <f>C785*ThreePoints!E785</f>
        <v>1.125</v>
      </c>
    </row>
    <row r="786" spans="1:4" x14ac:dyDescent="0.25">
      <c r="A786">
        <v>4.70999999999996</v>
      </c>
      <c r="B786">
        <f t="shared" si="511"/>
        <v>1.2500000000000001E-2</v>
      </c>
      <c r="C786">
        <f>(Overview!C3*10/C$13)*$B786</f>
        <v>1.125</v>
      </c>
      <c r="D786">
        <f>C786*ThreePoints!E786</f>
        <v>1.125</v>
      </c>
    </row>
    <row r="787" spans="1:4" x14ac:dyDescent="0.25">
      <c r="A787">
        <v>4.7199999999999598</v>
      </c>
      <c r="B787">
        <f t="shared" si="511"/>
        <v>1.2500000000000001E-2</v>
      </c>
      <c r="C787">
        <f>(Overview!C3*10/C$13)*$B787</f>
        <v>1.125</v>
      </c>
      <c r="D787">
        <f>C787*ThreePoints!E787</f>
        <v>1.125</v>
      </c>
    </row>
    <row r="788" spans="1:4" x14ac:dyDescent="0.25">
      <c r="A788">
        <v>4.7299999999999596</v>
      </c>
      <c r="B788">
        <f t="shared" si="511"/>
        <v>1.2500000000000001E-2</v>
      </c>
      <c r="C788">
        <f>(Overview!C3*10/C$13)*$B788</f>
        <v>1.125</v>
      </c>
      <c r="D788">
        <f>C788*ThreePoints!E788</f>
        <v>1.125</v>
      </c>
    </row>
    <row r="789" spans="1:4" x14ac:dyDescent="0.25">
      <c r="A789">
        <v>4.7399999999999602</v>
      </c>
      <c r="B789">
        <f t="shared" si="511"/>
        <v>1.2500000000000001E-2</v>
      </c>
      <c r="C789">
        <f>(Overview!C3*10/C$13)*$B789</f>
        <v>1.125</v>
      </c>
      <c r="D789">
        <f>C789*ThreePoints!E789</f>
        <v>1.125</v>
      </c>
    </row>
    <row r="790" spans="1:4" x14ac:dyDescent="0.25">
      <c r="A790">
        <v>4.74999999999996</v>
      </c>
      <c r="B790">
        <f t="shared" si="511"/>
        <v>1.2500000000000001E-2</v>
      </c>
      <c r="C790">
        <f>(Overview!C3*10/C$13)*$B790</f>
        <v>1.125</v>
      </c>
      <c r="D790">
        <f>C790*ThreePoints!E790</f>
        <v>1.125</v>
      </c>
    </row>
    <row r="791" spans="1:4" x14ac:dyDescent="0.25">
      <c r="A791">
        <v>4.7599999999999598</v>
      </c>
      <c r="B791">
        <f t="shared" si="511"/>
        <v>1.2500000000000001E-2</v>
      </c>
      <c r="C791">
        <f>(Overview!C3*10/C$13)*$B791</f>
        <v>1.125</v>
      </c>
      <c r="D791">
        <f>C791*ThreePoints!E791</f>
        <v>1.125</v>
      </c>
    </row>
    <row r="792" spans="1:4" x14ac:dyDescent="0.25">
      <c r="A792">
        <v>4.7699999999999596</v>
      </c>
      <c r="B792">
        <f t="shared" si="511"/>
        <v>1.2500000000000001E-2</v>
      </c>
      <c r="C792">
        <f>(Overview!C3*10/C$13)*$B792</f>
        <v>1.125</v>
      </c>
      <c r="D792">
        <f>C792*ThreePoints!E792</f>
        <v>1.125</v>
      </c>
    </row>
    <row r="793" spans="1:4" x14ac:dyDescent="0.25">
      <c r="A793">
        <v>4.7799999999999603</v>
      </c>
      <c r="B793">
        <f t="shared" si="511"/>
        <v>1.2500000000000001E-2</v>
      </c>
      <c r="C793">
        <f>(Overview!C3*10/C$13)*$B793</f>
        <v>1.125</v>
      </c>
      <c r="D793">
        <f>C793*ThreePoints!E793</f>
        <v>1.125</v>
      </c>
    </row>
    <row r="794" spans="1:4" x14ac:dyDescent="0.25">
      <c r="A794">
        <v>4.7899999999999601</v>
      </c>
      <c r="B794">
        <f t="shared" si="511"/>
        <v>1.2500000000000001E-2</v>
      </c>
      <c r="C794">
        <f>(Overview!C3*10/C$13)*$B794</f>
        <v>1.125</v>
      </c>
      <c r="D794">
        <f>C794*ThreePoints!E794</f>
        <v>1.125</v>
      </c>
    </row>
    <row r="795" spans="1:4" x14ac:dyDescent="0.25">
      <c r="A795">
        <v>4.7999999999999599</v>
      </c>
      <c r="B795">
        <f t="shared" si="511"/>
        <v>1.2500000000000001E-2</v>
      </c>
      <c r="C795">
        <f>(Overview!C3*10/C$13)*$B795</f>
        <v>1.125</v>
      </c>
      <c r="D795">
        <f>C795*ThreePoints!E795</f>
        <v>1.125</v>
      </c>
    </row>
    <row r="796" spans="1:4" x14ac:dyDescent="0.25">
      <c r="A796">
        <v>4.8099999999999596</v>
      </c>
      <c r="B796">
        <f t="shared" si="511"/>
        <v>1.2500000000000001E-2</v>
      </c>
      <c r="C796">
        <f>(Overview!C3*10/C$13)*$B796</f>
        <v>1.125</v>
      </c>
      <c r="D796">
        <f>C796*ThreePoints!E796</f>
        <v>1.125</v>
      </c>
    </row>
    <row r="797" spans="1:4" x14ac:dyDescent="0.25">
      <c r="A797">
        <v>4.8199999999999603</v>
      </c>
      <c r="B797">
        <f t="shared" si="511"/>
        <v>1.2500000000000001E-2</v>
      </c>
      <c r="C797">
        <f>(Overview!C3*10/C$13)*$B797</f>
        <v>1.125</v>
      </c>
      <c r="D797">
        <f>C797*ThreePoints!E797</f>
        <v>1.125</v>
      </c>
    </row>
    <row r="798" spans="1:4" x14ac:dyDescent="0.25">
      <c r="A798">
        <v>4.8299999999999601</v>
      </c>
      <c r="B798">
        <f t="shared" si="511"/>
        <v>1.2500000000000001E-2</v>
      </c>
      <c r="C798">
        <f>(Overview!C3*10/C$13)*$B798</f>
        <v>1.125</v>
      </c>
      <c r="D798">
        <f>C798*ThreePoints!E798</f>
        <v>1.125</v>
      </c>
    </row>
    <row r="799" spans="1:4" x14ac:dyDescent="0.25">
      <c r="A799">
        <v>4.8399999999999599</v>
      </c>
      <c r="B799">
        <f t="shared" si="511"/>
        <v>1.2500000000000001E-2</v>
      </c>
      <c r="C799">
        <f>(Overview!C3*10/C$13)*$B799</f>
        <v>1.125</v>
      </c>
      <c r="D799">
        <f>C799*ThreePoints!E799</f>
        <v>1.125</v>
      </c>
    </row>
    <row r="800" spans="1:4" x14ac:dyDescent="0.25">
      <c r="A800">
        <v>4.8499999999999597</v>
      </c>
      <c r="B800">
        <f t="shared" si="511"/>
        <v>1.2500000000000001E-2</v>
      </c>
      <c r="C800">
        <f>(Overview!C3*10/C$13)*$B800</f>
        <v>1.125</v>
      </c>
      <c r="D800">
        <f>C800*ThreePoints!E800</f>
        <v>1.125</v>
      </c>
    </row>
    <row r="801" spans="1:4" x14ac:dyDescent="0.25">
      <c r="A801">
        <v>4.8599999999999604</v>
      </c>
      <c r="B801">
        <f t="shared" si="511"/>
        <v>1.2500000000000001E-2</v>
      </c>
      <c r="C801">
        <f>(Overview!C3*10/C$13)*$B801</f>
        <v>1.125</v>
      </c>
      <c r="D801">
        <f>C801*ThreePoints!E801</f>
        <v>1.125</v>
      </c>
    </row>
    <row r="802" spans="1:4" x14ac:dyDescent="0.25">
      <c r="A802">
        <v>4.8699999999999601</v>
      </c>
      <c r="B802">
        <f t="shared" si="511"/>
        <v>1.2500000000000001E-2</v>
      </c>
      <c r="C802">
        <f>(Overview!C3*10/C$13)*$B802</f>
        <v>1.125</v>
      </c>
      <c r="D802">
        <f>C802*ThreePoints!E802</f>
        <v>1.125</v>
      </c>
    </row>
    <row r="803" spans="1:4" x14ac:dyDescent="0.25">
      <c r="A803">
        <v>4.8799999999999599</v>
      </c>
      <c r="B803">
        <f t="shared" si="511"/>
        <v>1.2500000000000001E-2</v>
      </c>
      <c r="C803">
        <f>(Overview!C3*10/C$13)*$B803</f>
        <v>1.125</v>
      </c>
      <c r="D803">
        <f>C803*ThreePoints!E803</f>
        <v>1.125</v>
      </c>
    </row>
    <row r="804" spans="1:4" x14ac:dyDescent="0.25">
      <c r="A804">
        <v>4.8899999999999597</v>
      </c>
      <c r="B804">
        <f t="shared" si="511"/>
        <v>1.2500000000000001E-2</v>
      </c>
      <c r="C804">
        <f>(Overview!C3*10/C$13)*$B804</f>
        <v>1.125</v>
      </c>
      <c r="D804">
        <f>C804*ThreePoints!E804</f>
        <v>1.125</v>
      </c>
    </row>
    <row r="805" spans="1:4" x14ac:dyDescent="0.25">
      <c r="A805">
        <v>4.8999999999999604</v>
      </c>
      <c r="B805">
        <f t="shared" si="511"/>
        <v>1.2500000000000001E-2</v>
      </c>
      <c r="C805">
        <f>(Overview!C3*10/C$13)*$B805</f>
        <v>1.125</v>
      </c>
      <c r="D805">
        <f>C805*ThreePoints!E805</f>
        <v>1.125</v>
      </c>
    </row>
    <row r="806" spans="1:4" x14ac:dyDescent="0.25">
      <c r="A806">
        <v>4.9099999999999602</v>
      </c>
      <c r="B806">
        <f t="shared" si="511"/>
        <v>1.2500000000000001E-2</v>
      </c>
      <c r="C806">
        <f>(Overview!C3*10/C$13)*$B806</f>
        <v>1.125</v>
      </c>
      <c r="D806">
        <f>C806*ThreePoints!E806</f>
        <v>1.125</v>
      </c>
    </row>
    <row r="807" spans="1:4" x14ac:dyDescent="0.25">
      <c r="A807">
        <v>4.91999999999996</v>
      </c>
      <c r="B807">
        <f t="shared" si="511"/>
        <v>1.2500000000000001E-2</v>
      </c>
      <c r="C807">
        <f>(Overview!C3*10/C$13)*$B807</f>
        <v>1.125</v>
      </c>
      <c r="D807">
        <f>C807*ThreePoints!E807</f>
        <v>1.125</v>
      </c>
    </row>
    <row r="808" spans="1:4" x14ac:dyDescent="0.25">
      <c r="A808">
        <v>4.9299999999999597</v>
      </c>
      <c r="B808">
        <f t="shared" si="511"/>
        <v>1.2500000000000001E-2</v>
      </c>
      <c r="C808">
        <f>(Overview!C3*10/C$13)*$B808</f>
        <v>1.125</v>
      </c>
      <c r="D808">
        <f>C808*ThreePoints!E808</f>
        <v>1.125</v>
      </c>
    </row>
    <row r="809" spans="1:4" x14ac:dyDescent="0.25">
      <c r="A809">
        <v>4.9399999999999604</v>
      </c>
      <c r="B809">
        <f t="shared" si="511"/>
        <v>1.2500000000000001E-2</v>
      </c>
      <c r="C809">
        <f>(Overview!C3*10/C$13)*$B809</f>
        <v>1.125</v>
      </c>
      <c r="D809">
        <f>C809*ThreePoints!E809</f>
        <v>1.125</v>
      </c>
    </row>
    <row r="810" spans="1:4" x14ac:dyDescent="0.25">
      <c r="A810">
        <v>4.9499999999999602</v>
      </c>
      <c r="B810">
        <f t="shared" si="511"/>
        <v>1.2500000000000001E-2</v>
      </c>
      <c r="C810">
        <f>(Overview!C3*10/C$13)*$B810</f>
        <v>1.125</v>
      </c>
      <c r="D810">
        <f>C810*ThreePoints!E810</f>
        <v>1.125</v>
      </c>
    </row>
    <row r="811" spans="1:4" x14ac:dyDescent="0.25">
      <c r="A811">
        <v>4.95999999999996</v>
      </c>
      <c r="B811">
        <f t="shared" si="511"/>
        <v>1.2500000000000001E-2</v>
      </c>
      <c r="C811">
        <f>(Overview!C3*10/C$13)*$B811</f>
        <v>1.125</v>
      </c>
      <c r="D811">
        <f>C811*ThreePoints!E811</f>
        <v>1.125</v>
      </c>
    </row>
    <row r="812" spans="1:4" x14ac:dyDescent="0.25">
      <c r="A812">
        <v>4.9699999999999598</v>
      </c>
      <c r="B812">
        <f t="shared" si="511"/>
        <v>1.2500000000000001E-2</v>
      </c>
      <c r="C812">
        <f>(Overview!C3*10/C$13)*$B812</f>
        <v>1.125</v>
      </c>
      <c r="D812">
        <f>C812*ThreePoints!E812</f>
        <v>1.125</v>
      </c>
    </row>
    <row r="813" spans="1:4" x14ac:dyDescent="0.25">
      <c r="A813">
        <v>4.9799999999999596</v>
      </c>
      <c r="B813">
        <f>0.013</f>
        <v>1.2999999999999999E-2</v>
      </c>
      <c r="C813">
        <f>(Overview!C3*10/C$13)*$B813</f>
        <v>1.17</v>
      </c>
      <c r="D813">
        <f>C813*ThreePoints!E813</f>
        <v>1.17</v>
      </c>
    </row>
    <row r="814" spans="1:4" x14ac:dyDescent="0.25">
      <c r="A814">
        <v>4.9899999999999602</v>
      </c>
      <c r="B814">
        <f t="shared" ref="B814:B865" si="512">0.013</f>
        <v>1.2999999999999999E-2</v>
      </c>
      <c r="C814">
        <f>(Overview!C3*10/C$13)*$B814</f>
        <v>1.17</v>
      </c>
      <c r="D814">
        <f>C814*ThreePoints!E814</f>
        <v>1.17</v>
      </c>
    </row>
    <row r="815" spans="1:4" x14ac:dyDescent="0.25">
      <c r="A815">
        <v>4.99999999999996</v>
      </c>
      <c r="B815">
        <f t="shared" si="512"/>
        <v>1.2999999999999999E-2</v>
      </c>
      <c r="C815">
        <f>(Overview!C3*10/C$13)*$B815</f>
        <v>1.17</v>
      </c>
      <c r="D815">
        <f>C815*ThreePoints!E815</f>
        <v>1.17</v>
      </c>
    </row>
    <row r="816" spans="1:4" x14ac:dyDescent="0.25">
      <c r="A816">
        <v>5.0099999999999598</v>
      </c>
      <c r="B816">
        <f t="shared" si="512"/>
        <v>1.2999999999999999E-2</v>
      </c>
      <c r="C816">
        <f>(Overview!C3*10/C$13)*$B816</f>
        <v>1.17</v>
      </c>
      <c r="D816">
        <f>C816*ThreePoints!E816</f>
        <v>1.17</v>
      </c>
    </row>
    <row r="817" spans="1:4" x14ac:dyDescent="0.25">
      <c r="A817">
        <v>5.0199999999999596</v>
      </c>
      <c r="B817">
        <f t="shared" si="512"/>
        <v>1.2999999999999999E-2</v>
      </c>
      <c r="C817">
        <f>(Overview!C3*10/C$13)*$B817</f>
        <v>1.17</v>
      </c>
      <c r="D817">
        <f>C817*ThreePoints!E817</f>
        <v>1.17</v>
      </c>
    </row>
    <row r="818" spans="1:4" x14ac:dyDescent="0.25">
      <c r="A818">
        <v>5.0299999999999603</v>
      </c>
      <c r="B818">
        <f t="shared" si="512"/>
        <v>1.2999999999999999E-2</v>
      </c>
      <c r="C818">
        <f>(Overview!C3*10/C$13)*$B818</f>
        <v>1.17</v>
      </c>
      <c r="D818">
        <f>C818*ThreePoints!E818</f>
        <v>1.17</v>
      </c>
    </row>
    <row r="819" spans="1:4" x14ac:dyDescent="0.25">
      <c r="A819">
        <v>5.0399999999999601</v>
      </c>
      <c r="B819">
        <f t="shared" si="512"/>
        <v>1.2999999999999999E-2</v>
      </c>
      <c r="C819">
        <f>(Overview!C3*10/C$13)*$B819</f>
        <v>1.17</v>
      </c>
      <c r="D819">
        <f>C819*ThreePoints!E819</f>
        <v>1.17</v>
      </c>
    </row>
    <row r="820" spans="1:4" x14ac:dyDescent="0.25">
      <c r="A820">
        <v>5.0499999999999599</v>
      </c>
      <c r="B820">
        <f t="shared" si="512"/>
        <v>1.2999999999999999E-2</v>
      </c>
      <c r="C820">
        <f>(Overview!C3*10/C$13)*$B820</f>
        <v>1.17</v>
      </c>
      <c r="D820">
        <f>C820*ThreePoints!E820</f>
        <v>1.17</v>
      </c>
    </row>
    <row r="821" spans="1:4" x14ac:dyDescent="0.25">
      <c r="A821">
        <v>5.0599999999999596</v>
      </c>
      <c r="B821">
        <f t="shared" si="512"/>
        <v>1.2999999999999999E-2</v>
      </c>
      <c r="C821">
        <f>(Overview!C3*10/C$13)*$B821</f>
        <v>1.17</v>
      </c>
      <c r="D821">
        <f>C821*ThreePoints!E821</f>
        <v>1.17</v>
      </c>
    </row>
    <row r="822" spans="1:4" x14ac:dyDescent="0.25">
      <c r="A822">
        <v>5.0699999999999701</v>
      </c>
      <c r="B822">
        <f t="shared" si="512"/>
        <v>1.2999999999999999E-2</v>
      </c>
      <c r="C822">
        <f>(Overview!C3*10/C$13)*$B822</f>
        <v>1.17</v>
      </c>
      <c r="D822">
        <f>C822*ThreePoints!E822</f>
        <v>1.17</v>
      </c>
    </row>
    <row r="823" spans="1:4" x14ac:dyDescent="0.25">
      <c r="A823">
        <v>5.0799999999999699</v>
      </c>
      <c r="B823">
        <f t="shared" si="512"/>
        <v>1.2999999999999999E-2</v>
      </c>
      <c r="C823">
        <f>(Overview!C3*10/C$13)*$B823</f>
        <v>1.17</v>
      </c>
      <c r="D823">
        <f>C823*ThreePoints!E823</f>
        <v>1.17</v>
      </c>
    </row>
    <row r="824" spans="1:4" x14ac:dyDescent="0.25">
      <c r="A824">
        <v>5.0899999999999697</v>
      </c>
      <c r="B824">
        <f t="shared" si="512"/>
        <v>1.2999999999999999E-2</v>
      </c>
      <c r="C824">
        <f>(Overview!C3*10/C$13)*$B824</f>
        <v>1.17</v>
      </c>
      <c r="D824">
        <f>C824*ThreePoints!E824</f>
        <v>1.17</v>
      </c>
    </row>
    <row r="825" spans="1:4" x14ac:dyDescent="0.25">
      <c r="A825">
        <v>5.0999999999999703</v>
      </c>
      <c r="B825">
        <f t="shared" si="512"/>
        <v>1.2999999999999999E-2</v>
      </c>
      <c r="C825">
        <f>(Overview!C3*10/C$13)*$B825</f>
        <v>1.17</v>
      </c>
      <c r="D825">
        <f>C825*ThreePoints!E825</f>
        <v>1.17</v>
      </c>
    </row>
    <row r="826" spans="1:4" x14ac:dyDescent="0.25">
      <c r="A826">
        <v>5.1099999999999701</v>
      </c>
      <c r="B826">
        <f t="shared" si="512"/>
        <v>1.2999999999999999E-2</v>
      </c>
      <c r="C826">
        <f>(Overview!C3*10/C$13)*$B826</f>
        <v>1.17</v>
      </c>
      <c r="D826">
        <f>C826*ThreePoints!E826</f>
        <v>1.17</v>
      </c>
    </row>
    <row r="827" spans="1:4" x14ac:dyDescent="0.25">
      <c r="A827">
        <v>5.1199999999999699</v>
      </c>
      <c r="B827">
        <f t="shared" si="512"/>
        <v>1.2999999999999999E-2</v>
      </c>
      <c r="C827">
        <f>(Overview!C3*10/C$13)*$B827</f>
        <v>1.17</v>
      </c>
      <c r="D827">
        <f>C827*ThreePoints!E827</f>
        <v>1.17</v>
      </c>
    </row>
    <row r="828" spans="1:4" x14ac:dyDescent="0.25">
      <c r="A828">
        <v>5.1299999999999697</v>
      </c>
      <c r="B828">
        <f t="shared" si="512"/>
        <v>1.2999999999999999E-2</v>
      </c>
      <c r="C828">
        <f>(Overview!C3*10/C$13)*$B828</f>
        <v>1.17</v>
      </c>
      <c r="D828">
        <f>C828*ThreePoints!E828</f>
        <v>1.17</v>
      </c>
    </row>
    <row r="829" spans="1:4" x14ac:dyDescent="0.25">
      <c r="A829">
        <v>5.1399999999999704</v>
      </c>
      <c r="B829">
        <f t="shared" si="512"/>
        <v>1.2999999999999999E-2</v>
      </c>
      <c r="C829">
        <f>(Overview!C3*10/C$13)*$B829</f>
        <v>1.17</v>
      </c>
      <c r="D829">
        <f>C829*ThreePoints!E829</f>
        <v>1.17</v>
      </c>
    </row>
    <row r="830" spans="1:4" x14ac:dyDescent="0.25">
      <c r="A830">
        <v>5.1499999999999702</v>
      </c>
      <c r="B830">
        <f t="shared" si="512"/>
        <v>1.2999999999999999E-2</v>
      </c>
      <c r="C830">
        <f>(Overview!C3*10/C$13)*$B830</f>
        <v>1.17</v>
      </c>
      <c r="D830">
        <f>C830*ThreePoints!E830</f>
        <v>1.17</v>
      </c>
    </row>
    <row r="831" spans="1:4" x14ac:dyDescent="0.25">
      <c r="A831">
        <v>5.1599999999999699</v>
      </c>
      <c r="B831">
        <f t="shared" si="512"/>
        <v>1.2999999999999999E-2</v>
      </c>
      <c r="C831">
        <f>(Overview!C3*10/C$13)*$B831</f>
        <v>1.17</v>
      </c>
      <c r="D831">
        <f>C831*ThreePoints!E831</f>
        <v>1.17</v>
      </c>
    </row>
    <row r="832" spans="1:4" x14ac:dyDescent="0.25">
      <c r="A832">
        <v>5.1699999999999697</v>
      </c>
      <c r="B832">
        <f t="shared" si="512"/>
        <v>1.2999999999999999E-2</v>
      </c>
      <c r="C832">
        <f>(Overview!C3*10/C$13)*$B832</f>
        <v>1.17</v>
      </c>
      <c r="D832">
        <f>C832*ThreePoints!E832</f>
        <v>1.17</v>
      </c>
    </row>
    <row r="833" spans="1:4" x14ac:dyDescent="0.25">
      <c r="A833">
        <v>5.1799999999999704</v>
      </c>
      <c r="B833">
        <f t="shared" si="512"/>
        <v>1.2999999999999999E-2</v>
      </c>
      <c r="C833">
        <f>(Overview!C3*10/C$13)*$B833</f>
        <v>1.17</v>
      </c>
      <c r="D833">
        <f>C833*ThreePoints!E833</f>
        <v>1.17</v>
      </c>
    </row>
    <row r="834" spans="1:4" x14ac:dyDescent="0.25">
      <c r="A834">
        <v>5.1899999999999702</v>
      </c>
      <c r="B834">
        <f t="shared" si="512"/>
        <v>1.2999999999999999E-2</v>
      </c>
      <c r="C834">
        <f>(Overview!C3*10/C$13)*$B834</f>
        <v>1.17</v>
      </c>
      <c r="D834">
        <f>C834*ThreePoints!E834</f>
        <v>1.17</v>
      </c>
    </row>
    <row r="835" spans="1:4" x14ac:dyDescent="0.25">
      <c r="A835">
        <v>5.19999999999997</v>
      </c>
      <c r="B835">
        <f t="shared" si="512"/>
        <v>1.2999999999999999E-2</v>
      </c>
      <c r="C835">
        <f>(Overview!C3*10/C$13)*$B835</f>
        <v>1.17</v>
      </c>
      <c r="D835">
        <f>C835*ThreePoints!E835</f>
        <v>1.17</v>
      </c>
    </row>
    <row r="836" spans="1:4" x14ac:dyDescent="0.25">
      <c r="A836">
        <v>5.2099999999999804</v>
      </c>
      <c r="B836">
        <f t="shared" si="512"/>
        <v>1.2999999999999999E-2</v>
      </c>
      <c r="C836">
        <f>(Overview!C3*10/C$13)*$B836</f>
        <v>1.17</v>
      </c>
      <c r="D836">
        <f>C836*ThreePoints!E836</f>
        <v>1.17</v>
      </c>
    </row>
    <row r="837" spans="1:4" x14ac:dyDescent="0.25">
      <c r="A837">
        <v>5.2199999999999802</v>
      </c>
      <c r="B837">
        <f t="shared" si="512"/>
        <v>1.2999999999999999E-2</v>
      </c>
      <c r="C837">
        <f>(Overview!C3*10/C$13)*$B837</f>
        <v>1.17</v>
      </c>
      <c r="D837">
        <f>C837*ThreePoints!E837</f>
        <v>1.17</v>
      </c>
    </row>
    <row r="838" spans="1:4" x14ac:dyDescent="0.25">
      <c r="A838">
        <v>5.22999999999998</v>
      </c>
      <c r="B838">
        <f t="shared" si="512"/>
        <v>1.2999999999999999E-2</v>
      </c>
      <c r="C838">
        <f>(Overview!C3*10/C$13)*$B838</f>
        <v>1.17</v>
      </c>
      <c r="D838">
        <f>C838*ThreePoints!E838</f>
        <v>1.17</v>
      </c>
    </row>
    <row r="839" spans="1:4" x14ac:dyDescent="0.25">
      <c r="A839">
        <v>5.2399999999999798</v>
      </c>
      <c r="B839">
        <f t="shared" si="512"/>
        <v>1.2999999999999999E-2</v>
      </c>
      <c r="C839">
        <f>(Overview!C3*10/C$13)*$B839</f>
        <v>1.17</v>
      </c>
      <c r="D839">
        <f>C839*ThreePoints!E839</f>
        <v>1.17</v>
      </c>
    </row>
    <row r="840" spans="1:4" x14ac:dyDescent="0.25">
      <c r="A840">
        <v>5.2499999999999796</v>
      </c>
      <c r="B840">
        <f t="shared" si="512"/>
        <v>1.2999999999999999E-2</v>
      </c>
      <c r="C840">
        <f>(Overview!C3*10/C$13)*$B840</f>
        <v>1.17</v>
      </c>
      <c r="D840">
        <f>C840*ThreePoints!E840</f>
        <v>1.17</v>
      </c>
    </row>
    <row r="841" spans="1:4" x14ac:dyDescent="0.25">
      <c r="A841">
        <v>5.2599999999999802</v>
      </c>
      <c r="B841">
        <f t="shared" si="512"/>
        <v>1.2999999999999999E-2</v>
      </c>
      <c r="C841">
        <f>(Overview!C3*10/C$13)*$B841</f>
        <v>1.17</v>
      </c>
      <c r="D841">
        <f>C841*ThreePoints!E841</f>
        <v>1.17</v>
      </c>
    </row>
    <row r="842" spans="1:4" x14ac:dyDescent="0.25">
      <c r="A842">
        <v>5.26999999999998</v>
      </c>
      <c r="B842">
        <f t="shared" si="512"/>
        <v>1.2999999999999999E-2</v>
      </c>
      <c r="C842">
        <f>(Overview!C3*10/C$13)*$B842</f>
        <v>1.17</v>
      </c>
      <c r="D842">
        <f>C842*ThreePoints!E842</f>
        <v>1.17</v>
      </c>
    </row>
    <row r="843" spans="1:4" x14ac:dyDescent="0.25">
      <c r="A843">
        <v>5.2799999999999798</v>
      </c>
      <c r="B843">
        <f t="shared" si="512"/>
        <v>1.2999999999999999E-2</v>
      </c>
      <c r="C843">
        <f>(Overview!C3*10/C$13)*$B843</f>
        <v>1.17</v>
      </c>
      <c r="D843">
        <f>C843*ThreePoints!E843</f>
        <v>1.17</v>
      </c>
    </row>
    <row r="844" spans="1:4" x14ac:dyDescent="0.25">
      <c r="A844">
        <v>5.2899999999999796</v>
      </c>
      <c r="B844">
        <f t="shared" si="512"/>
        <v>1.2999999999999999E-2</v>
      </c>
      <c r="C844">
        <f>(Overview!C3*10/C$13)*$B844</f>
        <v>1.17</v>
      </c>
      <c r="D844">
        <f>C844*ThreePoints!E844</f>
        <v>1.17</v>
      </c>
    </row>
    <row r="845" spans="1:4" x14ac:dyDescent="0.25">
      <c r="A845">
        <v>5.2999999999999803</v>
      </c>
      <c r="B845">
        <f t="shared" si="512"/>
        <v>1.2999999999999999E-2</v>
      </c>
      <c r="C845">
        <f>(Overview!C3*10/C$13)*$B845</f>
        <v>1.17</v>
      </c>
      <c r="D845">
        <f>C845*ThreePoints!E845</f>
        <v>1.17</v>
      </c>
    </row>
    <row r="846" spans="1:4" x14ac:dyDescent="0.25">
      <c r="A846">
        <v>5.3099999999999801</v>
      </c>
      <c r="B846">
        <f t="shared" si="512"/>
        <v>1.2999999999999999E-2</v>
      </c>
      <c r="C846">
        <f>(Overview!C3*10/C$13)*$B846</f>
        <v>1.17</v>
      </c>
      <c r="D846">
        <f>C846*ThreePoints!E846</f>
        <v>1.17</v>
      </c>
    </row>
    <row r="847" spans="1:4" x14ac:dyDescent="0.25">
      <c r="A847">
        <v>5.3199999999999799</v>
      </c>
      <c r="B847">
        <f t="shared" si="512"/>
        <v>1.2999999999999999E-2</v>
      </c>
      <c r="C847">
        <f>(Overview!C3*10/C$13)*$B847</f>
        <v>1.17</v>
      </c>
      <c r="D847">
        <f>C847*ThreePoints!E847</f>
        <v>1.17</v>
      </c>
    </row>
    <row r="848" spans="1:4" x14ac:dyDescent="0.25">
      <c r="A848">
        <v>5.3299999999999796</v>
      </c>
      <c r="B848">
        <f t="shared" si="512"/>
        <v>1.2999999999999999E-2</v>
      </c>
      <c r="C848">
        <f>(Overview!C3*10/C$13)*$B848</f>
        <v>1.17</v>
      </c>
      <c r="D848">
        <f>C848*ThreePoints!E848</f>
        <v>1.17</v>
      </c>
    </row>
    <row r="849" spans="1:4" x14ac:dyDescent="0.25">
      <c r="A849">
        <v>5.3399999999999803</v>
      </c>
      <c r="B849">
        <f t="shared" si="512"/>
        <v>1.2999999999999999E-2</v>
      </c>
      <c r="C849">
        <f>(Overview!C3*10/C$13)*$B849</f>
        <v>1.17</v>
      </c>
      <c r="D849">
        <f>C849*ThreePoints!E849</f>
        <v>1.17</v>
      </c>
    </row>
    <row r="850" spans="1:4" x14ac:dyDescent="0.25">
      <c r="A850">
        <v>5.3499999999999801</v>
      </c>
      <c r="B850">
        <f t="shared" si="512"/>
        <v>1.2999999999999999E-2</v>
      </c>
      <c r="C850">
        <f>(Overview!C3*10/C$13)*$B850</f>
        <v>1.17</v>
      </c>
      <c r="D850">
        <f>C850*ThreePoints!E850</f>
        <v>1.17</v>
      </c>
    </row>
    <row r="851" spans="1:4" x14ac:dyDescent="0.25">
      <c r="A851">
        <v>5.3599999999999897</v>
      </c>
      <c r="B851">
        <f t="shared" si="512"/>
        <v>1.2999999999999999E-2</v>
      </c>
      <c r="C851">
        <f>(Overview!C3*10/C$13)*$B851</f>
        <v>1.17</v>
      </c>
      <c r="D851">
        <f>C851*ThreePoints!E851</f>
        <v>1.17</v>
      </c>
    </row>
    <row r="852" spans="1:4" x14ac:dyDescent="0.25">
      <c r="A852">
        <v>5.3699999999999903</v>
      </c>
      <c r="B852">
        <f t="shared" si="512"/>
        <v>1.2999999999999999E-2</v>
      </c>
      <c r="C852">
        <f>(Overview!C3*10/C$13)*$B852</f>
        <v>1.17</v>
      </c>
      <c r="D852">
        <f>C852*ThreePoints!E852</f>
        <v>1.17</v>
      </c>
    </row>
    <row r="853" spans="1:4" x14ac:dyDescent="0.25">
      <c r="A853">
        <v>5.3799999999999901</v>
      </c>
      <c r="B853">
        <f t="shared" si="512"/>
        <v>1.2999999999999999E-2</v>
      </c>
      <c r="C853">
        <f>(Overview!C3*10/C$13)*$B853</f>
        <v>1.17</v>
      </c>
      <c r="D853">
        <f>C853*ThreePoints!E853</f>
        <v>1.17</v>
      </c>
    </row>
    <row r="854" spans="1:4" x14ac:dyDescent="0.25">
      <c r="A854">
        <v>5.3899999999999899</v>
      </c>
      <c r="B854">
        <f t="shared" si="512"/>
        <v>1.2999999999999999E-2</v>
      </c>
      <c r="C854">
        <f>(Overview!C3*10/C$13)*$B854</f>
        <v>1.17</v>
      </c>
      <c r="D854">
        <f>C854*ThreePoints!E854</f>
        <v>1.17</v>
      </c>
    </row>
    <row r="855" spans="1:4" x14ac:dyDescent="0.25">
      <c r="A855">
        <v>5.3999999999999897</v>
      </c>
      <c r="B855">
        <f t="shared" si="512"/>
        <v>1.2999999999999999E-2</v>
      </c>
      <c r="C855">
        <f>(Overview!C3*10/C$13)*$B855</f>
        <v>1.17</v>
      </c>
      <c r="D855">
        <f>C855*ThreePoints!E855</f>
        <v>1.17</v>
      </c>
    </row>
    <row r="856" spans="1:4" x14ac:dyDescent="0.25">
      <c r="A856">
        <v>5.4099999999999904</v>
      </c>
      <c r="B856">
        <f t="shared" si="512"/>
        <v>1.2999999999999999E-2</v>
      </c>
      <c r="C856">
        <f>(Overview!C3*10/C$13)*$B856</f>
        <v>1.17</v>
      </c>
      <c r="D856">
        <f>C856*ThreePoints!E856</f>
        <v>1.17</v>
      </c>
    </row>
    <row r="857" spans="1:4" x14ac:dyDescent="0.25">
      <c r="A857">
        <v>5.4199999999999902</v>
      </c>
      <c r="B857">
        <f t="shared" si="512"/>
        <v>1.2999999999999999E-2</v>
      </c>
      <c r="C857">
        <f>(Overview!C3*10/C$13)*$B857</f>
        <v>1.17</v>
      </c>
      <c r="D857">
        <f>C857*ThreePoints!E857</f>
        <v>1.17</v>
      </c>
    </row>
    <row r="858" spans="1:4" x14ac:dyDescent="0.25">
      <c r="A858">
        <v>5.4299999999999899</v>
      </c>
      <c r="B858">
        <f t="shared" si="512"/>
        <v>1.2999999999999999E-2</v>
      </c>
      <c r="C858">
        <f>(Overview!C3*10/C$13)*$B858</f>
        <v>1.17</v>
      </c>
      <c r="D858">
        <f>C858*ThreePoints!E858</f>
        <v>1.17</v>
      </c>
    </row>
    <row r="859" spans="1:4" x14ac:dyDescent="0.25">
      <c r="A859">
        <v>5.4399999999999897</v>
      </c>
      <c r="B859">
        <f t="shared" si="512"/>
        <v>1.2999999999999999E-2</v>
      </c>
      <c r="C859">
        <f>(Overview!C3*10/C$13)*$B859</f>
        <v>1.17</v>
      </c>
      <c r="D859">
        <f>C859*ThreePoints!E859</f>
        <v>1.17</v>
      </c>
    </row>
    <row r="860" spans="1:4" x14ac:dyDescent="0.25">
      <c r="A860">
        <v>5.4499999999999904</v>
      </c>
      <c r="B860">
        <f t="shared" si="512"/>
        <v>1.2999999999999999E-2</v>
      </c>
      <c r="C860">
        <f>(Overview!C3*10/C$13)*$B860</f>
        <v>1.17</v>
      </c>
      <c r="D860">
        <f>C860*ThreePoints!E860</f>
        <v>1.17</v>
      </c>
    </row>
    <row r="861" spans="1:4" x14ac:dyDescent="0.25">
      <c r="A861">
        <v>5.4599999999999902</v>
      </c>
      <c r="B861">
        <f t="shared" si="512"/>
        <v>1.2999999999999999E-2</v>
      </c>
      <c r="C861">
        <f>(Overview!C3*10/C$13)*$B861</f>
        <v>1.17</v>
      </c>
      <c r="D861">
        <f>C861*ThreePoints!E861</f>
        <v>1.17</v>
      </c>
    </row>
    <row r="862" spans="1:4" x14ac:dyDescent="0.25">
      <c r="A862">
        <v>5.46999999999999</v>
      </c>
      <c r="B862">
        <f t="shared" si="512"/>
        <v>1.2999999999999999E-2</v>
      </c>
      <c r="C862">
        <f>(Overview!C3*10/C$13)*$B862</f>
        <v>1.17</v>
      </c>
      <c r="D862">
        <f>C862*ThreePoints!E862</f>
        <v>1.17</v>
      </c>
    </row>
    <row r="863" spans="1:4" x14ac:dyDescent="0.25">
      <c r="A863">
        <v>5.4799999999999898</v>
      </c>
      <c r="B863">
        <f t="shared" si="512"/>
        <v>1.2999999999999999E-2</v>
      </c>
      <c r="C863">
        <f>(Overview!C3*10/C$13)*$B863</f>
        <v>1.17</v>
      </c>
      <c r="D863">
        <f>C863*ThreePoints!E863</f>
        <v>1.17</v>
      </c>
    </row>
    <row r="864" spans="1:4" x14ac:dyDescent="0.25">
      <c r="A864">
        <v>5.4899999999999904</v>
      </c>
      <c r="B864">
        <f t="shared" si="512"/>
        <v>1.2999999999999999E-2</v>
      </c>
      <c r="C864">
        <f>(Overview!C3*10/C$13)*$B864</f>
        <v>1.17</v>
      </c>
      <c r="D864">
        <f>C864*ThreePoints!E864</f>
        <v>1.17</v>
      </c>
    </row>
    <row r="865" spans="1:4" x14ac:dyDescent="0.25">
      <c r="A865">
        <v>5.4999999999999902</v>
      </c>
      <c r="B865">
        <f t="shared" si="512"/>
        <v>1.2999999999999999E-2</v>
      </c>
      <c r="C865">
        <f>(Overview!C3*10/C$13)*$B865</f>
        <v>1.17</v>
      </c>
      <c r="D865">
        <f>C865*ThreePoints!E865</f>
        <v>1.17</v>
      </c>
    </row>
    <row r="866" spans="1:4" x14ac:dyDescent="0.25">
      <c r="A866">
        <v>5.51</v>
      </c>
      <c r="B866">
        <f>0.0135</f>
        <v>1.35E-2</v>
      </c>
      <c r="C866">
        <f>(Overview!C3*10/C$13)*$B866</f>
        <v>1.2150000000000001</v>
      </c>
      <c r="D866">
        <f>C866*ThreePoints!E866</f>
        <v>1.2150000000000001</v>
      </c>
    </row>
    <row r="867" spans="1:4" x14ac:dyDescent="0.25">
      <c r="A867">
        <v>5.52</v>
      </c>
      <c r="B867">
        <f>0.0135</f>
        <v>1.35E-2</v>
      </c>
      <c r="C867">
        <f>(Overview!C3*10/C$13)*$B867</f>
        <v>1.2150000000000001</v>
      </c>
      <c r="D867">
        <f>C867*ThreePoints!E867</f>
        <v>1.2150000000000001</v>
      </c>
    </row>
    <row r="868" spans="1:4" x14ac:dyDescent="0.25">
      <c r="A868">
        <v>5.53</v>
      </c>
      <c r="B868">
        <f t="shared" ref="B868:B915" si="513">0.0135</f>
        <v>1.35E-2</v>
      </c>
      <c r="C868">
        <f>(Overview!C3*10/C$13)*$B868</f>
        <v>1.2150000000000001</v>
      </c>
      <c r="D868">
        <f>C868*ThreePoints!E868</f>
        <v>1.2150000000000001</v>
      </c>
    </row>
    <row r="869" spans="1:4" x14ac:dyDescent="0.25">
      <c r="A869">
        <v>5.54</v>
      </c>
      <c r="B869">
        <f t="shared" si="513"/>
        <v>1.35E-2</v>
      </c>
      <c r="C869">
        <f>(Overview!C3*10/C$13)*$B869</f>
        <v>1.2150000000000001</v>
      </c>
      <c r="D869">
        <f>C869*ThreePoints!E869</f>
        <v>1.2150000000000001</v>
      </c>
    </row>
    <row r="870" spans="1:4" x14ac:dyDescent="0.25">
      <c r="A870">
        <v>5.55</v>
      </c>
      <c r="B870">
        <f t="shared" si="513"/>
        <v>1.35E-2</v>
      </c>
      <c r="C870">
        <f>(Overview!C3*10/C$13)*$B870</f>
        <v>1.2150000000000001</v>
      </c>
      <c r="D870">
        <f>C870*ThreePoints!E870</f>
        <v>1.2150000000000001</v>
      </c>
    </row>
    <row r="871" spans="1:4" x14ac:dyDescent="0.25">
      <c r="A871">
        <v>5.56</v>
      </c>
      <c r="B871">
        <f t="shared" si="513"/>
        <v>1.35E-2</v>
      </c>
      <c r="C871">
        <f>(Overview!C3*10/C$13)*$B871</f>
        <v>1.2150000000000001</v>
      </c>
      <c r="D871">
        <f>C871*ThreePoints!E871</f>
        <v>1.2150000000000001</v>
      </c>
    </row>
    <row r="872" spans="1:4" x14ac:dyDescent="0.25">
      <c r="A872">
        <v>5.57</v>
      </c>
      <c r="B872">
        <f t="shared" si="513"/>
        <v>1.35E-2</v>
      </c>
      <c r="C872">
        <f>(Overview!C3*10/C$13)*$B872</f>
        <v>1.2150000000000001</v>
      </c>
      <c r="D872">
        <f>C872*ThreePoints!E872</f>
        <v>1.2150000000000001</v>
      </c>
    </row>
    <row r="873" spans="1:4" x14ac:dyDescent="0.25">
      <c r="A873">
        <v>5.58</v>
      </c>
      <c r="B873">
        <f t="shared" si="513"/>
        <v>1.35E-2</v>
      </c>
      <c r="C873">
        <f>(Overview!C3*10/C$13)*$B873</f>
        <v>1.2150000000000001</v>
      </c>
      <c r="D873">
        <f>C873*ThreePoints!E873</f>
        <v>1.2150000000000001</v>
      </c>
    </row>
    <row r="874" spans="1:4" x14ac:dyDescent="0.25">
      <c r="A874">
        <v>5.59</v>
      </c>
      <c r="B874">
        <f t="shared" si="513"/>
        <v>1.35E-2</v>
      </c>
      <c r="C874">
        <f>(Overview!C3*10/C$13)*$B874</f>
        <v>1.2150000000000001</v>
      </c>
      <c r="D874">
        <f>C874*ThreePoints!E874</f>
        <v>1.2150000000000001</v>
      </c>
    </row>
    <row r="875" spans="1:4" x14ac:dyDescent="0.25">
      <c r="A875">
        <v>5.6</v>
      </c>
      <c r="B875">
        <f t="shared" si="513"/>
        <v>1.35E-2</v>
      </c>
      <c r="C875">
        <f>(Overview!C3*10/C$13)*$B875</f>
        <v>1.2150000000000001</v>
      </c>
      <c r="D875">
        <f>C875*ThreePoints!E875</f>
        <v>1.2150000000000001</v>
      </c>
    </row>
    <row r="876" spans="1:4" x14ac:dyDescent="0.25">
      <c r="A876">
        <v>5.61</v>
      </c>
      <c r="B876">
        <f t="shared" si="513"/>
        <v>1.35E-2</v>
      </c>
      <c r="C876">
        <f>(Overview!C3*10/C$13)*$B876</f>
        <v>1.2150000000000001</v>
      </c>
      <c r="D876">
        <f>C876*ThreePoints!E876</f>
        <v>1.2150000000000001</v>
      </c>
    </row>
    <row r="877" spans="1:4" x14ac:dyDescent="0.25">
      <c r="A877">
        <v>5.62</v>
      </c>
      <c r="B877">
        <f t="shared" si="513"/>
        <v>1.35E-2</v>
      </c>
      <c r="C877">
        <f>(Overview!C3*10/C$13)*$B877</f>
        <v>1.2150000000000001</v>
      </c>
      <c r="D877">
        <f>C877*ThreePoints!E877</f>
        <v>1.2150000000000001</v>
      </c>
    </row>
    <row r="878" spans="1:4" x14ac:dyDescent="0.25">
      <c r="A878">
        <v>5.63</v>
      </c>
      <c r="B878">
        <f t="shared" si="513"/>
        <v>1.35E-2</v>
      </c>
      <c r="C878">
        <f>(Overview!C3*10/C$13)*$B878</f>
        <v>1.2150000000000001</v>
      </c>
      <c r="D878">
        <f>C878*ThreePoints!E878</f>
        <v>1.2150000000000001</v>
      </c>
    </row>
    <row r="879" spans="1:4" x14ac:dyDescent="0.25">
      <c r="A879">
        <v>5.64</v>
      </c>
      <c r="B879">
        <f t="shared" si="513"/>
        <v>1.35E-2</v>
      </c>
      <c r="C879">
        <f>(Overview!C3*10/C$13)*$B879</f>
        <v>1.2150000000000001</v>
      </c>
      <c r="D879">
        <f>C879*ThreePoints!E879</f>
        <v>1.2150000000000001</v>
      </c>
    </row>
    <row r="880" spans="1:4" x14ac:dyDescent="0.25">
      <c r="A880">
        <v>5.65</v>
      </c>
      <c r="B880">
        <f t="shared" si="513"/>
        <v>1.35E-2</v>
      </c>
      <c r="C880">
        <f>(Overview!C3*10/C$13)*$B880</f>
        <v>1.2150000000000001</v>
      </c>
      <c r="D880">
        <f>C880*ThreePoints!E880</f>
        <v>1.2150000000000001</v>
      </c>
    </row>
    <row r="881" spans="1:4" x14ac:dyDescent="0.25">
      <c r="A881">
        <v>5.66</v>
      </c>
      <c r="B881">
        <f t="shared" si="513"/>
        <v>1.35E-2</v>
      </c>
      <c r="C881">
        <f>(Overview!C3*10/C$13)*$B881</f>
        <v>1.2150000000000001</v>
      </c>
      <c r="D881">
        <f>C881*ThreePoints!E881</f>
        <v>1.2150000000000001</v>
      </c>
    </row>
    <row r="882" spans="1:4" x14ac:dyDescent="0.25">
      <c r="A882">
        <v>5.67</v>
      </c>
      <c r="B882">
        <f t="shared" si="513"/>
        <v>1.35E-2</v>
      </c>
      <c r="C882">
        <f>(Overview!C3*10/C$13)*$B882</f>
        <v>1.2150000000000001</v>
      </c>
      <c r="D882">
        <f>C882*ThreePoints!E882</f>
        <v>1.2150000000000001</v>
      </c>
    </row>
    <row r="883" spans="1:4" x14ac:dyDescent="0.25">
      <c r="A883">
        <v>5.68</v>
      </c>
      <c r="B883">
        <f t="shared" si="513"/>
        <v>1.35E-2</v>
      </c>
      <c r="C883">
        <f>(Overview!C3*10/C$13)*$B883</f>
        <v>1.2150000000000001</v>
      </c>
      <c r="D883">
        <f>C883*ThreePoints!E883</f>
        <v>1.2150000000000001</v>
      </c>
    </row>
    <row r="884" spans="1:4" x14ac:dyDescent="0.25">
      <c r="A884">
        <v>5.69</v>
      </c>
      <c r="B884">
        <f t="shared" si="513"/>
        <v>1.35E-2</v>
      </c>
      <c r="C884">
        <f>(Overview!C3*10/C$13)*$B884</f>
        <v>1.2150000000000001</v>
      </c>
      <c r="D884">
        <f>C884*ThreePoints!E884</f>
        <v>1.2150000000000001</v>
      </c>
    </row>
    <row r="885" spans="1:4" x14ac:dyDescent="0.25">
      <c r="A885">
        <v>5.7</v>
      </c>
      <c r="B885">
        <f t="shared" si="513"/>
        <v>1.35E-2</v>
      </c>
      <c r="C885">
        <f>(Overview!C3*10/C$13)*$B885</f>
        <v>1.2150000000000001</v>
      </c>
      <c r="D885">
        <f>C885*ThreePoints!E885</f>
        <v>1.2150000000000001</v>
      </c>
    </row>
    <row r="886" spans="1:4" x14ac:dyDescent="0.25">
      <c r="A886">
        <v>5.71</v>
      </c>
      <c r="B886">
        <f t="shared" si="513"/>
        <v>1.35E-2</v>
      </c>
      <c r="C886">
        <f>(Overview!C3*10/C$13)*$B886</f>
        <v>1.2150000000000001</v>
      </c>
      <c r="D886">
        <f>C886*ThreePoints!E886</f>
        <v>1.2150000000000001</v>
      </c>
    </row>
    <row r="887" spans="1:4" x14ac:dyDescent="0.25">
      <c r="A887">
        <v>5.72</v>
      </c>
      <c r="B887">
        <f t="shared" si="513"/>
        <v>1.35E-2</v>
      </c>
      <c r="C887">
        <f>(Overview!C3*10/C$13)*$B887</f>
        <v>1.2150000000000001</v>
      </c>
      <c r="D887">
        <f>C887*ThreePoints!E887</f>
        <v>1.2150000000000001</v>
      </c>
    </row>
    <row r="888" spans="1:4" x14ac:dyDescent="0.25">
      <c r="A888">
        <v>5.73</v>
      </c>
      <c r="B888">
        <f t="shared" si="513"/>
        <v>1.35E-2</v>
      </c>
      <c r="C888">
        <f>(Overview!C3*10/C$13)*$B888</f>
        <v>1.2150000000000001</v>
      </c>
      <c r="D888">
        <f>C888*ThreePoints!E888</f>
        <v>1.2150000000000001</v>
      </c>
    </row>
    <row r="889" spans="1:4" x14ac:dyDescent="0.25">
      <c r="A889">
        <v>5.7399999999999904</v>
      </c>
      <c r="B889">
        <f t="shared" si="513"/>
        <v>1.35E-2</v>
      </c>
      <c r="C889">
        <f>(Overview!C3*10/C$13)*$B889</f>
        <v>1.2150000000000001</v>
      </c>
      <c r="D889">
        <f>C889*ThreePoints!E889</f>
        <v>1.2150000000000001</v>
      </c>
    </row>
    <row r="890" spans="1:4" x14ac:dyDescent="0.25">
      <c r="A890">
        <v>5.7499999999999902</v>
      </c>
      <c r="B890">
        <f t="shared" si="513"/>
        <v>1.35E-2</v>
      </c>
      <c r="C890">
        <f>(Overview!C3*10/C$13)*$B890</f>
        <v>1.2150000000000001</v>
      </c>
      <c r="D890">
        <f>C890*ThreePoints!E890</f>
        <v>1.2150000000000001</v>
      </c>
    </row>
    <row r="891" spans="1:4" x14ac:dyDescent="0.25">
      <c r="A891">
        <v>5.75999999999999</v>
      </c>
      <c r="B891">
        <f t="shared" si="513"/>
        <v>1.35E-2</v>
      </c>
      <c r="C891">
        <f>(Overview!C3*10/C$13)*$B891</f>
        <v>1.2150000000000001</v>
      </c>
      <c r="D891">
        <f>C891*ThreePoints!E891</f>
        <v>1.2150000000000001</v>
      </c>
    </row>
    <row r="892" spans="1:4" x14ac:dyDescent="0.25">
      <c r="A892">
        <v>5.7699999999999898</v>
      </c>
      <c r="B892">
        <f t="shared" si="513"/>
        <v>1.35E-2</v>
      </c>
      <c r="C892">
        <f>(Overview!C3*10/C$13)*$B892</f>
        <v>1.2150000000000001</v>
      </c>
      <c r="D892">
        <f>C892*ThreePoints!E892</f>
        <v>1.2150000000000001</v>
      </c>
    </row>
    <row r="893" spans="1:4" x14ac:dyDescent="0.25">
      <c r="A893">
        <v>5.7799999999999896</v>
      </c>
      <c r="B893">
        <f t="shared" si="513"/>
        <v>1.35E-2</v>
      </c>
      <c r="C893">
        <f>(Overview!C3*10/C$13)*$B893</f>
        <v>1.2150000000000001</v>
      </c>
      <c r="D893">
        <f>C893*ThreePoints!E893</f>
        <v>1.2150000000000001</v>
      </c>
    </row>
    <row r="894" spans="1:4" x14ac:dyDescent="0.25">
      <c r="A894">
        <v>5.7899999999999903</v>
      </c>
      <c r="B894">
        <f t="shared" si="513"/>
        <v>1.35E-2</v>
      </c>
      <c r="C894">
        <f>(Overview!C3*10/C$13)*$B894</f>
        <v>1.2150000000000001</v>
      </c>
      <c r="D894">
        <f>C894*ThreePoints!E894</f>
        <v>1.2150000000000001</v>
      </c>
    </row>
    <row r="895" spans="1:4" x14ac:dyDescent="0.25">
      <c r="A895">
        <v>5.7999999999999901</v>
      </c>
      <c r="B895">
        <f t="shared" si="513"/>
        <v>1.35E-2</v>
      </c>
      <c r="C895">
        <f>(Overview!C3*10/C$13)*$B895</f>
        <v>1.2150000000000001</v>
      </c>
      <c r="D895">
        <f>C895*ThreePoints!E895</f>
        <v>1.2150000000000001</v>
      </c>
    </row>
    <row r="896" spans="1:4" x14ac:dyDescent="0.25">
      <c r="A896">
        <v>5.8099999999999898</v>
      </c>
      <c r="B896">
        <f t="shared" si="513"/>
        <v>1.35E-2</v>
      </c>
      <c r="C896">
        <f>(Overview!C3*10/C$13)*$B896</f>
        <v>1.2150000000000001</v>
      </c>
      <c r="D896">
        <f>C896*ThreePoints!E896</f>
        <v>1.2150000000000001</v>
      </c>
    </row>
    <row r="897" spans="1:4" x14ac:dyDescent="0.25">
      <c r="A897">
        <v>5.8199999999999896</v>
      </c>
      <c r="B897">
        <f t="shared" si="513"/>
        <v>1.35E-2</v>
      </c>
      <c r="C897">
        <f>(Overview!C3*10/C$13)*$B897</f>
        <v>1.2150000000000001</v>
      </c>
      <c r="D897">
        <f>C897*ThreePoints!E897</f>
        <v>1.2150000000000001</v>
      </c>
    </row>
    <row r="898" spans="1:4" x14ac:dyDescent="0.25">
      <c r="A898">
        <v>5.8299999999999903</v>
      </c>
      <c r="B898">
        <f t="shared" si="513"/>
        <v>1.35E-2</v>
      </c>
      <c r="C898">
        <f>(Overview!C3*10/C$13)*$B898</f>
        <v>1.2150000000000001</v>
      </c>
      <c r="D898">
        <f>C898*ThreePoints!E898</f>
        <v>1.2150000000000001</v>
      </c>
    </row>
    <row r="899" spans="1:4" x14ac:dyDescent="0.25">
      <c r="A899">
        <v>5.8399999999999901</v>
      </c>
      <c r="B899">
        <f t="shared" si="513"/>
        <v>1.35E-2</v>
      </c>
      <c r="C899">
        <f>(Overview!C3*10/C$13)*$B899</f>
        <v>1.2150000000000001</v>
      </c>
      <c r="D899">
        <f>C899*ThreePoints!E899</f>
        <v>1.2150000000000001</v>
      </c>
    </row>
    <row r="900" spans="1:4" x14ac:dyDescent="0.25">
      <c r="A900">
        <v>5.8499999999999899</v>
      </c>
      <c r="B900">
        <f t="shared" si="513"/>
        <v>1.35E-2</v>
      </c>
      <c r="C900">
        <f>(Overview!C3*10/C$13)*$B900</f>
        <v>1.2150000000000001</v>
      </c>
      <c r="D900">
        <f>C900*ThreePoints!E900</f>
        <v>1.2150000000000001</v>
      </c>
    </row>
    <row r="901" spans="1:4" x14ac:dyDescent="0.25">
      <c r="A901">
        <v>5.8599999999999897</v>
      </c>
      <c r="B901">
        <f t="shared" si="513"/>
        <v>1.35E-2</v>
      </c>
      <c r="C901">
        <f>(Overview!C3*10/C$13)*$B901</f>
        <v>1.2150000000000001</v>
      </c>
      <c r="D901">
        <f>C901*ThreePoints!E901</f>
        <v>1.2150000000000001</v>
      </c>
    </row>
    <row r="902" spans="1:4" x14ac:dyDescent="0.25">
      <c r="A902">
        <v>5.8699999999999903</v>
      </c>
      <c r="B902">
        <f t="shared" si="513"/>
        <v>1.35E-2</v>
      </c>
      <c r="C902">
        <f>(Overview!C3*10/C$13)*$B902</f>
        <v>1.2150000000000001</v>
      </c>
      <c r="D902">
        <f>C902*ThreePoints!E902</f>
        <v>1.2150000000000001</v>
      </c>
    </row>
    <row r="903" spans="1:4" x14ac:dyDescent="0.25">
      <c r="A903">
        <v>5.8799999999999901</v>
      </c>
      <c r="B903">
        <f t="shared" si="513"/>
        <v>1.35E-2</v>
      </c>
      <c r="C903">
        <f>(Overview!C3*10/C$13)*$B903</f>
        <v>1.2150000000000001</v>
      </c>
      <c r="D903">
        <f>C903*ThreePoints!E903</f>
        <v>1.2150000000000001</v>
      </c>
    </row>
    <row r="904" spans="1:4" x14ac:dyDescent="0.25">
      <c r="A904">
        <v>5.8899999999999899</v>
      </c>
      <c r="B904">
        <f t="shared" si="513"/>
        <v>1.35E-2</v>
      </c>
      <c r="C904">
        <f>(Overview!C3*10/C$13)*$B904</f>
        <v>1.2150000000000001</v>
      </c>
      <c r="D904">
        <f>C904*ThreePoints!E904</f>
        <v>1.2150000000000001</v>
      </c>
    </row>
    <row r="905" spans="1:4" x14ac:dyDescent="0.25">
      <c r="A905">
        <v>5.8999999999999897</v>
      </c>
      <c r="B905">
        <f t="shared" si="513"/>
        <v>1.35E-2</v>
      </c>
      <c r="C905">
        <f>(Overview!C3*10/C$13)*$B905</f>
        <v>1.2150000000000001</v>
      </c>
      <c r="D905">
        <f>C905*ThreePoints!E905</f>
        <v>1.2150000000000001</v>
      </c>
    </row>
    <row r="906" spans="1:4" x14ac:dyDescent="0.25">
      <c r="A906">
        <v>5.9099999999999904</v>
      </c>
      <c r="B906">
        <f t="shared" si="513"/>
        <v>1.35E-2</v>
      </c>
      <c r="C906">
        <f>(Overview!C3*10/C$13)*$B906</f>
        <v>1.2150000000000001</v>
      </c>
      <c r="D906">
        <f>C906*ThreePoints!E906</f>
        <v>1.2150000000000001</v>
      </c>
    </row>
    <row r="907" spans="1:4" x14ac:dyDescent="0.25">
      <c r="A907">
        <v>5.9199999999999902</v>
      </c>
      <c r="B907">
        <f t="shared" si="513"/>
        <v>1.35E-2</v>
      </c>
      <c r="C907">
        <f>(Overview!C3*10/C$13)*$B907</f>
        <v>1.2150000000000001</v>
      </c>
      <c r="D907">
        <f>C907*ThreePoints!E907</f>
        <v>1.2150000000000001</v>
      </c>
    </row>
    <row r="908" spans="1:4" x14ac:dyDescent="0.25">
      <c r="A908">
        <v>5.9299999999999899</v>
      </c>
      <c r="B908">
        <f t="shared" si="513"/>
        <v>1.35E-2</v>
      </c>
      <c r="C908">
        <f>(Overview!C3*10/C$13)*$B908</f>
        <v>1.2150000000000001</v>
      </c>
      <c r="D908">
        <f>C908*ThreePoints!E908</f>
        <v>1.2150000000000001</v>
      </c>
    </row>
    <row r="909" spans="1:4" x14ac:dyDescent="0.25">
      <c r="A909">
        <v>5.9399999999999897</v>
      </c>
      <c r="B909">
        <f t="shared" si="513"/>
        <v>1.35E-2</v>
      </c>
      <c r="C909">
        <f>(Overview!C3*10/C$13)*$B909</f>
        <v>1.2150000000000001</v>
      </c>
      <c r="D909">
        <f>C909*ThreePoints!E909</f>
        <v>1.2150000000000001</v>
      </c>
    </row>
    <row r="910" spans="1:4" x14ac:dyDescent="0.25">
      <c r="A910">
        <v>5.9499999999999904</v>
      </c>
      <c r="B910">
        <f t="shared" si="513"/>
        <v>1.35E-2</v>
      </c>
      <c r="C910">
        <f>(Overview!C3*10/C$13)*$B910</f>
        <v>1.2150000000000001</v>
      </c>
      <c r="D910">
        <f>C910*ThreePoints!E910</f>
        <v>1.2150000000000001</v>
      </c>
    </row>
    <row r="911" spans="1:4" x14ac:dyDescent="0.25">
      <c r="A911">
        <v>5.9599999999999902</v>
      </c>
      <c r="B911">
        <f t="shared" si="513"/>
        <v>1.35E-2</v>
      </c>
      <c r="C911">
        <f>(Overview!C3*10/C$13)*$B911</f>
        <v>1.2150000000000001</v>
      </c>
      <c r="D911">
        <f>C911*ThreePoints!E911</f>
        <v>1.2150000000000001</v>
      </c>
    </row>
    <row r="912" spans="1:4" x14ac:dyDescent="0.25">
      <c r="A912">
        <v>5.96999999999999</v>
      </c>
      <c r="B912">
        <f t="shared" si="513"/>
        <v>1.35E-2</v>
      </c>
      <c r="C912">
        <f>(Overview!C3*10/C$13)*$B912</f>
        <v>1.2150000000000001</v>
      </c>
      <c r="D912">
        <f>C912*ThreePoints!E912</f>
        <v>1.2150000000000001</v>
      </c>
    </row>
    <row r="913" spans="1:4" x14ac:dyDescent="0.25">
      <c r="A913">
        <v>5.9799999999999898</v>
      </c>
      <c r="B913">
        <f t="shared" si="513"/>
        <v>1.35E-2</v>
      </c>
      <c r="C913">
        <f>(Overview!C3*10/C$13)*$B913</f>
        <v>1.2150000000000001</v>
      </c>
      <c r="D913">
        <f>C913*ThreePoints!E913</f>
        <v>1.2150000000000001</v>
      </c>
    </row>
    <row r="914" spans="1:4" x14ac:dyDescent="0.25">
      <c r="A914">
        <v>5.9899999999999904</v>
      </c>
      <c r="B914">
        <f t="shared" si="513"/>
        <v>1.35E-2</v>
      </c>
      <c r="C914">
        <f>(Overview!C3*10/C$13)*$B914</f>
        <v>1.2150000000000001</v>
      </c>
      <c r="D914">
        <f>C914*ThreePoints!E914</f>
        <v>1.2150000000000001</v>
      </c>
    </row>
    <row r="915" spans="1:4" x14ac:dyDescent="0.25">
      <c r="A915">
        <v>5.9999999999999902</v>
      </c>
      <c r="B915">
        <f t="shared" si="513"/>
        <v>1.35E-2</v>
      </c>
      <c r="C915">
        <f>(Overview!C3*10/C$13)*$B915</f>
        <v>1.2150000000000001</v>
      </c>
      <c r="D915">
        <f>C915*ThreePoints!E915</f>
        <v>1.2150000000000001</v>
      </c>
    </row>
    <row r="916" spans="1:4" x14ac:dyDescent="0.25">
      <c r="A916">
        <v>6.01</v>
      </c>
      <c r="B916">
        <v>1.4E-2</v>
      </c>
      <c r="C916">
        <f>(Overview!C3*10/C$13)*$B916</f>
        <v>1.26</v>
      </c>
      <c r="D916">
        <f>C916*ThreePoints!E916</f>
        <v>1.26</v>
      </c>
    </row>
    <row r="917" spans="1:4" x14ac:dyDescent="0.25">
      <c r="A917">
        <v>6.0200000000000102</v>
      </c>
      <c r="B917">
        <v>1.4E-2</v>
      </c>
      <c r="C917">
        <f>(Overview!C3*10/C$13)*$B917</f>
        <v>1.26</v>
      </c>
      <c r="D917">
        <f>C917*ThreePoints!E917</f>
        <v>1.26</v>
      </c>
    </row>
    <row r="918" spans="1:4" x14ac:dyDescent="0.25">
      <c r="A918">
        <v>6.0300000000000198</v>
      </c>
      <c r="B918">
        <v>1.4E-2</v>
      </c>
      <c r="C918">
        <f>(Overview!C3*10/C$13)*$B918</f>
        <v>1.26</v>
      </c>
      <c r="D918">
        <f>C918*ThreePoints!E918</f>
        <v>1.26</v>
      </c>
    </row>
    <row r="919" spans="1:4" x14ac:dyDescent="0.25">
      <c r="A919">
        <v>6.0400000000000302</v>
      </c>
      <c r="B919">
        <v>1.4E-2</v>
      </c>
      <c r="C919">
        <f>(Overview!C3*10/C$13)*$B919</f>
        <v>1.26</v>
      </c>
      <c r="D919">
        <f>C919*ThreePoints!E919</f>
        <v>1.26</v>
      </c>
    </row>
    <row r="920" spans="1:4" x14ac:dyDescent="0.25">
      <c r="A920">
        <v>6.0500000000000398</v>
      </c>
      <c r="B920">
        <v>1.4E-2</v>
      </c>
      <c r="C920">
        <f>(Overview!C3*10/C$13)*$B920</f>
        <v>1.26</v>
      </c>
      <c r="D920">
        <f>C920*ThreePoints!E920</f>
        <v>1.26</v>
      </c>
    </row>
    <row r="921" spans="1:4" x14ac:dyDescent="0.25">
      <c r="A921">
        <v>6.0600000000000502</v>
      </c>
      <c r="B921">
        <v>1.4E-2</v>
      </c>
      <c r="C921">
        <f>(Overview!C3*10/C$13)*$B921</f>
        <v>1.26</v>
      </c>
      <c r="D921">
        <f>C921*ThreePoints!E921</f>
        <v>1.26</v>
      </c>
    </row>
    <row r="922" spans="1:4" x14ac:dyDescent="0.25">
      <c r="A922">
        <v>6.0700000000000598</v>
      </c>
      <c r="B922">
        <v>1.4E-2</v>
      </c>
      <c r="C922">
        <f>(Overview!C3*10/C$13)*$B922</f>
        <v>1.26</v>
      </c>
      <c r="D922">
        <f>C922*ThreePoints!E922</f>
        <v>1.26</v>
      </c>
    </row>
    <row r="923" spans="1:4" x14ac:dyDescent="0.25">
      <c r="A923">
        <v>6.0800000000000702</v>
      </c>
      <c r="B923">
        <v>1.4E-2</v>
      </c>
      <c r="C923">
        <f>(Overview!C3*10/C$13)*$B923</f>
        <v>1.26</v>
      </c>
      <c r="D923">
        <f>C923*ThreePoints!E923</f>
        <v>1.26</v>
      </c>
    </row>
    <row r="924" spans="1:4" x14ac:dyDescent="0.25">
      <c r="A924">
        <v>6.0900000000000798</v>
      </c>
      <c r="B924">
        <v>1.4E-2</v>
      </c>
      <c r="C924">
        <f>(Overview!C3*10/C$13)*$B924</f>
        <v>1.26</v>
      </c>
      <c r="D924">
        <f>C924*ThreePoints!E924</f>
        <v>1.26</v>
      </c>
    </row>
    <row r="925" spans="1:4" x14ac:dyDescent="0.25">
      <c r="A925">
        <v>6.1000000000000902</v>
      </c>
      <c r="B925">
        <v>1.4E-2</v>
      </c>
      <c r="C925">
        <f>(Overview!C3*10/C$13)*$B925</f>
        <v>1.26</v>
      </c>
      <c r="D925">
        <f>C925*ThreePoints!E925</f>
        <v>1.26</v>
      </c>
    </row>
    <row r="926" spans="1:4" x14ac:dyDescent="0.25">
      <c r="A926">
        <v>6.1100000000000998</v>
      </c>
      <c r="B926">
        <v>1.4E-2</v>
      </c>
      <c r="C926">
        <f>(Overview!C3*10/C$13)*$B926</f>
        <v>1.26</v>
      </c>
      <c r="D926">
        <f>C926*ThreePoints!E926</f>
        <v>1.26</v>
      </c>
    </row>
    <row r="927" spans="1:4" x14ac:dyDescent="0.25">
      <c r="A927">
        <v>6.1200000000001102</v>
      </c>
      <c r="B927">
        <v>1.4E-2</v>
      </c>
      <c r="C927">
        <f>(Overview!C3*10/C$13)*$B927</f>
        <v>1.26</v>
      </c>
      <c r="D927">
        <f>C927*ThreePoints!E927</f>
        <v>1.26</v>
      </c>
    </row>
    <row r="928" spans="1:4" x14ac:dyDescent="0.25">
      <c r="A928">
        <v>6.1300000000001296</v>
      </c>
      <c r="B928">
        <v>1.4E-2</v>
      </c>
      <c r="C928">
        <f>(Overview!C3*10/C$13)*$B928</f>
        <v>1.26</v>
      </c>
      <c r="D928">
        <f>C928*ThreePoints!E928</f>
        <v>1.26</v>
      </c>
    </row>
    <row r="929" spans="1:4" x14ac:dyDescent="0.25">
      <c r="A929">
        <v>6.14000000000014</v>
      </c>
      <c r="B929">
        <v>1.4E-2</v>
      </c>
      <c r="C929">
        <f>(Overview!C3*10/C$13)*$B929</f>
        <v>1.26</v>
      </c>
      <c r="D929">
        <f>C929*ThreePoints!E929</f>
        <v>1.26</v>
      </c>
    </row>
    <row r="930" spans="1:4" x14ac:dyDescent="0.25">
      <c r="A930">
        <v>6.1500000000001496</v>
      </c>
      <c r="B930">
        <v>1.4E-2</v>
      </c>
      <c r="C930">
        <f>(Overview!C3*10/C$13)*$B930</f>
        <v>1.26</v>
      </c>
      <c r="D930">
        <f>C930*ThreePoints!E930</f>
        <v>1.26</v>
      </c>
    </row>
    <row r="931" spans="1:4" x14ac:dyDescent="0.25">
      <c r="A931">
        <v>6.16000000000016</v>
      </c>
      <c r="B931">
        <v>1.4E-2</v>
      </c>
      <c r="C931">
        <f>(Overview!C3*10/C$13)*$B931</f>
        <v>1.26</v>
      </c>
      <c r="D931">
        <f>C931*ThreePoints!E931</f>
        <v>1.26</v>
      </c>
    </row>
    <row r="932" spans="1:4" x14ac:dyDescent="0.25">
      <c r="A932">
        <v>6.1700000000001696</v>
      </c>
      <c r="B932">
        <v>1.4E-2</v>
      </c>
      <c r="C932">
        <f>(Overview!C3*10/C$13)*$B932</f>
        <v>1.26</v>
      </c>
      <c r="D932">
        <f>C932*ThreePoints!E932</f>
        <v>1.26</v>
      </c>
    </row>
    <row r="933" spans="1:4" x14ac:dyDescent="0.25">
      <c r="A933">
        <v>6.18000000000018</v>
      </c>
      <c r="B933">
        <v>1.4E-2</v>
      </c>
      <c r="C933">
        <f>(Overview!C3*10/C$13)*$B933</f>
        <v>1.26</v>
      </c>
      <c r="D933">
        <f>C933*ThreePoints!E933</f>
        <v>1.26</v>
      </c>
    </row>
    <row r="934" spans="1:4" x14ac:dyDescent="0.25">
      <c r="A934">
        <v>6.1900000000001896</v>
      </c>
      <c r="B934">
        <v>1.4E-2</v>
      </c>
      <c r="C934">
        <f>(Overview!C3*10/C$13)*$B934</f>
        <v>1.26</v>
      </c>
      <c r="D934">
        <f>C934*ThreePoints!E934</f>
        <v>1.26</v>
      </c>
    </row>
    <row r="935" spans="1:4" x14ac:dyDescent="0.25">
      <c r="A935">
        <v>6.2000000000002</v>
      </c>
      <c r="B935">
        <v>1.4E-2</v>
      </c>
      <c r="C935">
        <f>(Overview!C3*10/C$13)*$B935</f>
        <v>1.26</v>
      </c>
      <c r="D935">
        <f>C935*ThreePoints!E935</f>
        <v>1.26</v>
      </c>
    </row>
    <row r="936" spans="1:4" x14ac:dyDescent="0.25">
      <c r="A936">
        <v>6.2100000000002096</v>
      </c>
      <c r="B936">
        <v>1.4E-2</v>
      </c>
      <c r="C936">
        <f>(Overview!C3*10/C$13)*$B936</f>
        <v>1.26</v>
      </c>
      <c r="D936">
        <f>C936*ThreePoints!E936</f>
        <v>1.26</v>
      </c>
    </row>
    <row r="937" spans="1:4" x14ac:dyDescent="0.25">
      <c r="A937">
        <v>6.22000000000022</v>
      </c>
      <c r="B937">
        <v>1.4E-2</v>
      </c>
      <c r="C937">
        <f>(Overview!C3*10/C$13)*$B937</f>
        <v>1.26</v>
      </c>
      <c r="D937">
        <f>C937*ThreePoints!E937</f>
        <v>1.26</v>
      </c>
    </row>
    <row r="938" spans="1:4" x14ac:dyDescent="0.25">
      <c r="A938">
        <v>6.2300000000002296</v>
      </c>
      <c r="B938">
        <v>1.4E-2</v>
      </c>
      <c r="C938">
        <f>(Overview!C3*10/C$13)*$B938</f>
        <v>1.26</v>
      </c>
      <c r="D938">
        <f>C938*ThreePoints!E938</f>
        <v>1.26</v>
      </c>
    </row>
    <row r="939" spans="1:4" x14ac:dyDescent="0.25">
      <c r="A939">
        <v>6.24000000000024</v>
      </c>
      <c r="B939">
        <v>1.4E-2</v>
      </c>
      <c r="C939">
        <f>(Overview!C3*10/C$13)*$B939</f>
        <v>1.26</v>
      </c>
      <c r="D939">
        <f>C939*ThreePoints!E939</f>
        <v>1.26</v>
      </c>
    </row>
    <row r="940" spans="1:4" x14ac:dyDescent="0.25">
      <c r="A940">
        <v>6.2500000000002496</v>
      </c>
      <c r="B940">
        <v>1.4E-2</v>
      </c>
      <c r="C940">
        <f>(Overview!C3*10/C$13)*$B940</f>
        <v>1.26</v>
      </c>
      <c r="D940">
        <f>C940*ThreePoints!E940</f>
        <v>1.26</v>
      </c>
    </row>
    <row r="941" spans="1:4" x14ac:dyDescent="0.25">
      <c r="A941">
        <v>6.26000000000026</v>
      </c>
      <c r="B941">
        <v>1.4E-2</v>
      </c>
      <c r="C941">
        <f>(Overview!C3*10/C$13)*$B941</f>
        <v>1.26</v>
      </c>
      <c r="D941">
        <f>C941*ThreePoints!E941</f>
        <v>1.26</v>
      </c>
    </row>
    <row r="942" spans="1:4" x14ac:dyDescent="0.25">
      <c r="A942">
        <v>6.2700000000002696</v>
      </c>
      <c r="B942">
        <v>1.4E-2</v>
      </c>
      <c r="C942">
        <f>(Overview!C3*10/C$13)*$B942</f>
        <v>1.26</v>
      </c>
      <c r="D942">
        <f>C942*ThreePoints!E942</f>
        <v>1.26</v>
      </c>
    </row>
    <row r="943" spans="1:4" x14ac:dyDescent="0.25">
      <c r="A943">
        <v>6.28000000000028</v>
      </c>
      <c r="B943">
        <v>1.4E-2</v>
      </c>
      <c r="C943">
        <f>(Overview!C3*10/C$13)*$B943</f>
        <v>1.26</v>
      </c>
      <c r="D943">
        <f>C943*ThreePoints!E943</f>
        <v>1.26</v>
      </c>
    </row>
    <row r="944" spans="1:4" x14ac:dyDescent="0.25">
      <c r="A944">
        <v>6.2900000000002896</v>
      </c>
      <c r="B944">
        <v>1.4E-2</v>
      </c>
      <c r="C944">
        <f>(Overview!C3*10/C$13)*$B944</f>
        <v>1.26</v>
      </c>
      <c r="D944">
        <f>C944*ThreePoints!E944</f>
        <v>1.26</v>
      </c>
    </row>
    <row r="945" spans="1:4" x14ac:dyDescent="0.25">
      <c r="A945">
        <v>6.3000000000003</v>
      </c>
      <c r="B945">
        <v>1.4E-2</v>
      </c>
      <c r="C945">
        <f>(Overview!C3*10/C$13)*$B945</f>
        <v>1.26</v>
      </c>
      <c r="D945">
        <f>C945*ThreePoints!E945</f>
        <v>1.26</v>
      </c>
    </row>
    <row r="946" spans="1:4" x14ac:dyDescent="0.25">
      <c r="A946">
        <v>6.3100000000003096</v>
      </c>
      <c r="B946">
        <v>1.4E-2</v>
      </c>
      <c r="C946">
        <f>(Overview!C3*10/C$13)*$B946</f>
        <v>1.26</v>
      </c>
      <c r="D946">
        <f>C946*ThreePoints!E946</f>
        <v>1.26</v>
      </c>
    </row>
    <row r="947" spans="1:4" x14ac:dyDescent="0.25">
      <c r="A947">
        <v>6.32000000000032</v>
      </c>
      <c r="B947">
        <v>1.4E-2</v>
      </c>
      <c r="C947">
        <f>(Overview!C3*10/C$13)*$B947</f>
        <v>1.26</v>
      </c>
      <c r="D947">
        <f>C947*ThreePoints!E947</f>
        <v>1.26</v>
      </c>
    </row>
    <row r="948" spans="1:4" x14ac:dyDescent="0.25">
      <c r="A948">
        <v>6.3300000000003296</v>
      </c>
      <c r="B948">
        <v>1.4E-2</v>
      </c>
      <c r="C948">
        <f>(Overview!C3*10/C$13)*$B948</f>
        <v>1.26</v>
      </c>
      <c r="D948">
        <f>C948*ThreePoints!E948</f>
        <v>1.26</v>
      </c>
    </row>
    <row r="949" spans="1:4" x14ac:dyDescent="0.25">
      <c r="A949">
        <v>6.34000000000034</v>
      </c>
      <c r="B949">
        <v>1.4E-2</v>
      </c>
      <c r="C949">
        <f>(Overview!C3*10/C$13)*$B949</f>
        <v>1.26</v>
      </c>
      <c r="D949">
        <f>C949*ThreePoints!E949</f>
        <v>1.26</v>
      </c>
    </row>
    <row r="950" spans="1:4" x14ac:dyDescent="0.25">
      <c r="A950">
        <v>6.3500000000003496</v>
      </c>
      <c r="B950">
        <v>1.4E-2</v>
      </c>
      <c r="C950">
        <f>(Overview!C3*10/C$13)*$B950</f>
        <v>1.26</v>
      </c>
      <c r="D950">
        <f>C950*ThreePoints!E950</f>
        <v>1.26</v>
      </c>
    </row>
    <row r="951" spans="1:4" x14ac:dyDescent="0.25">
      <c r="A951">
        <v>6.3600000000003698</v>
      </c>
      <c r="B951">
        <v>1.4E-2</v>
      </c>
      <c r="C951">
        <f>(Overview!C3*10/C$13)*$B951</f>
        <v>1.26</v>
      </c>
      <c r="D951">
        <f>C951*ThreePoints!E951</f>
        <v>1.26</v>
      </c>
    </row>
    <row r="952" spans="1:4" x14ac:dyDescent="0.25">
      <c r="A952">
        <v>6.3700000000003802</v>
      </c>
      <c r="B952">
        <v>1.4E-2</v>
      </c>
      <c r="C952">
        <f>(Overview!C3*10/C$13)*$B952</f>
        <v>1.26</v>
      </c>
      <c r="D952">
        <f>C952*ThreePoints!E952</f>
        <v>1.26</v>
      </c>
    </row>
    <row r="953" spans="1:4" x14ac:dyDescent="0.25">
      <c r="A953">
        <v>6.3800000000003898</v>
      </c>
      <c r="B953">
        <v>1.4E-2</v>
      </c>
      <c r="C953">
        <f>(Overview!C3*10/C$13)*$B953</f>
        <v>1.26</v>
      </c>
      <c r="D953">
        <f>C953*ThreePoints!E953</f>
        <v>1.26</v>
      </c>
    </row>
    <row r="954" spans="1:4" x14ac:dyDescent="0.25">
      <c r="A954">
        <v>6.3900000000004002</v>
      </c>
      <c r="B954">
        <v>1.4E-2</v>
      </c>
      <c r="C954">
        <f>(Overview!C3*10/C$13)*$B954</f>
        <v>1.26</v>
      </c>
      <c r="D954">
        <f>C954*ThreePoints!E954</f>
        <v>1.26</v>
      </c>
    </row>
    <row r="955" spans="1:4" x14ac:dyDescent="0.25">
      <c r="A955">
        <v>6.4000000000004098</v>
      </c>
      <c r="B955">
        <v>1.4E-2</v>
      </c>
      <c r="C955">
        <f>(Overview!C3*10/C$13)*$B955</f>
        <v>1.26</v>
      </c>
      <c r="D955">
        <f>C955*ThreePoints!E955</f>
        <v>1.26</v>
      </c>
    </row>
    <row r="956" spans="1:4" x14ac:dyDescent="0.25">
      <c r="A956">
        <v>6.4100000000004203</v>
      </c>
      <c r="B956">
        <v>1.4E-2</v>
      </c>
      <c r="C956">
        <f>(Overview!C3*10/C$13)*$B956</f>
        <v>1.26</v>
      </c>
      <c r="D956">
        <f>C956*ThreePoints!E956</f>
        <v>1.26</v>
      </c>
    </row>
    <row r="957" spans="1:4" x14ac:dyDescent="0.25">
      <c r="A957">
        <v>6.4200000000004298</v>
      </c>
      <c r="B957">
        <v>1.4E-2</v>
      </c>
      <c r="C957">
        <f>(Overview!C3*10/C$13)*$B957</f>
        <v>1.26</v>
      </c>
      <c r="D957">
        <f>C957*ThreePoints!E957</f>
        <v>1.26</v>
      </c>
    </row>
    <row r="958" spans="1:4" x14ac:dyDescent="0.25">
      <c r="A958">
        <v>6.4300000000004403</v>
      </c>
      <c r="B958">
        <v>1.4E-2</v>
      </c>
      <c r="C958">
        <f>(Overview!C3*10/C$13)*$B958</f>
        <v>1.26</v>
      </c>
      <c r="D958">
        <f>C958*ThreePoints!E958</f>
        <v>1.26</v>
      </c>
    </row>
    <row r="959" spans="1:4" x14ac:dyDescent="0.25">
      <c r="A959">
        <v>6.4400000000004498</v>
      </c>
      <c r="B959">
        <v>1.4E-2</v>
      </c>
      <c r="C959">
        <f>(Overview!C3*10/C$13)*$B959</f>
        <v>1.26</v>
      </c>
      <c r="D959">
        <f>C959*ThreePoints!E959</f>
        <v>1.26</v>
      </c>
    </row>
    <row r="960" spans="1:4" x14ac:dyDescent="0.25">
      <c r="A960">
        <v>6.4500000000004603</v>
      </c>
      <c r="B960">
        <v>1.4E-2</v>
      </c>
      <c r="C960">
        <f>(Overview!C3*10/C$13)*$B960</f>
        <v>1.26</v>
      </c>
      <c r="D960">
        <f>C960*ThreePoints!E960</f>
        <v>1.26</v>
      </c>
    </row>
    <row r="961" spans="1:4" x14ac:dyDescent="0.25">
      <c r="A961">
        <v>6.4600000000004698</v>
      </c>
      <c r="B961">
        <v>1.4E-2</v>
      </c>
      <c r="C961">
        <f>(Overview!C3*10/C$13)*$B961</f>
        <v>1.26</v>
      </c>
      <c r="D961">
        <f>C961*ThreePoints!E961</f>
        <v>1.26</v>
      </c>
    </row>
    <row r="962" spans="1:4" x14ac:dyDescent="0.25">
      <c r="A962">
        <v>6.4700000000004803</v>
      </c>
      <c r="B962">
        <v>1.4E-2</v>
      </c>
      <c r="C962">
        <f>(Overview!C3*10/C$13)*$B962</f>
        <v>1.26</v>
      </c>
      <c r="D962">
        <f>C962*ThreePoints!E962</f>
        <v>1.26</v>
      </c>
    </row>
    <row r="963" spans="1:4" x14ac:dyDescent="0.25">
      <c r="A963">
        <v>6.4800000000004898</v>
      </c>
      <c r="B963">
        <v>1.4E-2</v>
      </c>
      <c r="C963">
        <f>(Overview!C3*10/C$13)*$B963</f>
        <v>1.26</v>
      </c>
      <c r="D963">
        <f>C963*ThreePoints!E963</f>
        <v>1.26</v>
      </c>
    </row>
    <row r="964" spans="1:4" x14ac:dyDescent="0.25">
      <c r="A964">
        <v>6.4900000000005003</v>
      </c>
      <c r="B964">
        <v>1.4E-2</v>
      </c>
      <c r="C964">
        <f>(Overview!C3*10/C$13)*$B964</f>
        <v>1.26</v>
      </c>
      <c r="D964">
        <f>C964*ThreePoints!E964</f>
        <v>1.26</v>
      </c>
    </row>
    <row r="965" spans="1:4" x14ac:dyDescent="0.25">
      <c r="A965">
        <v>6.5000000000005098</v>
      </c>
      <c r="B965">
        <v>1.4E-2</v>
      </c>
      <c r="C965">
        <f>(Overview!C3*10/C$13)*$B965</f>
        <v>1.26</v>
      </c>
      <c r="D965">
        <f>C965*ThreePoints!E965</f>
        <v>1.26</v>
      </c>
    </row>
    <row r="966" spans="1:4" x14ac:dyDescent="0.25">
      <c r="A966">
        <v>6.5100000000005203</v>
      </c>
      <c r="B966">
        <v>1.4500000000000001E-2</v>
      </c>
      <c r="C966">
        <f>(Overview!C3*10/C$13)*$B966</f>
        <v>1.3050000000000002</v>
      </c>
      <c r="D966">
        <f>C966*ThreePoints!E966</f>
        <v>1.3050000000000002</v>
      </c>
    </row>
    <row r="967" spans="1:4" x14ac:dyDescent="0.25">
      <c r="A967">
        <v>6.5200000000005298</v>
      </c>
      <c r="B967">
        <v>1.4500000000000001E-2</v>
      </c>
      <c r="C967">
        <f>(Overview!C3*10/C$13)*$B967</f>
        <v>1.3050000000000002</v>
      </c>
      <c r="D967">
        <f>C967*ThreePoints!E967</f>
        <v>1.3050000000000002</v>
      </c>
    </row>
    <row r="968" spans="1:4" x14ac:dyDescent="0.25">
      <c r="A968">
        <v>6.5300000000005403</v>
      </c>
      <c r="B968">
        <v>1.4500000000000001E-2</v>
      </c>
      <c r="C968">
        <f>(Overview!C3*10/C$13)*$B968</f>
        <v>1.3050000000000002</v>
      </c>
      <c r="D968">
        <f>C968*ThreePoints!E968</f>
        <v>1.3050000000000002</v>
      </c>
    </row>
    <row r="969" spans="1:4" x14ac:dyDescent="0.25">
      <c r="A969">
        <v>6.5400000000005498</v>
      </c>
      <c r="B969">
        <v>1.4500000000000001E-2</v>
      </c>
      <c r="C969">
        <f>(Overview!C3*10/C$13)*$B969</f>
        <v>1.3050000000000002</v>
      </c>
      <c r="D969">
        <f>C969*ThreePoints!E969</f>
        <v>1.3050000000000002</v>
      </c>
    </row>
    <row r="970" spans="1:4" x14ac:dyDescent="0.25">
      <c r="A970">
        <v>6.5500000000005603</v>
      </c>
      <c r="B970">
        <v>1.4500000000000001E-2</v>
      </c>
      <c r="C970">
        <f>(Overview!C3*10/C$13)*$B970</f>
        <v>1.3050000000000002</v>
      </c>
      <c r="D970">
        <f>C970*ThreePoints!E970</f>
        <v>1.3050000000000002</v>
      </c>
    </row>
    <row r="971" spans="1:4" x14ac:dyDescent="0.25">
      <c r="A971">
        <v>6.5600000000005698</v>
      </c>
      <c r="B971">
        <v>1.4500000000000001E-2</v>
      </c>
      <c r="C971">
        <f>(Overview!C3*10/C$13)*$B971</f>
        <v>1.3050000000000002</v>
      </c>
      <c r="D971">
        <f>C971*ThreePoints!E971</f>
        <v>1.3050000000000002</v>
      </c>
    </row>
    <row r="972" spans="1:4" x14ac:dyDescent="0.25">
      <c r="A972">
        <v>6.5700000000005803</v>
      </c>
      <c r="B972">
        <v>1.4500000000000001E-2</v>
      </c>
      <c r="C972">
        <f>(Overview!C3*10/C$13)*$B972</f>
        <v>1.3050000000000002</v>
      </c>
      <c r="D972">
        <f>C972*ThreePoints!E972</f>
        <v>1.3050000000000002</v>
      </c>
    </row>
    <row r="973" spans="1:4" x14ac:dyDescent="0.25">
      <c r="A973">
        <v>6.5800000000005898</v>
      </c>
      <c r="B973">
        <v>1.4500000000000001E-2</v>
      </c>
      <c r="C973">
        <f>(Overview!C3*10/C$13)*$B973</f>
        <v>1.3050000000000002</v>
      </c>
      <c r="D973">
        <f>C973*ThreePoints!E973</f>
        <v>1.3050000000000002</v>
      </c>
    </row>
    <row r="974" spans="1:4" x14ac:dyDescent="0.25">
      <c r="A974">
        <v>6.5900000000006003</v>
      </c>
      <c r="B974">
        <v>1.4500000000000001E-2</v>
      </c>
      <c r="C974">
        <f>(Overview!C3*10/C$13)*$B974</f>
        <v>1.3050000000000002</v>
      </c>
      <c r="D974">
        <f>C974*ThreePoints!E974</f>
        <v>1.3050000000000002</v>
      </c>
    </row>
    <row r="975" spans="1:4" x14ac:dyDescent="0.25">
      <c r="A975">
        <v>6.6000000000006098</v>
      </c>
      <c r="B975">
        <v>1.4500000000000001E-2</v>
      </c>
      <c r="C975">
        <f>(Overview!C3*10/C$13)*$B975</f>
        <v>1.3050000000000002</v>
      </c>
      <c r="D975">
        <f>C975*ThreePoints!E975</f>
        <v>1.3050000000000002</v>
      </c>
    </row>
    <row r="976" spans="1:4" x14ac:dyDescent="0.25">
      <c r="A976">
        <v>6.6100000000006203</v>
      </c>
      <c r="B976">
        <v>1.4500000000000001E-2</v>
      </c>
      <c r="C976">
        <f>(Overview!C3*10/C$13)*$B976</f>
        <v>1.3050000000000002</v>
      </c>
      <c r="D976">
        <f>C976*ThreePoints!E976</f>
        <v>1.3050000000000002</v>
      </c>
    </row>
    <row r="977" spans="1:4" x14ac:dyDescent="0.25">
      <c r="A977">
        <v>6.6200000000006298</v>
      </c>
      <c r="B977">
        <v>1.4500000000000001E-2</v>
      </c>
      <c r="C977">
        <f>(Overview!C3*10/C$13)*$B977</f>
        <v>1.3050000000000002</v>
      </c>
      <c r="D977">
        <f>C977*ThreePoints!E977</f>
        <v>1.3050000000000002</v>
      </c>
    </row>
    <row r="978" spans="1:4" x14ac:dyDescent="0.25">
      <c r="A978">
        <v>6.6300000000006296</v>
      </c>
      <c r="B978">
        <v>1.4500000000000001E-2</v>
      </c>
      <c r="C978">
        <f>(Overview!C3*10/C$13)*$B978</f>
        <v>1.3050000000000002</v>
      </c>
      <c r="D978">
        <f>C978*ThreePoints!E978</f>
        <v>1.3050000000000002</v>
      </c>
    </row>
    <row r="979" spans="1:4" x14ac:dyDescent="0.25">
      <c r="A979">
        <v>6.6400000000006401</v>
      </c>
      <c r="B979">
        <v>1.4500000000000001E-2</v>
      </c>
      <c r="C979">
        <f>(Overview!C3*10/C$13)*$B979</f>
        <v>1.3050000000000002</v>
      </c>
      <c r="D979">
        <f>C979*ThreePoints!E979</f>
        <v>1.3050000000000002</v>
      </c>
    </row>
    <row r="980" spans="1:4" x14ac:dyDescent="0.25">
      <c r="A980">
        <v>6.6500000000006496</v>
      </c>
      <c r="B980">
        <v>1.4500000000000001E-2</v>
      </c>
      <c r="C980">
        <f>(Overview!C3*10/C$13)*$B980</f>
        <v>1.3050000000000002</v>
      </c>
      <c r="D980">
        <f>C980*ThreePoints!E980</f>
        <v>1.3050000000000002</v>
      </c>
    </row>
    <row r="981" spans="1:4" x14ac:dyDescent="0.25">
      <c r="A981">
        <v>6.6600000000006601</v>
      </c>
      <c r="B981">
        <v>1.4500000000000001E-2</v>
      </c>
      <c r="C981">
        <f>(Overview!C3*10/C$13)*$B981</f>
        <v>1.3050000000000002</v>
      </c>
      <c r="D981">
        <f>C981*ThreePoints!E981</f>
        <v>1.3050000000000002</v>
      </c>
    </row>
    <row r="982" spans="1:4" x14ac:dyDescent="0.25">
      <c r="A982">
        <v>6.6700000000006696</v>
      </c>
      <c r="B982">
        <v>1.4500000000000001E-2</v>
      </c>
      <c r="C982">
        <f>(Overview!C3*10/C$13)*$B982</f>
        <v>1.3050000000000002</v>
      </c>
      <c r="D982">
        <f>C982*ThreePoints!E982</f>
        <v>1.3050000000000002</v>
      </c>
    </row>
    <row r="983" spans="1:4" x14ac:dyDescent="0.25">
      <c r="A983">
        <v>6.6800000000006801</v>
      </c>
      <c r="B983">
        <v>1.4500000000000001E-2</v>
      </c>
      <c r="C983">
        <f>(Overview!C3*10/C$13)*$B983</f>
        <v>1.3050000000000002</v>
      </c>
      <c r="D983">
        <f>C983*ThreePoints!E983</f>
        <v>1.3050000000000002</v>
      </c>
    </row>
    <row r="984" spans="1:4" x14ac:dyDescent="0.25">
      <c r="A984">
        <v>6.6900000000006896</v>
      </c>
      <c r="B984">
        <v>1.4500000000000001E-2</v>
      </c>
      <c r="C984">
        <f>(Overview!C3*10/C$13)*$B984</f>
        <v>1.3050000000000002</v>
      </c>
      <c r="D984">
        <f>C984*ThreePoints!E984</f>
        <v>1.3050000000000002</v>
      </c>
    </row>
    <row r="985" spans="1:4" x14ac:dyDescent="0.25">
      <c r="A985">
        <v>6.7000000000007001</v>
      </c>
      <c r="B985">
        <v>1.4500000000000001E-2</v>
      </c>
      <c r="C985">
        <f>(Overview!C3*10/C$13)*$B985</f>
        <v>1.3050000000000002</v>
      </c>
      <c r="D985">
        <f>C985*ThreePoints!E985</f>
        <v>1.3050000000000002</v>
      </c>
    </row>
    <row r="986" spans="1:4" x14ac:dyDescent="0.25">
      <c r="A986">
        <v>6.7100000000007096</v>
      </c>
      <c r="B986">
        <v>1.4500000000000001E-2</v>
      </c>
      <c r="C986">
        <f>(Overview!C3*10/C$13)*$B986</f>
        <v>1.3050000000000002</v>
      </c>
      <c r="D986">
        <f>C986*ThreePoints!E986</f>
        <v>1.3050000000000002</v>
      </c>
    </row>
    <row r="987" spans="1:4" x14ac:dyDescent="0.25">
      <c r="A987">
        <v>6.7200000000007201</v>
      </c>
      <c r="B987">
        <v>1.4500000000000001E-2</v>
      </c>
      <c r="C987">
        <f>(Overview!C3*10/C$13)*$B987</f>
        <v>1.3050000000000002</v>
      </c>
      <c r="D987">
        <f>C987*ThreePoints!E987</f>
        <v>1.3050000000000002</v>
      </c>
    </row>
    <row r="988" spans="1:4" x14ac:dyDescent="0.25">
      <c r="A988">
        <v>6.7300000000007296</v>
      </c>
      <c r="B988">
        <v>1.4500000000000001E-2</v>
      </c>
      <c r="C988">
        <f>(Overview!C3*10/C$13)*$B988</f>
        <v>1.3050000000000002</v>
      </c>
      <c r="D988">
        <f>C988*ThreePoints!E988</f>
        <v>1.3050000000000002</v>
      </c>
    </row>
    <row r="989" spans="1:4" x14ac:dyDescent="0.25">
      <c r="A989">
        <v>6.7400000000007401</v>
      </c>
      <c r="B989">
        <v>1.4500000000000001E-2</v>
      </c>
      <c r="C989">
        <f>(Overview!C3*10/C$13)*$B989</f>
        <v>1.3050000000000002</v>
      </c>
      <c r="D989">
        <f>C989*ThreePoints!E989</f>
        <v>1.3050000000000002</v>
      </c>
    </row>
    <row r="990" spans="1:4" x14ac:dyDescent="0.25">
      <c r="A990">
        <v>6.7500000000007496</v>
      </c>
      <c r="B990">
        <v>1.4500000000000001E-2</v>
      </c>
      <c r="C990">
        <f>(Overview!C3*10/C$13)*$B990</f>
        <v>1.3050000000000002</v>
      </c>
      <c r="D990">
        <f>C990*ThreePoints!E990</f>
        <v>1.3050000000000002</v>
      </c>
    </row>
    <row r="991" spans="1:4" x14ac:dyDescent="0.25">
      <c r="A991">
        <v>6.7600000000007601</v>
      </c>
      <c r="B991">
        <v>1.4500000000000001E-2</v>
      </c>
      <c r="C991">
        <f>(Overview!C3*10/C$13)*$B991</f>
        <v>1.3050000000000002</v>
      </c>
      <c r="D991">
        <f>C991*ThreePoints!E991</f>
        <v>1.3050000000000002</v>
      </c>
    </row>
    <row r="992" spans="1:4" x14ac:dyDescent="0.25">
      <c r="A992">
        <v>6.7700000000007696</v>
      </c>
      <c r="B992">
        <v>1.4500000000000001E-2</v>
      </c>
      <c r="C992">
        <f>(Overview!C3*10/C$13)*$B992</f>
        <v>1.3050000000000002</v>
      </c>
      <c r="D992">
        <f>C992*ThreePoints!E992</f>
        <v>1.3050000000000002</v>
      </c>
    </row>
    <row r="993" spans="1:4" x14ac:dyDescent="0.25">
      <c r="A993">
        <v>6.7800000000007801</v>
      </c>
      <c r="B993">
        <v>1.4500000000000001E-2</v>
      </c>
      <c r="C993">
        <f>(Overview!C3*10/C$13)*$B993</f>
        <v>1.3050000000000002</v>
      </c>
      <c r="D993">
        <f>C993*ThreePoints!E993</f>
        <v>1.3050000000000002</v>
      </c>
    </row>
    <row r="994" spans="1:4" x14ac:dyDescent="0.25">
      <c r="A994">
        <v>6.7900000000007896</v>
      </c>
      <c r="B994">
        <v>1.4500000000000001E-2</v>
      </c>
      <c r="C994">
        <f>(Overview!C3*10/C$13)*$B994</f>
        <v>1.3050000000000002</v>
      </c>
      <c r="D994">
        <f>C994*ThreePoints!E994</f>
        <v>1.3050000000000002</v>
      </c>
    </row>
    <row r="995" spans="1:4" x14ac:dyDescent="0.25">
      <c r="A995">
        <v>6.8000000000008001</v>
      </c>
      <c r="B995">
        <v>1.4500000000000001E-2</v>
      </c>
      <c r="C995">
        <f>(Overview!C3*10/C$13)*$B995</f>
        <v>1.3050000000000002</v>
      </c>
      <c r="D995">
        <f>C995*ThreePoints!E995</f>
        <v>1.3050000000000002</v>
      </c>
    </row>
    <row r="996" spans="1:4" x14ac:dyDescent="0.25">
      <c r="A996">
        <v>6.8100000000008096</v>
      </c>
      <c r="B996">
        <v>1.4500000000000001E-2</v>
      </c>
      <c r="C996">
        <f>(Overview!C3*10/C$13)*$B996</f>
        <v>1.3050000000000002</v>
      </c>
      <c r="D996">
        <f>C996*ThreePoints!E996</f>
        <v>1.3050000000000002</v>
      </c>
    </row>
    <row r="997" spans="1:4" x14ac:dyDescent="0.25">
      <c r="A997">
        <v>6.8200000000008201</v>
      </c>
      <c r="B997">
        <v>1.4500000000000001E-2</v>
      </c>
      <c r="C997">
        <f>(Overview!C3*10/C$13)*$B997</f>
        <v>1.3050000000000002</v>
      </c>
      <c r="D997">
        <f>C997*ThreePoints!E997</f>
        <v>1.3050000000000002</v>
      </c>
    </row>
    <row r="998" spans="1:4" x14ac:dyDescent="0.25">
      <c r="A998">
        <v>6.8300000000008296</v>
      </c>
      <c r="B998">
        <v>1.4500000000000001E-2</v>
      </c>
      <c r="C998">
        <f>(Overview!C3*10/C$13)*$B998</f>
        <v>1.3050000000000002</v>
      </c>
      <c r="D998">
        <f>C998*ThreePoints!E998</f>
        <v>1.3050000000000002</v>
      </c>
    </row>
    <row r="999" spans="1:4" x14ac:dyDescent="0.25">
      <c r="A999">
        <v>6.8400000000008401</v>
      </c>
      <c r="B999">
        <v>1.4500000000000001E-2</v>
      </c>
      <c r="C999">
        <f>(Overview!C3*10/C$13)*$B999</f>
        <v>1.3050000000000002</v>
      </c>
      <c r="D999">
        <f>C999*ThreePoints!E999</f>
        <v>1.3050000000000002</v>
      </c>
    </row>
    <row r="1000" spans="1:4" x14ac:dyDescent="0.25">
      <c r="A1000">
        <v>6.8500000000008496</v>
      </c>
      <c r="B1000">
        <v>1.4500000000000001E-2</v>
      </c>
      <c r="C1000">
        <f>(Overview!C3*10/C$13)*$B1000</f>
        <v>1.3050000000000002</v>
      </c>
      <c r="D1000">
        <f>C1000*ThreePoints!E1000</f>
        <v>1.3050000000000002</v>
      </c>
    </row>
    <row r="1001" spans="1:4" x14ac:dyDescent="0.25">
      <c r="A1001">
        <v>6.8600000000008503</v>
      </c>
      <c r="B1001">
        <v>1.4500000000000001E-2</v>
      </c>
      <c r="C1001">
        <f>(Overview!C3*10/C$13)*$B1001</f>
        <v>1.3050000000000002</v>
      </c>
      <c r="D1001">
        <f>C1001*ThreePoints!E1001</f>
        <v>1.3050000000000002</v>
      </c>
    </row>
    <row r="1002" spans="1:4" x14ac:dyDescent="0.25">
      <c r="A1002">
        <v>6.8700000000008599</v>
      </c>
      <c r="B1002">
        <v>1.4500000000000001E-2</v>
      </c>
      <c r="C1002">
        <f>(Overview!C3*10/C$13)*$B1002</f>
        <v>1.3050000000000002</v>
      </c>
      <c r="D1002">
        <f>C1002*ThreePoints!E1002</f>
        <v>1.3050000000000002</v>
      </c>
    </row>
    <row r="1003" spans="1:4" x14ac:dyDescent="0.25">
      <c r="A1003">
        <v>6.8800000000008703</v>
      </c>
      <c r="B1003">
        <v>1.4500000000000001E-2</v>
      </c>
      <c r="C1003">
        <f>(Overview!C3*10/C$13)*$B1003</f>
        <v>1.3050000000000002</v>
      </c>
      <c r="D1003">
        <f>C1003*ThreePoints!E1003</f>
        <v>1.3050000000000002</v>
      </c>
    </row>
    <row r="1004" spans="1:4" x14ac:dyDescent="0.25">
      <c r="A1004">
        <v>6.8900000000008799</v>
      </c>
      <c r="B1004">
        <v>1.4500000000000001E-2</v>
      </c>
      <c r="C1004">
        <f>(Overview!C3*10/C$13)*$B1004</f>
        <v>1.3050000000000002</v>
      </c>
      <c r="D1004">
        <f>C1004*ThreePoints!E1004</f>
        <v>1.3050000000000002</v>
      </c>
    </row>
    <row r="1005" spans="1:4" x14ac:dyDescent="0.25">
      <c r="A1005">
        <v>6.9000000000008903</v>
      </c>
      <c r="B1005">
        <v>1.4500000000000001E-2</v>
      </c>
      <c r="C1005">
        <f>(Overview!C3*10/C$13)*$B1005</f>
        <v>1.3050000000000002</v>
      </c>
      <c r="D1005">
        <f>C1005*ThreePoints!E1005</f>
        <v>1.3050000000000002</v>
      </c>
    </row>
    <row r="1006" spans="1:4" x14ac:dyDescent="0.25">
      <c r="A1006">
        <v>6.9100000000008999</v>
      </c>
      <c r="B1006">
        <v>1.4500000000000001E-2</v>
      </c>
      <c r="C1006">
        <f>(Overview!C3*10/C$13)*$B1006</f>
        <v>1.3050000000000002</v>
      </c>
      <c r="D1006">
        <f>C1006*ThreePoints!E1006</f>
        <v>1.3050000000000002</v>
      </c>
    </row>
    <row r="1007" spans="1:4" x14ac:dyDescent="0.25">
      <c r="A1007">
        <v>6.9200000000009103</v>
      </c>
      <c r="B1007">
        <v>1.4500000000000001E-2</v>
      </c>
      <c r="C1007">
        <f>(Overview!C3*10/C$13)*$B1007</f>
        <v>1.3050000000000002</v>
      </c>
      <c r="D1007">
        <f>C1007*ThreePoints!E1007</f>
        <v>1.3050000000000002</v>
      </c>
    </row>
    <row r="1008" spans="1:4" x14ac:dyDescent="0.25">
      <c r="A1008">
        <v>6.9300000000009199</v>
      </c>
      <c r="B1008">
        <v>1.4500000000000001E-2</v>
      </c>
      <c r="C1008">
        <f>(Overview!C3*10/C$13)*$B1008</f>
        <v>1.3050000000000002</v>
      </c>
      <c r="D1008">
        <f>C1008*ThreePoints!E1008</f>
        <v>1.3050000000000002</v>
      </c>
    </row>
    <row r="1009" spans="1:4" x14ac:dyDescent="0.25">
      <c r="A1009">
        <v>6.9400000000009303</v>
      </c>
      <c r="B1009">
        <v>1.4500000000000001E-2</v>
      </c>
      <c r="C1009">
        <f>(Overview!C3*10/C$13)*$B1009</f>
        <v>1.3050000000000002</v>
      </c>
      <c r="D1009">
        <f>C1009*ThreePoints!E1009</f>
        <v>1.3050000000000002</v>
      </c>
    </row>
    <row r="1010" spans="1:4" x14ac:dyDescent="0.25">
      <c r="A1010">
        <v>6.9500000000009399</v>
      </c>
      <c r="B1010">
        <v>1.4500000000000001E-2</v>
      </c>
      <c r="C1010">
        <f>(Overview!C3*10/C$13)*$B1010</f>
        <v>1.3050000000000002</v>
      </c>
      <c r="D1010">
        <f>C1010*ThreePoints!E1010</f>
        <v>1.3050000000000002</v>
      </c>
    </row>
    <row r="1011" spans="1:4" x14ac:dyDescent="0.25">
      <c r="A1011">
        <v>6.9600000000009503</v>
      </c>
      <c r="B1011">
        <v>1.4500000000000001E-2</v>
      </c>
      <c r="C1011">
        <f>(Overview!C3*10/C$13)*$B1011</f>
        <v>1.3050000000000002</v>
      </c>
      <c r="D1011">
        <f>C1011*ThreePoints!E1011</f>
        <v>1.3050000000000002</v>
      </c>
    </row>
    <row r="1012" spans="1:4" x14ac:dyDescent="0.25">
      <c r="A1012">
        <v>6.9700000000009599</v>
      </c>
      <c r="B1012">
        <v>1.4500000000000001E-2</v>
      </c>
      <c r="C1012">
        <f>(Overview!C3*10/C$13)*$B1012</f>
        <v>1.3050000000000002</v>
      </c>
      <c r="D1012">
        <f>C1012*ThreePoints!E1012</f>
        <v>1.3050000000000002</v>
      </c>
    </row>
    <row r="1013" spans="1:4" x14ac:dyDescent="0.25">
      <c r="A1013">
        <v>6.9800000000009703</v>
      </c>
      <c r="B1013">
        <v>1.4500000000000001E-2</v>
      </c>
      <c r="C1013">
        <f>(Overview!C3*10/C$13)*$B1013</f>
        <v>1.3050000000000002</v>
      </c>
      <c r="D1013">
        <f>C1013*ThreePoints!E1013</f>
        <v>1.3050000000000002</v>
      </c>
    </row>
    <row r="1014" spans="1:4" x14ac:dyDescent="0.25">
      <c r="A1014">
        <v>6.9900000000009799</v>
      </c>
      <c r="B1014">
        <v>1.4500000000000001E-2</v>
      </c>
      <c r="C1014">
        <f>(Overview!C3*10/C$13)*$B1014</f>
        <v>1.3050000000000002</v>
      </c>
      <c r="D1014">
        <f>C1014*ThreePoints!E1014</f>
        <v>1.3050000000000002</v>
      </c>
    </row>
    <row r="1015" spans="1:4" x14ac:dyDescent="0.25">
      <c r="A1015">
        <v>7.0000000000009903</v>
      </c>
      <c r="B1015">
        <v>1.4500000000000001E-2</v>
      </c>
      <c r="C1015">
        <f>(Overview!C3*10/C$13)*$B1015</f>
        <v>1.3050000000000002</v>
      </c>
      <c r="D1015">
        <f>C1015*ThreePoints!E1015</f>
        <v>1.3050000000000002</v>
      </c>
    </row>
    <row r="1016" spans="1:4" x14ac:dyDescent="0.25">
      <c r="A1016">
        <v>7.0100000000009999</v>
      </c>
      <c r="B1016">
        <v>1.4999999999999999E-2</v>
      </c>
      <c r="C1016">
        <f>(Overview!C3*10/C$13)*$B1016</f>
        <v>1.3499999999999999</v>
      </c>
      <c r="D1016">
        <f>C1016*ThreePoints!E1016</f>
        <v>1.3499999999999999</v>
      </c>
    </row>
    <row r="1017" spans="1:4" x14ac:dyDescent="0.25">
      <c r="A1017">
        <v>7.0200000000010103</v>
      </c>
      <c r="B1017">
        <v>1.4999999999999999E-2</v>
      </c>
      <c r="C1017">
        <f>(Overview!C3*10/C$13)*$B1017</f>
        <v>1.3499999999999999</v>
      </c>
      <c r="D1017">
        <f>C1017*ThreePoints!E1017</f>
        <v>1.3499999999999999</v>
      </c>
    </row>
    <row r="1018" spans="1:4" x14ac:dyDescent="0.25">
      <c r="A1018">
        <v>7.0300000000010199</v>
      </c>
      <c r="B1018">
        <v>1.4999999999999999E-2</v>
      </c>
      <c r="C1018">
        <f>(Overview!C3*10/C$13)*$B1018</f>
        <v>1.3499999999999999</v>
      </c>
      <c r="D1018">
        <f>C1018*ThreePoints!E1018</f>
        <v>1.3499999999999999</v>
      </c>
    </row>
    <row r="1019" spans="1:4" x14ac:dyDescent="0.25">
      <c r="A1019">
        <v>7.0400000000010303</v>
      </c>
      <c r="B1019">
        <v>1.4999999999999999E-2</v>
      </c>
      <c r="C1019">
        <f>(Overview!C3*10/C$13)*$B1019</f>
        <v>1.3499999999999999</v>
      </c>
      <c r="D1019">
        <f>C1019*ThreePoints!E1019</f>
        <v>1.3499999999999999</v>
      </c>
    </row>
    <row r="1020" spans="1:4" x14ac:dyDescent="0.25">
      <c r="A1020">
        <v>7.0500000000010399</v>
      </c>
      <c r="B1020">
        <v>1.4999999999999999E-2</v>
      </c>
      <c r="C1020">
        <f>(Overview!C3*10/C$13)*$B1020</f>
        <v>1.3499999999999999</v>
      </c>
      <c r="D1020">
        <f>C1020*ThreePoints!E1020</f>
        <v>1.3499999999999999</v>
      </c>
    </row>
    <row r="1021" spans="1:4" x14ac:dyDescent="0.25">
      <c r="A1021">
        <v>7.0600000000010503</v>
      </c>
      <c r="B1021">
        <v>1.4999999999999999E-2</v>
      </c>
      <c r="C1021">
        <f>(Overview!C3*10/C$13)*$B1021</f>
        <v>1.3499999999999999</v>
      </c>
      <c r="D1021">
        <f>C1021*ThreePoints!E1021</f>
        <v>1.3499999999999999</v>
      </c>
    </row>
    <row r="1022" spans="1:4" x14ac:dyDescent="0.25">
      <c r="A1022">
        <v>7.0700000000010599</v>
      </c>
      <c r="B1022">
        <v>1.4999999999999999E-2</v>
      </c>
      <c r="C1022">
        <f>(Overview!C3*10/C$13)*$B1022</f>
        <v>1.3499999999999999</v>
      </c>
      <c r="D1022">
        <f>C1022*ThreePoints!E1022</f>
        <v>1.3499999999999999</v>
      </c>
    </row>
    <row r="1023" spans="1:4" x14ac:dyDescent="0.25">
      <c r="A1023">
        <v>7.0800000000010703</v>
      </c>
      <c r="B1023">
        <v>1.4999999999999999E-2</v>
      </c>
      <c r="C1023">
        <f>(Overview!C3*10/C$13)*$B1023</f>
        <v>1.3499999999999999</v>
      </c>
      <c r="D1023">
        <f>C1023*ThreePoints!E1023</f>
        <v>1.3499999999999999</v>
      </c>
    </row>
    <row r="1024" spans="1:4" x14ac:dyDescent="0.25">
      <c r="A1024">
        <v>7.0900000000010799</v>
      </c>
      <c r="B1024">
        <v>1.4999999999999999E-2</v>
      </c>
      <c r="C1024">
        <f>(Overview!C3*10/C$13)*$B1024</f>
        <v>1.3499999999999999</v>
      </c>
      <c r="D1024">
        <f>C1024*ThreePoints!E1024</f>
        <v>1.3499999999999999</v>
      </c>
    </row>
    <row r="1025" spans="1:4" x14ac:dyDescent="0.25">
      <c r="A1025">
        <v>7.1000000000010903</v>
      </c>
      <c r="B1025">
        <v>1.4999999999999999E-2</v>
      </c>
      <c r="C1025">
        <f>(Overview!C3*10/C$13)*$B1025</f>
        <v>1.3499999999999999</v>
      </c>
      <c r="D1025">
        <f>C1025*ThreePoints!E1025</f>
        <v>1.3499999999999999</v>
      </c>
    </row>
    <row r="1026" spans="1:4" x14ac:dyDescent="0.25">
      <c r="A1026">
        <v>7.1100000000010999</v>
      </c>
      <c r="B1026">
        <v>1.4999999999999999E-2</v>
      </c>
      <c r="C1026">
        <f>(Overview!C3*10/C$13)*$B1026</f>
        <v>1.3499999999999999</v>
      </c>
      <c r="D1026">
        <f>C1026*ThreePoints!E1026</f>
        <v>1.3499999999999999</v>
      </c>
    </row>
    <row r="1027" spans="1:4" x14ac:dyDescent="0.25">
      <c r="A1027">
        <v>7.1200000000011103</v>
      </c>
      <c r="B1027">
        <v>1.4999999999999999E-2</v>
      </c>
      <c r="C1027">
        <f>(Overview!C3*10/C$13)*$B1027</f>
        <v>1.3499999999999999</v>
      </c>
      <c r="D1027">
        <f>C1027*ThreePoints!E1027</f>
        <v>1.3499999999999999</v>
      </c>
    </row>
    <row r="1028" spans="1:4" x14ac:dyDescent="0.25">
      <c r="A1028">
        <v>7.1300000000011297</v>
      </c>
      <c r="B1028">
        <v>1.4999999999999999E-2</v>
      </c>
      <c r="C1028">
        <f>(Overview!C3*10/C$13)*$B1028</f>
        <v>1.3499999999999999</v>
      </c>
      <c r="D1028">
        <f>C1028*ThreePoints!E1028</f>
        <v>1.3499999999999999</v>
      </c>
    </row>
    <row r="1029" spans="1:4" x14ac:dyDescent="0.25">
      <c r="A1029">
        <v>7.1400000000011401</v>
      </c>
      <c r="B1029">
        <v>1.4999999999999999E-2</v>
      </c>
      <c r="C1029">
        <f>(Overview!C3*10/C$13)*$B1029</f>
        <v>1.3499999999999999</v>
      </c>
      <c r="D1029">
        <f>C1029*ThreePoints!E1029</f>
        <v>1.3499999999999999</v>
      </c>
    </row>
    <row r="1030" spans="1:4" x14ac:dyDescent="0.25">
      <c r="A1030">
        <v>7.1500000000011497</v>
      </c>
      <c r="B1030">
        <v>1.4999999999999999E-2</v>
      </c>
      <c r="C1030">
        <f>(Overview!C3*10/C$13)*$B1030</f>
        <v>1.3499999999999999</v>
      </c>
      <c r="D1030">
        <f>C1030*ThreePoints!E1030</f>
        <v>1.3499999999999999</v>
      </c>
    </row>
    <row r="1031" spans="1:4" x14ac:dyDescent="0.25">
      <c r="A1031">
        <v>7.1600000000011601</v>
      </c>
      <c r="B1031">
        <v>1.4999999999999999E-2</v>
      </c>
      <c r="C1031">
        <f>(Overview!C3*10/C$13)*$B1031</f>
        <v>1.3499999999999999</v>
      </c>
      <c r="D1031">
        <f>C1031*ThreePoints!E1031</f>
        <v>1.3499999999999999</v>
      </c>
    </row>
    <row r="1032" spans="1:4" x14ac:dyDescent="0.25">
      <c r="A1032">
        <v>7.1700000000011697</v>
      </c>
      <c r="B1032">
        <v>1.4999999999999999E-2</v>
      </c>
      <c r="C1032">
        <f>(Overview!C3*10/C$13)*$B1032</f>
        <v>1.3499999999999999</v>
      </c>
      <c r="D1032">
        <f>C1032*ThreePoints!E1032</f>
        <v>1.3499999999999999</v>
      </c>
    </row>
    <row r="1033" spans="1:4" x14ac:dyDescent="0.25">
      <c r="A1033">
        <v>7.1800000000011801</v>
      </c>
      <c r="B1033">
        <v>1.4999999999999999E-2</v>
      </c>
      <c r="C1033">
        <f>(Overview!C3*10/C$13)*$B1033</f>
        <v>1.3499999999999999</v>
      </c>
      <c r="D1033">
        <f>C1033*ThreePoints!E1033</f>
        <v>1.3499999999999999</v>
      </c>
    </row>
    <row r="1034" spans="1:4" x14ac:dyDescent="0.25">
      <c r="A1034">
        <v>7.1900000000011897</v>
      </c>
      <c r="B1034">
        <v>1.4999999999999999E-2</v>
      </c>
      <c r="C1034">
        <f>(Overview!C3*10/C$13)*$B1034</f>
        <v>1.3499999999999999</v>
      </c>
      <c r="D1034">
        <f>C1034*ThreePoints!E1034</f>
        <v>1.3499999999999999</v>
      </c>
    </row>
    <row r="1035" spans="1:4" x14ac:dyDescent="0.25">
      <c r="A1035">
        <v>7.2000000000012001</v>
      </c>
      <c r="B1035">
        <v>1.4999999999999999E-2</v>
      </c>
      <c r="C1035">
        <f>(Overview!C3*10/C$13)*$B1035</f>
        <v>1.3499999999999999</v>
      </c>
      <c r="D1035">
        <f>C1035*ThreePoints!E1035</f>
        <v>1.3499999999999999</v>
      </c>
    </row>
    <row r="1036" spans="1:4" x14ac:dyDescent="0.25">
      <c r="A1036">
        <v>7.2100000000012097</v>
      </c>
      <c r="B1036">
        <v>1.4999999999999999E-2</v>
      </c>
      <c r="C1036">
        <f>(Overview!C3*10/C$13)*$B1036</f>
        <v>1.3499999999999999</v>
      </c>
      <c r="D1036">
        <f>C1036*ThreePoints!E1036</f>
        <v>1.3499999999999999</v>
      </c>
    </row>
    <row r="1037" spans="1:4" x14ac:dyDescent="0.25">
      <c r="A1037">
        <v>7.2200000000012201</v>
      </c>
      <c r="B1037">
        <v>1.4999999999999999E-2</v>
      </c>
      <c r="C1037">
        <f>(Overview!C3*10/C$13)*$B1037</f>
        <v>1.3499999999999999</v>
      </c>
      <c r="D1037">
        <f>C1037*ThreePoints!E1037</f>
        <v>1.3499999999999999</v>
      </c>
    </row>
    <row r="1038" spans="1:4" x14ac:dyDescent="0.25">
      <c r="A1038">
        <v>7.2300000000012297</v>
      </c>
      <c r="B1038">
        <v>1.4999999999999999E-2</v>
      </c>
      <c r="C1038">
        <f>(Overview!C3*10/C$13)*$B1038</f>
        <v>1.3499999999999999</v>
      </c>
      <c r="D1038">
        <f>C1038*ThreePoints!E1038</f>
        <v>1.3499999999999999</v>
      </c>
    </row>
    <row r="1039" spans="1:4" x14ac:dyDescent="0.25">
      <c r="A1039">
        <v>7.2400000000012401</v>
      </c>
      <c r="B1039">
        <v>1.4999999999999999E-2</v>
      </c>
      <c r="C1039">
        <f>(Overview!C3*10/C$13)*$B1039</f>
        <v>1.3499999999999999</v>
      </c>
      <c r="D1039">
        <f>C1039*ThreePoints!E1039</f>
        <v>1.3499999999999999</v>
      </c>
    </row>
    <row r="1040" spans="1:4" x14ac:dyDescent="0.25">
      <c r="A1040">
        <v>7.2500000000012497</v>
      </c>
      <c r="B1040">
        <v>1.4999999999999999E-2</v>
      </c>
      <c r="C1040">
        <f>(Overview!C3*10/C$13)*$B1040</f>
        <v>1.3499999999999999</v>
      </c>
      <c r="D1040">
        <f>C1040*ThreePoints!E1040</f>
        <v>1.3499999999999999</v>
      </c>
    </row>
    <row r="1041" spans="1:4" x14ac:dyDescent="0.25">
      <c r="A1041">
        <v>7.2600000000012601</v>
      </c>
      <c r="B1041">
        <v>1.4999999999999999E-2</v>
      </c>
      <c r="C1041">
        <f>(Overview!C3*10/C$13)*$B1041</f>
        <v>1.3499999999999999</v>
      </c>
      <c r="D1041">
        <f>C1041*ThreePoints!E1041</f>
        <v>1.3499999999999999</v>
      </c>
    </row>
    <row r="1042" spans="1:4" x14ac:dyDescent="0.25">
      <c r="A1042">
        <v>7.2700000000012697</v>
      </c>
      <c r="B1042">
        <v>1.4999999999999999E-2</v>
      </c>
      <c r="C1042">
        <f>(Overview!C3*10/C$13)*$B1042</f>
        <v>1.3499999999999999</v>
      </c>
      <c r="D1042">
        <f>C1042*ThreePoints!E1042</f>
        <v>1.3499999999999999</v>
      </c>
    </row>
    <row r="1043" spans="1:4" x14ac:dyDescent="0.25">
      <c r="A1043">
        <v>7.2800000000012801</v>
      </c>
      <c r="B1043">
        <v>1.4999999999999999E-2</v>
      </c>
      <c r="C1043">
        <f>(Overview!C3*10/C$13)*$B1043</f>
        <v>1.3499999999999999</v>
      </c>
      <c r="D1043">
        <f>C1043*ThreePoints!E1043</f>
        <v>1.3499999999999999</v>
      </c>
    </row>
    <row r="1044" spans="1:4" x14ac:dyDescent="0.25">
      <c r="A1044">
        <v>7.2900000000012897</v>
      </c>
      <c r="B1044">
        <v>1.4999999999999999E-2</v>
      </c>
      <c r="C1044">
        <f>(Overview!C3*10/C$13)*$B1044</f>
        <v>1.3499999999999999</v>
      </c>
      <c r="D1044">
        <f>C1044*ThreePoints!E1044</f>
        <v>1.3499999999999999</v>
      </c>
    </row>
    <row r="1045" spans="1:4" x14ac:dyDescent="0.25">
      <c r="A1045">
        <v>7.3000000000013001</v>
      </c>
      <c r="B1045">
        <v>1.4999999999999999E-2</v>
      </c>
      <c r="C1045">
        <f>(Overview!C3*10/C$13)*$B1045</f>
        <v>1.3499999999999999</v>
      </c>
      <c r="D1045">
        <f>C1045*ThreePoints!E1045</f>
        <v>1.3499999999999999</v>
      </c>
    </row>
    <row r="1046" spans="1:4" x14ac:dyDescent="0.25">
      <c r="A1046">
        <v>7.3100000000013097</v>
      </c>
      <c r="B1046">
        <v>1.4999999999999999E-2</v>
      </c>
      <c r="C1046">
        <f>(Overview!C3*10/C$13)*$B1046</f>
        <v>1.3499999999999999</v>
      </c>
      <c r="D1046">
        <f>C1046*ThreePoints!E1046</f>
        <v>1.3499999999999999</v>
      </c>
    </row>
    <row r="1047" spans="1:4" x14ac:dyDescent="0.25">
      <c r="A1047">
        <v>7.3200000000013201</v>
      </c>
      <c r="B1047">
        <v>1.4999999999999999E-2</v>
      </c>
      <c r="C1047">
        <f>(Overview!C3*10/C$13)*$B1047</f>
        <v>1.3499999999999999</v>
      </c>
      <c r="D1047">
        <f>C1047*ThreePoints!E1047</f>
        <v>1.3499999999999999</v>
      </c>
    </row>
    <row r="1048" spans="1:4" x14ac:dyDescent="0.25">
      <c r="A1048">
        <v>7.3300000000013297</v>
      </c>
      <c r="B1048">
        <v>1.4999999999999999E-2</v>
      </c>
      <c r="C1048">
        <f>(Overview!C3*10/C$13)*$B1048</f>
        <v>1.3499999999999999</v>
      </c>
      <c r="D1048">
        <f>C1048*ThreePoints!E1048</f>
        <v>1.3499999999999999</v>
      </c>
    </row>
    <row r="1049" spans="1:4" x14ac:dyDescent="0.25">
      <c r="A1049">
        <v>7.3400000000013401</v>
      </c>
      <c r="B1049">
        <v>1.4999999999999999E-2</v>
      </c>
      <c r="C1049">
        <f>(Overview!C3*10/C$13)*$B1049</f>
        <v>1.3499999999999999</v>
      </c>
      <c r="D1049">
        <f>C1049*ThreePoints!E1049</f>
        <v>1.3499999999999999</v>
      </c>
    </row>
    <row r="1050" spans="1:4" x14ac:dyDescent="0.25">
      <c r="A1050">
        <v>7.3500000000013603</v>
      </c>
      <c r="B1050">
        <v>1.4999999999999999E-2</v>
      </c>
      <c r="C1050">
        <f>(Overview!C3*10/C$13)*$B1050</f>
        <v>1.3499999999999999</v>
      </c>
      <c r="D1050">
        <f>C1050*ThreePoints!E1050</f>
        <v>1.3499999999999999</v>
      </c>
    </row>
    <row r="1051" spans="1:4" x14ac:dyDescent="0.25">
      <c r="A1051">
        <v>7.3600000000013699</v>
      </c>
      <c r="B1051">
        <v>1.4999999999999999E-2</v>
      </c>
      <c r="C1051">
        <f>(Overview!C3*10/C$13)*$B1051</f>
        <v>1.3499999999999999</v>
      </c>
      <c r="D1051">
        <f>C1051*ThreePoints!E1051</f>
        <v>1.3499999999999999</v>
      </c>
    </row>
    <row r="1052" spans="1:4" x14ac:dyDescent="0.25">
      <c r="A1052">
        <v>7.3700000000013803</v>
      </c>
      <c r="B1052">
        <v>1.4999999999999999E-2</v>
      </c>
      <c r="C1052">
        <f>(Overview!C3*10/C$13)*$B1052</f>
        <v>1.3499999999999999</v>
      </c>
      <c r="D1052">
        <f>C1052*ThreePoints!E1052</f>
        <v>1.3499999999999999</v>
      </c>
    </row>
    <row r="1053" spans="1:4" x14ac:dyDescent="0.25">
      <c r="A1053">
        <v>7.3800000000013899</v>
      </c>
      <c r="B1053">
        <v>1.4999999999999999E-2</v>
      </c>
      <c r="C1053">
        <f>(Overview!C3*10/C$13)*$B1053</f>
        <v>1.3499999999999999</v>
      </c>
      <c r="D1053">
        <f>C1053*ThreePoints!E1053</f>
        <v>1.3499999999999999</v>
      </c>
    </row>
    <row r="1054" spans="1:4" x14ac:dyDescent="0.25">
      <c r="A1054">
        <v>7.3900000000014003</v>
      </c>
      <c r="B1054">
        <v>1.4999999999999999E-2</v>
      </c>
      <c r="C1054">
        <f>(Overview!C3*10/C$13)*$B1054</f>
        <v>1.3499999999999999</v>
      </c>
      <c r="D1054">
        <f>C1054*ThreePoints!E1054</f>
        <v>1.3499999999999999</v>
      </c>
    </row>
    <row r="1055" spans="1:4" x14ac:dyDescent="0.25">
      <c r="A1055">
        <v>7.4000000000014099</v>
      </c>
      <c r="B1055">
        <v>1.4999999999999999E-2</v>
      </c>
      <c r="C1055">
        <f>(Overview!C3*10/C$13)*$B1055</f>
        <v>1.3499999999999999</v>
      </c>
      <c r="D1055">
        <f>C1055*ThreePoints!E1055</f>
        <v>1.3499999999999999</v>
      </c>
    </row>
    <row r="1056" spans="1:4" x14ac:dyDescent="0.25">
      <c r="A1056">
        <v>7.4100000000014203</v>
      </c>
      <c r="B1056">
        <v>1.4999999999999999E-2</v>
      </c>
      <c r="C1056">
        <f>(Overview!C3*10/C$13)*$B1056</f>
        <v>1.3499999999999999</v>
      </c>
      <c r="D1056">
        <f>C1056*ThreePoints!E1056</f>
        <v>1.3499999999999999</v>
      </c>
    </row>
    <row r="1057" spans="1:4" x14ac:dyDescent="0.25">
      <c r="A1057">
        <v>7.4200000000014299</v>
      </c>
      <c r="B1057">
        <v>1.4999999999999999E-2</v>
      </c>
      <c r="C1057">
        <f>(Overview!C3*10/C$13)*$B1057</f>
        <v>1.3499999999999999</v>
      </c>
      <c r="D1057">
        <f>C1057*ThreePoints!E1057</f>
        <v>1.3499999999999999</v>
      </c>
    </row>
    <row r="1058" spans="1:4" x14ac:dyDescent="0.25">
      <c r="A1058">
        <v>7.4300000000014403</v>
      </c>
      <c r="B1058">
        <v>1.4999999999999999E-2</v>
      </c>
      <c r="C1058">
        <f>(Overview!C3*10/C$13)*$B1058</f>
        <v>1.3499999999999999</v>
      </c>
      <c r="D1058">
        <f>C1058*ThreePoints!E1058</f>
        <v>1.3499999999999999</v>
      </c>
    </row>
    <row r="1059" spans="1:4" x14ac:dyDescent="0.25">
      <c r="A1059">
        <v>7.4400000000014499</v>
      </c>
      <c r="B1059">
        <v>1.4999999999999999E-2</v>
      </c>
      <c r="C1059">
        <f>(Overview!C3*10/C$13)*$B1059</f>
        <v>1.3499999999999999</v>
      </c>
      <c r="D1059">
        <f>C1059*ThreePoints!E1059</f>
        <v>1.3499999999999999</v>
      </c>
    </row>
    <row r="1060" spans="1:4" x14ac:dyDescent="0.25">
      <c r="A1060">
        <v>7.4500000000014603</v>
      </c>
      <c r="B1060">
        <v>1.4999999999999999E-2</v>
      </c>
      <c r="C1060">
        <f>(Overview!C3*10/C$13)*$B1060</f>
        <v>1.3499999999999999</v>
      </c>
      <c r="D1060">
        <f>C1060*ThreePoints!E1060</f>
        <v>1.3499999999999999</v>
      </c>
    </row>
    <row r="1061" spans="1:4" x14ac:dyDescent="0.25">
      <c r="A1061">
        <v>7.4600000000014699</v>
      </c>
      <c r="B1061">
        <v>1.4999999999999999E-2</v>
      </c>
      <c r="C1061">
        <f>(Overview!C3*10/C$13)*$B1061</f>
        <v>1.3499999999999999</v>
      </c>
      <c r="D1061">
        <f>C1061*ThreePoints!E1061</f>
        <v>1.3499999999999999</v>
      </c>
    </row>
    <row r="1062" spans="1:4" x14ac:dyDescent="0.25">
      <c r="A1062">
        <v>7.4700000000014803</v>
      </c>
      <c r="B1062">
        <v>1.4999999999999999E-2</v>
      </c>
      <c r="C1062">
        <f>(Overview!C3*10/C$13)*$B1062</f>
        <v>1.3499999999999999</v>
      </c>
      <c r="D1062">
        <f>C1062*ThreePoints!E1062</f>
        <v>1.3499999999999999</v>
      </c>
    </row>
    <row r="1063" spans="1:4" x14ac:dyDescent="0.25">
      <c r="A1063">
        <v>7.4800000000014899</v>
      </c>
      <c r="B1063">
        <v>1.4999999999999999E-2</v>
      </c>
      <c r="C1063">
        <f>(Overview!C3*10/C$13)*$B1063</f>
        <v>1.3499999999999999</v>
      </c>
      <c r="D1063">
        <f>C1063*ThreePoints!E1063</f>
        <v>1.3499999999999999</v>
      </c>
    </row>
    <row r="1064" spans="1:4" x14ac:dyDescent="0.25">
      <c r="A1064">
        <v>7.4900000000015003</v>
      </c>
      <c r="B1064">
        <v>1.4999999999999999E-2</v>
      </c>
      <c r="C1064">
        <f>(Overview!C3*10/C$13)*$B1064</f>
        <v>1.3499999999999999</v>
      </c>
      <c r="D1064">
        <f>C1064*ThreePoints!E1064</f>
        <v>1.3499999999999999</v>
      </c>
    </row>
    <row r="1065" spans="1:4" x14ac:dyDescent="0.25">
      <c r="A1065">
        <v>7.5000000000015099</v>
      </c>
      <c r="B1065">
        <v>1.4999999999999999E-2</v>
      </c>
      <c r="C1065">
        <f>(Overview!C3*10/C$13)*$B1065</f>
        <v>1.3499999999999999</v>
      </c>
      <c r="D1065">
        <f>C1065*ThreePoints!E1065</f>
        <v>1.3499999999999999</v>
      </c>
    </row>
    <row r="1066" spans="1:4" x14ac:dyDescent="0.25">
      <c r="A1066">
        <v>7.5100000000015203</v>
      </c>
      <c r="B1066">
        <v>0.155</v>
      </c>
      <c r="C1066">
        <f>(Overview!C3*10/C$13)*$B1066</f>
        <v>13.95</v>
      </c>
      <c r="D1066">
        <f>C1066*ThreePoints!E1066</f>
        <v>13.95</v>
      </c>
    </row>
    <row r="1067" spans="1:4" x14ac:dyDescent="0.25">
      <c r="A1067">
        <v>7.5200000000015299</v>
      </c>
      <c r="B1067">
        <v>0.155</v>
      </c>
      <c r="C1067">
        <f>(Overview!C3*10/C$13)*$B1067</f>
        <v>13.95</v>
      </c>
      <c r="D1067">
        <f>C1067*ThreePoints!E1067</f>
        <v>13.95</v>
      </c>
    </row>
    <row r="1068" spans="1:4" x14ac:dyDescent="0.25">
      <c r="A1068">
        <v>7.5300000000015404</v>
      </c>
      <c r="B1068">
        <v>0.155</v>
      </c>
      <c r="C1068">
        <f>(Overview!C3*10/C$13)*$B1068</f>
        <v>13.95</v>
      </c>
      <c r="D1068">
        <f>C1068*ThreePoints!E1068</f>
        <v>13.95</v>
      </c>
    </row>
    <row r="1069" spans="1:4" x14ac:dyDescent="0.25">
      <c r="A1069">
        <v>7.5400000000015499</v>
      </c>
      <c r="B1069">
        <v>0.155</v>
      </c>
      <c r="C1069">
        <f>(Overview!C3*10/C$13)*$B1069</f>
        <v>13.95</v>
      </c>
      <c r="D1069">
        <f>C1069*ThreePoints!E1069</f>
        <v>13.95</v>
      </c>
    </row>
    <row r="1070" spans="1:4" x14ac:dyDescent="0.25">
      <c r="A1070">
        <v>7.5500000000015604</v>
      </c>
      <c r="B1070">
        <v>0.155</v>
      </c>
      <c r="C1070">
        <f>(Overview!C3*10/C$13)*$B1070</f>
        <v>13.95</v>
      </c>
      <c r="D1070">
        <f>C1070*ThreePoints!E1070</f>
        <v>13.95</v>
      </c>
    </row>
    <row r="1071" spans="1:4" x14ac:dyDescent="0.25">
      <c r="A1071">
        <v>7.5600000000015699</v>
      </c>
      <c r="B1071">
        <v>0.155</v>
      </c>
      <c r="C1071">
        <f>(Overview!C3*10/C$13)*$B1071</f>
        <v>13.95</v>
      </c>
      <c r="D1071">
        <f>C1071*ThreePoints!E1071</f>
        <v>13.95</v>
      </c>
    </row>
    <row r="1072" spans="1:4" x14ac:dyDescent="0.25">
      <c r="A1072">
        <v>7.5700000000015804</v>
      </c>
      <c r="B1072">
        <v>0.155</v>
      </c>
      <c r="C1072">
        <f>(Overview!C3*10/C$13)*$B1072</f>
        <v>13.95</v>
      </c>
      <c r="D1072">
        <f>C1072*ThreePoints!E1072</f>
        <v>13.95</v>
      </c>
    </row>
    <row r="1073" spans="1:4" x14ac:dyDescent="0.25">
      <c r="A1073">
        <v>7.5800000000015899</v>
      </c>
      <c r="B1073">
        <v>0.155</v>
      </c>
      <c r="C1073">
        <f>(Overview!C3*10/C$13)*$B1073</f>
        <v>13.95</v>
      </c>
      <c r="D1073">
        <f>C1073*ThreePoints!E1073</f>
        <v>13.95</v>
      </c>
    </row>
    <row r="1074" spans="1:4" x14ac:dyDescent="0.25">
      <c r="A1074">
        <v>7.5900000000016004</v>
      </c>
      <c r="B1074">
        <v>0.155</v>
      </c>
      <c r="C1074">
        <f>(Overview!C3*10/C$13)*$B1074</f>
        <v>13.95</v>
      </c>
      <c r="D1074">
        <f>C1074*ThreePoints!E1074</f>
        <v>13.95</v>
      </c>
    </row>
    <row r="1075" spans="1:4" x14ac:dyDescent="0.25">
      <c r="A1075">
        <v>7.6000000000016099</v>
      </c>
      <c r="B1075">
        <v>0.155</v>
      </c>
      <c r="C1075">
        <f>(Overview!C3*10/C$13)*$B1075</f>
        <v>13.95</v>
      </c>
      <c r="D1075">
        <f>C1075*ThreePoints!E1075</f>
        <v>13.95</v>
      </c>
    </row>
    <row r="1076" spans="1:4" x14ac:dyDescent="0.25">
      <c r="A1076">
        <v>7.6100000000016204</v>
      </c>
      <c r="B1076">
        <v>0.155</v>
      </c>
      <c r="C1076">
        <f>(Overview!C3*10/C$13)*$B1076</f>
        <v>13.95</v>
      </c>
      <c r="D1076">
        <f>C1076*ThreePoints!E1076</f>
        <v>13.95</v>
      </c>
    </row>
    <row r="1077" spans="1:4" x14ac:dyDescent="0.25">
      <c r="A1077">
        <v>7.6200000000016299</v>
      </c>
      <c r="B1077">
        <v>0.155</v>
      </c>
      <c r="C1077">
        <f>(Overview!C3*10/C$13)*$B1077</f>
        <v>13.95</v>
      </c>
      <c r="D1077">
        <f>C1077*ThreePoints!E1077</f>
        <v>13.95</v>
      </c>
    </row>
    <row r="1078" spans="1:4" x14ac:dyDescent="0.25">
      <c r="A1078">
        <v>7.6300000000016404</v>
      </c>
      <c r="B1078">
        <v>0.155</v>
      </c>
      <c r="C1078">
        <f>(Overview!C3*10/C$13)*$B1078</f>
        <v>13.95</v>
      </c>
      <c r="D1078">
        <f>C1078*ThreePoints!E1078</f>
        <v>13.95</v>
      </c>
    </row>
    <row r="1079" spans="1:4" x14ac:dyDescent="0.25">
      <c r="A1079">
        <v>7.6400000000016401</v>
      </c>
      <c r="B1079">
        <v>0.155</v>
      </c>
      <c r="C1079">
        <f>(Overview!C3*10/C$13)*$B1079</f>
        <v>13.95</v>
      </c>
      <c r="D1079">
        <f>C1079*ThreePoints!E1079</f>
        <v>13.95</v>
      </c>
    </row>
    <row r="1080" spans="1:4" x14ac:dyDescent="0.25">
      <c r="A1080">
        <v>7.6500000000016497</v>
      </c>
      <c r="B1080">
        <v>0.155</v>
      </c>
      <c r="C1080">
        <f>(Overview!C3*10/C$13)*$B1080</f>
        <v>13.95</v>
      </c>
      <c r="D1080">
        <f>C1080*ThreePoints!E1080</f>
        <v>13.95</v>
      </c>
    </row>
    <row r="1081" spans="1:4" x14ac:dyDescent="0.25">
      <c r="A1081">
        <v>7.6600000000016601</v>
      </c>
      <c r="B1081">
        <v>0.155</v>
      </c>
      <c r="C1081">
        <f>(Overview!C3*10/C$13)*$B1081</f>
        <v>13.95</v>
      </c>
      <c r="D1081">
        <f>C1081*ThreePoints!E1081</f>
        <v>13.95</v>
      </c>
    </row>
    <row r="1082" spans="1:4" x14ac:dyDescent="0.25">
      <c r="A1082">
        <v>7.6700000000016697</v>
      </c>
      <c r="B1082">
        <v>0.155</v>
      </c>
      <c r="C1082">
        <f>(Overview!C3*10/C$13)*$B1082</f>
        <v>13.95</v>
      </c>
      <c r="D1082">
        <f>C1082*ThreePoints!E1082</f>
        <v>13.95</v>
      </c>
    </row>
    <row r="1083" spans="1:4" x14ac:dyDescent="0.25">
      <c r="A1083">
        <v>7.6800000000016801</v>
      </c>
      <c r="B1083">
        <v>0.155</v>
      </c>
      <c r="C1083">
        <f>(Overview!C3*10/C$13)*$B1083</f>
        <v>13.95</v>
      </c>
      <c r="D1083">
        <f>C1083*ThreePoints!E1083</f>
        <v>13.95</v>
      </c>
    </row>
    <row r="1084" spans="1:4" x14ac:dyDescent="0.25">
      <c r="A1084">
        <v>7.6900000000016897</v>
      </c>
      <c r="B1084">
        <v>0.155</v>
      </c>
      <c r="C1084">
        <f>(Overview!C3*10/C$13)*$B1084</f>
        <v>13.95</v>
      </c>
      <c r="D1084">
        <f>C1084*ThreePoints!E1084</f>
        <v>13.95</v>
      </c>
    </row>
    <row r="1085" spans="1:4" x14ac:dyDescent="0.25">
      <c r="A1085">
        <v>7.7000000000017002</v>
      </c>
      <c r="B1085">
        <v>0.155</v>
      </c>
      <c r="C1085">
        <f>(Overview!C3*10/C$13)*$B1085</f>
        <v>13.95</v>
      </c>
      <c r="D1085">
        <f>C1085*ThreePoints!E1085</f>
        <v>13.95</v>
      </c>
    </row>
    <row r="1086" spans="1:4" x14ac:dyDescent="0.25">
      <c r="A1086">
        <v>7.7100000000017097</v>
      </c>
      <c r="B1086">
        <v>0.155</v>
      </c>
      <c r="C1086">
        <f>(Overview!C3*10/C$13)*$B1086</f>
        <v>13.95</v>
      </c>
      <c r="D1086">
        <f>C1086*ThreePoints!E1086</f>
        <v>13.95</v>
      </c>
    </row>
    <row r="1087" spans="1:4" x14ac:dyDescent="0.25">
      <c r="A1087">
        <v>7.7200000000017202</v>
      </c>
      <c r="B1087">
        <v>0.155</v>
      </c>
      <c r="C1087">
        <f>(Overview!C3*10/C$13)*$B1087</f>
        <v>13.95</v>
      </c>
      <c r="D1087">
        <f>C1087*ThreePoints!E1087</f>
        <v>13.95</v>
      </c>
    </row>
    <row r="1088" spans="1:4" x14ac:dyDescent="0.25">
      <c r="A1088">
        <v>7.7300000000017297</v>
      </c>
      <c r="B1088">
        <v>0.155</v>
      </c>
      <c r="C1088">
        <f>(Overview!C3*10/C$13)*$B1088</f>
        <v>13.95</v>
      </c>
      <c r="D1088">
        <f>C1088*ThreePoints!E1088</f>
        <v>13.95</v>
      </c>
    </row>
    <row r="1089" spans="1:4" x14ac:dyDescent="0.25">
      <c r="A1089">
        <v>7.7400000000017402</v>
      </c>
      <c r="B1089">
        <v>0.155</v>
      </c>
      <c r="C1089">
        <f>(Overview!C3*10/C$13)*$B1089</f>
        <v>13.95</v>
      </c>
      <c r="D1089">
        <f>C1089*ThreePoints!E1089</f>
        <v>13.95</v>
      </c>
    </row>
    <row r="1090" spans="1:4" x14ac:dyDescent="0.25">
      <c r="A1090">
        <v>7.7500000000017497</v>
      </c>
      <c r="B1090">
        <v>0.155</v>
      </c>
      <c r="C1090">
        <f>(Overview!C3*10/C$13)*$B1090</f>
        <v>13.95</v>
      </c>
      <c r="D1090">
        <f>C1090*ThreePoints!E1090</f>
        <v>13.95</v>
      </c>
    </row>
    <row r="1091" spans="1:4" x14ac:dyDescent="0.25">
      <c r="A1091">
        <v>7.7600000000017602</v>
      </c>
      <c r="B1091">
        <v>0.155</v>
      </c>
      <c r="C1091">
        <f>(Overview!C3*10/C$13)*$B1091</f>
        <v>13.95</v>
      </c>
      <c r="D1091">
        <f>C1091*ThreePoints!E1091</f>
        <v>13.95</v>
      </c>
    </row>
    <row r="1092" spans="1:4" x14ac:dyDescent="0.25">
      <c r="A1092">
        <v>7.7700000000017697</v>
      </c>
      <c r="B1092">
        <v>0.155</v>
      </c>
      <c r="C1092">
        <f>(Overview!C3*10/C$13)*$B1092</f>
        <v>13.95</v>
      </c>
      <c r="D1092">
        <f>C1092*ThreePoints!E1092</f>
        <v>13.95</v>
      </c>
    </row>
    <row r="1093" spans="1:4" x14ac:dyDescent="0.25">
      <c r="A1093">
        <v>7.7800000000017802</v>
      </c>
      <c r="B1093">
        <v>0.155</v>
      </c>
      <c r="C1093">
        <f>(Overview!C3*10/C$13)*$B1093</f>
        <v>13.95</v>
      </c>
      <c r="D1093">
        <f>C1093*ThreePoints!E1093</f>
        <v>13.95</v>
      </c>
    </row>
    <row r="1094" spans="1:4" x14ac:dyDescent="0.25">
      <c r="A1094">
        <v>7.7900000000017897</v>
      </c>
      <c r="B1094">
        <v>0.155</v>
      </c>
      <c r="C1094">
        <f>(Overview!C3*10/C$13)*$B1094</f>
        <v>13.95</v>
      </c>
      <c r="D1094">
        <f>C1094*ThreePoints!E1094</f>
        <v>13.95</v>
      </c>
    </row>
    <row r="1095" spans="1:4" x14ac:dyDescent="0.25">
      <c r="A1095">
        <v>7.8000000000018002</v>
      </c>
      <c r="B1095">
        <v>0.155</v>
      </c>
      <c r="C1095">
        <f>(Overview!C3*10/C$13)*$B1095</f>
        <v>13.95</v>
      </c>
      <c r="D1095">
        <f>C1095*ThreePoints!E1095</f>
        <v>13.95</v>
      </c>
    </row>
    <row r="1096" spans="1:4" x14ac:dyDescent="0.25">
      <c r="A1096">
        <v>7.8100000000018097</v>
      </c>
      <c r="B1096">
        <v>0.155</v>
      </c>
      <c r="C1096">
        <f>(Overview!C3*10/C$13)*$B1096</f>
        <v>13.95</v>
      </c>
      <c r="D1096">
        <f>C1096*ThreePoints!E1096</f>
        <v>13.95</v>
      </c>
    </row>
    <row r="1097" spans="1:4" x14ac:dyDescent="0.25">
      <c r="A1097">
        <v>7.8200000000018202</v>
      </c>
      <c r="B1097">
        <v>0.155</v>
      </c>
      <c r="C1097">
        <f>(Overview!C3*10/C$13)*$B1097</f>
        <v>13.95</v>
      </c>
      <c r="D1097">
        <f>C1097*ThreePoints!E1097</f>
        <v>13.95</v>
      </c>
    </row>
    <row r="1098" spans="1:4" x14ac:dyDescent="0.25">
      <c r="A1098">
        <v>7.8300000000018297</v>
      </c>
      <c r="B1098">
        <v>0.155</v>
      </c>
      <c r="C1098">
        <f>(Overview!C3*10/C$13)*$B1098</f>
        <v>13.95</v>
      </c>
      <c r="D1098">
        <f>C1098*ThreePoints!E1098</f>
        <v>13.95</v>
      </c>
    </row>
    <row r="1099" spans="1:4" x14ac:dyDescent="0.25">
      <c r="A1099">
        <v>7.8400000000018402</v>
      </c>
      <c r="B1099">
        <v>0.155</v>
      </c>
      <c r="C1099">
        <f>(Overview!C3*10/C$13)*$B1099</f>
        <v>13.95</v>
      </c>
      <c r="D1099">
        <f>C1099*ThreePoints!E1099</f>
        <v>13.95</v>
      </c>
    </row>
    <row r="1100" spans="1:4" x14ac:dyDescent="0.25">
      <c r="A1100">
        <v>7.8500000000018497</v>
      </c>
      <c r="B1100">
        <v>0.155</v>
      </c>
      <c r="C1100">
        <f>(Overview!C3*10/C$13)*$B1100</f>
        <v>13.95</v>
      </c>
      <c r="D1100">
        <f>C1100*ThreePoints!E1100</f>
        <v>13.95</v>
      </c>
    </row>
    <row r="1101" spans="1:4" x14ac:dyDescent="0.25">
      <c r="A1101">
        <v>7.8600000000018504</v>
      </c>
      <c r="B1101">
        <v>0.155</v>
      </c>
      <c r="C1101">
        <f>(Overview!C3*10/C$13)*$B1101</f>
        <v>13.95</v>
      </c>
      <c r="D1101">
        <f>C1101*ThreePoints!E1101</f>
        <v>13.95</v>
      </c>
    </row>
    <row r="1102" spans="1:4" x14ac:dyDescent="0.25">
      <c r="A1102">
        <v>7.87000000000186</v>
      </c>
      <c r="B1102">
        <v>0.155</v>
      </c>
      <c r="C1102">
        <f>(Overview!C3*10/C$13)*$B1102</f>
        <v>13.95</v>
      </c>
      <c r="D1102">
        <f>C1102*ThreePoints!E1102</f>
        <v>13.95</v>
      </c>
    </row>
    <row r="1103" spans="1:4" x14ac:dyDescent="0.25">
      <c r="A1103">
        <v>7.8800000000018704</v>
      </c>
      <c r="B1103">
        <v>0.155</v>
      </c>
      <c r="C1103">
        <f>(Overview!C3*10/C$13)*$B1103</f>
        <v>13.95</v>
      </c>
      <c r="D1103">
        <f>C1103*ThreePoints!E1103</f>
        <v>13.95</v>
      </c>
    </row>
    <row r="1104" spans="1:4" x14ac:dyDescent="0.25">
      <c r="A1104">
        <v>7.89000000000188</v>
      </c>
      <c r="B1104">
        <v>0.155</v>
      </c>
      <c r="C1104">
        <f>(Overview!C3*10/C$13)*$B1104</f>
        <v>13.95</v>
      </c>
      <c r="D1104">
        <f>C1104*ThreePoints!E1104</f>
        <v>13.95</v>
      </c>
    </row>
    <row r="1105" spans="1:4" x14ac:dyDescent="0.25">
      <c r="A1105">
        <v>7.9000000000018904</v>
      </c>
      <c r="B1105">
        <v>0.155</v>
      </c>
      <c r="C1105">
        <f>(Overview!C3*10/C$13)*$B1105</f>
        <v>13.95</v>
      </c>
      <c r="D1105">
        <f>C1105*ThreePoints!E1105</f>
        <v>13.95</v>
      </c>
    </row>
    <row r="1106" spans="1:4" x14ac:dyDescent="0.25">
      <c r="A1106">
        <v>7.9100000000019</v>
      </c>
      <c r="B1106">
        <v>0.155</v>
      </c>
      <c r="C1106">
        <f>(Overview!C3*10/C$13)*$B1106</f>
        <v>13.95</v>
      </c>
      <c r="D1106">
        <f>C1106*ThreePoints!E1106</f>
        <v>13.95</v>
      </c>
    </row>
    <row r="1107" spans="1:4" x14ac:dyDescent="0.25">
      <c r="A1107">
        <v>7.9200000000019104</v>
      </c>
      <c r="B1107">
        <v>0.155</v>
      </c>
      <c r="C1107">
        <f>(Overview!C3*10/C$13)*$B1107</f>
        <v>13.95</v>
      </c>
      <c r="D1107">
        <f>C1107*ThreePoints!E1107</f>
        <v>13.95</v>
      </c>
    </row>
    <row r="1108" spans="1:4" x14ac:dyDescent="0.25">
      <c r="A1108">
        <v>7.93000000000192</v>
      </c>
      <c r="B1108">
        <v>0.155</v>
      </c>
      <c r="C1108">
        <f>(Overview!C3*10/C$13)*$B1108</f>
        <v>13.95</v>
      </c>
      <c r="D1108">
        <f>C1108*ThreePoints!E1108</f>
        <v>13.95</v>
      </c>
    </row>
    <row r="1109" spans="1:4" x14ac:dyDescent="0.25">
      <c r="A1109">
        <v>7.9400000000019304</v>
      </c>
      <c r="B1109">
        <v>0.155</v>
      </c>
      <c r="C1109">
        <f>(Overview!C3*10/C$13)*$B1109</f>
        <v>13.95</v>
      </c>
      <c r="D1109">
        <f>C1109*ThreePoints!E1109</f>
        <v>13.95</v>
      </c>
    </row>
    <row r="1110" spans="1:4" x14ac:dyDescent="0.25">
      <c r="A1110">
        <v>7.95000000000194</v>
      </c>
      <c r="B1110">
        <v>0.155</v>
      </c>
      <c r="C1110">
        <f>(Overview!C3*10/C$13)*$B1110</f>
        <v>13.95</v>
      </c>
      <c r="D1110">
        <f>C1110*ThreePoints!E1110</f>
        <v>13.95</v>
      </c>
    </row>
    <row r="1111" spans="1:4" x14ac:dyDescent="0.25">
      <c r="A1111">
        <v>7.9600000000019504</v>
      </c>
      <c r="B1111">
        <v>0.155</v>
      </c>
      <c r="C1111">
        <f>(Overview!C3*10/C$13)*$B1111</f>
        <v>13.95</v>
      </c>
      <c r="D1111">
        <f>C1111*ThreePoints!E1111</f>
        <v>13.95</v>
      </c>
    </row>
    <row r="1112" spans="1:4" x14ac:dyDescent="0.25">
      <c r="A1112">
        <v>7.97000000000196</v>
      </c>
      <c r="B1112">
        <v>0.155</v>
      </c>
      <c r="C1112">
        <f>(Overview!C3*10/C$13)*$B1112</f>
        <v>13.95</v>
      </c>
      <c r="D1112">
        <f>C1112*ThreePoints!E1112</f>
        <v>13.95</v>
      </c>
    </row>
    <row r="1113" spans="1:4" x14ac:dyDescent="0.25">
      <c r="A1113">
        <v>7.9800000000019704</v>
      </c>
      <c r="B1113">
        <v>0.155</v>
      </c>
      <c r="C1113">
        <f>(Overview!C3*10/C$13)*$B1113</f>
        <v>13.95</v>
      </c>
      <c r="D1113">
        <f>C1113*ThreePoints!E1113</f>
        <v>13.95</v>
      </c>
    </row>
    <row r="1114" spans="1:4" x14ac:dyDescent="0.25">
      <c r="A1114">
        <v>7.99000000000198</v>
      </c>
      <c r="B1114">
        <v>0.155</v>
      </c>
      <c r="C1114">
        <f>(Overview!C3*10/C$13)*$B1114</f>
        <v>13.95</v>
      </c>
      <c r="D1114">
        <f>C1114*ThreePoints!E1114</f>
        <v>13.95</v>
      </c>
    </row>
    <row r="1115" spans="1:4" x14ac:dyDescent="0.25">
      <c r="A1115">
        <v>8.0000000000019895</v>
      </c>
      <c r="B1115">
        <v>0.155</v>
      </c>
      <c r="C1115">
        <f>(Overview!C3*10/C$13)*$B1115</f>
        <v>13.95</v>
      </c>
      <c r="D1115">
        <f>C1115*ThreePoints!E1115</f>
        <v>13.95</v>
      </c>
    </row>
    <row r="1116" spans="1:4" x14ac:dyDescent="0.25">
      <c r="A1116">
        <v>8.010000000002</v>
      </c>
      <c r="B1116">
        <v>0.16</v>
      </c>
      <c r="C1116">
        <f>(Overview!C3*10/C$13)*$B1116</f>
        <v>14.4</v>
      </c>
      <c r="D1116">
        <f>C1116*ThreePoints!E1116</f>
        <v>14.4</v>
      </c>
    </row>
    <row r="1117" spans="1:4" x14ac:dyDescent="0.25">
      <c r="A1117">
        <v>8.0200000000020104</v>
      </c>
      <c r="B1117">
        <v>0.16</v>
      </c>
      <c r="C1117">
        <f>(Overview!C3*10/C$13)*$B1117</f>
        <v>14.4</v>
      </c>
      <c r="D1117">
        <f>C1117*ThreePoints!E1117</f>
        <v>14.4</v>
      </c>
    </row>
    <row r="1118" spans="1:4" x14ac:dyDescent="0.25">
      <c r="A1118">
        <v>8.0300000000020209</v>
      </c>
      <c r="B1118">
        <v>0.16</v>
      </c>
      <c r="C1118">
        <f>(Overview!C3*10/C$13)*$B1118</f>
        <v>14.4</v>
      </c>
      <c r="D1118">
        <f>C1118*ThreePoints!E1118</f>
        <v>14.4</v>
      </c>
    </row>
    <row r="1119" spans="1:4" x14ac:dyDescent="0.25">
      <c r="A1119">
        <v>8.0400000000020295</v>
      </c>
      <c r="B1119">
        <v>0.16</v>
      </c>
      <c r="C1119">
        <f>(Overview!C3*10/C$13)*$B1119</f>
        <v>14.4</v>
      </c>
      <c r="D1119">
        <f>C1119*ThreePoints!E1119</f>
        <v>14.4</v>
      </c>
    </row>
    <row r="1120" spans="1:4" x14ac:dyDescent="0.25">
      <c r="A1120">
        <v>8.05000000000204</v>
      </c>
      <c r="B1120">
        <v>0.16</v>
      </c>
      <c r="C1120">
        <f>(Overview!C3*10/C$13)*$B1120</f>
        <v>14.4</v>
      </c>
      <c r="D1120">
        <f>C1120*ThreePoints!E1120</f>
        <v>14.4</v>
      </c>
    </row>
    <row r="1121" spans="1:4" x14ac:dyDescent="0.25">
      <c r="A1121">
        <v>8.0600000000020504</v>
      </c>
      <c r="B1121">
        <v>0.16</v>
      </c>
      <c r="C1121">
        <f>(Overview!C3*10/C$13)*$B1121</f>
        <v>14.4</v>
      </c>
      <c r="D1121">
        <f>C1121*ThreePoints!E1121</f>
        <v>14.4</v>
      </c>
    </row>
    <row r="1122" spans="1:4" x14ac:dyDescent="0.25">
      <c r="A1122">
        <v>8.0700000000020609</v>
      </c>
      <c r="B1122">
        <v>0.16</v>
      </c>
      <c r="C1122">
        <f>(Overview!C3*10/C$13)*$B1122</f>
        <v>14.4</v>
      </c>
      <c r="D1122">
        <f>C1122*ThreePoints!E1122</f>
        <v>14.4</v>
      </c>
    </row>
    <row r="1123" spans="1:4" x14ac:dyDescent="0.25">
      <c r="A1123">
        <v>8.0800000000020695</v>
      </c>
      <c r="B1123">
        <v>0.16</v>
      </c>
      <c r="C1123">
        <f>(Overview!C3*10/C$13)*$B1123</f>
        <v>14.4</v>
      </c>
      <c r="D1123">
        <f>C1123*ThreePoints!E1123</f>
        <v>14.4</v>
      </c>
    </row>
    <row r="1124" spans="1:4" x14ac:dyDescent="0.25">
      <c r="A1124">
        <v>8.09000000000208</v>
      </c>
      <c r="B1124">
        <v>0.16</v>
      </c>
      <c r="C1124">
        <f>(Overview!C3*10/C$13)*$B1124</f>
        <v>14.4</v>
      </c>
      <c r="D1124">
        <f>C1124*ThreePoints!E1124</f>
        <v>14.4</v>
      </c>
    </row>
    <row r="1125" spans="1:4" x14ac:dyDescent="0.25">
      <c r="A1125">
        <v>8.1000000000020904</v>
      </c>
      <c r="B1125">
        <v>0.16</v>
      </c>
      <c r="C1125">
        <f>(Overview!C3*10/C$13)*$B1125</f>
        <v>14.4</v>
      </c>
      <c r="D1125">
        <f>C1125*ThreePoints!E1125</f>
        <v>14.4</v>
      </c>
    </row>
    <row r="1126" spans="1:4" x14ac:dyDescent="0.25">
      <c r="A1126">
        <v>8.1100000000021009</v>
      </c>
      <c r="B1126">
        <v>0.16</v>
      </c>
      <c r="C1126">
        <f>(Overview!C3*10/C$13)*$B1126</f>
        <v>14.4</v>
      </c>
      <c r="D1126">
        <f>C1126*ThreePoints!E1126</f>
        <v>14.4</v>
      </c>
    </row>
    <row r="1127" spans="1:4" x14ac:dyDescent="0.25">
      <c r="A1127">
        <v>8.1200000000021095</v>
      </c>
      <c r="B1127">
        <v>0.16</v>
      </c>
      <c r="C1127">
        <f>(Overview!C3*10/C$13)*$B1127</f>
        <v>14.4</v>
      </c>
      <c r="D1127">
        <f>C1127*ThreePoints!E1127</f>
        <v>14.4</v>
      </c>
    </row>
    <row r="1128" spans="1:4" x14ac:dyDescent="0.25">
      <c r="A1128">
        <v>8.1300000000021306</v>
      </c>
      <c r="B1128">
        <v>0.16</v>
      </c>
      <c r="C1128">
        <f>(Overview!C3*10/C$13)*$B1128</f>
        <v>14.4</v>
      </c>
      <c r="D1128">
        <f>C1128*ThreePoints!E1128</f>
        <v>14.4</v>
      </c>
    </row>
    <row r="1129" spans="1:4" x14ac:dyDescent="0.25">
      <c r="A1129">
        <v>8.1400000000021393</v>
      </c>
      <c r="B1129">
        <v>0.16</v>
      </c>
      <c r="C1129">
        <f>(Overview!C3*10/C$13)*$B1129</f>
        <v>14.4</v>
      </c>
      <c r="D1129">
        <f>C1129*ThreePoints!E1129</f>
        <v>14.4</v>
      </c>
    </row>
    <row r="1130" spans="1:4" x14ac:dyDescent="0.25">
      <c r="A1130">
        <v>8.1500000000021497</v>
      </c>
      <c r="B1130">
        <v>0.16</v>
      </c>
      <c r="C1130">
        <f>(Overview!C3*10/C$13)*$B1130</f>
        <v>14.4</v>
      </c>
      <c r="D1130">
        <f>C1130*ThreePoints!E1130</f>
        <v>14.4</v>
      </c>
    </row>
    <row r="1131" spans="1:4" x14ac:dyDescent="0.25">
      <c r="A1131">
        <v>8.1600000000021602</v>
      </c>
      <c r="B1131">
        <v>0.16</v>
      </c>
      <c r="C1131">
        <f>(Overview!C3*10/C$13)*$B1131</f>
        <v>14.4</v>
      </c>
      <c r="D1131">
        <f>C1131*ThreePoints!E1131</f>
        <v>14.4</v>
      </c>
    </row>
    <row r="1132" spans="1:4" x14ac:dyDescent="0.25">
      <c r="A1132">
        <v>8.1700000000021706</v>
      </c>
      <c r="B1132">
        <v>0.16</v>
      </c>
      <c r="C1132">
        <f>(Overview!C3*10/C$13)*$B1132</f>
        <v>14.4</v>
      </c>
      <c r="D1132">
        <f>C1132*ThreePoints!E1132</f>
        <v>14.4</v>
      </c>
    </row>
    <row r="1133" spans="1:4" x14ac:dyDescent="0.25">
      <c r="A1133">
        <v>8.1800000000021793</v>
      </c>
      <c r="B1133">
        <v>0.16</v>
      </c>
      <c r="C1133">
        <f>(Overview!C3*10/C$13)*$B1133</f>
        <v>14.4</v>
      </c>
      <c r="D1133">
        <f>C1133*ThreePoints!E1133</f>
        <v>14.4</v>
      </c>
    </row>
    <row r="1134" spans="1:4" x14ac:dyDescent="0.25">
      <c r="A1134">
        <v>8.1900000000021898</v>
      </c>
      <c r="B1134">
        <v>0.16</v>
      </c>
      <c r="C1134">
        <f>(Overview!C3*10/C$13)*$B1134</f>
        <v>14.4</v>
      </c>
      <c r="D1134">
        <f>C1134*ThreePoints!E1134</f>
        <v>14.4</v>
      </c>
    </row>
    <row r="1135" spans="1:4" x14ac:dyDescent="0.25">
      <c r="A1135">
        <v>8.2000000000022002</v>
      </c>
      <c r="B1135">
        <v>0.16</v>
      </c>
      <c r="C1135">
        <f>(Overview!C3*10/C$13)*$B1135</f>
        <v>14.4</v>
      </c>
      <c r="D1135">
        <f>C1135*ThreePoints!E1135</f>
        <v>14.4</v>
      </c>
    </row>
    <row r="1136" spans="1:4" x14ac:dyDescent="0.25">
      <c r="A1136">
        <v>8.2100000000022106</v>
      </c>
      <c r="B1136">
        <v>0.16</v>
      </c>
      <c r="C1136">
        <f>(Overview!C3*10/C$13)*$B1136</f>
        <v>14.4</v>
      </c>
      <c r="D1136">
        <f>C1136*ThreePoints!E1136</f>
        <v>14.4</v>
      </c>
    </row>
    <row r="1137" spans="1:4" x14ac:dyDescent="0.25">
      <c r="A1137">
        <v>8.2200000000022193</v>
      </c>
      <c r="B1137">
        <v>0.16</v>
      </c>
      <c r="C1137">
        <f>(Overview!C3*10/C$13)*$B1137</f>
        <v>14.4</v>
      </c>
      <c r="D1137">
        <f>C1137*ThreePoints!E1137</f>
        <v>14.4</v>
      </c>
    </row>
    <row r="1138" spans="1:4" x14ac:dyDescent="0.25">
      <c r="A1138">
        <v>8.2300000000022298</v>
      </c>
      <c r="B1138">
        <v>0.16</v>
      </c>
      <c r="C1138">
        <f>(Overview!C3*10/C$13)*$B1138</f>
        <v>14.4</v>
      </c>
      <c r="D1138">
        <f>C1138*ThreePoints!E1138</f>
        <v>14.4</v>
      </c>
    </row>
    <row r="1139" spans="1:4" x14ac:dyDescent="0.25">
      <c r="A1139">
        <v>8.2400000000022402</v>
      </c>
      <c r="B1139">
        <v>0.16</v>
      </c>
      <c r="C1139">
        <f>(Overview!C3*10/C$13)*$B1139</f>
        <v>14.4</v>
      </c>
      <c r="D1139">
        <f>C1139*ThreePoints!E1139</f>
        <v>14.4</v>
      </c>
    </row>
    <row r="1140" spans="1:4" x14ac:dyDescent="0.25">
      <c r="A1140">
        <v>8.2500000000022506</v>
      </c>
      <c r="B1140">
        <v>0.16</v>
      </c>
      <c r="C1140">
        <f>(Overview!C3*10/C$13)*$B1140</f>
        <v>14.4</v>
      </c>
      <c r="D1140">
        <f>C1140*ThreePoints!E1140</f>
        <v>14.4</v>
      </c>
    </row>
    <row r="1141" spans="1:4" x14ac:dyDescent="0.25">
      <c r="A1141">
        <v>8.2600000000022593</v>
      </c>
      <c r="B1141">
        <v>0.16</v>
      </c>
      <c r="C1141">
        <f>(Overview!C3*10/C$13)*$B1141</f>
        <v>14.4</v>
      </c>
      <c r="D1141">
        <f>C1141*ThreePoints!E1141</f>
        <v>14.4</v>
      </c>
    </row>
    <row r="1142" spans="1:4" x14ac:dyDescent="0.25">
      <c r="A1142">
        <v>8.2700000000022698</v>
      </c>
      <c r="B1142">
        <v>0.16</v>
      </c>
      <c r="C1142">
        <f>(Overview!C3*10/C$13)*$B1142</f>
        <v>14.4</v>
      </c>
      <c r="D1142">
        <f>C1142*ThreePoints!E1142</f>
        <v>14.4</v>
      </c>
    </row>
    <row r="1143" spans="1:4" x14ac:dyDescent="0.25">
      <c r="A1143">
        <v>8.2800000000022802</v>
      </c>
      <c r="B1143">
        <v>0.16</v>
      </c>
      <c r="C1143">
        <f>(Overview!C3*10/C$13)*$B1143</f>
        <v>14.4</v>
      </c>
      <c r="D1143">
        <f>C1143*ThreePoints!E1143</f>
        <v>14.4</v>
      </c>
    </row>
    <row r="1144" spans="1:4" x14ac:dyDescent="0.25">
      <c r="A1144">
        <v>8.2900000000022906</v>
      </c>
      <c r="B1144">
        <v>0.16</v>
      </c>
      <c r="C1144">
        <f>(Overview!C3*10/C$13)*$B1144</f>
        <v>14.4</v>
      </c>
      <c r="D1144">
        <f>C1144*ThreePoints!E1144</f>
        <v>14.4</v>
      </c>
    </row>
    <row r="1145" spans="1:4" x14ac:dyDescent="0.25">
      <c r="A1145">
        <v>8.3000000000022993</v>
      </c>
      <c r="B1145">
        <v>0.16</v>
      </c>
      <c r="C1145">
        <f>(Overview!C3*10/C$13)*$B1145</f>
        <v>14.4</v>
      </c>
      <c r="D1145">
        <f>C1145*ThreePoints!E1145</f>
        <v>14.4</v>
      </c>
    </row>
    <row r="1146" spans="1:4" x14ac:dyDescent="0.25">
      <c r="A1146">
        <v>8.3100000000023098</v>
      </c>
      <c r="B1146">
        <v>0.16</v>
      </c>
      <c r="C1146">
        <f>(Overview!C3*10/C$13)*$B1146</f>
        <v>14.4</v>
      </c>
      <c r="D1146">
        <f>C1146*ThreePoints!E1146</f>
        <v>14.4</v>
      </c>
    </row>
    <row r="1147" spans="1:4" x14ac:dyDescent="0.25">
      <c r="A1147">
        <v>8.3200000000023202</v>
      </c>
      <c r="B1147">
        <v>0.16</v>
      </c>
      <c r="C1147">
        <f>(Overview!C3*10/C$13)*$B1147</f>
        <v>14.4</v>
      </c>
      <c r="D1147">
        <f>C1147*ThreePoints!E1147</f>
        <v>14.4</v>
      </c>
    </row>
    <row r="1148" spans="1:4" x14ac:dyDescent="0.25">
      <c r="A1148">
        <v>8.3300000000023307</v>
      </c>
      <c r="B1148">
        <v>0.16</v>
      </c>
      <c r="C1148">
        <f>(Overview!C3*10/C$13)*$B1148</f>
        <v>14.4</v>
      </c>
      <c r="D1148">
        <f>C1148*ThreePoints!E1148</f>
        <v>14.4</v>
      </c>
    </row>
    <row r="1149" spans="1:4" x14ac:dyDescent="0.25">
      <c r="A1149">
        <v>8.3400000000023393</v>
      </c>
      <c r="B1149">
        <v>0.16</v>
      </c>
      <c r="C1149">
        <f>(Overview!C3*10/C$13)*$B1149</f>
        <v>14.4</v>
      </c>
      <c r="D1149">
        <f>C1149*ThreePoints!E1149</f>
        <v>14.4</v>
      </c>
    </row>
    <row r="1150" spans="1:4" x14ac:dyDescent="0.25">
      <c r="A1150">
        <v>8.3500000000023604</v>
      </c>
      <c r="B1150">
        <v>0.16</v>
      </c>
      <c r="C1150">
        <f>(Overview!C3*10/C$13)*$B1150</f>
        <v>14.4</v>
      </c>
      <c r="D1150">
        <f>C1150*ThreePoints!E1150</f>
        <v>14.4</v>
      </c>
    </row>
    <row r="1151" spans="1:4" x14ac:dyDescent="0.25">
      <c r="A1151">
        <v>8.3600000000023709</v>
      </c>
      <c r="B1151">
        <v>0.16</v>
      </c>
      <c r="C1151">
        <f>(Overview!C3*10/C$13)*$B1151</f>
        <v>14.4</v>
      </c>
      <c r="D1151">
        <f>C1151*ThreePoints!E1151</f>
        <v>14.4</v>
      </c>
    </row>
    <row r="1152" spans="1:4" x14ac:dyDescent="0.25">
      <c r="A1152">
        <v>8.3700000000023795</v>
      </c>
      <c r="B1152">
        <v>0.16</v>
      </c>
      <c r="C1152">
        <f>(Overview!C3*10/C$13)*$B1152</f>
        <v>14.4</v>
      </c>
      <c r="D1152">
        <f>C1152*ThreePoints!E1152</f>
        <v>14.4</v>
      </c>
    </row>
    <row r="1153" spans="1:4" x14ac:dyDescent="0.25">
      <c r="A1153">
        <v>8.38000000000239</v>
      </c>
      <c r="B1153">
        <v>0.16</v>
      </c>
      <c r="C1153">
        <f>(Overview!C3*10/C$13)*$B1153</f>
        <v>14.4</v>
      </c>
      <c r="D1153">
        <f>C1153*ThreePoints!E1153</f>
        <v>14.4</v>
      </c>
    </row>
    <row r="1154" spans="1:4" x14ac:dyDescent="0.25">
      <c r="A1154">
        <v>8.3900000000024004</v>
      </c>
      <c r="B1154">
        <v>0.16</v>
      </c>
      <c r="C1154">
        <f>(Overview!C3*10/C$13)*$B1154</f>
        <v>14.4</v>
      </c>
      <c r="D1154">
        <f>C1154*ThreePoints!E1154</f>
        <v>14.4</v>
      </c>
    </row>
    <row r="1155" spans="1:4" x14ac:dyDescent="0.25">
      <c r="A1155">
        <v>8.4000000000024109</v>
      </c>
      <c r="B1155">
        <v>0.16</v>
      </c>
      <c r="C1155">
        <f>(Overview!C3*10/C$13)*$B1155</f>
        <v>14.4</v>
      </c>
      <c r="D1155">
        <f>C1155*ThreePoints!E1155</f>
        <v>14.4</v>
      </c>
    </row>
    <row r="1156" spans="1:4" x14ac:dyDescent="0.25">
      <c r="A1156">
        <v>8.4100000000024195</v>
      </c>
      <c r="B1156">
        <v>0.16</v>
      </c>
      <c r="C1156">
        <f>(Overview!C3*10/C$13)*$B1156</f>
        <v>14.4</v>
      </c>
      <c r="D1156">
        <f>C1156*ThreePoints!E1156</f>
        <v>14.4</v>
      </c>
    </row>
    <row r="1157" spans="1:4" x14ac:dyDescent="0.25">
      <c r="A1157">
        <v>8.42000000000243</v>
      </c>
      <c r="B1157">
        <v>0.16</v>
      </c>
      <c r="C1157">
        <f>(Overview!C3*10/C$13)*$B1157</f>
        <v>14.4</v>
      </c>
      <c r="D1157">
        <f>C1157*ThreePoints!E1157</f>
        <v>14.4</v>
      </c>
    </row>
    <row r="1158" spans="1:4" x14ac:dyDescent="0.25">
      <c r="A1158">
        <v>8.4300000000024404</v>
      </c>
      <c r="B1158">
        <v>0.16</v>
      </c>
      <c r="C1158">
        <f>(Overview!C3*10/C$13)*$B1158</f>
        <v>14.4</v>
      </c>
      <c r="D1158">
        <f>C1158*ThreePoints!E1158</f>
        <v>14.4</v>
      </c>
    </row>
    <row r="1159" spans="1:4" x14ac:dyDescent="0.25">
      <c r="A1159">
        <v>8.4400000000024509</v>
      </c>
      <c r="B1159">
        <v>0.16</v>
      </c>
      <c r="C1159">
        <f>(Overview!C3*10/C$13)*$B1159</f>
        <v>14.4</v>
      </c>
      <c r="D1159">
        <f>C1159*ThreePoints!E1159</f>
        <v>14.4</v>
      </c>
    </row>
    <row r="1160" spans="1:4" x14ac:dyDescent="0.25">
      <c r="A1160">
        <v>8.4500000000024595</v>
      </c>
      <c r="B1160">
        <v>0.16</v>
      </c>
      <c r="C1160">
        <f>(Overview!C3*10/C$13)*$B1160</f>
        <v>14.4</v>
      </c>
      <c r="D1160">
        <f>C1160*ThreePoints!E1160</f>
        <v>14.4</v>
      </c>
    </row>
    <row r="1161" spans="1:4" x14ac:dyDescent="0.25">
      <c r="A1161">
        <v>8.46000000000247</v>
      </c>
      <c r="B1161">
        <v>0.16</v>
      </c>
      <c r="C1161">
        <f>(Overview!C3*10/C$13)*$B1161</f>
        <v>14.4</v>
      </c>
      <c r="D1161">
        <f>C1161*ThreePoints!E1161</f>
        <v>14.4</v>
      </c>
    </row>
    <row r="1162" spans="1:4" x14ac:dyDescent="0.25">
      <c r="A1162">
        <v>8.4700000000024804</v>
      </c>
      <c r="B1162">
        <v>0.16</v>
      </c>
      <c r="C1162">
        <f>(Overview!C3*10/C$13)*$B1162</f>
        <v>14.4</v>
      </c>
      <c r="D1162">
        <f>C1162*ThreePoints!E1162</f>
        <v>14.4</v>
      </c>
    </row>
    <row r="1163" spans="1:4" x14ac:dyDescent="0.25">
      <c r="A1163">
        <v>8.4800000000024909</v>
      </c>
      <c r="B1163">
        <v>0.16</v>
      </c>
      <c r="C1163">
        <f>(Overview!C3*10/C$13)*$B1163</f>
        <v>14.4</v>
      </c>
      <c r="D1163">
        <f>C1163*ThreePoints!E1163</f>
        <v>14.4</v>
      </c>
    </row>
    <row r="1164" spans="1:4" x14ac:dyDescent="0.25">
      <c r="A1164">
        <v>8.4900000000024995</v>
      </c>
      <c r="B1164">
        <v>0.16</v>
      </c>
      <c r="C1164">
        <f>(Overview!C3*10/C$13)*$B1164</f>
        <v>14.4</v>
      </c>
      <c r="D1164">
        <f>C1164*ThreePoints!E1164</f>
        <v>14.4</v>
      </c>
    </row>
    <row r="1165" spans="1:4" x14ac:dyDescent="0.25">
      <c r="A1165">
        <v>8.50000000000251</v>
      </c>
      <c r="B1165">
        <v>0.16</v>
      </c>
      <c r="C1165">
        <f>(Overview!C3*10/C$13)*$B1165</f>
        <v>14.4</v>
      </c>
      <c r="D1165">
        <f>C1165*ThreePoints!E1165</f>
        <v>14.4</v>
      </c>
    </row>
    <row r="1166" spans="1:4" x14ac:dyDescent="0.25">
      <c r="A1166">
        <v>8.5100000000025204</v>
      </c>
      <c r="B1166">
        <v>0.16500000000000001</v>
      </c>
      <c r="C1166">
        <f>(Overview!C3*10/C$13)*$B1166</f>
        <v>14.850000000000001</v>
      </c>
      <c r="D1166">
        <f>C1166*ThreePoints!E1166</f>
        <v>14.850000000000001</v>
      </c>
    </row>
    <row r="1167" spans="1:4" x14ac:dyDescent="0.25">
      <c r="A1167">
        <v>8.5200000000025309</v>
      </c>
      <c r="B1167">
        <v>0.16500000000000001</v>
      </c>
      <c r="C1167">
        <f>(Overview!C3*10/C$13)*$B1167</f>
        <v>14.850000000000001</v>
      </c>
      <c r="D1167">
        <f>C1167*ThreePoints!E1167</f>
        <v>14.850000000000001</v>
      </c>
    </row>
    <row r="1168" spans="1:4" x14ac:dyDescent="0.25">
      <c r="A1168">
        <v>8.5300000000025396</v>
      </c>
      <c r="B1168">
        <v>0.16500000000000001</v>
      </c>
      <c r="C1168">
        <f>(Overview!C3*10/C$13)*$B1168</f>
        <v>14.850000000000001</v>
      </c>
      <c r="D1168">
        <f>C1168*ThreePoints!E1168</f>
        <v>14.850000000000001</v>
      </c>
    </row>
    <row r="1169" spans="1:4" x14ac:dyDescent="0.25">
      <c r="A1169">
        <v>8.54000000000255</v>
      </c>
      <c r="B1169">
        <v>0.16500000000000001</v>
      </c>
      <c r="C1169">
        <f>(Overview!C3*10/C$13)*$B1169</f>
        <v>14.850000000000001</v>
      </c>
      <c r="D1169">
        <f>C1169*ThreePoints!E1169</f>
        <v>14.850000000000001</v>
      </c>
    </row>
    <row r="1170" spans="1:4" x14ac:dyDescent="0.25">
      <c r="A1170">
        <v>8.5500000000025604</v>
      </c>
      <c r="B1170">
        <v>0.16500000000000001</v>
      </c>
      <c r="C1170">
        <f>(Overview!C3*10/C$13)*$B1170</f>
        <v>14.850000000000001</v>
      </c>
      <c r="D1170">
        <f>C1170*ThreePoints!E1170</f>
        <v>14.850000000000001</v>
      </c>
    </row>
    <row r="1171" spans="1:4" x14ac:dyDescent="0.25">
      <c r="A1171">
        <v>8.5600000000025709</v>
      </c>
      <c r="B1171">
        <v>0.16500000000000001</v>
      </c>
      <c r="C1171">
        <f>(Overview!C3*10/C$13)*$B1171</f>
        <v>14.850000000000001</v>
      </c>
      <c r="D1171">
        <f>C1171*ThreePoints!E1171</f>
        <v>14.850000000000001</v>
      </c>
    </row>
    <row r="1172" spans="1:4" x14ac:dyDescent="0.25">
      <c r="A1172">
        <v>8.5700000000025796</v>
      </c>
      <c r="B1172">
        <v>0.16500000000000001</v>
      </c>
      <c r="C1172">
        <f>(Overview!C3*10/C$13)*$B1172</f>
        <v>14.850000000000001</v>
      </c>
      <c r="D1172">
        <f>C1172*ThreePoints!E1172</f>
        <v>14.850000000000001</v>
      </c>
    </row>
    <row r="1173" spans="1:4" x14ac:dyDescent="0.25">
      <c r="A1173">
        <v>8.58000000000259</v>
      </c>
      <c r="B1173">
        <v>0.16500000000000001</v>
      </c>
      <c r="C1173">
        <f>(Overview!C3*10/C$13)*$B1173</f>
        <v>14.850000000000001</v>
      </c>
      <c r="D1173">
        <f>C1173*ThreePoints!E1173</f>
        <v>14.850000000000001</v>
      </c>
    </row>
    <row r="1174" spans="1:4" x14ac:dyDescent="0.25">
      <c r="A1174">
        <v>8.5900000000026004</v>
      </c>
      <c r="B1174">
        <v>0.16500000000000001</v>
      </c>
      <c r="C1174">
        <f>(Overview!C3*10/C$13)*$B1174</f>
        <v>14.850000000000001</v>
      </c>
      <c r="D1174">
        <f>C1174*ThreePoints!E1174</f>
        <v>14.850000000000001</v>
      </c>
    </row>
    <row r="1175" spans="1:4" x14ac:dyDescent="0.25">
      <c r="A1175">
        <v>8.6000000000026091</v>
      </c>
      <c r="B1175">
        <v>0.16500000000000001</v>
      </c>
      <c r="C1175">
        <f>(Overview!C3*10/C$13)*$B1175</f>
        <v>14.850000000000001</v>
      </c>
      <c r="D1175">
        <f>C1175*ThreePoints!E1175</f>
        <v>14.850000000000001</v>
      </c>
    </row>
    <row r="1176" spans="1:4" x14ac:dyDescent="0.25">
      <c r="A1176">
        <v>8.6100000000026196</v>
      </c>
      <c r="B1176">
        <v>0.16500000000000001</v>
      </c>
      <c r="C1176">
        <f>(Overview!C3*10/C$13)*$B1176</f>
        <v>14.850000000000001</v>
      </c>
      <c r="D1176">
        <f>C1176*ThreePoints!E1176</f>
        <v>14.850000000000001</v>
      </c>
    </row>
    <row r="1177" spans="1:4" x14ac:dyDescent="0.25">
      <c r="A1177">
        <v>8.6200000000026407</v>
      </c>
      <c r="B1177">
        <v>0.16500000000000001</v>
      </c>
      <c r="C1177">
        <f>(Overview!C3*10/C$13)*$B1177</f>
        <v>14.850000000000001</v>
      </c>
      <c r="D1177">
        <f>C1177*ThreePoints!E1177</f>
        <v>14.850000000000001</v>
      </c>
    </row>
    <row r="1178" spans="1:4" x14ac:dyDescent="0.25">
      <c r="A1178">
        <v>8.6300000000026493</v>
      </c>
      <c r="B1178">
        <v>0.16500000000000001</v>
      </c>
      <c r="C1178">
        <f>(Overview!C3*10/C$13)*$B1178</f>
        <v>14.850000000000001</v>
      </c>
      <c r="D1178">
        <f>C1178*ThreePoints!E1178</f>
        <v>14.850000000000001</v>
      </c>
    </row>
    <row r="1179" spans="1:4" x14ac:dyDescent="0.25">
      <c r="A1179">
        <v>8.6400000000026598</v>
      </c>
      <c r="B1179">
        <v>0.16500000000000001</v>
      </c>
      <c r="C1179">
        <f>(Overview!C3*10/C$13)*$B1179</f>
        <v>14.850000000000001</v>
      </c>
      <c r="D1179">
        <f>C1179*ThreePoints!E1179</f>
        <v>14.850000000000001</v>
      </c>
    </row>
    <row r="1180" spans="1:4" x14ac:dyDescent="0.25">
      <c r="A1180">
        <v>8.6500000000026702</v>
      </c>
      <c r="B1180">
        <v>0.16500000000000001</v>
      </c>
      <c r="C1180">
        <f>(Overview!C3*10/C$13)*$B1180</f>
        <v>14.850000000000001</v>
      </c>
      <c r="D1180">
        <f>C1180*ThreePoints!E1180</f>
        <v>14.850000000000001</v>
      </c>
    </row>
    <row r="1181" spans="1:4" x14ac:dyDescent="0.25">
      <c r="A1181">
        <v>8.6600000000026807</v>
      </c>
      <c r="B1181">
        <v>0.16500000000000001</v>
      </c>
      <c r="C1181">
        <f>(Overview!C3*10/C$13)*$B1181</f>
        <v>14.850000000000001</v>
      </c>
      <c r="D1181">
        <f>C1181*ThreePoints!E1181</f>
        <v>14.850000000000001</v>
      </c>
    </row>
    <row r="1182" spans="1:4" x14ac:dyDescent="0.25">
      <c r="A1182">
        <v>8.6700000000026893</v>
      </c>
      <c r="B1182">
        <v>0.16500000000000001</v>
      </c>
      <c r="C1182">
        <f>(Overview!C3*10/C$13)*$B1182</f>
        <v>14.850000000000001</v>
      </c>
      <c r="D1182">
        <f>C1182*ThreePoints!E1182</f>
        <v>14.850000000000001</v>
      </c>
    </row>
    <row r="1183" spans="1:4" x14ac:dyDescent="0.25">
      <c r="A1183">
        <v>8.6800000000026998</v>
      </c>
      <c r="B1183">
        <v>0.16500000000000001</v>
      </c>
      <c r="C1183">
        <f>(Overview!C3*10/C$13)*$B1183</f>
        <v>14.850000000000001</v>
      </c>
      <c r="D1183">
        <f>C1183*ThreePoints!E1183</f>
        <v>14.850000000000001</v>
      </c>
    </row>
    <row r="1184" spans="1:4" x14ac:dyDescent="0.25">
      <c r="A1184">
        <v>8.6900000000027102</v>
      </c>
      <c r="B1184">
        <v>0.16500000000000001</v>
      </c>
      <c r="C1184">
        <f>(Overview!C3*10/C$13)*$B1184</f>
        <v>14.850000000000001</v>
      </c>
      <c r="D1184">
        <f>C1184*ThreePoints!E1184</f>
        <v>14.850000000000001</v>
      </c>
    </row>
    <row r="1185" spans="1:4" x14ac:dyDescent="0.25">
      <c r="A1185">
        <v>8.7000000000027207</v>
      </c>
      <c r="B1185">
        <v>0.16500000000000001</v>
      </c>
      <c r="C1185">
        <f>(Overview!C3*10/C$13)*$B1185</f>
        <v>14.850000000000001</v>
      </c>
      <c r="D1185">
        <f>C1185*ThreePoints!E1185</f>
        <v>14.850000000000001</v>
      </c>
    </row>
    <row r="1186" spans="1:4" x14ac:dyDescent="0.25">
      <c r="A1186">
        <v>8.7100000000027293</v>
      </c>
      <c r="B1186">
        <v>0.16500000000000001</v>
      </c>
      <c r="C1186">
        <f>(Overview!C3*10/C$13)*$B1186</f>
        <v>14.850000000000001</v>
      </c>
      <c r="D1186">
        <f>C1186*ThreePoints!E1186</f>
        <v>14.850000000000001</v>
      </c>
    </row>
    <row r="1187" spans="1:4" x14ac:dyDescent="0.25">
      <c r="A1187">
        <v>8.7200000000027398</v>
      </c>
      <c r="B1187">
        <v>0.16500000000000001</v>
      </c>
      <c r="C1187">
        <f>(Overview!C3*10/C$13)*$B1187</f>
        <v>14.850000000000001</v>
      </c>
      <c r="D1187">
        <f>C1187*ThreePoints!E1187</f>
        <v>14.850000000000001</v>
      </c>
    </row>
    <row r="1188" spans="1:4" x14ac:dyDescent="0.25">
      <c r="A1188">
        <v>8.7300000000027502</v>
      </c>
      <c r="B1188">
        <v>0.16500000000000001</v>
      </c>
      <c r="C1188">
        <f>(Overview!C3*10/C$13)*$B1188</f>
        <v>14.850000000000001</v>
      </c>
      <c r="D1188">
        <f>C1188*ThreePoints!E1188</f>
        <v>14.850000000000001</v>
      </c>
    </row>
    <row r="1189" spans="1:4" x14ac:dyDescent="0.25">
      <c r="A1189">
        <v>8.7400000000027607</v>
      </c>
      <c r="B1189">
        <v>0.16500000000000001</v>
      </c>
      <c r="C1189">
        <f>(Overview!C3*10/C$13)*$B1189</f>
        <v>14.850000000000001</v>
      </c>
      <c r="D1189">
        <f>C1189*ThreePoints!E1189</f>
        <v>14.850000000000001</v>
      </c>
    </row>
    <row r="1190" spans="1:4" x14ac:dyDescent="0.25">
      <c r="A1190">
        <v>8.7500000000027693</v>
      </c>
      <c r="B1190">
        <v>0.16500000000000001</v>
      </c>
      <c r="C1190">
        <f>(Overview!C3*10/C$13)*$B1190</f>
        <v>14.850000000000001</v>
      </c>
      <c r="D1190">
        <f>C1190*ThreePoints!E1190</f>
        <v>14.850000000000001</v>
      </c>
    </row>
    <row r="1191" spans="1:4" x14ac:dyDescent="0.25">
      <c r="A1191">
        <v>8.7600000000027798</v>
      </c>
      <c r="B1191">
        <v>0.16500000000000001</v>
      </c>
      <c r="C1191">
        <f>(Overview!C3*10/C$13)*$B1191</f>
        <v>14.850000000000001</v>
      </c>
      <c r="D1191">
        <f>C1191*ThreePoints!E1191</f>
        <v>14.850000000000001</v>
      </c>
    </row>
    <row r="1192" spans="1:4" x14ac:dyDescent="0.25">
      <c r="A1192">
        <v>8.7700000000027902</v>
      </c>
      <c r="B1192">
        <v>0.16500000000000001</v>
      </c>
      <c r="C1192">
        <f>(Overview!C3*10/C$13)*$B1192</f>
        <v>14.850000000000001</v>
      </c>
      <c r="D1192">
        <f>C1192*ThreePoints!E1192</f>
        <v>14.850000000000001</v>
      </c>
    </row>
    <row r="1193" spans="1:4" x14ac:dyDescent="0.25">
      <c r="A1193">
        <v>8.7800000000028007</v>
      </c>
      <c r="B1193">
        <v>0.16500000000000001</v>
      </c>
      <c r="C1193">
        <f>(Overview!C3*10/C$13)*$B1193</f>
        <v>14.850000000000001</v>
      </c>
      <c r="D1193">
        <f>C1193*ThreePoints!E1193</f>
        <v>14.850000000000001</v>
      </c>
    </row>
    <row r="1194" spans="1:4" x14ac:dyDescent="0.25">
      <c r="A1194">
        <v>8.7900000000028093</v>
      </c>
      <c r="B1194">
        <v>0.16500000000000001</v>
      </c>
      <c r="C1194">
        <f>(Overview!C3*10/C$13)*$B1194</f>
        <v>14.850000000000001</v>
      </c>
      <c r="D1194">
        <f>C1194*ThreePoints!E1194</f>
        <v>14.850000000000001</v>
      </c>
    </row>
    <row r="1195" spans="1:4" x14ac:dyDescent="0.25">
      <c r="A1195">
        <v>8.8000000000028198</v>
      </c>
      <c r="B1195">
        <v>0.16500000000000001</v>
      </c>
      <c r="C1195">
        <f>(Overview!C3*10/C$13)*$B1195</f>
        <v>14.850000000000001</v>
      </c>
      <c r="D1195">
        <f>C1195*ThreePoints!E1195</f>
        <v>14.850000000000001</v>
      </c>
    </row>
    <row r="1196" spans="1:4" x14ac:dyDescent="0.25">
      <c r="A1196">
        <v>8.8100000000028302</v>
      </c>
      <c r="B1196">
        <v>0.16500000000000001</v>
      </c>
      <c r="C1196">
        <f>(Overview!C3*10/C$13)*$B1196</f>
        <v>14.850000000000001</v>
      </c>
      <c r="D1196">
        <f>C1196*ThreePoints!E1196</f>
        <v>14.850000000000001</v>
      </c>
    </row>
    <row r="1197" spans="1:4" x14ac:dyDescent="0.25">
      <c r="A1197">
        <v>8.8200000000028407</v>
      </c>
      <c r="B1197">
        <v>0.16500000000000001</v>
      </c>
      <c r="C1197">
        <f>(Overview!C3*10/C$13)*$B1197</f>
        <v>14.850000000000001</v>
      </c>
      <c r="D1197">
        <f>C1197*ThreePoints!E1197</f>
        <v>14.850000000000001</v>
      </c>
    </row>
    <row r="1198" spans="1:4" x14ac:dyDescent="0.25">
      <c r="A1198">
        <v>8.8300000000028493</v>
      </c>
      <c r="B1198">
        <v>0.16500000000000001</v>
      </c>
      <c r="C1198">
        <f>(Overview!C3*10/C$13)*$B1198</f>
        <v>14.850000000000001</v>
      </c>
      <c r="D1198">
        <f>C1198*ThreePoints!E1198</f>
        <v>14.850000000000001</v>
      </c>
    </row>
    <row r="1199" spans="1:4" x14ac:dyDescent="0.25">
      <c r="A1199">
        <v>8.8400000000028705</v>
      </c>
      <c r="B1199">
        <v>0.16500000000000001</v>
      </c>
      <c r="C1199">
        <f>(Overview!C3*10/C$13)*$B1199</f>
        <v>14.850000000000001</v>
      </c>
      <c r="D1199">
        <f>C1199*ThreePoints!E1199</f>
        <v>14.850000000000001</v>
      </c>
    </row>
    <row r="1200" spans="1:4" x14ac:dyDescent="0.25">
      <c r="A1200">
        <v>8.8500000000028791</v>
      </c>
      <c r="B1200">
        <v>0.16500000000000001</v>
      </c>
      <c r="C1200">
        <f>(Overview!C3*10/C$13)*$B1200</f>
        <v>14.850000000000001</v>
      </c>
      <c r="D1200">
        <f>C1200*ThreePoints!E1200</f>
        <v>14.850000000000001</v>
      </c>
    </row>
    <row r="1201" spans="1:4" x14ac:dyDescent="0.25">
      <c r="A1201">
        <v>8.8600000000028896</v>
      </c>
      <c r="B1201">
        <v>0.16500000000000001</v>
      </c>
      <c r="C1201">
        <f>(Overview!C3*10/C$13)*$B1201</f>
        <v>14.850000000000001</v>
      </c>
      <c r="D1201">
        <f>C1201*ThreePoints!E1201</f>
        <v>14.850000000000001</v>
      </c>
    </row>
    <row r="1202" spans="1:4" x14ac:dyDescent="0.25">
      <c r="A1202">
        <v>8.8700000000029</v>
      </c>
      <c r="B1202">
        <v>0.16500000000000001</v>
      </c>
      <c r="C1202">
        <f>(Overview!C3*10/C$13)*$B1202</f>
        <v>14.850000000000001</v>
      </c>
      <c r="D1202">
        <f>C1202*ThreePoints!E1202</f>
        <v>14.850000000000001</v>
      </c>
    </row>
    <row r="1203" spans="1:4" x14ac:dyDescent="0.25">
      <c r="A1203">
        <v>8.8800000000029105</v>
      </c>
      <c r="B1203">
        <v>0.16500000000000001</v>
      </c>
      <c r="C1203">
        <f>(Overview!C3*10/C$13)*$B1203</f>
        <v>14.850000000000001</v>
      </c>
      <c r="D1203">
        <f>C1203*ThreePoints!E1203</f>
        <v>14.850000000000001</v>
      </c>
    </row>
    <row r="1204" spans="1:4" x14ac:dyDescent="0.25">
      <c r="A1204">
        <v>8.8900000000029191</v>
      </c>
      <c r="B1204">
        <v>0.16500000000000001</v>
      </c>
      <c r="C1204">
        <f>(Overview!C3*10/C$13)*$B1204</f>
        <v>14.850000000000001</v>
      </c>
      <c r="D1204">
        <f>C1204*ThreePoints!E1204</f>
        <v>14.850000000000001</v>
      </c>
    </row>
    <row r="1205" spans="1:4" x14ac:dyDescent="0.25">
      <c r="A1205">
        <v>8.9000000000029296</v>
      </c>
      <c r="B1205">
        <v>0.16500000000000001</v>
      </c>
      <c r="C1205">
        <f>(Overview!C3*10/C$13)*$B1205</f>
        <v>14.850000000000001</v>
      </c>
      <c r="D1205">
        <f>C1205*ThreePoints!E1205</f>
        <v>14.850000000000001</v>
      </c>
    </row>
    <row r="1206" spans="1:4" x14ac:dyDescent="0.25">
      <c r="A1206">
        <v>8.91000000000294</v>
      </c>
      <c r="B1206">
        <v>0.16500000000000001</v>
      </c>
      <c r="C1206">
        <f>(Overview!C3*10/C$13)*$B1206</f>
        <v>14.850000000000001</v>
      </c>
      <c r="D1206">
        <f>C1206*ThreePoints!E1206</f>
        <v>14.850000000000001</v>
      </c>
    </row>
    <row r="1207" spans="1:4" x14ac:dyDescent="0.25">
      <c r="A1207">
        <v>8.9200000000029505</v>
      </c>
      <c r="B1207">
        <v>0.16500000000000001</v>
      </c>
      <c r="C1207">
        <f>(Overview!C3*10/C$13)*$B1207</f>
        <v>14.850000000000001</v>
      </c>
      <c r="D1207">
        <f>C1207*ThreePoints!E1207</f>
        <v>14.850000000000001</v>
      </c>
    </row>
    <row r="1208" spans="1:4" x14ac:dyDescent="0.25">
      <c r="A1208">
        <v>8.9300000000029591</v>
      </c>
      <c r="B1208">
        <v>0.16500000000000001</v>
      </c>
      <c r="C1208">
        <f>(Overview!C3*10/C$13)*$B1208</f>
        <v>14.850000000000001</v>
      </c>
      <c r="D1208">
        <f>C1208*ThreePoints!E1208</f>
        <v>14.850000000000001</v>
      </c>
    </row>
    <row r="1209" spans="1:4" x14ac:dyDescent="0.25">
      <c r="A1209">
        <v>8.9400000000029696</v>
      </c>
      <c r="B1209">
        <v>0.16500000000000001</v>
      </c>
      <c r="C1209">
        <f>(Overview!C3*10/C$13)*$B1209</f>
        <v>14.850000000000001</v>
      </c>
      <c r="D1209">
        <f>C1209*ThreePoints!E1209</f>
        <v>14.850000000000001</v>
      </c>
    </row>
    <row r="1210" spans="1:4" x14ac:dyDescent="0.25">
      <c r="A1210">
        <v>8.95000000000298</v>
      </c>
      <c r="B1210">
        <v>0.16500000000000001</v>
      </c>
      <c r="C1210">
        <f>(Overview!C3*10/C$13)*$B1210</f>
        <v>14.850000000000001</v>
      </c>
      <c r="D1210">
        <f>C1210*ThreePoints!E1210</f>
        <v>14.850000000000001</v>
      </c>
    </row>
    <row r="1211" spans="1:4" x14ac:dyDescent="0.25">
      <c r="A1211">
        <v>8.9600000000029905</v>
      </c>
      <c r="B1211">
        <v>0.16500000000000001</v>
      </c>
      <c r="C1211">
        <f>(Overview!C3*10/C$13)*$B1211</f>
        <v>14.850000000000001</v>
      </c>
      <c r="D1211">
        <f>C1211*ThreePoints!E1211</f>
        <v>14.850000000000001</v>
      </c>
    </row>
    <row r="1212" spans="1:4" x14ac:dyDescent="0.25">
      <c r="A1212">
        <v>8.9700000000029991</v>
      </c>
      <c r="B1212">
        <v>0.16500000000000001</v>
      </c>
      <c r="C1212">
        <f>(Overview!C3*10/C$13)*$B1212</f>
        <v>14.850000000000001</v>
      </c>
      <c r="D1212">
        <f>C1212*ThreePoints!E1212</f>
        <v>14.850000000000001</v>
      </c>
    </row>
    <row r="1213" spans="1:4" x14ac:dyDescent="0.25">
      <c r="A1213">
        <v>8.9800000000030096</v>
      </c>
      <c r="B1213">
        <v>0.16500000000000001</v>
      </c>
      <c r="C1213">
        <f>(Overview!C3*10/C$13)*$B1213</f>
        <v>14.850000000000001</v>
      </c>
      <c r="D1213">
        <f>C1213*ThreePoints!E1213</f>
        <v>14.850000000000001</v>
      </c>
    </row>
    <row r="1214" spans="1:4" x14ac:dyDescent="0.25">
      <c r="A1214">
        <v>8.99000000000302</v>
      </c>
      <c r="B1214">
        <v>0.16500000000000001</v>
      </c>
      <c r="C1214">
        <f>(Overview!C3*10/C$13)*$B1214</f>
        <v>14.850000000000001</v>
      </c>
      <c r="D1214">
        <f>C1214*ThreePoints!E1214</f>
        <v>14.850000000000001</v>
      </c>
    </row>
    <row r="1215" spans="1:4" x14ac:dyDescent="0.25">
      <c r="A1215">
        <v>9.0000000000030305</v>
      </c>
      <c r="B1215">
        <v>1.6500000000000001E-2</v>
      </c>
      <c r="C1215">
        <f>(Overview!C3*10/C$13)*$B1215</f>
        <v>1.4850000000000001</v>
      </c>
      <c r="D1215">
        <f>C1215*ThreePoints!E1215</f>
        <v>1.4850000000000001</v>
      </c>
    </row>
    <row r="1216" spans="1:4" x14ac:dyDescent="0.25">
      <c r="A1216">
        <v>9.0100000000030391</v>
      </c>
      <c r="B1216">
        <v>1.7000000000000001E-2</v>
      </c>
      <c r="C1216">
        <f>(Overview!C3*10/C$13)*$B1216</f>
        <v>1.53</v>
      </c>
      <c r="D1216">
        <f>C1216*ThreePoints!E1216</f>
        <v>1.53</v>
      </c>
    </row>
    <row r="1217" spans="1:4" x14ac:dyDescent="0.25">
      <c r="A1217">
        <v>9.0200000000030496</v>
      </c>
      <c r="B1217">
        <v>1.7000000000000001E-2</v>
      </c>
      <c r="C1217">
        <f>(Overview!C3*10/C$13)*$B1217</f>
        <v>1.53</v>
      </c>
      <c r="D1217">
        <f>C1217*ThreePoints!E1217</f>
        <v>1.53</v>
      </c>
    </row>
    <row r="1218" spans="1:4" x14ac:dyDescent="0.25">
      <c r="A1218">
        <v>9.03000000000306</v>
      </c>
      <c r="B1218">
        <v>1.7000000000000001E-2</v>
      </c>
      <c r="C1218">
        <f>(Overview!C3*10/C$13)*$B1218</f>
        <v>1.53</v>
      </c>
      <c r="D1218">
        <f>C1218*ThreePoints!E1218</f>
        <v>1.53</v>
      </c>
    </row>
    <row r="1219" spans="1:4" x14ac:dyDescent="0.25">
      <c r="A1219">
        <v>9.0400000000030705</v>
      </c>
      <c r="B1219">
        <v>1.7000000000000001E-2</v>
      </c>
      <c r="C1219">
        <f>(Overview!C3*10/C$13)*$B1219</f>
        <v>1.53</v>
      </c>
      <c r="D1219">
        <f>C1219*ThreePoints!E1219</f>
        <v>1.53</v>
      </c>
    </row>
    <row r="1220" spans="1:4" x14ac:dyDescent="0.25">
      <c r="A1220">
        <v>9.0500000000030791</v>
      </c>
      <c r="B1220">
        <v>1.7000000000000001E-2</v>
      </c>
      <c r="C1220">
        <f>(Overview!C3*10/C$13)*$B1220</f>
        <v>1.53</v>
      </c>
      <c r="D1220">
        <f>C1220*ThreePoints!E1220</f>
        <v>1.53</v>
      </c>
    </row>
    <row r="1221" spans="1:4" x14ac:dyDescent="0.25">
      <c r="A1221">
        <v>9.0600000000030896</v>
      </c>
      <c r="B1221">
        <v>1.7000000000000001E-2</v>
      </c>
      <c r="C1221">
        <f>(Overview!C3*10/C$13)*$B1221</f>
        <v>1.53</v>
      </c>
      <c r="D1221">
        <f>C1221*ThreePoints!E1221</f>
        <v>1.53</v>
      </c>
    </row>
    <row r="1222" spans="1:4" x14ac:dyDescent="0.25">
      <c r="A1222">
        <v>9.0700000000031</v>
      </c>
      <c r="B1222">
        <v>1.7000000000000001E-2</v>
      </c>
      <c r="C1222">
        <f>(Overview!C3*10/C$13)*$B1222</f>
        <v>1.53</v>
      </c>
      <c r="D1222">
        <f>C1222*ThreePoints!E1222</f>
        <v>1.53</v>
      </c>
    </row>
    <row r="1223" spans="1:4" x14ac:dyDescent="0.25">
      <c r="A1223">
        <v>9.0800000000031105</v>
      </c>
      <c r="B1223">
        <v>1.7000000000000001E-2</v>
      </c>
      <c r="C1223">
        <f>(Overview!C3*10/C$13)*$B1223</f>
        <v>1.53</v>
      </c>
      <c r="D1223">
        <f>C1223*ThreePoints!E1223</f>
        <v>1.53</v>
      </c>
    </row>
    <row r="1224" spans="1:4" x14ac:dyDescent="0.25">
      <c r="A1224">
        <v>9.0900000000031191</v>
      </c>
      <c r="B1224">
        <v>1.7000000000000001E-2</v>
      </c>
      <c r="C1224">
        <f>(Overview!C3*10/C$13)*$B1224</f>
        <v>1.53</v>
      </c>
      <c r="D1224">
        <f>C1224*ThreePoints!E1224</f>
        <v>1.53</v>
      </c>
    </row>
    <row r="1225" spans="1:4" x14ac:dyDescent="0.25">
      <c r="A1225">
        <v>9.1000000000031296</v>
      </c>
      <c r="B1225">
        <v>1.7000000000000001E-2</v>
      </c>
      <c r="C1225">
        <f>(Overview!C3*10/C$13)*$B1225</f>
        <v>1.53</v>
      </c>
      <c r="D1225">
        <f>C1225*ThreePoints!E1225</f>
        <v>1.53</v>
      </c>
    </row>
    <row r="1226" spans="1:4" x14ac:dyDescent="0.25">
      <c r="A1226">
        <v>9.1100000000031507</v>
      </c>
      <c r="B1226">
        <v>1.7000000000000001E-2</v>
      </c>
      <c r="C1226">
        <f>(Overview!C3*10/C$13)*$B1226</f>
        <v>1.53</v>
      </c>
      <c r="D1226">
        <f>C1226*ThreePoints!E1226</f>
        <v>1.53</v>
      </c>
    </row>
    <row r="1227" spans="1:4" x14ac:dyDescent="0.25">
      <c r="A1227">
        <v>9.1200000000031594</v>
      </c>
      <c r="B1227">
        <v>1.7000000000000001E-2</v>
      </c>
      <c r="C1227">
        <f>(Overview!C3*10/C$13)*$B1227</f>
        <v>1.53</v>
      </c>
      <c r="D1227">
        <f>C1227*ThreePoints!E1227</f>
        <v>1.53</v>
      </c>
    </row>
    <row r="1228" spans="1:4" x14ac:dyDescent="0.25">
      <c r="A1228">
        <v>9.1300000000031698</v>
      </c>
      <c r="B1228">
        <v>1.7000000000000001E-2</v>
      </c>
      <c r="C1228">
        <f>(Overview!C3*10/C$13)*$B1228</f>
        <v>1.53</v>
      </c>
      <c r="D1228">
        <f>C1228*ThreePoints!E1228</f>
        <v>1.53</v>
      </c>
    </row>
    <row r="1229" spans="1:4" x14ac:dyDescent="0.25">
      <c r="A1229">
        <v>9.1400000000031802</v>
      </c>
      <c r="B1229">
        <v>1.7000000000000001E-2</v>
      </c>
      <c r="C1229">
        <f>(Overview!C3*10/C$13)*$B1229</f>
        <v>1.53</v>
      </c>
      <c r="D1229">
        <f>C1229*ThreePoints!E1229</f>
        <v>1.53</v>
      </c>
    </row>
    <row r="1230" spans="1:4" x14ac:dyDescent="0.25">
      <c r="A1230">
        <v>9.1500000000031907</v>
      </c>
      <c r="B1230">
        <v>1.7000000000000001E-2</v>
      </c>
      <c r="C1230">
        <f>(Overview!C3*10/C$13)*$B1230</f>
        <v>1.53</v>
      </c>
      <c r="D1230">
        <f>C1230*ThreePoints!E1230</f>
        <v>1.53</v>
      </c>
    </row>
    <row r="1231" spans="1:4" x14ac:dyDescent="0.25">
      <c r="A1231">
        <v>9.1600000000031994</v>
      </c>
      <c r="B1231">
        <v>1.7000000000000001E-2</v>
      </c>
      <c r="C1231">
        <f>(Overview!C3*10/C$13)*$B1231</f>
        <v>1.53</v>
      </c>
      <c r="D1231">
        <f>C1231*ThreePoints!E1231</f>
        <v>1.53</v>
      </c>
    </row>
    <row r="1232" spans="1:4" x14ac:dyDescent="0.25">
      <c r="A1232">
        <v>9.1700000000032098</v>
      </c>
      <c r="B1232">
        <v>1.7000000000000001E-2</v>
      </c>
      <c r="C1232">
        <f>(Overview!C3*10/C$13)*$B1232</f>
        <v>1.53</v>
      </c>
      <c r="D1232">
        <f>C1232*ThreePoints!E1232</f>
        <v>1.53</v>
      </c>
    </row>
    <row r="1233" spans="1:4" x14ac:dyDescent="0.25">
      <c r="A1233">
        <v>9.1800000000032203</v>
      </c>
      <c r="B1233">
        <v>1.7000000000000001E-2</v>
      </c>
      <c r="C1233">
        <f>(Overview!C3*10/C$13)*$B1233</f>
        <v>1.53</v>
      </c>
      <c r="D1233">
        <f>C1233*ThreePoints!E1233</f>
        <v>1.53</v>
      </c>
    </row>
    <row r="1234" spans="1:4" x14ac:dyDescent="0.25">
      <c r="A1234">
        <v>9.1900000000032307</v>
      </c>
      <c r="B1234">
        <v>1.7000000000000001E-2</v>
      </c>
      <c r="C1234">
        <f>(Overview!C3*10/C$13)*$B1234</f>
        <v>1.53</v>
      </c>
      <c r="D1234">
        <f>C1234*ThreePoints!E1234</f>
        <v>1.53</v>
      </c>
    </row>
    <row r="1235" spans="1:4" x14ac:dyDescent="0.25">
      <c r="A1235">
        <v>9.2000000000032394</v>
      </c>
      <c r="B1235">
        <v>1.7000000000000001E-2</v>
      </c>
      <c r="C1235">
        <f>(Overview!C3*10/C$13)*$B1235</f>
        <v>1.53</v>
      </c>
      <c r="D1235">
        <f>C1235*ThreePoints!E1235</f>
        <v>1.53</v>
      </c>
    </row>
    <row r="1236" spans="1:4" x14ac:dyDescent="0.25">
      <c r="A1236">
        <v>9.2100000000032498</v>
      </c>
      <c r="B1236">
        <v>1.7000000000000001E-2</v>
      </c>
      <c r="C1236">
        <f>(Overview!C3*10/C$13)*$B1236</f>
        <v>1.53</v>
      </c>
      <c r="D1236">
        <f>C1236*ThreePoints!E1236</f>
        <v>1.53</v>
      </c>
    </row>
    <row r="1237" spans="1:4" x14ac:dyDescent="0.25">
      <c r="A1237">
        <v>9.2200000000032603</v>
      </c>
      <c r="B1237">
        <v>1.7000000000000001E-2</v>
      </c>
      <c r="C1237">
        <f>(Overview!C3*10/C$13)*$B1237</f>
        <v>1.53</v>
      </c>
      <c r="D1237">
        <f>C1237*ThreePoints!E1237</f>
        <v>1.53</v>
      </c>
    </row>
    <row r="1238" spans="1:4" x14ac:dyDescent="0.25">
      <c r="A1238">
        <v>9.2300000000032707</v>
      </c>
      <c r="B1238">
        <v>1.7000000000000001E-2</v>
      </c>
      <c r="C1238">
        <f>(Overview!C3*10/C$13)*$B1238</f>
        <v>1.53</v>
      </c>
      <c r="D1238">
        <f>C1238*ThreePoints!E1238</f>
        <v>1.53</v>
      </c>
    </row>
    <row r="1239" spans="1:4" x14ac:dyDescent="0.25">
      <c r="A1239">
        <v>9.2400000000032794</v>
      </c>
      <c r="B1239">
        <v>1.7000000000000001E-2</v>
      </c>
      <c r="C1239">
        <f>(Overview!C3*10/C$13)*$B1239</f>
        <v>1.53</v>
      </c>
      <c r="D1239">
        <f>C1239*ThreePoints!E1239</f>
        <v>1.53</v>
      </c>
    </row>
    <row r="1240" spans="1:4" x14ac:dyDescent="0.25">
      <c r="A1240">
        <v>9.2500000000032898</v>
      </c>
      <c r="B1240">
        <v>1.7000000000000001E-2</v>
      </c>
      <c r="C1240">
        <f>(Overview!C3*10/C$13)*$B1240</f>
        <v>1.53</v>
      </c>
      <c r="D1240">
        <f>C1240*ThreePoints!E1240</f>
        <v>1.53</v>
      </c>
    </row>
    <row r="1241" spans="1:4" x14ac:dyDescent="0.25">
      <c r="A1241">
        <v>9.2600000000033003</v>
      </c>
      <c r="B1241">
        <v>1.7000000000000001E-2</v>
      </c>
      <c r="C1241">
        <f>(Overview!C3*10/C$13)*$B1241</f>
        <v>1.53</v>
      </c>
      <c r="D1241">
        <f>C1241*ThreePoints!E1241</f>
        <v>1.53</v>
      </c>
    </row>
    <row r="1242" spans="1:4" x14ac:dyDescent="0.25">
      <c r="A1242">
        <v>9.2700000000033107</v>
      </c>
      <c r="B1242">
        <v>1.7000000000000001E-2</v>
      </c>
      <c r="C1242">
        <f>(Overview!C3*10/C$13)*$B1242</f>
        <v>1.53</v>
      </c>
      <c r="D1242">
        <f>C1242*ThreePoints!E1242</f>
        <v>1.53</v>
      </c>
    </row>
    <row r="1243" spans="1:4" x14ac:dyDescent="0.25">
      <c r="A1243">
        <v>9.2800000000033194</v>
      </c>
      <c r="B1243">
        <v>1.7000000000000001E-2</v>
      </c>
      <c r="C1243">
        <f>(Overview!C3*10/C$13)*$B1243</f>
        <v>1.53</v>
      </c>
      <c r="D1243">
        <f>C1243*ThreePoints!E1243</f>
        <v>1.53</v>
      </c>
    </row>
    <row r="1244" spans="1:4" x14ac:dyDescent="0.25">
      <c r="A1244">
        <v>9.2900000000033298</v>
      </c>
      <c r="B1244">
        <v>1.7000000000000001E-2</v>
      </c>
      <c r="C1244">
        <f>(Overview!C3*10/C$13)*$B1244</f>
        <v>1.53</v>
      </c>
      <c r="D1244">
        <f>C1244*ThreePoints!E1244</f>
        <v>1.53</v>
      </c>
    </row>
    <row r="1245" spans="1:4" x14ac:dyDescent="0.25">
      <c r="A1245">
        <v>9.3000000000033403</v>
      </c>
      <c r="B1245">
        <v>1.7000000000000001E-2</v>
      </c>
      <c r="C1245">
        <f>(Overview!C3*10/C$13)*$B1245</f>
        <v>1.53</v>
      </c>
      <c r="D1245">
        <f>C1245*ThreePoints!E1245</f>
        <v>1.53</v>
      </c>
    </row>
    <row r="1246" spans="1:4" x14ac:dyDescent="0.25">
      <c r="A1246">
        <v>9.3100000000033507</v>
      </c>
      <c r="B1246">
        <v>1.7000000000000001E-2</v>
      </c>
      <c r="C1246">
        <f>(Overview!C3*10/C$13)*$B1246</f>
        <v>1.53</v>
      </c>
      <c r="D1246">
        <f>C1246*ThreePoints!E1246</f>
        <v>1.53</v>
      </c>
    </row>
    <row r="1247" spans="1:4" x14ac:dyDescent="0.25">
      <c r="A1247">
        <v>9.3200000000033594</v>
      </c>
      <c r="B1247">
        <v>1.7000000000000001E-2</v>
      </c>
      <c r="C1247">
        <f>(Overview!C3*10/C$13)*$B1247</f>
        <v>1.53</v>
      </c>
      <c r="D1247">
        <f>C1247*ThreePoints!E1247</f>
        <v>1.53</v>
      </c>
    </row>
    <row r="1248" spans="1:4" x14ac:dyDescent="0.25">
      <c r="A1248">
        <v>9.3300000000033805</v>
      </c>
      <c r="B1248">
        <v>1.7000000000000001E-2</v>
      </c>
      <c r="C1248">
        <f>(Overview!C3*10/C$13)*$B1248</f>
        <v>1.53</v>
      </c>
      <c r="D1248">
        <f>C1248*ThreePoints!E1248</f>
        <v>1.53</v>
      </c>
    </row>
    <row r="1249" spans="1:4" x14ac:dyDescent="0.25">
      <c r="A1249">
        <v>9.3400000000033891</v>
      </c>
      <c r="B1249">
        <v>1.7000000000000001E-2</v>
      </c>
      <c r="C1249">
        <f>(Overview!C3*10/C$13)*$B1249</f>
        <v>1.53</v>
      </c>
      <c r="D1249">
        <f>C1249*ThreePoints!E1249</f>
        <v>1.53</v>
      </c>
    </row>
    <row r="1250" spans="1:4" x14ac:dyDescent="0.25">
      <c r="A1250">
        <v>9.3500000000033996</v>
      </c>
      <c r="B1250">
        <v>1.7000000000000001E-2</v>
      </c>
      <c r="C1250">
        <f>(Overview!C3*10/C$13)*$B1250</f>
        <v>1.53</v>
      </c>
      <c r="D1250">
        <f>C1250*ThreePoints!E1250</f>
        <v>1.53</v>
      </c>
    </row>
    <row r="1251" spans="1:4" x14ac:dyDescent="0.25">
      <c r="A1251">
        <v>9.36000000000341</v>
      </c>
      <c r="B1251">
        <v>1.7000000000000001E-2</v>
      </c>
      <c r="C1251">
        <f>(Overview!C3*10/C$13)*$B1251</f>
        <v>1.53</v>
      </c>
      <c r="D1251">
        <f>C1251*ThreePoints!E1251</f>
        <v>1.53</v>
      </c>
    </row>
    <row r="1252" spans="1:4" x14ac:dyDescent="0.25">
      <c r="A1252">
        <v>9.3700000000034205</v>
      </c>
      <c r="B1252">
        <v>1.7000000000000001E-2</v>
      </c>
      <c r="C1252">
        <f>(Overview!C3*10/C$13)*$B1252</f>
        <v>1.53</v>
      </c>
      <c r="D1252">
        <f>C1252*ThreePoints!E1252</f>
        <v>1.53</v>
      </c>
    </row>
    <row r="1253" spans="1:4" x14ac:dyDescent="0.25">
      <c r="A1253">
        <v>9.3800000000034292</v>
      </c>
      <c r="B1253">
        <v>1.7000000000000001E-2</v>
      </c>
      <c r="C1253">
        <f>(Overview!C3*10/C$13)*$B1253</f>
        <v>1.53</v>
      </c>
      <c r="D1253">
        <f>C1253*ThreePoints!E1253</f>
        <v>1.53</v>
      </c>
    </row>
    <row r="1254" spans="1:4" x14ac:dyDescent="0.25">
      <c r="A1254">
        <v>9.3900000000034396</v>
      </c>
      <c r="B1254">
        <v>1.7000000000000001E-2</v>
      </c>
      <c r="C1254">
        <f>(Overview!C3*10/C$13)*$B1254</f>
        <v>1.53</v>
      </c>
      <c r="D1254">
        <f>C1254*ThreePoints!E1254</f>
        <v>1.53</v>
      </c>
    </row>
    <row r="1255" spans="1:4" x14ac:dyDescent="0.25">
      <c r="A1255">
        <v>9.40000000000345</v>
      </c>
      <c r="B1255">
        <v>1.7000000000000001E-2</v>
      </c>
      <c r="C1255">
        <f>(Overview!C3*10/C$13)*$B1255</f>
        <v>1.53</v>
      </c>
      <c r="D1255">
        <f>C1255*ThreePoints!E1255</f>
        <v>1.53</v>
      </c>
    </row>
    <row r="1256" spans="1:4" x14ac:dyDescent="0.25">
      <c r="A1256">
        <v>9.4100000000034605</v>
      </c>
      <c r="B1256">
        <v>1.7000000000000001E-2</v>
      </c>
      <c r="C1256">
        <f>(Overview!C3*10/C$13)*$B1256</f>
        <v>1.53</v>
      </c>
      <c r="D1256">
        <f>C1256*ThreePoints!E1256</f>
        <v>1.53</v>
      </c>
    </row>
    <row r="1257" spans="1:4" x14ac:dyDescent="0.25">
      <c r="A1257">
        <v>9.4200000000034692</v>
      </c>
      <c r="B1257">
        <v>1.7000000000000001E-2</v>
      </c>
      <c r="C1257">
        <f>(Overview!C3*10/C$13)*$B1257</f>
        <v>1.53</v>
      </c>
      <c r="D1257">
        <f>C1257*ThreePoints!E1257</f>
        <v>1.53</v>
      </c>
    </row>
    <row r="1258" spans="1:4" x14ac:dyDescent="0.25">
      <c r="A1258">
        <v>9.4300000000034796</v>
      </c>
      <c r="B1258">
        <v>1.7000000000000001E-2</v>
      </c>
      <c r="C1258">
        <f>(Overview!C3*10/C$13)*$B1258</f>
        <v>1.53</v>
      </c>
      <c r="D1258">
        <f>C1258*ThreePoints!E1258</f>
        <v>1.53</v>
      </c>
    </row>
    <row r="1259" spans="1:4" x14ac:dyDescent="0.25">
      <c r="A1259">
        <v>9.44000000000349</v>
      </c>
      <c r="B1259">
        <v>1.7000000000000001E-2</v>
      </c>
      <c r="C1259">
        <f>(Overview!C3*10/C$13)*$B1259</f>
        <v>1.53</v>
      </c>
      <c r="D1259">
        <f>C1259*ThreePoints!E1259</f>
        <v>1.53</v>
      </c>
    </row>
    <row r="1260" spans="1:4" x14ac:dyDescent="0.25">
      <c r="A1260">
        <v>9.4500000000035005</v>
      </c>
      <c r="B1260">
        <v>1.7000000000000001E-2</v>
      </c>
      <c r="C1260">
        <f>(Overview!C3*10/C$13)*$B1260</f>
        <v>1.53</v>
      </c>
      <c r="D1260">
        <f>C1260*ThreePoints!E1260</f>
        <v>1.53</v>
      </c>
    </row>
    <row r="1261" spans="1:4" x14ac:dyDescent="0.25">
      <c r="A1261">
        <v>9.4600000000035092</v>
      </c>
      <c r="B1261">
        <v>1.7000000000000001E-2</v>
      </c>
      <c r="C1261">
        <f>(Overview!C3*10/C$13)*$B1261</f>
        <v>1.53</v>
      </c>
      <c r="D1261">
        <f>C1261*ThreePoints!E1261</f>
        <v>1.53</v>
      </c>
    </row>
    <row r="1262" spans="1:4" x14ac:dyDescent="0.25">
      <c r="A1262">
        <v>9.4700000000035196</v>
      </c>
      <c r="B1262">
        <v>1.7000000000000001E-2</v>
      </c>
      <c r="C1262">
        <f>(Overview!C3*10/C$13)*$B1262</f>
        <v>1.53</v>
      </c>
      <c r="D1262">
        <f>C1262*ThreePoints!E1262</f>
        <v>1.53</v>
      </c>
    </row>
    <row r="1263" spans="1:4" x14ac:dyDescent="0.25">
      <c r="A1263">
        <v>9.48000000000353</v>
      </c>
      <c r="B1263">
        <v>1.7000000000000001E-2</v>
      </c>
      <c r="C1263">
        <f>(Overview!C3*10/C$13)*$B1263</f>
        <v>1.53</v>
      </c>
      <c r="D1263">
        <f>C1263*ThreePoints!E1263</f>
        <v>1.53</v>
      </c>
    </row>
    <row r="1264" spans="1:4" x14ac:dyDescent="0.25">
      <c r="A1264">
        <v>9.4900000000035405</v>
      </c>
      <c r="B1264">
        <v>1.7000000000000001E-2</v>
      </c>
      <c r="C1264">
        <f>(Overview!C3*10/C$13)*$B1264</f>
        <v>1.53</v>
      </c>
      <c r="D1264">
        <f>C1264*ThreePoints!E1264</f>
        <v>1.53</v>
      </c>
    </row>
    <row r="1265" spans="1:4" x14ac:dyDescent="0.25">
      <c r="A1265">
        <v>9.5000000000035492</v>
      </c>
      <c r="B1265">
        <v>1.7000000000000001E-2</v>
      </c>
      <c r="C1265">
        <f>(Overview!C3*10/C$13)*$B1265</f>
        <v>1.53</v>
      </c>
      <c r="D1265">
        <f>C1265*ThreePoints!E1265</f>
        <v>1.53</v>
      </c>
    </row>
    <row r="1266" spans="1:4" x14ac:dyDescent="0.25">
      <c r="A1266">
        <v>9.5100000000035596</v>
      </c>
      <c r="B1266">
        <v>1.7500000000000002E-2</v>
      </c>
      <c r="C1266">
        <f>(Overview!C3*10/C$13)*$B1266</f>
        <v>1.5750000000000002</v>
      </c>
      <c r="D1266">
        <f>C1266*ThreePoints!E1266</f>
        <v>1.5750000000000002</v>
      </c>
    </row>
    <row r="1267" spans="1:4" x14ac:dyDescent="0.25">
      <c r="A1267">
        <v>9.5200000000035701</v>
      </c>
      <c r="B1267">
        <v>1.7500000000000002E-2</v>
      </c>
      <c r="C1267">
        <f>(Overview!C3*10/C$13)*$B1267</f>
        <v>1.5750000000000002</v>
      </c>
      <c r="D1267">
        <f>C1267*ThreePoints!E1267</f>
        <v>1.5750000000000002</v>
      </c>
    </row>
    <row r="1268" spans="1:4" x14ac:dyDescent="0.25">
      <c r="A1268">
        <v>9.5300000000035805</v>
      </c>
      <c r="B1268">
        <v>1.7500000000000002E-2</v>
      </c>
      <c r="C1268">
        <f>(Overview!C3*10/C$13)*$B1268</f>
        <v>1.5750000000000002</v>
      </c>
      <c r="D1268">
        <f>C1268*ThreePoints!E1268</f>
        <v>1.5750000000000002</v>
      </c>
    </row>
    <row r="1269" spans="1:4" x14ac:dyDescent="0.25">
      <c r="A1269">
        <v>9.5400000000035892</v>
      </c>
      <c r="B1269">
        <v>1.7500000000000002E-2</v>
      </c>
      <c r="C1269">
        <f>(Overview!C3*10/C$13)*$B1269</f>
        <v>1.5750000000000002</v>
      </c>
      <c r="D1269">
        <f>C1269*ThreePoints!E1269</f>
        <v>1.5750000000000002</v>
      </c>
    </row>
    <row r="1270" spans="1:4" x14ac:dyDescent="0.25">
      <c r="A1270">
        <v>9.5500000000035996</v>
      </c>
      <c r="B1270">
        <v>1.7500000000000002E-2</v>
      </c>
      <c r="C1270">
        <f>(Overview!C3*10/C$13)*$B1270</f>
        <v>1.5750000000000002</v>
      </c>
      <c r="D1270">
        <f>C1270*ThreePoints!E1270</f>
        <v>1.5750000000000002</v>
      </c>
    </row>
    <row r="1271" spans="1:4" x14ac:dyDescent="0.25">
      <c r="A1271">
        <v>9.5600000000036207</v>
      </c>
      <c r="B1271">
        <v>1.7500000000000002E-2</v>
      </c>
      <c r="C1271">
        <f>(Overview!C3*10/C$13)*$B1271</f>
        <v>1.5750000000000002</v>
      </c>
      <c r="D1271">
        <f>C1271*ThreePoints!E1271</f>
        <v>1.5750000000000002</v>
      </c>
    </row>
    <row r="1272" spans="1:4" x14ac:dyDescent="0.25">
      <c r="A1272">
        <v>9.5700000000036294</v>
      </c>
      <c r="B1272">
        <v>1.7500000000000002E-2</v>
      </c>
      <c r="C1272">
        <f>(Overview!C3*10/C$13)*$B1272</f>
        <v>1.5750000000000002</v>
      </c>
      <c r="D1272">
        <f>C1272*ThreePoints!E1272</f>
        <v>1.5750000000000002</v>
      </c>
    </row>
    <row r="1273" spans="1:4" x14ac:dyDescent="0.25">
      <c r="A1273">
        <v>9.5800000000036398</v>
      </c>
      <c r="B1273">
        <v>1.7500000000000002E-2</v>
      </c>
      <c r="C1273">
        <f>(Overview!C3*10/C$13)*$B1273</f>
        <v>1.5750000000000002</v>
      </c>
      <c r="D1273">
        <f>C1273*ThreePoints!E1273</f>
        <v>1.5750000000000002</v>
      </c>
    </row>
    <row r="1274" spans="1:4" x14ac:dyDescent="0.25">
      <c r="A1274">
        <v>9.5900000000036503</v>
      </c>
      <c r="B1274">
        <v>1.7500000000000002E-2</v>
      </c>
      <c r="C1274">
        <f>(Overview!C3*10/C$13)*$B1274</f>
        <v>1.5750000000000002</v>
      </c>
      <c r="D1274">
        <f>C1274*ThreePoints!E1274</f>
        <v>1.5750000000000002</v>
      </c>
    </row>
    <row r="1275" spans="1:4" x14ac:dyDescent="0.25">
      <c r="A1275">
        <v>9.6000000000036607</v>
      </c>
      <c r="B1275">
        <v>1.7500000000000002E-2</v>
      </c>
      <c r="C1275">
        <f>(Overview!C3*10/C$13)*$B1275</f>
        <v>1.5750000000000002</v>
      </c>
      <c r="D1275">
        <f>C1275*ThreePoints!E1275</f>
        <v>1.5750000000000002</v>
      </c>
    </row>
    <row r="1276" spans="1:4" x14ac:dyDescent="0.25">
      <c r="A1276">
        <v>9.6100000000036694</v>
      </c>
      <c r="B1276">
        <v>1.7500000000000002E-2</v>
      </c>
      <c r="C1276">
        <f>(Overview!C3*10/C$13)*$B1276</f>
        <v>1.5750000000000002</v>
      </c>
      <c r="D1276">
        <f>C1276*ThreePoints!E1276</f>
        <v>1.5750000000000002</v>
      </c>
    </row>
    <row r="1277" spans="1:4" x14ac:dyDescent="0.25">
      <c r="A1277">
        <v>9.6200000000036798</v>
      </c>
      <c r="B1277">
        <v>1.7500000000000002E-2</v>
      </c>
      <c r="C1277">
        <f>(Overview!C3*10/C$13)*$B1277</f>
        <v>1.5750000000000002</v>
      </c>
      <c r="D1277">
        <f>C1277*ThreePoints!E1277</f>
        <v>1.5750000000000002</v>
      </c>
    </row>
    <row r="1278" spans="1:4" x14ac:dyDescent="0.25">
      <c r="A1278">
        <v>9.6300000000036903</v>
      </c>
      <c r="B1278">
        <v>1.7500000000000002E-2</v>
      </c>
      <c r="C1278">
        <f>(Overview!C3*10/C$13)*$B1278</f>
        <v>1.5750000000000002</v>
      </c>
      <c r="D1278">
        <f>C1278*ThreePoints!E1278</f>
        <v>1.5750000000000002</v>
      </c>
    </row>
    <row r="1279" spans="1:4" x14ac:dyDescent="0.25">
      <c r="A1279">
        <v>9.6400000000037007</v>
      </c>
      <c r="B1279">
        <v>1.7500000000000002E-2</v>
      </c>
      <c r="C1279">
        <f>(Overview!C3*10/C$13)*$B1279</f>
        <v>1.5750000000000002</v>
      </c>
      <c r="D1279">
        <f>C1279*ThreePoints!E1279</f>
        <v>1.5750000000000002</v>
      </c>
    </row>
    <row r="1280" spans="1:4" x14ac:dyDescent="0.25">
      <c r="A1280">
        <v>9.6500000000037094</v>
      </c>
      <c r="B1280">
        <v>1.7500000000000002E-2</v>
      </c>
      <c r="C1280">
        <f>(Overview!C3*10/C$13)*$B1280</f>
        <v>1.5750000000000002</v>
      </c>
      <c r="D1280">
        <f>C1280*ThreePoints!E1280</f>
        <v>1.5750000000000002</v>
      </c>
    </row>
    <row r="1281" spans="1:4" x14ac:dyDescent="0.25">
      <c r="A1281">
        <v>9.6600000000037198</v>
      </c>
      <c r="B1281">
        <v>1.7500000000000002E-2</v>
      </c>
      <c r="C1281">
        <f>(Overview!C3*10/C$13)*$B1281</f>
        <v>1.5750000000000002</v>
      </c>
      <c r="D1281">
        <f>C1281*ThreePoints!E1281</f>
        <v>1.5750000000000002</v>
      </c>
    </row>
    <row r="1282" spans="1:4" x14ac:dyDescent="0.25">
      <c r="A1282">
        <v>9.6700000000037303</v>
      </c>
      <c r="B1282">
        <v>1.7500000000000002E-2</v>
      </c>
      <c r="C1282">
        <f>(Overview!C3*10/C$13)*$B1282</f>
        <v>1.5750000000000002</v>
      </c>
      <c r="D1282">
        <f>C1282*ThreePoints!E1282</f>
        <v>1.5750000000000002</v>
      </c>
    </row>
    <row r="1283" spans="1:4" x14ac:dyDescent="0.25">
      <c r="A1283">
        <v>9.6800000000037407</v>
      </c>
      <c r="B1283">
        <v>1.7500000000000002E-2</v>
      </c>
      <c r="C1283">
        <f>(Overview!C3*10/C$13)*$B1283</f>
        <v>1.5750000000000002</v>
      </c>
      <c r="D1283">
        <f>C1283*ThreePoints!E1283</f>
        <v>1.5750000000000002</v>
      </c>
    </row>
    <row r="1284" spans="1:4" x14ac:dyDescent="0.25">
      <c r="A1284">
        <v>9.6900000000037494</v>
      </c>
      <c r="B1284">
        <v>1.7500000000000002E-2</v>
      </c>
      <c r="C1284">
        <f>(Overview!C3*10/C$13)*$B1284</f>
        <v>1.5750000000000002</v>
      </c>
      <c r="D1284">
        <f>C1284*ThreePoints!E1284</f>
        <v>1.5750000000000002</v>
      </c>
    </row>
    <row r="1285" spans="1:4" x14ac:dyDescent="0.25">
      <c r="A1285">
        <v>9.7000000000037598</v>
      </c>
      <c r="B1285">
        <v>1.7500000000000002E-2</v>
      </c>
      <c r="C1285">
        <f>(Overview!C3*10/C$13)*$B1285</f>
        <v>1.5750000000000002</v>
      </c>
      <c r="D1285">
        <f>C1285*ThreePoints!E1285</f>
        <v>1.5750000000000002</v>
      </c>
    </row>
    <row r="1286" spans="1:4" x14ac:dyDescent="0.25">
      <c r="A1286">
        <v>9.7100000000037703</v>
      </c>
      <c r="B1286">
        <v>1.7500000000000002E-2</v>
      </c>
      <c r="C1286">
        <f>(Overview!C3*10/C$13)*$B1286</f>
        <v>1.5750000000000002</v>
      </c>
      <c r="D1286">
        <f>C1286*ThreePoints!E1286</f>
        <v>1.5750000000000002</v>
      </c>
    </row>
    <row r="1287" spans="1:4" x14ac:dyDescent="0.25">
      <c r="A1287">
        <v>9.7200000000037807</v>
      </c>
      <c r="B1287">
        <v>1.7500000000000002E-2</v>
      </c>
      <c r="C1287">
        <f>(Overview!C3*10/C$13)*$B1287</f>
        <v>1.5750000000000002</v>
      </c>
      <c r="D1287">
        <f>C1287*ThreePoints!E1287</f>
        <v>1.5750000000000002</v>
      </c>
    </row>
    <row r="1288" spans="1:4" x14ac:dyDescent="0.25">
      <c r="A1288">
        <v>9.7300000000037894</v>
      </c>
      <c r="B1288">
        <v>1.7500000000000002E-2</v>
      </c>
      <c r="C1288">
        <f>(Overview!C3*10/C$13)*$B1288</f>
        <v>1.5750000000000002</v>
      </c>
      <c r="D1288">
        <f>C1288*ThreePoints!E1288</f>
        <v>1.5750000000000002</v>
      </c>
    </row>
    <row r="1289" spans="1:4" x14ac:dyDescent="0.25">
      <c r="A1289">
        <v>9.7400000000037998</v>
      </c>
      <c r="B1289">
        <v>1.7500000000000002E-2</v>
      </c>
      <c r="C1289">
        <f>(Overview!C3*10/C$13)*$B1289</f>
        <v>1.5750000000000002</v>
      </c>
      <c r="D1289">
        <f>C1289*ThreePoints!E1289</f>
        <v>1.5750000000000002</v>
      </c>
    </row>
    <row r="1290" spans="1:4" x14ac:dyDescent="0.25">
      <c r="A1290">
        <v>9.7500000000038103</v>
      </c>
      <c r="B1290">
        <v>1.7500000000000002E-2</v>
      </c>
      <c r="C1290">
        <f>(Overview!C3*10/C$13)*$B1290</f>
        <v>1.5750000000000002</v>
      </c>
      <c r="D1290">
        <f>C1290*ThreePoints!E1290</f>
        <v>1.5750000000000002</v>
      </c>
    </row>
    <row r="1291" spans="1:4" x14ac:dyDescent="0.25">
      <c r="A1291">
        <v>9.7600000000038207</v>
      </c>
      <c r="B1291">
        <v>1.7500000000000002E-2</v>
      </c>
      <c r="C1291">
        <f>(Overview!C3*10/C$13)*$B1291</f>
        <v>1.5750000000000002</v>
      </c>
      <c r="D1291">
        <f>C1291*ThreePoints!E1291</f>
        <v>1.5750000000000002</v>
      </c>
    </row>
    <row r="1292" spans="1:4" x14ac:dyDescent="0.25">
      <c r="A1292">
        <v>9.7700000000038294</v>
      </c>
      <c r="B1292">
        <v>1.7500000000000002E-2</v>
      </c>
      <c r="C1292">
        <f>(Overview!C3*10/C$13)*$B1292</f>
        <v>1.5750000000000002</v>
      </c>
      <c r="D1292">
        <f>C1292*ThreePoints!E1292</f>
        <v>1.5750000000000002</v>
      </c>
    </row>
    <row r="1293" spans="1:4" x14ac:dyDescent="0.25">
      <c r="A1293">
        <v>9.7800000000038505</v>
      </c>
      <c r="B1293">
        <v>1.7500000000000002E-2</v>
      </c>
      <c r="C1293">
        <f>(Overview!C3*10/C$13)*$B1293</f>
        <v>1.5750000000000002</v>
      </c>
      <c r="D1293">
        <f>C1293*ThreePoints!E1293</f>
        <v>1.5750000000000002</v>
      </c>
    </row>
    <row r="1294" spans="1:4" x14ac:dyDescent="0.25">
      <c r="A1294">
        <v>9.7900000000038592</v>
      </c>
      <c r="B1294">
        <v>1.7500000000000002E-2</v>
      </c>
      <c r="C1294">
        <f>(Overview!C3*10/C$13)*$B1294</f>
        <v>1.5750000000000002</v>
      </c>
      <c r="D1294">
        <f>C1294*ThreePoints!E1294</f>
        <v>1.5750000000000002</v>
      </c>
    </row>
    <row r="1295" spans="1:4" x14ac:dyDescent="0.25">
      <c r="A1295">
        <v>9.8000000000038696</v>
      </c>
      <c r="B1295">
        <v>1.7500000000000002E-2</v>
      </c>
      <c r="C1295">
        <f>(Overview!C3*10/C$13)*$B1295</f>
        <v>1.5750000000000002</v>
      </c>
      <c r="D1295">
        <f>C1295*ThreePoints!E1295</f>
        <v>1.5750000000000002</v>
      </c>
    </row>
    <row r="1296" spans="1:4" x14ac:dyDescent="0.25">
      <c r="A1296">
        <v>9.8100000000038801</v>
      </c>
      <c r="B1296">
        <v>1.7500000000000002E-2</v>
      </c>
      <c r="C1296">
        <f>(Overview!C3*10/C$13)*$B1296</f>
        <v>1.5750000000000002</v>
      </c>
      <c r="D1296">
        <f>C1296*ThreePoints!E1296</f>
        <v>1.5750000000000002</v>
      </c>
    </row>
    <row r="1297" spans="1:4" x14ac:dyDescent="0.25">
      <c r="A1297">
        <v>9.8200000000038905</v>
      </c>
      <c r="B1297">
        <v>1.7500000000000002E-2</v>
      </c>
      <c r="C1297">
        <f>(Overview!C3*10/C$13)*$B1297</f>
        <v>1.5750000000000002</v>
      </c>
      <c r="D1297">
        <f>C1297*ThreePoints!E1297</f>
        <v>1.5750000000000002</v>
      </c>
    </row>
    <row r="1298" spans="1:4" x14ac:dyDescent="0.25">
      <c r="A1298">
        <v>9.8300000000038992</v>
      </c>
      <c r="B1298">
        <v>1.7500000000000002E-2</v>
      </c>
      <c r="C1298">
        <f>(Overview!C3*10/C$13)*$B1298</f>
        <v>1.5750000000000002</v>
      </c>
      <c r="D1298">
        <f>C1298*ThreePoints!E1298</f>
        <v>1.5750000000000002</v>
      </c>
    </row>
    <row r="1299" spans="1:4" x14ac:dyDescent="0.25">
      <c r="A1299">
        <v>9.8400000000039096</v>
      </c>
      <c r="B1299">
        <v>1.7500000000000002E-2</v>
      </c>
      <c r="C1299">
        <f>(Overview!C3*10/C$13)*$B1299</f>
        <v>1.5750000000000002</v>
      </c>
      <c r="D1299">
        <f>C1299*ThreePoints!E1299</f>
        <v>1.5750000000000002</v>
      </c>
    </row>
    <row r="1300" spans="1:4" x14ac:dyDescent="0.25">
      <c r="A1300">
        <v>9.8500000000039201</v>
      </c>
      <c r="B1300">
        <v>1.7500000000000002E-2</v>
      </c>
      <c r="C1300">
        <f>(Overview!C3*10/C$13)*$B1300</f>
        <v>1.5750000000000002</v>
      </c>
      <c r="D1300">
        <f>C1300*ThreePoints!E1300</f>
        <v>1.5750000000000002</v>
      </c>
    </row>
    <row r="1301" spans="1:4" x14ac:dyDescent="0.25">
      <c r="A1301">
        <v>9.8600000000039305</v>
      </c>
      <c r="B1301">
        <v>1.7500000000000002E-2</v>
      </c>
      <c r="C1301">
        <f>(Overview!C3*10/C$13)*$B1301</f>
        <v>1.5750000000000002</v>
      </c>
      <c r="D1301">
        <f>C1301*ThreePoints!E1301</f>
        <v>1.5750000000000002</v>
      </c>
    </row>
    <row r="1302" spans="1:4" x14ac:dyDescent="0.25">
      <c r="A1302">
        <v>9.8700000000039392</v>
      </c>
      <c r="B1302">
        <v>1.7500000000000002E-2</v>
      </c>
      <c r="C1302">
        <f>(Overview!C3*10/C$13)*$B1302</f>
        <v>1.5750000000000002</v>
      </c>
      <c r="D1302">
        <f>C1302*ThreePoints!E1302</f>
        <v>1.5750000000000002</v>
      </c>
    </row>
    <row r="1303" spans="1:4" x14ac:dyDescent="0.25">
      <c r="A1303">
        <v>9.8800000000039496</v>
      </c>
      <c r="B1303">
        <v>1.7500000000000002E-2</v>
      </c>
      <c r="C1303">
        <f>(Overview!C3*10/C$13)*$B1303</f>
        <v>1.5750000000000002</v>
      </c>
      <c r="D1303">
        <f>C1303*ThreePoints!E1303</f>
        <v>1.5750000000000002</v>
      </c>
    </row>
    <row r="1304" spans="1:4" x14ac:dyDescent="0.25">
      <c r="A1304">
        <v>9.8900000000039601</v>
      </c>
      <c r="B1304">
        <v>1.7500000000000002E-2</v>
      </c>
      <c r="C1304">
        <f>(Overview!C3*10/C$13)*$B1304</f>
        <v>1.5750000000000002</v>
      </c>
      <c r="D1304">
        <f>C1304*ThreePoints!E1304</f>
        <v>1.5750000000000002</v>
      </c>
    </row>
    <row r="1305" spans="1:4" x14ac:dyDescent="0.25">
      <c r="A1305">
        <v>9.9000000000039705</v>
      </c>
      <c r="B1305">
        <v>1.7500000000000002E-2</v>
      </c>
      <c r="C1305">
        <f>(Overview!C3*10/C$13)*$B1305</f>
        <v>1.5750000000000002</v>
      </c>
      <c r="D1305">
        <f>C1305*ThreePoints!E1305</f>
        <v>1.5750000000000002</v>
      </c>
    </row>
    <row r="1306" spans="1:4" x14ac:dyDescent="0.25">
      <c r="A1306">
        <v>9.9100000000039792</v>
      </c>
      <c r="B1306">
        <v>1.7500000000000002E-2</v>
      </c>
      <c r="C1306">
        <f>(Overview!C3*10/C$13)*$B1306</f>
        <v>1.5750000000000002</v>
      </c>
      <c r="D1306">
        <f>C1306*ThreePoints!E1306</f>
        <v>1.5750000000000002</v>
      </c>
    </row>
    <row r="1307" spans="1:4" x14ac:dyDescent="0.25">
      <c r="A1307">
        <v>9.9200000000039896</v>
      </c>
      <c r="B1307">
        <v>1.7500000000000002E-2</v>
      </c>
      <c r="C1307">
        <f>(Overview!C3*10/C$13)*$B1307</f>
        <v>1.5750000000000002</v>
      </c>
      <c r="D1307">
        <f>C1307*ThreePoints!E1307</f>
        <v>1.5750000000000002</v>
      </c>
    </row>
    <row r="1308" spans="1:4" x14ac:dyDescent="0.25">
      <c r="A1308">
        <v>9.9300000000040001</v>
      </c>
      <c r="B1308">
        <v>1.7500000000000002E-2</v>
      </c>
      <c r="C1308">
        <f>(Overview!C3*10/C$13)*$B1308</f>
        <v>1.5750000000000002</v>
      </c>
      <c r="D1308">
        <f>C1308*ThreePoints!E1308</f>
        <v>1.5750000000000002</v>
      </c>
    </row>
    <row r="1309" spans="1:4" x14ac:dyDescent="0.25">
      <c r="A1309">
        <v>9.9400000000040105</v>
      </c>
      <c r="B1309">
        <v>1.7500000000000002E-2</v>
      </c>
      <c r="C1309">
        <f>(Overview!C3*10/C$13)*$B1309</f>
        <v>1.5750000000000002</v>
      </c>
      <c r="D1309">
        <f>C1309*ThreePoints!E1309</f>
        <v>1.5750000000000002</v>
      </c>
    </row>
    <row r="1310" spans="1:4" x14ac:dyDescent="0.25">
      <c r="A1310">
        <v>9.9500000000040192</v>
      </c>
      <c r="B1310">
        <v>1.7500000000000002E-2</v>
      </c>
      <c r="C1310">
        <f>(Overview!C3*10/C$13)*$B1310</f>
        <v>1.5750000000000002</v>
      </c>
      <c r="D1310">
        <f>C1310*ThreePoints!E1310</f>
        <v>1.5750000000000002</v>
      </c>
    </row>
    <row r="1311" spans="1:4" x14ac:dyDescent="0.25">
      <c r="A1311">
        <v>9.9600000000040296</v>
      </c>
      <c r="B1311">
        <v>1.7500000000000002E-2</v>
      </c>
      <c r="C1311">
        <f>(Overview!C3*10/C$13)*$B1311</f>
        <v>1.5750000000000002</v>
      </c>
      <c r="D1311">
        <f>C1311*ThreePoints!E1311</f>
        <v>1.5750000000000002</v>
      </c>
    </row>
    <row r="1312" spans="1:4" x14ac:dyDescent="0.25">
      <c r="A1312">
        <v>9.9700000000040401</v>
      </c>
      <c r="B1312">
        <v>1.7500000000000002E-2</v>
      </c>
      <c r="C1312">
        <f>(Overview!C3*10/C$13)*$B1312</f>
        <v>1.5750000000000002</v>
      </c>
      <c r="D1312">
        <f>C1312*ThreePoints!E1312</f>
        <v>1.5750000000000002</v>
      </c>
    </row>
    <row r="1313" spans="1:4" x14ac:dyDescent="0.25">
      <c r="A1313">
        <v>9.9800000000040505</v>
      </c>
      <c r="B1313">
        <v>1.7500000000000002E-2</v>
      </c>
      <c r="C1313">
        <f>(Overview!C3*10/C$13)*$B1313</f>
        <v>1.5750000000000002</v>
      </c>
      <c r="D1313">
        <f>C1313*ThreePoints!E1313</f>
        <v>1.5750000000000002</v>
      </c>
    </row>
    <row r="1314" spans="1:4" x14ac:dyDescent="0.25">
      <c r="A1314">
        <v>9.9900000000040592</v>
      </c>
      <c r="B1314">
        <v>1.7500000000000002E-2</v>
      </c>
      <c r="C1314">
        <f>(Overview!C3*10/C$13)*$B1314</f>
        <v>1.5750000000000002</v>
      </c>
      <c r="D1314">
        <f>C1314*ThreePoints!E1314</f>
        <v>1.5750000000000002</v>
      </c>
    </row>
    <row r="1315" spans="1:4" x14ac:dyDescent="0.25">
      <c r="A1315">
        <v>10.0000000000041</v>
      </c>
      <c r="B1315">
        <v>1.7500000000000002E-2</v>
      </c>
      <c r="C1315">
        <f>(Overview!C3*10/C$13)*$B1315</f>
        <v>1.5750000000000002</v>
      </c>
      <c r="D1315">
        <f>C1315*ThreePoints!E1315</f>
        <v>1.5750000000000002</v>
      </c>
    </row>
    <row r="1316" spans="1:4" x14ac:dyDescent="0.25">
      <c r="A1316">
        <v>10.0100000000041</v>
      </c>
      <c r="B1316">
        <v>1.7999999999999999E-2</v>
      </c>
      <c r="C1316">
        <f>(Overview!C3*10/C$13)*$B1316</f>
        <v>1.6199999999999999</v>
      </c>
      <c r="D1316">
        <f>C1316*ThreePoints!E1316</f>
        <v>1.6199999999999999</v>
      </c>
    </row>
    <row r="1317" spans="1:4" x14ac:dyDescent="0.25">
      <c r="A1317">
        <v>10.020000000004099</v>
      </c>
      <c r="B1317">
        <v>1.7999999999999999E-2</v>
      </c>
      <c r="C1317">
        <f>(Overview!C3*10/C$13)*$B1317</f>
        <v>1.6199999999999999</v>
      </c>
      <c r="D1317">
        <f>C1317*ThreePoints!E1317</f>
        <v>1.6199999999999999</v>
      </c>
    </row>
    <row r="1318" spans="1:4" x14ac:dyDescent="0.25">
      <c r="A1318">
        <v>10.030000000004099</v>
      </c>
      <c r="B1318">
        <v>1.7999999999999999E-2</v>
      </c>
      <c r="C1318">
        <f>(Overview!C3*10/C$13)*$B1318</f>
        <v>1.6199999999999999</v>
      </c>
      <c r="D1318">
        <f>C1318*ThreePoints!E1318</f>
        <v>1.6199999999999999</v>
      </c>
    </row>
    <row r="1319" spans="1:4" x14ac:dyDescent="0.25">
      <c r="A1319">
        <v>10.040000000004101</v>
      </c>
      <c r="B1319">
        <v>1.7999999999999999E-2</v>
      </c>
      <c r="C1319">
        <f>(Overview!C3*10/C$13)*$B1319</f>
        <v>1.6199999999999999</v>
      </c>
      <c r="D1319">
        <f>C1319*ThreePoints!E1319</f>
        <v>1.6199999999999999</v>
      </c>
    </row>
    <row r="1320" spans="1:4" x14ac:dyDescent="0.25">
      <c r="A1320">
        <v>10.050000000004101</v>
      </c>
      <c r="B1320">
        <v>1.7999999999999999E-2</v>
      </c>
      <c r="C1320">
        <f>(Overview!C3*10/C$13)*$B1320</f>
        <v>1.6199999999999999</v>
      </c>
      <c r="D1320">
        <f>C1320*ThreePoints!E1320</f>
        <v>1.6199999999999999</v>
      </c>
    </row>
    <row r="1321" spans="1:4" x14ac:dyDescent="0.25">
      <c r="A1321">
        <v>10.0600000000041</v>
      </c>
      <c r="B1321">
        <v>1.7999999999999999E-2</v>
      </c>
      <c r="C1321">
        <f>(Overview!C3*10/C$13)*$B1321</f>
        <v>1.6199999999999999</v>
      </c>
      <c r="D1321">
        <f>C1321*ThreePoints!E1321</f>
        <v>1.6199999999999999</v>
      </c>
    </row>
    <row r="1322" spans="1:4" x14ac:dyDescent="0.25">
      <c r="A1322">
        <v>10.0700000000041</v>
      </c>
      <c r="B1322">
        <v>1.7999999999999999E-2</v>
      </c>
      <c r="C1322">
        <f>(Overview!C3*10/C$13)*$B1322</f>
        <v>1.6199999999999999</v>
      </c>
      <c r="D1322">
        <f>C1322*ThreePoints!E1322</f>
        <v>1.6199999999999999</v>
      </c>
    </row>
    <row r="1323" spans="1:4" x14ac:dyDescent="0.25">
      <c r="A1323">
        <v>10.080000000004199</v>
      </c>
      <c r="B1323">
        <v>1.7999999999999999E-2</v>
      </c>
      <c r="C1323">
        <f>(Overview!C3*10/C$13)*$B1323</f>
        <v>1.6199999999999999</v>
      </c>
      <c r="D1323">
        <f>C1323*ThreePoints!E1323</f>
        <v>1.6199999999999999</v>
      </c>
    </row>
    <row r="1324" spans="1:4" x14ac:dyDescent="0.25">
      <c r="A1324">
        <v>10.090000000004199</v>
      </c>
      <c r="B1324">
        <v>1.7999999999999999E-2</v>
      </c>
      <c r="C1324">
        <f>(Overview!C3*10/C$13)*$B1324</f>
        <v>1.6199999999999999</v>
      </c>
      <c r="D1324">
        <f>C1324*ThreePoints!E1324</f>
        <v>1.6199999999999999</v>
      </c>
    </row>
    <row r="1325" spans="1:4" x14ac:dyDescent="0.25">
      <c r="A1325">
        <v>10.100000000004201</v>
      </c>
      <c r="B1325">
        <v>1.7999999999999999E-2</v>
      </c>
      <c r="C1325">
        <f>(Overview!C3*10/C$13)*$B1325</f>
        <v>1.6199999999999999</v>
      </c>
      <c r="D1325">
        <f>C1325*ThreePoints!E1325</f>
        <v>1.6199999999999999</v>
      </c>
    </row>
    <row r="1326" spans="1:4" x14ac:dyDescent="0.25">
      <c r="A1326">
        <v>10.110000000004201</v>
      </c>
      <c r="B1326">
        <v>1.7999999999999999E-2</v>
      </c>
      <c r="C1326">
        <f>(Overview!C3*10/C$13)*$B1326</f>
        <v>1.6199999999999999</v>
      </c>
      <c r="D1326">
        <f>C1326*ThreePoints!E1326</f>
        <v>1.6199999999999999</v>
      </c>
    </row>
    <row r="1327" spans="1:4" x14ac:dyDescent="0.25">
      <c r="A1327">
        <v>10.1200000000042</v>
      </c>
      <c r="B1327">
        <v>1.7999999999999999E-2</v>
      </c>
      <c r="C1327">
        <f>(Overview!C3*10/C$13)*$B1327</f>
        <v>1.6199999999999999</v>
      </c>
      <c r="D1327">
        <f>C1327*ThreePoints!E1327</f>
        <v>1.6199999999999999</v>
      </c>
    </row>
    <row r="1328" spans="1:4" x14ac:dyDescent="0.25">
      <c r="A1328">
        <v>10.1300000000042</v>
      </c>
      <c r="B1328">
        <v>1.7999999999999999E-2</v>
      </c>
      <c r="C1328">
        <f>(Overview!C3*10/C$13)*$B1328</f>
        <v>1.6199999999999999</v>
      </c>
      <c r="D1328">
        <f>C1328*ThreePoints!E1328</f>
        <v>1.6199999999999999</v>
      </c>
    </row>
    <row r="1329" spans="1:4" x14ac:dyDescent="0.25">
      <c r="A1329">
        <v>10.1400000000042</v>
      </c>
      <c r="B1329">
        <v>1.7999999999999999E-2</v>
      </c>
      <c r="C1329">
        <f>(Overview!C3*10/C$13)*$B1329</f>
        <v>1.6199999999999999</v>
      </c>
      <c r="D1329">
        <f>C1329*ThreePoints!E1329</f>
        <v>1.6199999999999999</v>
      </c>
    </row>
    <row r="1330" spans="1:4" x14ac:dyDescent="0.25">
      <c r="A1330">
        <v>10.1500000000042</v>
      </c>
      <c r="B1330">
        <v>1.7999999999999999E-2</v>
      </c>
      <c r="C1330">
        <f>(Overview!C3*10/C$13)*$B1330</f>
        <v>1.6199999999999999</v>
      </c>
      <c r="D1330">
        <f>C1330*ThreePoints!E1330</f>
        <v>1.6199999999999999</v>
      </c>
    </row>
    <row r="1331" spans="1:4" x14ac:dyDescent="0.25">
      <c r="A1331">
        <v>10.160000000004199</v>
      </c>
      <c r="B1331">
        <v>1.7999999999999999E-2</v>
      </c>
      <c r="C1331">
        <f>(Overview!C3*10/C$13)*$B1331</f>
        <v>1.6199999999999999</v>
      </c>
      <c r="D1331">
        <f>C1331*ThreePoints!E1331</f>
        <v>1.6199999999999999</v>
      </c>
    </row>
    <row r="1332" spans="1:4" x14ac:dyDescent="0.25">
      <c r="A1332">
        <v>10.1700000000043</v>
      </c>
      <c r="B1332">
        <v>1.7999999999999999E-2</v>
      </c>
      <c r="C1332">
        <f>(Overview!C3*10/C$13)*$B1332</f>
        <v>1.6199999999999999</v>
      </c>
      <c r="D1332">
        <f>C1332*ThreePoints!E1332</f>
        <v>1.6199999999999999</v>
      </c>
    </row>
    <row r="1333" spans="1:4" x14ac:dyDescent="0.25">
      <c r="A1333">
        <v>10.1800000000043</v>
      </c>
      <c r="B1333">
        <v>1.7999999999999999E-2</v>
      </c>
      <c r="C1333">
        <f>(Overview!C3*10/C$13)*$B1333</f>
        <v>1.6199999999999999</v>
      </c>
      <c r="D1333">
        <f>C1333*ThreePoints!E1333</f>
        <v>1.6199999999999999</v>
      </c>
    </row>
    <row r="1334" spans="1:4" x14ac:dyDescent="0.25">
      <c r="A1334">
        <v>10.1900000000043</v>
      </c>
      <c r="B1334">
        <v>1.7999999999999999E-2</v>
      </c>
      <c r="C1334">
        <f>(Overview!C3*10/C$13)*$B1334</f>
        <v>1.6199999999999999</v>
      </c>
      <c r="D1334">
        <f>C1334*ThreePoints!E1334</f>
        <v>1.6199999999999999</v>
      </c>
    </row>
    <row r="1335" spans="1:4" x14ac:dyDescent="0.25">
      <c r="A1335">
        <v>10.2000000000043</v>
      </c>
      <c r="B1335">
        <v>1.7999999999999999E-2</v>
      </c>
      <c r="C1335">
        <f>(Overview!C3*10/C$13)*$B1335</f>
        <v>1.6199999999999999</v>
      </c>
      <c r="D1335">
        <f>C1335*ThreePoints!E1335</f>
        <v>1.6199999999999999</v>
      </c>
    </row>
    <row r="1336" spans="1:4" x14ac:dyDescent="0.25">
      <c r="A1336">
        <v>10.2100000000043</v>
      </c>
      <c r="B1336">
        <v>1.7999999999999999E-2</v>
      </c>
      <c r="C1336">
        <f>(Overview!C3*10/C$13)*$B1336</f>
        <v>1.6199999999999999</v>
      </c>
      <c r="D1336">
        <f>C1336*ThreePoints!E1336</f>
        <v>1.6199999999999999</v>
      </c>
    </row>
    <row r="1337" spans="1:4" x14ac:dyDescent="0.25">
      <c r="A1337">
        <v>10.220000000004299</v>
      </c>
      <c r="B1337">
        <v>1.7999999999999999E-2</v>
      </c>
      <c r="C1337">
        <f>(Overview!C3*10/C$13)*$B1337</f>
        <v>1.6199999999999999</v>
      </c>
      <c r="D1337">
        <f>C1337*ThreePoints!E1337</f>
        <v>1.6199999999999999</v>
      </c>
    </row>
    <row r="1338" spans="1:4" x14ac:dyDescent="0.25">
      <c r="A1338">
        <v>10.230000000004299</v>
      </c>
      <c r="B1338">
        <v>1.7999999999999999E-2</v>
      </c>
      <c r="C1338">
        <f>(Overview!C3*10/C$13)*$B1338</f>
        <v>1.6199999999999999</v>
      </c>
      <c r="D1338">
        <f>C1338*ThreePoints!E1338</f>
        <v>1.6199999999999999</v>
      </c>
    </row>
    <row r="1339" spans="1:4" x14ac:dyDescent="0.25">
      <c r="A1339">
        <v>10.240000000004301</v>
      </c>
      <c r="B1339">
        <v>1.7999999999999999E-2</v>
      </c>
      <c r="C1339">
        <f>(Overview!C3*10/C$13)*$B1339</f>
        <v>1.6199999999999999</v>
      </c>
      <c r="D1339">
        <f>C1339*ThreePoints!E1339</f>
        <v>1.6199999999999999</v>
      </c>
    </row>
    <row r="1340" spans="1:4" x14ac:dyDescent="0.25">
      <c r="A1340">
        <v>10.250000000004301</v>
      </c>
      <c r="B1340">
        <v>1.7999999999999999E-2</v>
      </c>
      <c r="C1340">
        <f>(Overview!C3*10/C$13)*$B1340</f>
        <v>1.6199999999999999</v>
      </c>
      <c r="D1340">
        <f>C1340*ThreePoints!E1340</f>
        <v>1.6199999999999999</v>
      </c>
    </row>
    <row r="1341" spans="1:4" x14ac:dyDescent="0.25">
      <c r="A1341">
        <v>10.2600000000044</v>
      </c>
      <c r="B1341">
        <v>1.7999999999999999E-2</v>
      </c>
      <c r="C1341">
        <f>(Overview!C3*10/C$13)*$B1341</f>
        <v>1.6199999999999999</v>
      </c>
      <c r="D1341">
        <f>C1341*ThreePoints!E1341</f>
        <v>1.6199999999999999</v>
      </c>
    </row>
    <row r="1342" spans="1:4" x14ac:dyDescent="0.25">
      <c r="A1342">
        <v>10.2700000000044</v>
      </c>
      <c r="B1342">
        <v>1.7999999999999999E-2</v>
      </c>
      <c r="C1342">
        <f>(Overview!C3*10/C$13)*$B1342</f>
        <v>1.6199999999999999</v>
      </c>
      <c r="D1342">
        <f>C1342*ThreePoints!E1342</f>
        <v>1.6199999999999999</v>
      </c>
    </row>
    <row r="1343" spans="1:4" x14ac:dyDescent="0.25">
      <c r="A1343">
        <v>10.280000000004399</v>
      </c>
      <c r="B1343">
        <v>1.7999999999999999E-2</v>
      </c>
      <c r="C1343">
        <f>(Overview!C3*10/C$13)*$B1343</f>
        <v>1.6199999999999999</v>
      </c>
      <c r="D1343">
        <f>C1343*ThreePoints!E1343</f>
        <v>1.6199999999999999</v>
      </c>
    </row>
    <row r="1344" spans="1:4" x14ac:dyDescent="0.25">
      <c r="A1344">
        <v>10.290000000004399</v>
      </c>
      <c r="B1344">
        <v>1.7999999999999999E-2</v>
      </c>
      <c r="C1344">
        <f>(Overview!C3*10/C$13)*$B1344</f>
        <v>1.6199999999999999</v>
      </c>
      <c r="D1344">
        <f>C1344*ThreePoints!E1344</f>
        <v>1.6199999999999999</v>
      </c>
    </row>
    <row r="1345" spans="1:4" x14ac:dyDescent="0.25">
      <c r="A1345">
        <v>10.300000000004401</v>
      </c>
      <c r="B1345">
        <v>1.7999999999999999E-2</v>
      </c>
      <c r="C1345">
        <f>(Overview!C3*10/C$13)*$B1345</f>
        <v>1.6199999999999999</v>
      </c>
      <c r="D1345">
        <f>C1345*ThreePoints!E1345</f>
        <v>1.6199999999999999</v>
      </c>
    </row>
    <row r="1346" spans="1:4" x14ac:dyDescent="0.25">
      <c r="A1346">
        <v>10.310000000004401</v>
      </c>
      <c r="B1346">
        <v>1.7999999999999999E-2</v>
      </c>
      <c r="C1346">
        <f>(Overview!C3*10/C$13)*$B1346</f>
        <v>1.6199999999999999</v>
      </c>
      <c r="D1346">
        <f>C1346*ThreePoints!E1346</f>
        <v>1.6199999999999999</v>
      </c>
    </row>
    <row r="1347" spans="1:4" x14ac:dyDescent="0.25">
      <c r="A1347">
        <v>10.3200000000044</v>
      </c>
      <c r="B1347">
        <v>1.7999999999999999E-2</v>
      </c>
      <c r="C1347">
        <f>(Overview!C3*10/C$13)*$B1347</f>
        <v>1.6199999999999999</v>
      </c>
      <c r="D1347">
        <f>C1347*ThreePoints!E1347</f>
        <v>1.6199999999999999</v>
      </c>
    </row>
    <row r="1348" spans="1:4" x14ac:dyDescent="0.25">
      <c r="A1348">
        <v>10.3300000000044</v>
      </c>
      <c r="B1348">
        <v>1.7999999999999999E-2</v>
      </c>
      <c r="C1348">
        <f>(Overview!C3*10/C$13)*$B1348</f>
        <v>1.6199999999999999</v>
      </c>
      <c r="D1348">
        <f>C1348*ThreePoints!E1348</f>
        <v>1.6199999999999999</v>
      </c>
    </row>
    <row r="1349" spans="1:4" x14ac:dyDescent="0.25">
      <c r="A1349">
        <v>10.3400000000044</v>
      </c>
      <c r="B1349">
        <v>1.7999999999999999E-2</v>
      </c>
      <c r="C1349">
        <f>(Overview!C3*10/C$13)*$B1349</f>
        <v>1.6199999999999999</v>
      </c>
      <c r="D1349">
        <f>C1349*ThreePoints!E1349</f>
        <v>1.6199999999999999</v>
      </c>
    </row>
    <row r="1350" spans="1:4" x14ac:dyDescent="0.25">
      <c r="A1350">
        <v>10.3500000000044</v>
      </c>
      <c r="B1350">
        <v>1.7999999999999999E-2</v>
      </c>
      <c r="C1350">
        <f>(Overview!C3*10/C$13)*$B1350</f>
        <v>1.6199999999999999</v>
      </c>
      <c r="D1350">
        <f>C1350*ThreePoints!E1350</f>
        <v>1.6199999999999999</v>
      </c>
    </row>
    <row r="1351" spans="1:4" x14ac:dyDescent="0.25">
      <c r="A1351">
        <v>10.360000000004501</v>
      </c>
      <c r="B1351">
        <v>1.7999999999999999E-2</v>
      </c>
      <c r="C1351">
        <f>(Overview!C3*10/C$13)*$B1351</f>
        <v>1.6199999999999999</v>
      </c>
      <c r="D1351">
        <f>C1351*ThreePoints!E1351</f>
        <v>1.6199999999999999</v>
      </c>
    </row>
    <row r="1352" spans="1:4" x14ac:dyDescent="0.25">
      <c r="A1352">
        <v>10.370000000004501</v>
      </c>
      <c r="B1352">
        <v>1.7999999999999999E-2</v>
      </c>
      <c r="C1352">
        <f>(Overview!C3*10/C$13)*$B1352</f>
        <v>1.6199999999999999</v>
      </c>
      <c r="D1352">
        <f>C1352*ThreePoints!E1352</f>
        <v>1.6199999999999999</v>
      </c>
    </row>
    <row r="1353" spans="1:4" x14ac:dyDescent="0.25">
      <c r="A1353">
        <v>10.3800000000045</v>
      </c>
      <c r="B1353">
        <v>1.7999999999999999E-2</v>
      </c>
      <c r="C1353">
        <f>(Overview!C3*10/C$13)*$B1353</f>
        <v>1.6199999999999999</v>
      </c>
      <c r="D1353">
        <f>C1353*ThreePoints!E1353</f>
        <v>1.6199999999999999</v>
      </c>
    </row>
    <row r="1354" spans="1:4" x14ac:dyDescent="0.25">
      <c r="A1354">
        <v>10.3900000000045</v>
      </c>
      <c r="B1354">
        <v>1.7999999999999999E-2</v>
      </c>
      <c r="C1354">
        <f>(Overview!C3*10/C$13)*$B1354</f>
        <v>1.6199999999999999</v>
      </c>
      <c r="D1354">
        <f>C1354*ThreePoints!E1354</f>
        <v>1.6199999999999999</v>
      </c>
    </row>
    <row r="1355" spans="1:4" x14ac:dyDescent="0.25">
      <c r="A1355">
        <v>10.4000000000045</v>
      </c>
      <c r="B1355">
        <v>1.7999999999999999E-2</v>
      </c>
      <c r="C1355">
        <f>(Overview!C3*10/C$13)*$B1355</f>
        <v>1.6199999999999999</v>
      </c>
      <c r="D1355">
        <f>C1355*ThreePoints!E1355</f>
        <v>1.6199999999999999</v>
      </c>
    </row>
    <row r="1356" spans="1:4" x14ac:dyDescent="0.25">
      <c r="A1356">
        <v>10.4100000000045</v>
      </c>
      <c r="B1356">
        <v>1.7999999999999999E-2</v>
      </c>
      <c r="C1356">
        <f>(Overview!C3*10/C$13)*$B1356</f>
        <v>1.6199999999999999</v>
      </c>
      <c r="D1356">
        <f>C1356*ThreePoints!E1356</f>
        <v>1.6199999999999999</v>
      </c>
    </row>
    <row r="1357" spans="1:4" x14ac:dyDescent="0.25">
      <c r="A1357">
        <v>10.420000000004499</v>
      </c>
      <c r="B1357">
        <v>1.7999999999999999E-2</v>
      </c>
      <c r="C1357">
        <f>(Overview!C3*10/C$13)*$B1357</f>
        <v>1.6199999999999999</v>
      </c>
      <c r="D1357">
        <f>C1357*ThreePoints!E1357</f>
        <v>1.6199999999999999</v>
      </c>
    </row>
    <row r="1358" spans="1:4" x14ac:dyDescent="0.25">
      <c r="A1358">
        <v>10.430000000004499</v>
      </c>
      <c r="B1358">
        <v>1.7999999999999999E-2</v>
      </c>
      <c r="C1358">
        <f>(Overview!C3*10/C$13)*$B1358</f>
        <v>1.6199999999999999</v>
      </c>
      <c r="D1358">
        <f>C1358*ThreePoints!E1358</f>
        <v>1.6199999999999999</v>
      </c>
    </row>
    <row r="1359" spans="1:4" x14ac:dyDescent="0.25">
      <c r="A1359">
        <v>10.440000000004501</v>
      </c>
      <c r="B1359">
        <v>1.7999999999999999E-2</v>
      </c>
      <c r="C1359">
        <f>(Overview!C3*10/C$13)*$B1359</f>
        <v>1.6199999999999999</v>
      </c>
      <c r="D1359">
        <f>C1359*ThreePoints!E1359</f>
        <v>1.6199999999999999</v>
      </c>
    </row>
    <row r="1360" spans="1:4" x14ac:dyDescent="0.25">
      <c r="A1360">
        <v>10.450000000004501</v>
      </c>
      <c r="B1360">
        <v>1.7999999999999999E-2</v>
      </c>
      <c r="C1360">
        <f>(Overview!C3*10/C$13)*$B1360</f>
        <v>1.6199999999999999</v>
      </c>
      <c r="D1360">
        <f>C1360*ThreePoints!E1360</f>
        <v>1.6199999999999999</v>
      </c>
    </row>
    <row r="1361" spans="1:4" x14ac:dyDescent="0.25">
      <c r="A1361">
        <v>10.4600000000046</v>
      </c>
      <c r="B1361">
        <v>1.7999999999999999E-2</v>
      </c>
      <c r="C1361">
        <f>(Overview!C3*10/C$13)*$B1361</f>
        <v>1.6199999999999999</v>
      </c>
      <c r="D1361">
        <f>C1361*ThreePoints!E1361</f>
        <v>1.6199999999999999</v>
      </c>
    </row>
    <row r="1362" spans="1:4" x14ac:dyDescent="0.25">
      <c r="A1362">
        <v>10.4700000000046</v>
      </c>
      <c r="B1362">
        <v>1.7999999999999999E-2</v>
      </c>
      <c r="C1362">
        <f>(Overview!C3*10/C$13)*$B1362</f>
        <v>1.6199999999999999</v>
      </c>
      <c r="D1362">
        <f>C1362*ThreePoints!E1362</f>
        <v>1.6199999999999999</v>
      </c>
    </row>
    <row r="1363" spans="1:4" x14ac:dyDescent="0.25">
      <c r="A1363">
        <v>10.480000000004599</v>
      </c>
      <c r="B1363">
        <v>1.7999999999999999E-2</v>
      </c>
      <c r="C1363">
        <f>(Overview!C3*10/C$13)*$B1363</f>
        <v>1.6199999999999999</v>
      </c>
      <c r="D1363">
        <f>C1363*ThreePoints!E1363</f>
        <v>1.6199999999999999</v>
      </c>
    </row>
    <row r="1364" spans="1:4" x14ac:dyDescent="0.25">
      <c r="A1364">
        <v>10.490000000004599</v>
      </c>
      <c r="B1364">
        <v>1.7999999999999999E-2</v>
      </c>
      <c r="C1364">
        <f>(Overview!C3*10/C$13)*$B1364</f>
        <v>1.6199999999999999</v>
      </c>
      <c r="D1364">
        <f>C1364*ThreePoints!E1364</f>
        <v>1.6199999999999999</v>
      </c>
    </row>
    <row r="1365" spans="1:4" x14ac:dyDescent="0.25">
      <c r="A1365">
        <v>10.500000000004601</v>
      </c>
      <c r="B1365">
        <v>1.7999999999999999E-2</v>
      </c>
      <c r="C1365">
        <f>(Overview!C3*10/C$13)*$B1365</f>
        <v>1.6199999999999999</v>
      </c>
      <c r="D1365">
        <f>C1365*ThreePoints!E1365</f>
        <v>1.6199999999999999</v>
      </c>
    </row>
    <row r="1366" spans="1:4" x14ac:dyDescent="0.25">
      <c r="A1366">
        <v>10.510000000004601</v>
      </c>
      <c r="B1366">
        <v>1.8499999999999999E-2</v>
      </c>
      <c r="C1366">
        <f>(Overview!C3*10/C$13)*$B1366</f>
        <v>1.6649999999999998</v>
      </c>
      <c r="D1366">
        <f>C1366*ThreePoints!E1366</f>
        <v>1.6649999999999998</v>
      </c>
    </row>
    <row r="1367" spans="1:4" x14ac:dyDescent="0.25">
      <c r="A1367">
        <v>10.5200000000046</v>
      </c>
      <c r="B1367">
        <v>1.8499999999999999E-2</v>
      </c>
      <c r="C1367">
        <f>(Overview!C3*10/C$13)*$B1367</f>
        <v>1.6649999999999998</v>
      </c>
      <c r="D1367">
        <f>C1367*ThreePoints!E1367</f>
        <v>1.6649999999999998</v>
      </c>
    </row>
    <row r="1368" spans="1:4" x14ac:dyDescent="0.25">
      <c r="A1368">
        <v>10.5300000000046</v>
      </c>
      <c r="B1368">
        <v>1.8499999999999999E-2</v>
      </c>
      <c r="C1368">
        <f>(Overview!C3*10/C$13)*$B1368</f>
        <v>1.6649999999999998</v>
      </c>
      <c r="D1368">
        <f>C1368*ThreePoints!E1368</f>
        <v>1.6649999999999998</v>
      </c>
    </row>
    <row r="1369" spans="1:4" x14ac:dyDescent="0.25">
      <c r="A1369">
        <v>10.5400000000046</v>
      </c>
      <c r="B1369">
        <v>1.8499999999999999E-2</v>
      </c>
      <c r="C1369">
        <f>(Overview!C3*10/C$13)*$B1369</f>
        <v>1.6649999999999998</v>
      </c>
      <c r="D1369">
        <f>C1369*ThreePoints!E1369</f>
        <v>1.6649999999999998</v>
      </c>
    </row>
    <row r="1370" spans="1:4" x14ac:dyDescent="0.25">
      <c r="A1370">
        <v>10.5500000000046</v>
      </c>
      <c r="B1370">
        <v>1.8499999999999999E-2</v>
      </c>
      <c r="C1370">
        <f>(Overview!C3*10/C$13)*$B1370</f>
        <v>1.6649999999999998</v>
      </c>
      <c r="D1370">
        <f>C1370*ThreePoints!E1370</f>
        <v>1.6649999999999998</v>
      </c>
    </row>
    <row r="1371" spans="1:4" x14ac:dyDescent="0.25">
      <c r="A1371">
        <v>10.560000000004599</v>
      </c>
      <c r="B1371">
        <v>1.8499999999999999E-2</v>
      </c>
      <c r="C1371">
        <f>(Overview!C3*10/C$13)*$B1371</f>
        <v>1.6649999999999998</v>
      </c>
      <c r="D1371">
        <f>C1371*ThreePoints!E1371</f>
        <v>1.6649999999999998</v>
      </c>
    </row>
    <row r="1372" spans="1:4" x14ac:dyDescent="0.25">
      <c r="A1372">
        <v>10.570000000004599</v>
      </c>
      <c r="B1372">
        <v>1.8499999999999999E-2</v>
      </c>
      <c r="C1372">
        <f>(Overview!C3*10/C$13)*$B1372</f>
        <v>1.6649999999999998</v>
      </c>
      <c r="D1372">
        <f>C1372*ThreePoints!E1372</f>
        <v>1.6649999999999998</v>
      </c>
    </row>
    <row r="1373" spans="1:4" x14ac:dyDescent="0.25">
      <c r="A1373">
        <v>10.580000000004601</v>
      </c>
      <c r="B1373">
        <v>1.8499999999999999E-2</v>
      </c>
      <c r="C1373">
        <f>(Overview!C3*10/C$13)*$B1373</f>
        <v>1.6649999999999998</v>
      </c>
      <c r="D1373">
        <f>C1373*ThreePoints!E1373</f>
        <v>1.6649999999999998</v>
      </c>
    </row>
    <row r="1374" spans="1:4" x14ac:dyDescent="0.25">
      <c r="A1374">
        <v>10.590000000004601</v>
      </c>
      <c r="B1374">
        <v>1.8499999999999999E-2</v>
      </c>
      <c r="C1374">
        <f>(Overview!C3*10/C$13)*$B1374</f>
        <v>1.6649999999999998</v>
      </c>
      <c r="D1374">
        <f>C1374*ThreePoints!E1374</f>
        <v>1.6649999999999998</v>
      </c>
    </row>
    <row r="1375" spans="1:4" x14ac:dyDescent="0.25">
      <c r="A1375">
        <v>10.6000000000046</v>
      </c>
      <c r="B1375">
        <v>1.8499999999999999E-2</v>
      </c>
      <c r="C1375">
        <f>(Overview!C3*10/C$13)*$B1375</f>
        <v>1.6649999999999998</v>
      </c>
      <c r="D1375">
        <f>C1375*ThreePoints!E1375</f>
        <v>1.6649999999999998</v>
      </c>
    </row>
    <row r="1376" spans="1:4" x14ac:dyDescent="0.25">
      <c r="A1376">
        <v>10.6100000000046</v>
      </c>
      <c r="B1376">
        <v>1.8499999999999999E-2</v>
      </c>
      <c r="C1376">
        <f>(Overview!C3*10/C$13)*$B1376</f>
        <v>1.6649999999999998</v>
      </c>
      <c r="D1376">
        <f>C1376*ThreePoints!E1376</f>
        <v>1.6649999999999998</v>
      </c>
    </row>
    <row r="1377" spans="1:4" x14ac:dyDescent="0.25">
      <c r="A1377">
        <v>10.6200000000046</v>
      </c>
      <c r="B1377">
        <v>1.8499999999999999E-2</v>
      </c>
      <c r="C1377">
        <f>(Overview!C3*10/C$13)*$B1377</f>
        <v>1.6649999999999998</v>
      </c>
      <c r="D1377">
        <f>C1377*ThreePoints!E1377</f>
        <v>1.6649999999999998</v>
      </c>
    </row>
    <row r="1378" spans="1:4" x14ac:dyDescent="0.25">
      <c r="A1378">
        <v>10.6300000000046</v>
      </c>
      <c r="B1378">
        <v>1.8499999999999999E-2</v>
      </c>
      <c r="C1378">
        <f>(Overview!C3*10/C$13)*$B1378</f>
        <v>1.6649999999999998</v>
      </c>
      <c r="D1378">
        <f>C1378*ThreePoints!E1378</f>
        <v>1.6649999999999998</v>
      </c>
    </row>
    <row r="1379" spans="1:4" x14ac:dyDescent="0.25">
      <c r="A1379">
        <v>10.6400000000046</v>
      </c>
      <c r="B1379">
        <v>1.8499999999999999E-2</v>
      </c>
      <c r="C1379">
        <f>(Overview!C3*10/C$13)*$B1379</f>
        <v>1.6649999999999998</v>
      </c>
      <c r="D1379">
        <f>C1379*ThreePoints!E1379</f>
        <v>1.6649999999999998</v>
      </c>
    </row>
    <row r="1380" spans="1:4" x14ac:dyDescent="0.25">
      <c r="A1380">
        <v>10.650000000004599</v>
      </c>
      <c r="B1380">
        <v>1.8499999999999999E-2</v>
      </c>
      <c r="C1380">
        <f>(Overview!C3*10/C$13)*$B1380</f>
        <v>1.6649999999999998</v>
      </c>
      <c r="D1380">
        <f>C1380*ThreePoints!E1380</f>
        <v>1.6649999999999998</v>
      </c>
    </row>
    <row r="1381" spans="1:4" x14ac:dyDescent="0.25">
      <c r="A1381">
        <v>10.660000000004599</v>
      </c>
      <c r="B1381">
        <v>1.8499999999999999E-2</v>
      </c>
      <c r="C1381">
        <f>(Overview!C3*10/C$13)*$B1381</f>
        <v>1.6649999999999998</v>
      </c>
      <c r="D1381">
        <f>C1381*ThreePoints!E1381</f>
        <v>1.6649999999999998</v>
      </c>
    </row>
    <row r="1382" spans="1:4" x14ac:dyDescent="0.25">
      <c r="A1382">
        <v>10.670000000004601</v>
      </c>
      <c r="B1382">
        <v>1.8499999999999999E-2</v>
      </c>
      <c r="C1382">
        <f>(Overview!C3*10/C$13)*$B1382</f>
        <v>1.6649999999999998</v>
      </c>
      <c r="D1382">
        <f>C1382*ThreePoints!E1382</f>
        <v>1.6649999999999998</v>
      </c>
    </row>
    <row r="1383" spans="1:4" x14ac:dyDescent="0.25">
      <c r="A1383">
        <v>10.6800000000046</v>
      </c>
      <c r="B1383">
        <v>1.8499999999999999E-2</v>
      </c>
      <c r="C1383">
        <f>(Overview!C3*10/C$13)*$B1383</f>
        <v>1.6649999999999998</v>
      </c>
      <c r="D1383">
        <f>C1383*ThreePoints!E1383</f>
        <v>1.6649999999999998</v>
      </c>
    </row>
    <row r="1384" spans="1:4" x14ac:dyDescent="0.25">
      <c r="A1384">
        <v>10.6900000000046</v>
      </c>
      <c r="B1384">
        <v>1.8499999999999999E-2</v>
      </c>
      <c r="C1384">
        <f>(Overview!C3*10/C$13)*$B1384</f>
        <v>1.6649999999999998</v>
      </c>
      <c r="D1384">
        <f>C1384*ThreePoints!E1384</f>
        <v>1.6649999999999998</v>
      </c>
    </row>
    <row r="1385" spans="1:4" x14ac:dyDescent="0.25">
      <c r="A1385">
        <v>10.7000000000046</v>
      </c>
      <c r="B1385">
        <v>1.8499999999999999E-2</v>
      </c>
      <c r="C1385">
        <f>(Overview!C3*10/C$13)*$B1385</f>
        <v>1.6649999999999998</v>
      </c>
      <c r="D1385">
        <f>C1385*ThreePoints!E1385</f>
        <v>1.6649999999999998</v>
      </c>
    </row>
    <row r="1386" spans="1:4" x14ac:dyDescent="0.25">
      <c r="A1386">
        <v>10.7100000000046</v>
      </c>
      <c r="B1386">
        <v>1.8499999999999999E-2</v>
      </c>
      <c r="C1386">
        <f>(Overview!C3*10/C$13)*$B1386</f>
        <v>1.6649999999999998</v>
      </c>
      <c r="D1386">
        <f>C1386*ThreePoints!E1386</f>
        <v>1.6649999999999998</v>
      </c>
    </row>
    <row r="1387" spans="1:4" x14ac:dyDescent="0.25">
      <c r="A1387">
        <v>10.7200000000046</v>
      </c>
      <c r="B1387">
        <v>1.8499999999999999E-2</v>
      </c>
      <c r="C1387">
        <f>(Overview!C3*10/C$13)*$B1387</f>
        <v>1.6649999999999998</v>
      </c>
      <c r="D1387">
        <f>C1387*ThreePoints!E1387</f>
        <v>1.6649999999999998</v>
      </c>
    </row>
    <row r="1388" spans="1:4" x14ac:dyDescent="0.25">
      <c r="A1388">
        <v>10.730000000004599</v>
      </c>
      <c r="B1388">
        <v>1.8499999999999999E-2</v>
      </c>
      <c r="C1388">
        <f>(Overview!C3*10/C$13)*$B1388</f>
        <v>1.6649999999999998</v>
      </c>
      <c r="D1388">
        <f>C1388*ThreePoints!E1388</f>
        <v>1.6649999999999998</v>
      </c>
    </row>
    <row r="1389" spans="1:4" x14ac:dyDescent="0.25">
      <c r="A1389">
        <v>10.740000000004599</v>
      </c>
      <c r="B1389">
        <v>1.8499999999999999E-2</v>
      </c>
      <c r="C1389">
        <f>(Overview!C3*10/C$13)*$B1389</f>
        <v>1.6649999999999998</v>
      </c>
      <c r="D1389">
        <f>C1389*ThreePoints!E1389</f>
        <v>1.6649999999999998</v>
      </c>
    </row>
    <row r="1390" spans="1:4" x14ac:dyDescent="0.25">
      <c r="A1390">
        <v>10.750000000004601</v>
      </c>
      <c r="B1390">
        <v>1.8499999999999999E-2</v>
      </c>
      <c r="C1390">
        <f>(Overview!C3*10/C$13)*$B1390</f>
        <v>1.6649999999999998</v>
      </c>
      <c r="D1390">
        <f>C1390*ThreePoints!E1390</f>
        <v>1.6649999999999998</v>
      </c>
    </row>
    <row r="1391" spans="1:4" x14ac:dyDescent="0.25">
      <c r="A1391">
        <v>10.760000000004601</v>
      </c>
      <c r="B1391">
        <v>1.8499999999999999E-2</v>
      </c>
      <c r="C1391">
        <f>(Overview!C3*10/C$13)*$B1391</f>
        <v>1.6649999999999998</v>
      </c>
      <c r="D1391">
        <f>C1391*ThreePoints!E1391</f>
        <v>1.6649999999999998</v>
      </c>
    </row>
    <row r="1392" spans="1:4" x14ac:dyDescent="0.25">
      <c r="A1392">
        <v>10.7700000000046</v>
      </c>
      <c r="B1392">
        <v>1.8499999999999999E-2</v>
      </c>
      <c r="C1392">
        <f>(Overview!C3*10/C$13)*$B1392</f>
        <v>1.6649999999999998</v>
      </c>
      <c r="D1392">
        <f>C1392*ThreePoints!E1392</f>
        <v>1.6649999999999998</v>
      </c>
    </row>
    <row r="1393" spans="1:4" x14ac:dyDescent="0.25">
      <c r="A1393">
        <v>10.7800000000046</v>
      </c>
      <c r="B1393">
        <v>1.8499999999999999E-2</v>
      </c>
      <c r="C1393">
        <f>(Overview!C3*10/C$13)*$B1393</f>
        <v>1.6649999999999998</v>
      </c>
      <c r="D1393">
        <f>C1393*ThreePoints!E1393</f>
        <v>1.6649999999999998</v>
      </c>
    </row>
    <row r="1394" spans="1:4" x14ac:dyDescent="0.25">
      <c r="A1394">
        <v>10.7900000000046</v>
      </c>
      <c r="B1394">
        <v>1.8499999999999999E-2</v>
      </c>
      <c r="C1394">
        <f>(Overview!C3*10/C$13)*$B1394</f>
        <v>1.6649999999999998</v>
      </c>
      <c r="D1394">
        <f>C1394*ThreePoints!E1394</f>
        <v>1.6649999999999998</v>
      </c>
    </row>
    <row r="1395" spans="1:4" x14ac:dyDescent="0.25">
      <c r="A1395">
        <v>10.8000000000046</v>
      </c>
      <c r="B1395">
        <v>1.8499999999999999E-2</v>
      </c>
      <c r="C1395">
        <f>(Overview!C3*10/C$13)*$B1395</f>
        <v>1.6649999999999998</v>
      </c>
      <c r="D1395">
        <f>C1395*ThreePoints!E1395</f>
        <v>1.6649999999999998</v>
      </c>
    </row>
    <row r="1396" spans="1:4" x14ac:dyDescent="0.25">
      <c r="A1396">
        <v>10.810000000004599</v>
      </c>
      <c r="B1396">
        <v>1.8499999999999999E-2</v>
      </c>
      <c r="C1396">
        <f>(Overview!C3*10/C$13)*$B1396</f>
        <v>1.6649999999999998</v>
      </c>
      <c r="D1396">
        <f>C1396*ThreePoints!E1396</f>
        <v>1.6649999999999998</v>
      </c>
    </row>
    <row r="1397" spans="1:4" x14ac:dyDescent="0.25">
      <c r="A1397">
        <v>10.820000000004599</v>
      </c>
      <c r="B1397">
        <v>1.8499999999999999E-2</v>
      </c>
      <c r="C1397">
        <f>(Overview!C3*10/C$13)*$B1397</f>
        <v>1.6649999999999998</v>
      </c>
      <c r="D1397">
        <f>C1397*ThreePoints!E1397</f>
        <v>1.6649999999999998</v>
      </c>
    </row>
    <row r="1398" spans="1:4" x14ac:dyDescent="0.25">
      <c r="A1398">
        <v>10.830000000004601</v>
      </c>
      <c r="B1398">
        <v>1.8499999999999999E-2</v>
      </c>
      <c r="C1398">
        <f>(Overview!C3*10/C$13)*$B1398</f>
        <v>1.6649999999999998</v>
      </c>
      <c r="D1398">
        <f>C1398*ThreePoints!E1398</f>
        <v>1.6649999999999998</v>
      </c>
    </row>
    <row r="1399" spans="1:4" x14ac:dyDescent="0.25">
      <c r="A1399">
        <v>10.840000000004601</v>
      </c>
      <c r="B1399">
        <v>1.8499999999999999E-2</v>
      </c>
      <c r="C1399">
        <f>(Overview!C3*10/C$13)*$B1399</f>
        <v>1.6649999999999998</v>
      </c>
      <c r="D1399">
        <f>C1399*ThreePoints!E1399</f>
        <v>1.6649999999999998</v>
      </c>
    </row>
    <row r="1400" spans="1:4" x14ac:dyDescent="0.25">
      <c r="A1400">
        <v>10.8500000000046</v>
      </c>
      <c r="B1400">
        <v>1.8499999999999999E-2</v>
      </c>
      <c r="C1400">
        <f>(Overview!C3*10/C$13)*$B1400</f>
        <v>1.6649999999999998</v>
      </c>
      <c r="D1400">
        <f>C1400*ThreePoints!E1400</f>
        <v>1.6649999999999998</v>
      </c>
    </row>
    <row r="1401" spans="1:4" x14ac:dyDescent="0.25">
      <c r="A1401">
        <v>10.8600000000046</v>
      </c>
      <c r="B1401">
        <v>1.8499999999999999E-2</v>
      </c>
      <c r="C1401">
        <f>(Overview!C3*10/C$13)*$B1401</f>
        <v>1.6649999999999998</v>
      </c>
      <c r="D1401">
        <f>C1401*ThreePoints!E1401</f>
        <v>1.6649999999999998</v>
      </c>
    </row>
    <row r="1402" spans="1:4" x14ac:dyDescent="0.25">
      <c r="A1402">
        <v>10.8700000000046</v>
      </c>
      <c r="B1402">
        <v>1.8499999999999999E-2</v>
      </c>
      <c r="C1402">
        <f>(Overview!C3*10/C$13)*$B1402</f>
        <v>1.6649999999999998</v>
      </c>
      <c r="D1402">
        <f>C1402*ThreePoints!E1402</f>
        <v>1.6649999999999998</v>
      </c>
    </row>
    <row r="1403" spans="1:4" x14ac:dyDescent="0.25">
      <c r="A1403">
        <v>10.8800000000046</v>
      </c>
      <c r="B1403">
        <v>1.8499999999999999E-2</v>
      </c>
      <c r="C1403">
        <f>(Overview!C3*10/C$13)*$B1403</f>
        <v>1.6649999999999998</v>
      </c>
      <c r="D1403">
        <f>C1403*ThreePoints!E1403</f>
        <v>1.6649999999999998</v>
      </c>
    </row>
    <row r="1404" spans="1:4" x14ac:dyDescent="0.25">
      <c r="A1404">
        <v>10.8900000000046</v>
      </c>
      <c r="B1404">
        <v>1.8499999999999999E-2</v>
      </c>
      <c r="C1404">
        <f>(Overview!C3*10/C$13)*$B1404</f>
        <v>1.6649999999999998</v>
      </c>
      <c r="D1404">
        <f>C1404*ThreePoints!E1404</f>
        <v>1.6649999999999998</v>
      </c>
    </row>
    <row r="1405" spans="1:4" x14ac:dyDescent="0.25">
      <c r="A1405">
        <v>10.900000000004599</v>
      </c>
      <c r="B1405">
        <v>1.8499999999999999E-2</v>
      </c>
      <c r="C1405">
        <f>(Overview!C3*10/C$13)*$B1405</f>
        <v>1.6649999999999998</v>
      </c>
      <c r="D1405">
        <f>C1405*ThreePoints!E1405</f>
        <v>1.6649999999999998</v>
      </c>
    </row>
    <row r="1406" spans="1:4" x14ac:dyDescent="0.25">
      <c r="A1406">
        <v>10.910000000004599</v>
      </c>
      <c r="B1406">
        <v>1.8499999999999999E-2</v>
      </c>
      <c r="C1406">
        <f>(Overview!C3*10/C$13)*$B1406</f>
        <v>1.6649999999999998</v>
      </c>
      <c r="D1406">
        <f>C1406*ThreePoints!E1406</f>
        <v>1.6649999999999998</v>
      </c>
    </row>
    <row r="1407" spans="1:4" x14ac:dyDescent="0.25">
      <c r="A1407">
        <v>10.920000000004601</v>
      </c>
      <c r="B1407">
        <v>1.8499999999999999E-2</v>
      </c>
      <c r="C1407">
        <f>(Overview!C3*10/C$13)*$B1407</f>
        <v>1.6649999999999998</v>
      </c>
      <c r="D1407">
        <f>C1407*ThreePoints!E1407</f>
        <v>1.6649999999999998</v>
      </c>
    </row>
    <row r="1408" spans="1:4" x14ac:dyDescent="0.25">
      <c r="A1408">
        <v>10.9300000000046</v>
      </c>
      <c r="B1408">
        <v>1.8499999999999999E-2</v>
      </c>
      <c r="C1408">
        <f>(Overview!C3*10/C$13)*$B1408</f>
        <v>1.6649999999999998</v>
      </c>
      <c r="D1408">
        <f>C1408*ThreePoints!E1408</f>
        <v>1.6649999999999998</v>
      </c>
    </row>
    <row r="1409" spans="1:4" x14ac:dyDescent="0.25">
      <c r="A1409">
        <v>10.9400000000046</v>
      </c>
      <c r="B1409">
        <v>1.8499999999999999E-2</v>
      </c>
      <c r="C1409">
        <f>(Overview!C3*10/C$13)*$B1409</f>
        <v>1.6649999999999998</v>
      </c>
      <c r="D1409">
        <f>C1409*ThreePoints!E1409</f>
        <v>1.6649999999999998</v>
      </c>
    </row>
    <row r="1410" spans="1:4" x14ac:dyDescent="0.25">
      <c r="A1410">
        <v>10.9500000000046</v>
      </c>
      <c r="B1410">
        <v>1.8499999999999999E-2</v>
      </c>
      <c r="C1410">
        <f>(Overview!C3*10/C$13)*$B1410</f>
        <v>1.6649999999999998</v>
      </c>
      <c r="D1410">
        <f>C1410*ThreePoints!E1410</f>
        <v>1.6649999999999998</v>
      </c>
    </row>
    <row r="1411" spans="1:4" x14ac:dyDescent="0.25">
      <c r="A1411">
        <v>10.9600000000046</v>
      </c>
      <c r="B1411">
        <v>1.8499999999999999E-2</v>
      </c>
      <c r="C1411">
        <f>(Overview!C3*10/C$13)*$B1411</f>
        <v>1.6649999999999998</v>
      </c>
      <c r="D1411">
        <f>C1411*ThreePoints!E1411</f>
        <v>1.6649999999999998</v>
      </c>
    </row>
    <row r="1412" spans="1:4" x14ac:dyDescent="0.25">
      <c r="A1412">
        <v>10.9700000000046</v>
      </c>
      <c r="B1412">
        <v>1.8499999999999999E-2</v>
      </c>
      <c r="C1412">
        <f>(Overview!C3*10/C$13)*$B1412</f>
        <v>1.6649999999999998</v>
      </c>
      <c r="D1412">
        <f>C1412*ThreePoints!E1412</f>
        <v>1.6649999999999998</v>
      </c>
    </row>
    <row r="1413" spans="1:4" x14ac:dyDescent="0.25">
      <c r="A1413">
        <v>10.980000000004599</v>
      </c>
      <c r="B1413">
        <v>1.8499999999999999E-2</v>
      </c>
      <c r="C1413">
        <f>(Overview!C3*10/C$13)*$B1413</f>
        <v>1.6649999999999998</v>
      </c>
      <c r="D1413">
        <f>C1413*ThreePoints!E1413</f>
        <v>1.6649999999999998</v>
      </c>
    </row>
    <row r="1414" spans="1:4" x14ac:dyDescent="0.25">
      <c r="A1414">
        <v>10.990000000004599</v>
      </c>
      <c r="B1414">
        <v>1.8499999999999999E-2</v>
      </c>
      <c r="C1414">
        <f>(Overview!C3*10/C$13)*$B1414</f>
        <v>1.6649999999999998</v>
      </c>
      <c r="D1414">
        <f>C1414*ThreePoints!E1414</f>
        <v>1.6649999999999998</v>
      </c>
    </row>
    <row r="1415" spans="1:4" x14ac:dyDescent="0.25">
      <c r="A1415">
        <v>11.000000000004601</v>
      </c>
      <c r="B1415">
        <v>1.8499999999999999E-2</v>
      </c>
      <c r="C1415">
        <f>(Overview!C3*10/C$13)*$B1415</f>
        <v>1.6649999999999998</v>
      </c>
      <c r="D1415">
        <f>C1415*ThreePoints!E1415</f>
        <v>1.6649999999999998</v>
      </c>
    </row>
  </sheetData>
  <sortState ref="G315:G615">
    <sortCondition ref="G315"/>
  </sortState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W41"/>
  <sheetViews>
    <sheetView workbookViewId="0">
      <selection activeCell="D28" sqref="D28"/>
    </sheetView>
  </sheetViews>
  <sheetFormatPr baseColWidth="10" defaultRowHeight="15" x14ac:dyDescent="0.25"/>
  <sheetData>
    <row r="1" spans="1:23" x14ac:dyDescent="0.25">
      <c r="A1" t="s">
        <v>37</v>
      </c>
    </row>
    <row r="10" spans="1:23" x14ac:dyDescent="0.25">
      <c r="A10" t="s">
        <v>26</v>
      </c>
      <c r="B10">
        <v>1</v>
      </c>
      <c r="C10">
        <v>2</v>
      </c>
      <c r="D10">
        <v>3</v>
      </c>
      <c r="E10">
        <v>4</v>
      </c>
      <c r="F10">
        <v>5</v>
      </c>
      <c r="G10">
        <v>6</v>
      </c>
      <c r="H10">
        <v>7</v>
      </c>
      <c r="I10">
        <v>8</v>
      </c>
      <c r="J10">
        <v>9</v>
      </c>
      <c r="K10">
        <v>10</v>
      </c>
      <c r="L10">
        <v>11</v>
      </c>
      <c r="M10">
        <v>12</v>
      </c>
      <c r="N10">
        <v>13</v>
      </c>
      <c r="O10">
        <v>14</v>
      </c>
      <c r="P10">
        <v>15</v>
      </c>
      <c r="Q10">
        <v>20</v>
      </c>
      <c r="R10">
        <v>30</v>
      </c>
      <c r="S10">
        <v>40</v>
      </c>
      <c r="T10">
        <v>50</v>
      </c>
      <c r="U10">
        <v>60</v>
      </c>
      <c r="V10">
        <v>70</v>
      </c>
      <c r="W10">
        <v>80</v>
      </c>
    </row>
    <row r="11" spans="1:23" x14ac:dyDescent="0.25">
      <c r="A11" t="s">
        <v>38</v>
      </c>
      <c r="B11" t="s">
        <v>147</v>
      </c>
      <c r="C11" t="s">
        <v>147</v>
      </c>
      <c r="D11" t="s">
        <v>147</v>
      </c>
      <c r="E11" t="s">
        <v>147</v>
      </c>
      <c r="F11" t="s">
        <v>147</v>
      </c>
      <c r="G11" t="s">
        <v>147</v>
      </c>
      <c r="H11" t="s">
        <v>147</v>
      </c>
      <c r="I11" t="s">
        <v>147</v>
      </c>
      <c r="J11" t="s">
        <v>147</v>
      </c>
      <c r="K11" t="s">
        <v>147</v>
      </c>
      <c r="L11" t="s">
        <v>147</v>
      </c>
      <c r="M11" t="s">
        <v>147</v>
      </c>
      <c r="N11" t="s">
        <v>147</v>
      </c>
      <c r="O11" t="s">
        <v>147</v>
      </c>
      <c r="P11" t="s">
        <v>147</v>
      </c>
      <c r="Q11">
        <f ca="1">TwoPoints!L4</f>
        <v>0.12843923584462164</v>
      </c>
      <c r="R11">
        <f ca="1">TwoPoints!M4</f>
        <v>6.0518467366645526E-2</v>
      </c>
      <c r="S11">
        <f ca="1">TwoPoints!N4</f>
        <v>3.5614146614754441E-2</v>
      </c>
      <c r="T11">
        <f ca="1">TwoPoints!O4</f>
        <v>2.2621607435213298E-2</v>
      </c>
      <c r="U11">
        <f ca="1">TwoPoints!P4</f>
        <v>1.7203360227494545E-2</v>
      </c>
      <c r="V11">
        <f ca="1">TwoPoints!Q4</f>
        <v>1.7184686632920956E-2</v>
      </c>
      <c r="W11">
        <f ca="1">TwoPoints!R4</f>
        <v>1.252895756697639E-2</v>
      </c>
    </row>
    <row r="12" spans="1:23" x14ac:dyDescent="0.25">
      <c r="A12" t="s">
        <v>39</v>
      </c>
      <c r="B12">
        <f ca="1">ThreePoints!L4</f>
        <v>1.1572001814725801</v>
      </c>
      <c r="C12">
        <f ca="1">ThreePoints!M4</f>
        <v>1.1462286067516569</v>
      </c>
      <c r="D12">
        <f ca="1">ThreePoints!N4</f>
        <v>1.1578989058555726</v>
      </c>
      <c r="E12">
        <f ca="1">ThreePoints!O4</f>
        <v>1.0572219945531807</v>
      </c>
      <c r="F12">
        <f ca="1">ThreePoints!P4</f>
        <v>0.90548010954550584</v>
      </c>
      <c r="G12">
        <f ca="1">ThreePoints!Q4</f>
        <v>0.58029526070053317</v>
      </c>
      <c r="H12">
        <f ca="1">ThreePoints!R4</f>
        <v>0.40913923168409122</v>
      </c>
      <c r="I12">
        <f ca="1">ThreePoints!S4</f>
        <v>0.31940790636961786</v>
      </c>
      <c r="J12">
        <f ca="1">ThreePoints!T4</f>
        <v>0.24742655125418364</v>
      </c>
      <c r="K12">
        <f ca="1">ThreePoints!U4</f>
        <v>0.20795389774419662</v>
      </c>
      <c r="L12">
        <f ca="1">ThreePoints!V4</f>
        <v>0.17018711096225228</v>
      </c>
      <c r="M12">
        <f ca="1">ThreePoints!W4</f>
        <v>0.14687061365144247</v>
      </c>
      <c r="N12">
        <f ca="1">ThreePoints!X4</f>
        <v>0.11408331888308085</v>
      </c>
      <c r="O12">
        <f ca="1">ThreePoints!Y4</f>
        <v>0.10428281528283886</v>
      </c>
      <c r="P12">
        <f ca="1">ThreePoints!Z4</f>
        <v>9.4847507836914952E-2</v>
      </c>
      <c r="Q12">
        <f ca="1">ThreePoints!AA4</f>
        <v>5.3306376406973291E-2</v>
      </c>
      <c r="R12">
        <f ca="1">ThreePoints!AB4</f>
        <v>3.3972335097066625E-2</v>
      </c>
      <c r="S12">
        <f ca="1">ThreePoints!AC4</f>
        <v>1.8704636343238396E-2</v>
      </c>
      <c r="T12">
        <f ca="1">ThreePoints!AD4</f>
        <v>1.0941731470353063E-2</v>
      </c>
      <c r="U12">
        <f ca="1">ThreePoints!AE4</f>
        <v>1.0981859831112386E-2</v>
      </c>
      <c r="V12">
        <f ca="1">ThreePoints!AF4</f>
        <v>7.8187427889329711E-3</v>
      </c>
      <c r="W12">
        <f ca="1">ThreePoints!AG4</f>
        <v>5.1394699869985322E-3</v>
      </c>
    </row>
    <row r="14" spans="1:23" x14ac:dyDescent="0.25">
      <c r="A14" t="s">
        <v>79</v>
      </c>
    </row>
    <row r="15" spans="1:23" x14ac:dyDescent="0.25">
      <c r="A15" s="3" t="s">
        <v>40</v>
      </c>
      <c r="B15" t="str">
        <f t="shared" ref="B15:W15" si="0">IF(B10&gt;=20,AVERAGE(B11:B12),B11)</f>
        <v>n/a</v>
      </c>
      <c r="C15" t="str">
        <f t="shared" si="0"/>
        <v>n/a</v>
      </c>
      <c r="D15" t="str">
        <f t="shared" si="0"/>
        <v>n/a</v>
      </c>
      <c r="E15" t="str">
        <f t="shared" si="0"/>
        <v>n/a</v>
      </c>
      <c r="F15" t="str">
        <f t="shared" si="0"/>
        <v>n/a</v>
      </c>
      <c r="G15" t="str">
        <f t="shared" si="0"/>
        <v>n/a</v>
      </c>
      <c r="H15" t="str">
        <f t="shared" si="0"/>
        <v>n/a</v>
      </c>
      <c r="I15" t="str">
        <f t="shared" si="0"/>
        <v>n/a</v>
      </c>
      <c r="J15" t="str">
        <f t="shared" si="0"/>
        <v>n/a</v>
      </c>
      <c r="K15" t="str">
        <f t="shared" si="0"/>
        <v>n/a</v>
      </c>
      <c r="L15" t="str">
        <f t="shared" si="0"/>
        <v>n/a</v>
      </c>
      <c r="M15" t="str">
        <f t="shared" si="0"/>
        <v>n/a</v>
      </c>
      <c r="N15" t="str">
        <f t="shared" si="0"/>
        <v>n/a</v>
      </c>
      <c r="O15" t="str">
        <f t="shared" si="0"/>
        <v>n/a</v>
      </c>
      <c r="P15" t="str">
        <f t="shared" si="0"/>
        <v>n/a</v>
      </c>
      <c r="Q15">
        <f t="shared" ca="1" si="0"/>
        <v>9.0872806125797456E-2</v>
      </c>
      <c r="R15">
        <f t="shared" ca="1" si="0"/>
        <v>4.7245401231856075E-2</v>
      </c>
      <c r="S15">
        <f t="shared" ca="1" si="0"/>
        <v>2.7159391478996417E-2</v>
      </c>
      <c r="T15">
        <f t="shared" ca="1" si="0"/>
        <v>1.6781669452783182E-2</v>
      </c>
      <c r="U15">
        <f t="shared" ca="1" si="0"/>
        <v>1.4092610029303464E-2</v>
      </c>
      <c r="V15">
        <f t="shared" ca="1" si="0"/>
        <v>1.2501714710926964E-2</v>
      </c>
      <c r="W15">
        <f t="shared" ca="1" si="0"/>
        <v>8.834213776987461E-3</v>
      </c>
    </row>
    <row r="16" spans="1:23" x14ac:dyDescent="0.25">
      <c r="A16" s="3"/>
    </row>
    <row r="17" spans="1:1" x14ac:dyDescent="0.25">
      <c r="A17" s="3"/>
    </row>
    <row r="18" spans="1:1" x14ac:dyDescent="0.25">
      <c r="A18" s="3"/>
    </row>
    <row r="19" spans="1:1" x14ac:dyDescent="0.25">
      <c r="A19" s="3"/>
    </row>
    <row r="20" spans="1:1" x14ac:dyDescent="0.25">
      <c r="A20" s="3"/>
    </row>
    <row r="21" spans="1:1" x14ac:dyDescent="0.25">
      <c r="A21" s="3"/>
    </row>
    <row r="22" spans="1:1" x14ac:dyDescent="0.25">
      <c r="A22" s="3"/>
    </row>
    <row r="23" spans="1:1" x14ac:dyDescent="0.25">
      <c r="A23" s="3"/>
    </row>
    <row r="24" spans="1:1" x14ac:dyDescent="0.25">
      <c r="A24" s="3"/>
    </row>
    <row r="31" spans="1:1" x14ac:dyDescent="0.25">
      <c r="A31" s="3"/>
    </row>
    <row r="32" spans="1:1" x14ac:dyDescent="0.25">
      <c r="A32" s="3"/>
    </row>
    <row r="33" spans="1:1" x14ac:dyDescent="0.25">
      <c r="A33" s="3"/>
    </row>
    <row r="34" spans="1:1" x14ac:dyDescent="0.25">
      <c r="A34" s="3"/>
    </row>
    <row r="35" spans="1:1" x14ac:dyDescent="0.25">
      <c r="A35" s="3"/>
    </row>
    <row r="36" spans="1:1" x14ac:dyDescent="0.25">
      <c r="A36" s="3"/>
    </row>
    <row r="37" spans="1:1" x14ac:dyDescent="0.25">
      <c r="A37" s="3"/>
    </row>
    <row r="38" spans="1:1" x14ac:dyDescent="0.25">
      <c r="A38" s="3"/>
    </row>
    <row r="40" spans="1:1" x14ac:dyDescent="0.25">
      <c r="A40" s="3"/>
    </row>
    <row r="41" spans="1:1" x14ac:dyDescent="0.25">
      <c r="A41" s="3"/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25"/>
  <sheetViews>
    <sheetView workbookViewId="0">
      <selection activeCell="C23" sqref="C23"/>
    </sheetView>
  </sheetViews>
  <sheetFormatPr baseColWidth="10" defaultRowHeight="15" x14ac:dyDescent="0.25"/>
  <sheetData>
    <row r="1" spans="1:24" x14ac:dyDescent="0.25">
      <c r="A1" t="s">
        <v>46</v>
      </c>
    </row>
    <row r="2" spans="1:24" x14ac:dyDescent="0.25">
      <c r="A2" s="4" t="s">
        <v>152</v>
      </c>
    </row>
    <row r="4" spans="1:24" x14ac:dyDescent="0.25">
      <c r="A4" s="4" t="s">
        <v>106</v>
      </c>
    </row>
    <row r="5" spans="1:24" x14ac:dyDescent="0.25">
      <c r="A5" t="s">
        <v>107</v>
      </c>
      <c r="E5">
        <v>2</v>
      </c>
    </row>
    <row r="6" spans="1:24" x14ac:dyDescent="0.25">
      <c r="A6" t="s">
        <v>108</v>
      </c>
      <c r="E6">
        <f>D33</f>
        <v>2.1666666666666665</v>
      </c>
    </row>
    <row r="8" spans="1:24" x14ac:dyDescent="0.25">
      <c r="A8" t="s">
        <v>103</v>
      </c>
    </row>
    <row r="9" spans="1:24" x14ac:dyDescent="0.25">
      <c r="A9" t="s">
        <v>26</v>
      </c>
      <c r="C9">
        <v>1</v>
      </c>
      <c r="D9">
        <v>2</v>
      </c>
      <c r="E9">
        <v>3</v>
      </c>
      <c r="F9">
        <v>4</v>
      </c>
      <c r="G9">
        <v>5</v>
      </c>
      <c r="H9">
        <v>6</v>
      </c>
      <c r="I9">
        <v>7</v>
      </c>
      <c r="J9">
        <v>8</v>
      </c>
      <c r="K9">
        <v>9</v>
      </c>
      <c r="L9">
        <v>10</v>
      </c>
      <c r="M9">
        <v>11</v>
      </c>
      <c r="N9">
        <v>12</v>
      </c>
      <c r="O9">
        <v>13</v>
      </c>
      <c r="P9">
        <v>14</v>
      </c>
      <c r="Q9">
        <v>15</v>
      </c>
      <c r="R9">
        <v>20</v>
      </c>
      <c r="S9">
        <v>30</v>
      </c>
      <c r="T9">
        <v>40</v>
      </c>
      <c r="U9">
        <v>50</v>
      </c>
      <c r="V9">
        <v>60</v>
      </c>
      <c r="W9">
        <v>70</v>
      </c>
      <c r="X9">
        <v>80</v>
      </c>
    </row>
    <row r="10" spans="1:24" x14ac:dyDescent="0.25">
      <c r="A10" t="s">
        <v>41</v>
      </c>
      <c r="C10" t="s">
        <v>147</v>
      </c>
      <c r="D10" t="s">
        <v>147</v>
      </c>
      <c r="E10" t="s">
        <v>147</v>
      </c>
      <c r="F10" t="s">
        <v>147</v>
      </c>
      <c r="G10" t="s">
        <v>147</v>
      </c>
      <c r="H10" t="s">
        <v>147</v>
      </c>
      <c r="I10" t="s">
        <v>147</v>
      </c>
      <c r="J10" t="s">
        <v>147</v>
      </c>
      <c r="K10" t="s">
        <v>147</v>
      </c>
      <c r="L10" t="s">
        <v>147</v>
      </c>
      <c r="M10" t="s">
        <v>147</v>
      </c>
      <c r="N10" t="s">
        <v>147</v>
      </c>
      <c r="O10" t="s">
        <v>147</v>
      </c>
      <c r="P10" t="s">
        <v>147</v>
      </c>
      <c r="Q10" t="s">
        <v>147</v>
      </c>
      <c r="R10">
        <f ca="1">OFFSET(TwoPoints!$S$23,0,(COLUMN(A1)-1)*16)</f>
        <v>2.73</v>
      </c>
      <c r="S10">
        <f ca="1">OFFSET(TwoPoints!$S$23,0,(COLUMN(B1)-1)*16)</f>
        <v>2.96</v>
      </c>
      <c r="T10">
        <f ca="1">OFFSET(TwoPoints!$S$23,0,(COLUMN(C1)-1)*16)</f>
        <v>3.21</v>
      </c>
      <c r="U10">
        <f ca="1">OFFSET(TwoPoints!$S$23,0,(COLUMN(D1)-1)*16)</f>
        <v>3.38</v>
      </c>
      <c r="V10">
        <f ca="1">OFFSET(TwoPoints!$S$23,0,(COLUMN(E1)-1)*16)</f>
        <v>3.43</v>
      </c>
      <c r="W10">
        <f ca="1">OFFSET(TwoPoints!$S$23,0,(COLUMN(F1)-1)*16)</f>
        <v>3.36</v>
      </c>
      <c r="X10">
        <f ca="1">OFFSET(TwoPoints!$S$23,0,(COLUMN(G1)-1)*16)</f>
        <v>3.17</v>
      </c>
    </row>
    <row r="11" spans="1:24" x14ac:dyDescent="0.25">
      <c r="A11" t="s">
        <v>42</v>
      </c>
      <c r="C11">
        <f ca="1">OFFSET(ThreePoints!$S$23,0,(COLUMN(A1)-1)*16)</f>
        <v>2.4900000000000002</v>
      </c>
      <c r="D11">
        <f ca="1">OFFSET(ThreePoints!$S$23,0,(COLUMN(B1)-1)*16)</f>
        <v>2.5</v>
      </c>
      <c r="E11">
        <f ca="1">OFFSET(ThreePoints!$S$23,0,(COLUMN(C1)-1)*16)</f>
        <v>2.5099999999999998</v>
      </c>
      <c r="F11">
        <f ca="1">OFFSET(ThreePoints!$S$23,0,(COLUMN(D1)-1)*16)</f>
        <v>2.52</v>
      </c>
      <c r="G11">
        <f ca="1">OFFSET(ThreePoints!$S$23,0,(COLUMN(E1)-1)*16)</f>
        <v>2.5299999999999998</v>
      </c>
      <c r="H11">
        <f ca="1">OFFSET(ThreePoints!$S$23,0,(COLUMN(F1)-1)*16)</f>
        <v>2.5099999999999998</v>
      </c>
      <c r="I11">
        <f ca="1">OFFSET(ThreePoints!$S$23,0,(COLUMN(G1)-1)*16)</f>
        <v>2.5099999999999998</v>
      </c>
      <c r="J11">
        <f ca="1">OFFSET(ThreePoints!$S$23,0,(COLUMN(H1)-1)*16)</f>
        <v>2.5099999999999998</v>
      </c>
      <c r="K11">
        <f ca="1">OFFSET(ThreePoints!$S$23,0,(COLUMN(I1)-1)*16)</f>
        <v>2.52</v>
      </c>
      <c r="L11">
        <f ca="1">OFFSET(ThreePoints!$S$23,0,(COLUMN(J1)-1)*16)</f>
        <v>2.52</v>
      </c>
      <c r="M11">
        <f ca="1">OFFSET(ThreePoints!$S$23,0,(COLUMN(K1)-1)*16)</f>
        <v>2.5299999999999998</v>
      </c>
      <c r="N11">
        <f ca="1">OFFSET(ThreePoints!$S$23,0,(COLUMN(L1)-1)*16)</f>
        <v>2.5499999999999998</v>
      </c>
      <c r="O11">
        <f ca="1">OFFSET(ThreePoints!$S$23,0,(COLUMN(M1)-1)*16)</f>
        <v>2.56</v>
      </c>
      <c r="P11">
        <f ca="1">OFFSET(ThreePoints!$S$23,0,(COLUMN(N1)-1)*16)</f>
        <v>2.57</v>
      </c>
      <c r="Q11">
        <f ca="1">OFFSET(ThreePoints!$S$23,0,(COLUMN(O1)-1)*16)</f>
        <v>2.58</v>
      </c>
      <c r="R11">
        <f ca="1">OFFSET(ThreePoints!$S$23,0,(COLUMN(P1)-1)*16)</f>
        <v>2.66</v>
      </c>
      <c r="S11">
        <f ca="1">OFFSET(ThreePoints!$S$23,0,(COLUMN(Q1)-1)*16)</f>
        <v>2.87</v>
      </c>
      <c r="T11">
        <f ca="1">OFFSET(ThreePoints!$S$23,0,(COLUMN(R1)-1)*16)</f>
        <v>3.03</v>
      </c>
      <c r="U11">
        <f ca="1">OFFSET(ThreePoints!$S$23,0,(COLUMN(S1)-1)*16)</f>
        <v>3.11</v>
      </c>
      <c r="V11">
        <f ca="1">OFFSET(ThreePoints!$S$23,0,(COLUMN(T1)-1)*16)</f>
        <v>3.09</v>
      </c>
      <c r="W11">
        <f ca="1">OFFSET(ThreePoints!$S$23,0,(COLUMN(U1)-1)*16)</f>
        <v>2.97</v>
      </c>
      <c r="X11">
        <f ca="1">OFFSET(ThreePoints!$S$23,0,(COLUMN(V1)-1)*16)</f>
        <v>2.73</v>
      </c>
    </row>
    <row r="13" spans="1:24" x14ac:dyDescent="0.25">
      <c r="A13" t="s">
        <v>104</v>
      </c>
    </row>
    <row r="14" spans="1:24" x14ac:dyDescent="0.25">
      <c r="A14" t="s">
        <v>105</v>
      </c>
      <c r="C14">
        <f>C9*ThreePoints!$S$20</f>
        <v>2.9451074237515234E-2</v>
      </c>
      <c r="D14">
        <f>D9*ThreePoints!$S$20</f>
        <v>5.8902148475030468E-2</v>
      </c>
      <c r="E14">
        <f>E9*ThreePoints!$S$20</f>
        <v>8.8353222712545698E-2</v>
      </c>
      <c r="F14">
        <f>F9*ThreePoints!$S$20</f>
        <v>0.11780429695006094</v>
      </c>
      <c r="G14">
        <f>G9*ThreePoints!$S$20</f>
        <v>0.14725537118757617</v>
      </c>
      <c r="H14">
        <f>H9*ThreePoints!$S$20</f>
        <v>0.1767064454250914</v>
      </c>
      <c r="I14">
        <f>I9*ThreePoints!$S$20</f>
        <v>0.20615751966260665</v>
      </c>
      <c r="J14">
        <f>J9*ThreePoints!$S$20</f>
        <v>0.23560859390012187</v>
      </c>
      <c r="K14">
        <f>K9*ThreePoints!$S$20</f>
        <v>0.26505966813763709</v>
      </c>
      <c r="L14">
        <f>L9*ThreePoints!$S$20</f>
        <v>0.29451074237515235</v>
      </c>
      <c r="M14">
        <f>M9*ThreePoints!$S$20</f>
        <v>0.3239618166126676</v>
      </c>
      <c r="N14">
        <f>N9*ThreePoints!$S$20</f>
        <v>0.35341289085018279</v>
      </c>
      <c r="O14">
        <f>O9*ThreePoints!$S$20</f>
        <v>0.38286396508769804</v>
      </c>
      <c r="P14">
        <f>P9*ThreePoints!$S$20</f>
        <v>0.4123150393252133</v>
      </c>
      <c r="Q14">
        <f>Q9*ThreePoints!$S$20</f>
        <v>0.44176611356272849</v>
      </c>
      <c r="R14">
        <f>R9*ThreePoints!$S$20</f>
        <v>0.58902148475030469</v>
      </c>
      <c r="S14">
        <f>S9*ThreePoints!$S$20</f>
        <v>0.88353222712545698</v>
      </c>
      <c r="T14">
        <f>T9*ThreePoints!$S$20</f>
        <v>1.1780429695006094</v>
      </c>
      <c r="U14">
        <f>U9*ThreePoints!$S$20</f>
        <v>1.4725537118757617</v>
      </c>
      <c r="V14">
        <f>V9*ThreePoints!$S$20</f>
        <v>1.767064454250914</v>
      </c>
      <c r="W14">
        <f>W9*ThreePoints!$S$20</f>
        <v>2.0615751966260665</v>
      </c>
      <c r="X14">
        <f>X9*ThreePoints!$S$20</f>
        <v>2.3560859390012188</v>
      </c>
    </row>
    <row r="16" spans="1:24" x14ac:dyDescent="0.25">
      <c r="A16" s="4" t="s">
        <v>102</v>
      </c>
    </row>
    <row r="17" spans="1:24" x14ac:dyDescent="0.25">
      <c r="A17" t="s">
        <v>109</v>
      </c>
      <c r="G17" s="3"/>
    </row>
    <row r="18" spans="1:24" x14ac:dyDescent="0.25">
      <c r="A18" t="s">
        <v>110</v>
      </c>
      <c r="B18" t="s">
        <v>111</v>
      </c>
      <c r="C18" t="s">
        <v>112</v>
      </c>
      <c r="D18" t="s">
        <v>113</v>
      </c>
    </row>
    <row r="19" spans="1:24" x14ac:dyDescent="0.25">
      <c r="A19">
        <v>0</v>
      </c>
      <c r="B19">
        <v>0</v>
      </c>
      <c r="C19">
        <v>1</v>
      </c>
      <c r="D19">
        <f>(A19+B19*2+C19*3)/SUMIF(A19:C19,"&gt;0")</f>
        <v>3</v>
      </c>
    </row>
    <row r="20" spans="1:24" x14ac:dyDescent="0.25">
      <c r="A20" t="s">
        <v>43</v>
      </c>
      <c r="C20">
        <f t="shared" ref="C20:X20" ca="1" si="0">IF(C$10="n/a",C$11,($B19*C$10+$C19*C$11)/($B19+$C19))</f>
        <v>2.4900000000000002</v>
      </c>
      <c r="D20">
        <f t="shared" ca="1" si="0"/>
        <v>2.5</v>
      </c>
      <c r="E20">
        <f t="shared" ca="1" si="0"/>
        <v>2.5099999999999998</v>
      </c>
      <c r="F20">
        <f t="shared" ca="1" si="0"/>
        <v>2.52</v>
      </c>
      <c r="G20">
        <f t="shared" ca="1" si="0"/>
        <v>2.5299999999999998</v>
      </c>
      <c r="H20">
        <f t="shared" ca="1" si="0"/>
        <v>2.5099999999999998</v>
      </c>
      <c r="I20">
        <f t="shared" ca="1" si="0"/>
        <v>2.5099999999999998</v>
      </c>
      <c r="J20">
        <f t="shared" ca="1" si="0"/>
        <v>2.5099999999999998</v>
      </c>
      <c r="K20">
        <f t="shared" ca="1" si="0"/>
        <v>2.52</v>
      </c>
      <c r="L20">
        <f t="shared" ca="1" si="0"/>
        <v>2.52</v>
      </c>
      <c r="M20">
        <f t="shared" ca="1" si="0"/>
        <v>2.5299999999999998</v>
      </c>
      <c r="N20">
        <f t="shared" ca="1" si="0"/>
        <v>2.5499999999999998</v>
      </c>
      <c r="O20">
        <f t="shared" ca="1" si="0"/>
        <v>2.56</v>
      </c>
      <c r="P20">
        <f t="shared" ca="1" si="0"/>
        <v>2.57</v>
      </c>
      <c r="Q20">
        <f t="shared" ca="1" si="0"/>
        <v>2.58</v>
      </c>
      <c r="R20">
        <f t="shared" ca="1" si="0"/>
        <v>2.66</v>
      </c>
      <c r="S20">
        <f t="shared" ca="1" si="0"/>
        <v>2.87</v>
      </c>
      <c r="T20">
        <f t="shared" ca="1" si="0"/>
        <v>3.03</v>
      </c>
      <c r="U20">
        <f t="shared" ca="1" si="0"/>
        <v>3.11</v>
      </c>
      <c r="V20">
        <f t="shared" ca="1" si="0"/>
        <v>3.09</v>
      </c>
      <c r="W20">
        <f t="shared" ca="1" si="0"/>
        <v>2.97</v>
      </c>
      <c r="X20">
        <f t="shared" ca="1" si="0"/>
        <v>2.73</v>
      </c>
    </row>
    <row r="21" spans="1:24" x14ac:dyDescent="0.25">
      <c r="A21" t="s">
        <v>3</v>
      </c>
      <c r="C21" t="s">
        <v>147</v>
      </c>
      <c r="D21" t="s">
        <v>147</v>
      </c>
      <c r="E21" t="s">
        <v>147</v>
      </c>
      <c r="F21" t="s">
        <v>147</v>
      </c>
      <c r="G21" t="s">
        <v>147</v>
      </c>
      <c r="H21" t="s">
        <v>147</v>
      </c>
      <c r="I21" t="s">
        <v>147</v>
      </c>
      <c r="J21" t="s">
        <v>147</v>
      </c>
      <c r="K21" t="s">
        <v>147</v>
      </c>
      <c r="L21" t="s">
        <v>147</v>
      </c>
      <c r="M21" t="s">
        <v>147</v>
      </c>
      <c r="N21" t="s">
        <v>147</v>
      </c>
      <c r="O21" t="s">
        <v>147</v>
      </c>
      <c r="P21" t="s">
        <v>147</v>
      </c>
      <c r="Q21" t="s">
        <v>147</v>
      </c>
      <c r="R21" t="s">
        <v>147</v>
      </c>
      <c r="S21" t="s">
        <v>147</v>
      </c>
      <c r="T21" t="s">
        <v>147</v>
      </c>
      <c r="U21" t="s">
        <v>147</v>
      </c>
      <c r="V21" t="s">
        <v>147</v>
      </c>
      <c r="W21" t="s">
        <v>147</v>
      </c>
      <c r="X21" t="s">
        <v>147</v>
      </c>
    </row>
    <row r="22" spans="1:24" x14ac:dyDescent="0.25">
      <c r="A22" t="s">
        <v>156</v>
      </c>
      <c r="C22">
        <f ca="1">ThreePoints!L7</f>
        <v>1.0436348430606928</v>
      </c>
      <c r="D22">
        <f ca="1">ThreePoints!M7</f>
        <v>1.7746190735910536</v>
      </c>
      <c r="E22">
        <f ca="1">ThreePoints!N7</f>
        <v>2.4455659041023332</v>
      </c>
      <c r="F22">
        <f ca="1">ThreePoints!O7</f>
        <v>3.0345406733025384</v>
      </c>
      <c r="G22">
        <f ca="1">ThreePoints!P7</f>
        <v>3.7088024264704043</v>
      </c>
      <c r="H22">
        <f ca="1">ThreePoints!Q7</f>
        <v>3.9768580913353664</v>
      </c>
      <c r="I22">
        <f ca="1">ThreePoints!R7</f>
        <v>4.3475943170901132</v>
      </c>
      <c r="J22">
        <f ca="1">ThreePoints!S7</f>
        <v>4.8205041632690762</v>
      </c>
      <c r="K22">
        <f ca="1">ThreePoints!T7</f>
        <v>5.1881622001777439</v>
      </c>
      <c r="L22">
        <f ca="1">ThreePoints!U7</f>
        <v>5.6448234707040079</v>
      </c>
      <c r="M22">
        <f ca="1">ThreePoints!V7</f>
        <v>6.0032108688930483</v>
      </c>
      <c r="N22">
        <f ca="1">ThreePoints!W7</f>
        <v>6.375448715159262</v>
      </c>
      <c r="O22">
        <f ca="1">ThreePoints!X7</f>
        <v>6.6010869685561895</v>
      </c>
      <c r="P22">
        <f ca="1">ThreePoints!Y7</f>
        <v>6.9933470083324245</v>
      </c>
      <c r="Q22">
        <f ca="1">ThreePoints!Z7</f>
        <v>7.378969508915624</v>
      </c>
      <c r="R22">
        <f ca="1">ThreePoints!AA7</f>
        <v>8.7741095398552229</v>
      </c>
      <c r="S22">
        <f ca="1">ThreePoints!AB7</f>
        <v>11.323824820252215</v>
      </c>
      <c r="T22">
        <f ca="1">ThreePoints!AC7</f>
        <v>13.284111377714508</v>
      </c>
      <c r="U22">
        <f ca="1">ThreePoints!AD7</f>
        <v>14.82531293485893</v>
      </c>
      <c r="V22">
        <f ca="1">ThreePoints!AE7</f>
        <v>16.296316418873118</v>
      </c>
      <c r="W22">
        <f ca="1">ThreePoints!AF7</f>
        <v>17.481980183087028</v>
      </c>
      <c r="X22">
        <f ca="1">ThreePoints!AG7</f>
        <v>18.67502172806196</v>
      </c>
    </row>
    <row r="23" spans="1:24" x14ac:dyDescent="0.25">
      <c r="A23" t="s">
        <v>114</v>
      </c>
      <c r="C23">
        <f ca="1">C22/$X$22*($E$5*$D$19/$E$6)</f>
        <v>0.15475568175121573</v>
      </c>
      <c r="D23">
        <f t="shared" ref="D23:X23" ca="1" si="1">D22/$X$22*($E$5*$D$19/$E$6)</f>
        <v>0.26314988083080237</v>
      </c>
      <c r="E23">
        <f t="shared" ca="1" si="1"/>
        <v>0.36264141742043693</v>
      </c>
      <c r="F23">
        <f t="shared" ca="1" si="1"/>
        <v>0.44997770419535255</v>
      </c>
      <c r="G23">
        <f t="shared" ca="1" si="1"/>
        <v>0.54996079500922912</v>
      </c>
      <c r="H23">
        <f t="shared" ca="1" si="1"/>
        <v>0.58970950351516016</v>
      </c>
      <c r="I23">
        <f t="shared" ca="1" si="1"/>
        <v>0.64468422743132192</v>
      </c>
      <c r="J23">
        <f t="shared" ca="1" si="1"/>
        <v>0.71480979495037422</v>
      </c>
      <c r="K23">
        <f t="shared" ca="1" si="1"/>
        <v>0.7693280687809515</v>
      </c>
      <c r="L23">
        <f t="shared" ca="1" si="1"/>
        <v>0.83704421175909327</v>
      </c>
      <c r="M23">
        <f t="shared" ca="1" si="1"/>
        <v>0.89018778635950924</v>
      </c>
      <c r="N23">
        <f t="shared" ca="1" si="1"/>
        <v>0.94538517848910686</v>
      </c>
      <c r="O23">
        <f t="shared" ca="1" si="1"/>
        <v>0.97884400938745819</v>
      </c>
      <c r="P23">
        <f t="shared" ca="1" si="1"/>
        <v>1.0370103980270906</v>
      </c>
      <c r="Q23">
        <f t="shared" ca="1" si="1"/>
        <v>1.094192537329133</v>
      </c>
      <c r="R23">
        <f t="shared" ca="1" si="1"/>
        <v>1.3010712632188108</v>
      </c>
      <c r="S23">
        <f t="shared" ca="1" si="1"/>
        <v>1.6791564997485975</v>
      </c>
      <c r="T23">
        <f t="shared" ca="1" si="1"/>
        <v>1.9698381348482206</v>
      </c>
      <c r="U23">
        <f t="shared" ca="1" si="1"/>
        <v>2.1983756346047802</v>
      </c>
      <c r="V23">
        <f t="shared" ca="1" si="1"/>
        <v>2.4165037936449729</v>
      </c>
      <c r="W23">
        <f t="shared" ca="1" si="1"/>
        <v>2.5923202733061119</v>
      </c>
      <c r="X23">
        <f t="shared" ca="1" si="1"/>
        <v>2.7692307692307696</v>
      </c>
    </row>
    <row r="24" spans="1:24" x14ac:dyDescent="0.25">
      <c r="A24" t="s">
        <v>44</v>
      </c>
      <c r="B24" t="s">
        <v>75</v>
      </c>
      <c r="C24">
        <f ca="1">StaticRatios!B12</f>
        <v>1.1572001814725801</v>
      </c>
      <c r="D24">
        <f ca="1">StaticRatios!C12</f>
        <v>1.1462286067516569</v>
      </c>
      <c r="E24">
        <f ca="1">StaticRatios!D12</f>
        <v>1.1578989058555726</v>
      </c>
      <c r="F24">
        <f ca="1">StaticRatios!E12</f>
        <v>1.0572219945531807</v>
      </c>
      <c r="G24">
        <f ca="1">StaticRatios!F12</f>
        <v>0.90548010954550584</v>
      </c>
      <c r="H24">
        <f ca="1">StaticRatios!G12</f>
        <v>0.58029526070053317</v>
      </c>
      <c r="I24">
        <f ca="1">StaticRatios!H12</f>
        <v>0.40913923168409122</v>
      </c>
      <c r="J24">
        <f ca="1">StaticRatios!I12</f>
        <v>0.31940790636961786</v>
      </c>
      <c r="K24">
        <f ca="1">StaticRatios!J12</f>
        <v>0.24742655125418364</v>
      </c>
      <c r="L24">
        <f ca="1">StaticRatios!K12</f>
        <v>0.20795389774419662</v>
      </c>
      <c r="M24">
        <f ca="1">StaticRatios!L12</f>
        <v>0.17018711096225228</v>
      </c>
      <c r="N24">
        <f ca="1">StaticRatios!M12</f>
        <v>0.14687061365144247</v>
      </c>
      <c r="O24">
        <f ca="1">StaticRatios!N12</f>
        <v>0.11408331888308085</v>
      </c>
      <c r="P24">
        <f ca="1">StaticRatios!O12</f>
        <v>0.10428281528283886</v>
      </c>
      <c r="Q24">
        <f ca="1">StaticRatios!P12</f>
        <v>9.4847507836914952E-2</v>
      </c>
      <c r="R24">
        <f ca="1">StaticRatios!Q12</f>
        <v>5.3306376406973291E-2</v>
      </c>
      <c r="S24">
        <f ca="1">StaticRatios!R12</f>
        <v>3.3972335097066625E-2</v>
      </c>
      <c r="T24">
        <f ca="1">StaticRatios!S12</f>
        <v>1.8704636343238396E-2</v>
      </c>
      <c r="U24">
        <f ca="1">StaticRatios!T12</f>
        <v>1.0941731470353063E-2</v>
      </c>
      <c r="V24">
        <f ca="1">StaticRatios!U12</f>
        <v>1.0981859831112386E-2</v>
      </c>
      <c r="W24">
        <f ca="1">StaticRatios!V12</f>
        <v>7.8187427889329711E-3</v>
      </c>
      <c r="X24">
        <f ca="1">StaticRatios!W12</f>
        <v>5.1394699869985322E-3</v>
      </c>
    </row>
    <row r="25" spans="1:24" x14ac:dyDescent="0.25">
      <c r="A25" t="s">
        <v>45</v>
      </c>
      <c r="B25" t="s">
        <v>75</v>
      </c>
      <c r="C25">
        <f ca="1">C24+C23</f>
        <v>1.3119558632237958</v>
      </c>
      <c r="D25">
        <f t="shared" ref="D25:X25" ca="1" si="2">D24+D23</f>
        <v>1.4093784875824593</v>
      </c>
      <c r="E25">
        <f t="shared" ca="1" si="2"/>
        <v>1.5205403232760095</v>
      </c>
      <c r="F25">
        <f t="shared" ca="1" si="2"/>
        <v>1.5071996987485332</v>
      </c>
      <c r="G25">
        <f t="shared" ca="1" si="2"/>
        <v>1.455440904554735</v>
      </c>
      <c r="H25">
        <f t="shared" ca="1" si="2"/>
        <v>1.1700047642156934</v>
      </c>
      <c r="I25">
        <f t="shared" ca="1" si="2"/>
        <v>1.0538234591154132</v>
      </c>
      <c r="J25">
        <f t="shared" ca="1" si="2"/>
        <v>1.034217701319992</v>
      </c>
      <c r="K25">
        <f t="shared" ca="1" si="2"/>
        <v>1.0167546200351352</v>
      </c>
      <c r="L25">
        <f t="shared" ca="1" si="2"/>
        <v>1.0449981095032899</v>
      </c>
      <c r="M25">
        <f t="shared" ca="1" si="2"/>
        <v>1.0603748973217615</v>
      </c>
      <c r="N25">
        <f t="shared" ca="1" si="2"/>
        <v>1.0922557921405494</v>
      </c>
      <c r="O25">
        <f t="shared" ca="1" si="2"/>
        <v>1.092927328270539</v>
      </c>
      <c r="P25">
        <f t="shared" ca="1" si="2"/>
        <v>1.1412932133099294</v>
      </c>
      <c r="Q25">
        <f t="shared" ca="1" si="2"/>
        <v>1.1890400451660479</v>
      </c>
      <c r="R25">
        <f t="shared" ca="1" si="2"/>
        <v>1.3543776396257841</v>
      </c>
      <c r="S25">
        <f t="shared" ca="1" si="2"/>
        <v>1.7131288348456641</v>
      </c>
      <c r="T25">
        <f t="shared" ca="1" si="2"/>
        <v>1.9885427711914589</v>
      </c>
      <c r="U25">
        <f t="shared" ca="1" si="2"/>
        <v>2.2093173660751333</v>
      </c>
      <c r="V25">
        <f t="shared" ca="1" si="2"/>
        <v>2.4274856534760851</v>
      </c>
      <c r="W25">
        <f t="shared" ca="1" si="2"/>
        <v>2.6001390160950448</v>
      </c>
      <c r="X25">
        <f t="shared" ca="1" si="2"/>
        <v>2.774370239217768</v>
      </c>
    </row>
    <row r="26" spans="1:24" x14ac:dyDescent="0.25">
      <c r="A26">
        <v>0</v>
      </c>
      <c r="B26">
        <v>1</v>
      </c>
      <c r="C26">
        <v>1</v>
      </c>
      <c r="D26">
        <f>(A26+B26*2+C26*3)/SUMIF(A26:C26,"&gt;0")</f>
        <v>2.5</v>
      </c>
    </row>
    <row r="27" spans="1:24" x14ac:dyDescent="0.25">
      <c r="A27" t="s">
        <v>43</v>
      </c>
      <c r="C27" t="s">
        <v>147</v>
      </c>
      <c r="D27" t="s">
        <v>147</v>
      </c>
      <c r="E27" t="s">
        <v>147</v>
      </c>
      <c r="F27" t="s">
        <v>147</v>
      </c>
      <c r="G27" t="s">
        <v>147</v>
      </c>
      <c r="H27" t="s">
        <v>147</v>
      </c>
      <c r="I27" t="s">
        <v>147</v>
      </c>
      <c r="J27" t="s">
        <v>147</v>
      </c>
      <c r="K27" t="s">
        <v>147</v>
      </c>
      <c r="L27" t="s">
        <v>147</v>
      </c>
      <c r="M27" t="s">
        <v>147</v>
      </c>
      <c r="N27" t="s">
        <v>147</v>
      </c>
      <c r="O27" t="s">
        <v>147</v>
      </c>
      <c r="P27" t="s">
        <v>147</v>
      </c>
      <c r="Q27" t="s">
        <v>147</v>
      </c>
      <c r="R27">
        <f t="shared" ref="R27:W27" ca="1" si="3">IF(R$10="n/a",R$11,($B26*R$10+$C26*R$11)/($B26+$C26))</f>
        <v>2.6950000000000003</v>
      </c>
      <c r="S27">
        <f t="shared" ca="1" si="3"/>
        <v>2.915</v>
      </c>
      <c r="T27">
        <f t="shared" ca="1" si="3"/>
        <v>3.12</v>
      </c>
      <c r="U27">
        <f t="shared" ca="1" si="3"/>
        <v>3.2450000000000001</v>
      </c>
      <c r="V27">
        <f t="shared" ca="1" si="3"/>
        <v>3.26</v>
      </c>
      <c r="W27">
        <f t="shared" ca="1" si="3"/>
        <v>3.165</v>
      </c>
      <c r="X27">
        <f ca="1">IF(X$10="n/a",X$11,($B26*X$10+$C26*X$11)/($B26+$C26))</f>
        <v>2.95</v>
      </c>
    </row>
    <row r="28" spans="1:24" x14ac:dyDescent="0.25">
      <c r="A28" t="s">
        <v>3</v>
      </c>
      <c r="C28" t="s">
        <v>147</v>
      </c>
      <c r="D28" t="s">
        <v>147</v>
      </c>
      <c r="E28" t="s">
        <v>147</v>
      </c>
      <c r="F28" t="s">
        <v>147</v>
      </c>
      <c r="G28" t="s">
        <v>147</v>
      </c>
      <c r="H28" t="s">
        <v>147</v>
      </c>
      <c r="I28" t="s">
        <v>147</v>
      </c>
      <c r="J28" t="s">
        <v>147</v>
      </c>
      <c r="K28" t="s">
        <v>147</v>
      </c>
      <c r="L28" t="s">
        <v>147</v>
      </c>
      <c r="M28" t="s">
        <v>147</v>
      </c>
      <c r="N28" t="s">
        <v>147</v>
      </c>
      <c r="O28" t="s">
        <v>147</v>
      </c>
      <c r="P28" t="s">
        <v>147</v>
      </c>
      <c r="Q28" t="s">
        <v>147</v>
      </c>
      <c r="R28">
        <f t="shared" ref="R28:W28" ca="1" si="4">SQRT(R27^2+R$14^2)</f>
        <v>2.7586176446723192</v>
      </c>
      <c r="S28">
        <f t="shared" ca="1" si="4"/>
        <v>3.0459570247082066</v>
      </c>
      <c r="T28">
        <f t="shared" ca="1" si="4"/>
        <v>3.3349940386738046</v>
      </c>
      <c r="U28">
        <f t="shared" ca="1" si="4"/>
        <v>3.5634869768751907</v>
      </c>
      <c r="V28">
        <f t="shared" ca="1" si="4"/>
        <v>3.7081149908649111</v>
      </c>
      <c r="W28">
        <f t="shared" ca="1" si="4"/>
        <v>3.7772102524672628</v>
      </c>
      <c r="X28">
        <f ca="1">SQRT(X27^2+X$14^2)</f>
        <v>3.7753994427026201</v>
      </c>
    </row>
    <row r="29" spans="1:24" x14ac:dyDescent="0.25">
      <c r="A29" t="s">
        <v>155</v>
      </c>
      <c r="C29" t="s">
        <v>147</v>
      </c>
      <c r="D29" t="s">
        <v>147</v>
      </c>
      <c r="E29" t="s">
        <v>147</v>
      </c>
      <c r="F29" t="s">
        <v>147</v>
      </c>
      <c r="G29" t="s">
        <v>147</v>
      </c>
      <c r="H29" t="s">
        <v>147</v>
      </c>
      <c r="I29" t="s">
        <v>147</v>
      </c>
      <c r="J29" t="s">
        <v>147</v>
      </c>
      <c r="K29" t="s">
        <v>147</v>
      </c>
      <c r="L29" t="s">
        <v>147</v>
      </c>
      <c r="M29" t="s">
        <v>147</v>
      </c>
      <c r="N29" t="s">
        <v>147</v>
      </c>
      <c r="O29" t="s">
        <v>147</v>
      </c>
      <c r="P29" t="s">
        <v>147</v>
      </c>
      <c r="Q29" t="s">
        <v>147</v>
      </c>
      <c r="R29">
        <f t="shared" ref="R29:W29" ca="1" si="5">ASIN(R$14/R28)*180/PI()</f>
        <v>12.328744160573228</v>
      </c>
      <c r="S29">
        <f t="shared" ca="1" si="5"/>
        <v>16.861979262987262</v>
      </c>
      <c r="T29">
        <f t="shared" ca="1" si="5"/>
        <v>20.68542693897821</v>
      </c>
      <c r="U29">
        <f t="shared" ca="1" si="5"/>
        <v>24.408147499041512</v>
      </c>
      <c r="V29">
        <f t="shared" ca="1" si="5"/>
        <v>28.459655054497301</v>
      </c>
      <c r="W29">
        <f t="shared" ca="1" si="5"/>
        <v>33.078876240060588</v>
      </c>
      <c r="X29">
        <f ca="1">ASIN(X$14/X28)*180/PI()</f>
        <v>38.613424548857061</v>
      </c>
    </row>
    <row r="30" spans="1:24" x14ac:dyDescent="0.25">
      <c r="A30" t="s">
        <v>114</v>
      </c>
      <c r="C30" t="s">
        <v>147</v>
      </c>
      <c r="D30" t="s">
        <v>147</v>
      </c>
      <c r="E30" t="s">
        <v>147</v>
      </c>
      <c r="F30" t="s">
        <v>147</v>
      </c>
      <c r="G30" t="s">
        <v>147</v>
      </c>
      <c r="H30" t="s">
        <v>147</v>
      </c>
      <c r="I30" t="s">
        <v>147</v>
      </c>
      <c r="J30" t="s">
        <v>147</v>
      </c>
      <c r="K30" t="s">
        <v>147</v>
      </c>
      <c r="L30" t="s">
        <v>147</v>
      </c>
      <c r="M30" t="s">
        <v>147</v>
      </c>
      <c r="N30" t="s">
        <v>147</v>
      </c>
      <c r="O30" t="s">
        <v>147</v>
      </c>
      <c r="P30" t="s">
        <v>147</v>
      </c>
      <c r="Q30" t="s">
        <v>147</v>
      </c>
      <c r="R30">
        <f ca="1">(R29/$X$29)*(($D26/$E$6)*$E$5)</f>
        <v>0.73681493924121355</v>
      </c>
      <c r="S30">
        <f t="shared" ref="S30:X30" ca="1" si="6">(S29/$X$29)*(($D26/$E$6)*$E$5)</f>
        <v>1.0077391552885382</v>
      </c>
      <c r="T30">
        <f t="shared" ca="1" si="6"/>
        <v>1.2362436428815586</v>
      </c>
      <c r="U30">
        <f t="shared" ca="1" si="6"/>
        <v>1.4587282761540139</v>
      </c>
      <c r="V30">
        <f t="shared" ca="1" si="6"/>
        <v>1.7008625320383275</v>
      </c>
      <c r="W30">
        <f t="shared" ca="1" si="6"/>
        <v>1.9769256194748253</v>
      </c>
      <c r="X30">
        <f t="shared" ca="1" si="6"/>
        <v>2.3076923076923079</v>
      </c>
    </row>
    <row r="31" spans="1:24" x14ac:dyDescent="0.25">
      <c r="A31" t="s">
        <v>44</v>
      </c>
      <c r="B31" t="s">
        <v>40</v>
      </c>
      <c r="C31" t="s">
        <v>147</v>
      </c>
      <c r="D31" t="s">
        <v>147</v>
      </c>
      <c r="E31" t="s">
        <v>147</v>
      </c>
      <c r="F31" t="s">
        <v>147</v>
      </c>
      <c r="G31" t="s">
        <v>147</v>
      </c>
      <c r="H31" t="s">
        <v>147</v>
      </c>
      <c r="I31" t="s">
        <v>147</v>
      </c>
      <c r="J31" t="s">
        <v>147</v>
      </c>
      <c r="K31" t="s">
        <v>147</v>
      </c>
      <c r="L31" t="s">
        <v>147</v>
      </c>
      <c r="M31" t="s">
        <v>147</v>
      </c>
      <c r="N31" t="s">
        <v>147</v>
      </c>
      <c r="O31" t="s">
        <v>147</v>
      </c>
      <c r="P31" t="s">
        <v>147</v>
      </c>
      <c r="Q31" t="s">
        <v>147</v>
      </c>
      <c r="R31">
        <f ca="1">StaticRatios!Q15</f>
        <v>9.0872806125797456E-2</v>
      </c>
      <c r="S31">
        <f ca="1">StaticRatios!R15</f>
        <v>4.7245401231856075E-2</v>
      </c>
      <c r="T31">
        <f ca="1">StaticRatios!S15</f>
        <v>2.7159391478996417E-2</v>
      </c>
      <c r="U31">
        <f ca="1">StaticRatios!T15</f>
        <v>1.6781669452783182E-2</v>
      </c>
      <c r="V31">
        <f ca="1">StaticRatios!U15</f>
        <v>1.4092610029303464E-2</v>
      </c>
      <c r="W31">
        <f ca="1">StaticRatios!V15</f>
        <v>1.2501714710926964E-2</v>
      </c>
      <c r="X31">
        <f ca="1">StaticRatios!W15</f>
        <v>8.834213776987461E-3</v>
      </c>
    </row>
    <row r="32" spans="1:24" x14ac:dyDescent="0.25">
      <c r="A32" t="s">
        <v>45</v>
      </c>
      <c r="B32" t="s">
        <v>40</v>
      </c>
      <c r="C32" t="s">
        <v>147</v>
      </c>
      <c r="D32" t="s">
        <v>147</v>
      </c>
      <c r="E32" t="s">
        <v>147</v>
      </c>
      <c r="F32" t="s">
        <v>147</v>
      </c>
      <c r="G32" t="s">
        <v>147</v>
      </c>
      <c r="H32" t="s">
        <v>147</v>
      </c>
      <c r="I32" t="s">
        <v>147</v>
      </c>
      <c r="J32" t="s">
        <v>147</v>
      </c>
      <c r="K32" t="s">
        <v>147</v>
      </c>
      <c r="L32" t="s">
        <v>147</v>
      </c>
      <c r="M32" t="s">
        <v>147</v>
      </c>
      <c r="N32" t="s">
        <v>147</v>
      </c>
      <c r="O32" t="s">
        <v>147</v>
      </c>
      <c r="P32" t="s">
        <v>147</v>
      </c>
      <c r="Q32" t="s">
        <v>147</v>
      </c>
      <c r="R32">
        <f t="shared" ref="R32:X32" ca="1" si="7">R31+R30</f>
        <v>0.82768774536701106</v>
      </c>
      <c r="S32">
        <f t="shared" ca="1" si="7"/>
        <v>1.0549845565203944</v>
      </c>
      <c r="T32">
        <f t="shared" ca="1" si="7"/>
        <v>1.2634030343605551</v>
      </c>
      <c r="U32">
        <f t="shared" ca="1" si="7"/>
        <v>1.475509945606797</v>
      </c>
      <c r="V32">
        <f t="shared" ca="1" si="7"/>
        <v>1.714955142067631</v>
      </c>
      <c r="W32">
        <f t="shared" ca="1" si="7"/>
        <v>1.9894273341857522</v>
      </c>
      <c r="X32">
        <f t="shared" ca="1" si="7"/>
        <v>2.3165265214692954</v>
      </c>
    </row>
    <row r="33" spans="1:24" x14ac:dyDescent="0.25">
      <c r="A33">
        <v>0</v>
      </c>
      <c r="B33">
        <v>5</v>
      </c>
      <c r="C33">
        <v>1</v>
      </c>
      <c r="D33">
        <f>(A33+B33*2+C33*3)/SUMIF(A33:C33,"&gt;0")</f>
        <v>2.1666666666666665</v>
      </c>
    </row>
    <row r="34" spans="1:24" x14ac:dyDescent="0.25">
      <c r="A34" t="s">
        <v>43</v>
      </c>
      <c r="C34" t="s">
        <v>147</v>
      </c>
      <c r="D34" t="s">
        <v>147</v>
      </c>
      <c r="E34" t="s">
        <v>147</v>
      </c>
      <c r="F34" t="s">
        <v>147</v>
      </c>
      <c r="G34" t="s">
        <v>147</v>
      </c>
      <c r="H34" t="s">
        <v>147</v>
      </c>
      <c r="I34" t="s">
        <v>147</v>
      </c>
      <c r="J34" t="s">
        <v>147</v>
      </c>
      <c r="K34" t="s">
        <v>147</v>
      </c>
      <c r="L34" t="s">
        <v>147</v>
      </c>
      <c r="M34" t="s">
        <v>147</v>
      </c>
      <c r="N34" t="s">
        <v>147</v>
      </c>
      <c r="O34" t="s">
        <v>147</v>
      </c>
      <c r="P34" t="s">
        <v>147</v>
      </c>
      <c r="Q34" t="s">
        <v>147</v>
      </c>
      <c r="R34">
        <f t="shared" ref="R34:X34" ca="1" si="8">IF(R$10="n/a",R$11,($B33*R$10+$C33*R$11)/($B33+$C33))</f>
        <v>2.7183333333333337</v>
      </c>
      <c r="S34">
        <f t="shared" ca="1" si="8"/>
        <v>2.9450000000000003</v>
      </c>
      <c r="T34">
        <f t="shared" ca="1" si="8"/>
        <v>3.18</v>
      </c>
      <c r="U34">
        <f t="shared" ca="1" si="8"/>
        <v>3.3349999999999995</v>
      </c>
      <c r="V34">
        <f t="shared" ca="1" si="8"/>
        <v>3.3733333333333335</v>
      </c>
      <c r="W34">
        <f t="shared" ca="1" si="8"/>
        <v>3.2949999999999999</v>
      </c>
      <c r="X34">
        <f t="shared" ca="1" si="8"/>
        <v>3.0966666666666662</v>
      </c>
    </row>
    <row r="35" spans="1:24" x14ac:dyDescent="0.25">
      <c r="A35" t="s">
        <v>3</v>
      </c>
      <c r="C35" t="s">
        <v>147</v>
      </c>
      <c r="D35" t="s">
        <v>147</v>
      </c>
      <c r="E35" t="s">
        <v>147</v>
      </c>
      <c r="F35" t="s">
        <v>147</v>
      </c>
      <c r="G35" t="s">
        <v>147</v>
      </c>
      <c r="H35" t="s">
        <v>147</v>
      </c>
      <c r="I35" t="s">
        <v>147</v>
      </c>
      <c r="J35" t="s">
        <v>147</v>
      </c>
      <c r="K35" t="s">
        <v>147</v>
      </c>
      <c r="L35" t="s">
        <v>147</v>
      </c>
      <c r="M35" t="s">
        <v>147</v>
      </c>
      <c r="N35" t="s">
        <v>147</v>
      </c>
      <c r="O35" t="s">
        <v>147</v>
      </c>
      <c r="P35" t="s">
        <v>147</v>
      </c>
      <c r="Q35" t="s">
        <v>147</v>
      </c>
      <c r="R35">
        <f t="shared" ref="R35:X35" ca="1" si="9">SQRT(R34^2+R$14^2)</f>
        <v>2.781417340243741</v>
      </c>
      <c r="S35">
        <f t="shared" ca="1" si="9"/>
        <v>3.0746795274254635</v>
      </c>
      <c r="T35">
        <f t="shared" ca="1" si="9"/>
        <v>3.3911923033042251</v>
      </c>
      <c r="U35">
        <f t="shared" ca="1" si="9"/>
        <v>3.6456329264421399</v>
      </c>
      <c r="V35">
        <f t="shared" ca="1" si="9"/>
        <v>3.8081353131493185</v>
      </c>
      <c r="W35">
        <f t="shared" ca="1" si="9"/>
        <v>3.886787528453775</v>
      </c>
      <c r="X35">
        <f t="shared" ca="1" si="9"/>
        <v>3.8910776651724257</v>
      </c>
    </row>
    <row r="36" spans="1:24" x14ac:dyDescent="0.25">
      <c r="A36" t="s">
        <v>155</v>
      </c>
      <c r="C36" t="s">
        <v>147</v>
      </c>
      <c r="D36" t="s">
        <v>147</v>
      </c>
      <c r="E36" t="s">
        <v>147</v>
      </c>
      <c r="F36" t="s">
        <v>147</v>
      </c>
      <c r="G36" t="s">
        <v>147</v>
      </c>
      <c r="H36" t="s">
        <v>147</v>
      </c>
      <c r="I36" t="s">
        <v>147</v>
      </c>
      <c r="J36" t="s">
        <v>147</v>
      </c>
      <c r="K36" t="s">
        <v>147</v>
      </c>
      <c r="L36" t="s">
        <v>147</v>
      </c>
      <c r="M36" t="s">
        <v>147</v>
      </c>
      <c r="N36" t="s">
        <v>147</v>
      </c>
      <c r="O36" t="s">
        <v>147</v>
      </c>
      <c r="P36" t="s">
        <v>147</v>
      </c>
      <c r="Q36" t="s">
        <v>147</v>
      </c>
      <c r="R36">
        <f t="shared" ref="R36:X36" ca="1" si="10">ASIN(R$14/R35)*180/PI()</f>
        <v>12.22611444661376</v>
      </c>
      <c r="S36">
        <f t="shared" ca="1" si="10"/>
        <v>16.699819450178161</v>
      </c>
      <c r="T36">
        <f t="shared" ca="1" si="10"/>
        <v>20.327338448761783</v>
      </c>
      <c r="U36">
        <f t="shared" ca="1" si="10"/>
        <v>23.823632438180166</v>
      </c>
      <c r="V36">
        <f t="shared" ca="1" si="10"/>
        <v>27.647045956709675</v>
      </c>
      <c r="W36">
        <f t="shared" ca="1" si="10"/>
        <v>32.03288673103593</v>
      </c>
      <c r="X36">
        <f t="shared" ca="1" si="10"/>
        <v>37.265540809896272</v>
      </c>
    </row>
    <row r="37" spans="1:24" x14ac:dyDescent="0.25">
      <c r="A37" t="s">
        <v>114</v>
      </c>
      <c r="C37" t="s">
        <v>147</v>
      </c>
      <c r="D37" t="s">
        <v>147</v>
      </c>
      <c r="E37" t="s">
        <v>147</v>
      </c>
      <c r="F37" t="s">
        <v>147</v>
      </c>
      <c r="G37" t="s">
        <v>147</v>
      </c>
      <c r="H37" t="s">
        <v>147</v>
      </c>
      <c r="I37" t="s">
        <v>147</v>
      </c>
      <c r="J37" t="s">
        <v>147</v>
      </c>
      <c r="K37" t="s">
        <v>147</v>
      </c>
      <c r="L37" t="s">
        <v>147</v>
      </c>
      <c r="M37" t="s">
        <v>147</v>
      </c>
      <c r="N37" t="s">
        <v>147</v>
      </c>
      <c r="O37" t="s">
        <v>147</v>
      </c>
      <c r="P37" t="s">
        <v>147</v>
      </c>
      <c r="Q37" t="s">
        <v>147</v>
      </c>
      <c r="R37">
        <f ca="1">(R36/$X$36)*(($D33/$E$6)*$E$5)</f>
        <v>0.65616192229615955</v>
      </c>
      <c r="S37">
        <f t="shared" ref="S37:X37" ca="1" si="11">(S36/$X$36)*(($D33/$E$6)*$E$5)</f>
        <v>0.89626067875249193</v>
      </c>
      <c r="T37">
        <f t="shared" ca="1" si="11"/>
        <v>1.0909455763681624</v>
      </c>
      <c r="U37">
        <f t="shared" ca="1" si="11"/>
        <v>1.2785877741429981</v>
      </c>
      <c r="V37">
        <f t="shared" ca="1" si="11"/>
        <v>1.483786112094619</v>
      </c>
      <c r="W37">
        <f t="shared" ca="1" si="11"/>
        <v>1.7191692933933886</v>
      </c>
      <c r="X37">
        <f t="shared" ca="1" si="11"/>
        <v>2</v>
      </c>
    </row>
    <row r="38" spans="1:24" x14ac:dyDescent="0.25">
      <c r="A38" t="s">
        <v>44</v>
      </c>
      <c r="B38" t="s">
        <v>132</v>
      </c>
      <c r="C38" t="s">
        <v>147</v>
      </c>
      <c r="D38" t="s">
        <v>147</v>
      </c>
      <c r="E38" t="s">
        <v>147</v>
      </c>
      <c r="F38" t="s">
        <v>147</v>
      </c>
      <c r="G38" t="s">
        <v>147</v>
      </c>
      <c r="H38" t="s">
        <v>147</v>
      </c>
      <c r="I38" t="s">
        <v>147</v>
      </c>
      <c r="J38" t="s">
        <v>147</v>
      </c>
      <c r="K38" t="s">
        <v>147</v>
      </c>
      <c r="L38" t="s">
        <v>147</v>
      </c>
      <c r="M38" t="s">
        <v>147</v>
      </c>
      <c r="N38" t="s">
        <v>147</v>
      </c>
      <c r="O38" t="s">
        <v>147</v>
      </c>
      <c r="P38" t="s">
        <v>147</v>
      </c>
      <c r="Q38" t="s">
        <v>147</v>
      </c>
      <c r="R38">
        <f ca="1">StaticRatios!Q11</f>
        <v>0.12843923584462164</v>
      </c>
      <c r="S38">
        <f ca="1">StaticRatios!R11</f>
        <v>6.0518467366645526E-2</v>
      </c>
      <c r="T38">
        <f ca="1">StaticRatios!S11</f>
        <v>3.5614146614754441E-2</v>
      </c>
      <c r="U38">
        <f ca="1">StaticRatios!T11</f>
        <v>2.2621607435213298E-2</v>
      </c>
      <c r="V38">
        <f ca="1">StaticRatios!U11</f>
        <v>1.7203360227494545E-2</v>
      </c>
      <c r="W38">
        <f ca="1">StaticRatios!V11</f>
        <v>1.7184686632920956E-2</v>
      </c>
      <c r="X38">
        <f ca="1">StaticRatios!W11</f>
        <v>1.252895756697639E-2</v>
      </c>
    </row>
    <row r="39" spans="1:24" x14ac:dyDescent="0.25">
      <c r="A39" t="s">
        <v>45</v>
      </c>
      <c r="B39" t="s">
        <v>132</v>
      </c>
      <c r="C39" t="s">
        <v>147</v>
      </c>
      <c r="D39" t="s">
        <v>147</v>
      </c>
      <c r="E39" t="s">
        <v>147</v>
      </c>
      <c r="F39" t="s">
        <v>147</v>
      </c>
      <c r="G39" t="s">
        <v>147</v>
      </c>
      <c r="H39" t="s">
        <v>147</v>
      </c>
      <c r="I39" t="s">
        <v>147</v>
      </c>
      <c r="J39" t="s">
        <v>147</v>
      </c>
      <c r="K39" t="s">
        <v>147</v>
      </c>
      <c r="L39" t="s">
        <v>147</v>
      </c>
      <c r="M39" t="s">
        <v>147</v>
      </c>
      <c r="N39" t="s">
        <v>147</v>
      </c>
      <c r="O39" t="s">
        <v>147</v>
      </c>
      <c r="P39" t="s">
        <v>147</v>
      </c>
      <c r="Q39" t="s">
        <v>147</v>
      </c>
      <c r="R39">
        <f ca="1">R38+R37</f>
        <v>0.78460115814078124</v>
      </c>
      <c r="S39">
        <f t="shared" ref="S39:X39" ca="1" si="12">S38+S37</f>
        <v>0.9567791461191375</v>
      </c>
      <c r="T39">
        <f t="shared" ca="1" si="12"/>
        <v>1.1265597229829167</v>
      </c>
      <c r="U39">
        <f t="shared" ca="1" si="12"/>
        <v>1.3012093815782113</v>
      </c>
      <c r="V39">
        <f t="shared" ca="1" si="12"/>
        <v>1.5009894723221135</v>
      </c>
      <c r="W39">
        <f t="shared" ca="1" si="12"/>
        <v>1.7363539800263097</v>
      </c>
      <c r="X39">
        <f t="shared" ca="1" si="12"/>
        <v>2.0125289575669765</v>
      </c>
    </row>
    <row r="41" spans="1:24" x14ac:dyDescent="0.25">
      <c r="A41" t="s">
        <v>115</v>
      </c>
    </row>
    <row r="42" spans="1:24" x14ac:dyDescent="0.25">
      <c r="A42" t="s">
        <v>116</v>
      </c>
      <c r="B42" t="s">
        <v>75</v>
      </c>
      <c r="C42">
        <f t="shared" ref="C42:L44" ca="1" si="13">OFFSET(C$25,(ROW(A1)-1)*7,0)</f>
        <v>1.3119558632237958</v>
      </c>
      <c r="D42">
        <f t="shared" ca="1" si="13"/>
        <v>1.4093784875824593</v>
      </c>
      <c r="E42">
        <f t="shared" ca="1" si="13"/>
        <v>1.5205403232760095</v>
      </c>
      <c r="F42">
        <f t="shared" ca="1" si="13"/>
        <v>1.5071996987485332</v>
      </c>
      <c r="G42">
        <f t="shared" ca="1" si="13"/>
        <v>1.455440904554735</v>
      </c>
      <c r="H42">
        <f t="shared" ca="1" si="13"/>
        <v>1.1700047642156934</v>
      </c>
      <c r="I42">
        <f t="shared" ca="1" si="13"/>
        <v>1.0538234591154132</v>
      </c>
      <c r="J42">
        <f t="shared" ca="1" si="13"/>
        <v>1.034217701319992</v>
      </c>
      <c r="K42">
        <f t="shared" ca="1" si="13"/>
        <v>1.0167546200351352</v>
      </c>
      <c r="L42">
        <f t="shared" ca="1" si="13"/>
        <v>1.0449981095032899</v>
      </c>
      <c r="M42">
        <f t="shared" ref="M42:V44" ca="1" si="14">OFFSET(M$25,(ROW(K1)-1)*7,0)</f>
        <v>1.0603748973217615</v>
      </c>
      <c r="N42">
        <f t="shared" ca="1" si="14"/>
        <v>1.0922557921405494</v>
      </c>
      <c r="O42">
        <f t="shared" ca="1" si="14"/>
        <v>1.092927328270539</v>
      </c>
      <c r="P42">
        <f t="shared" ca="1" si="14"/>
        <v>1.1412932133099294</v>
      </c>
      <c r="Q42">
        <f t="shared" ca="1" si="14"/>
        <v>1.1890400451660479</v>
      </c>
      <c r="R42">
        <f t="shared" ca="1" si="14"/>
        <v>1.3543776396257841</v>
      </c>
      <c r="S42">
        <f t="shared" ca="1" si="14"/>
        <v>1.7131288348456641</v>
      </c>
      <c r="T42">
        <f t="shared" ca="1" si="14"/>
        <v>1.9885427711914589</v>
      </c>
      <c r="U42">
        <f t="shared" ca="1" si="14"/>
        <v>2.2093173660751333</v>
      </c>
      <c r="V42">
        <f t="shared" ca="1" si="14"/>
        <v>2.4274856534760851</v>
      </c>
      <c r="W42">
        <f t="shared" ref="W42:X44" ca="1" si="15">OFFSET(W$25,(ROW(U1)-1)*7,0)</f>
        <v>2.6001390160950448</v>
      </c>
      <c r="X42">
        <f t="shared" ca="1" si="15"/>
        <v>2.774370239217768</v>
      </c>
    </row>
    <row r="43" spans="1:24" x14ac:dyDescent="0.25">
      <c r="A43" t="s">
        <v>116</v>
      </c>
      <c r="B43" s="3" t="s">
        <v>40</v>
      </c>
      <c r="C43" t="str">
        <f t="shared" ca="1" si="13"/>
        <v>n/a</v>
      </c>
      <c r="D43" t="str">
        <f t="shared" ca="1" si="13"/>
        <v>n/a</v>
      </c>
      <c r="E43" t="str">
        <f t="shared" ca="1" si="13"/>
        <v>n/a</v>
      </c>
      <c r="F43" t="str">
        <f t="shared" ca="1" si="13"/>
        <v>n/a</v>
      </c>
      <c r="G43" t="str">
        <f t="shared" ca="1" si="13"/>
        <v>n/a</v>
      </c>
      <c r="H43" t="str">
        <f t="shared" ca="1" si="13"/>
        <v>n/a</v>
      </c>
      <c r="I43" t="str">
        <f t="shared" ca="1" si="13"/>
        <v>n/a</v>
      </c>
      <c r="J43" t="str">
        <f t="shared" ca="1" si="13"/>
        <v>n/a</v>
      </c>
      <c r="K43" t="str">
        <f t="shared" ca="1" si="13"/>
        <v>n/a</v>
      </c>
      <c r="L43" t="str">
        <f t="shared" ca="1" si="13"/>
        <v>n/a</v>
      </c>
      <c r="M43" t="str">
        <f t="shared" ca="1" si="14"/>
        <v>n/a</v>
      </c>
      <c r="N43" t="str">
        <f t="shared" ca="1" si="14"/>
        <v>n/a</v>
      </c>
      <c r="O43" t="str">
        <f t="shared" ca="1" si="14"/>
        <v>n/a</v>
      </c>
      <c r="P43" t="str">
        <f t="shared" ca="1" si="14"/>
        <v>n/a</v>
      </c>
      <c r="Q43" t="str">
        <f t="shared" ca="1" si="14"/>
        <v>n/a</v>
      </c>
      <c r="R43">
        <f t="shared" ca="1" si="14"/>
        <v>0.82768774536701106</v>
      </c>
      <c r="S43">
        <f t="shared" ca="1" si="14"/>
        <v>1.0549845565203944</v>
      </c>
      <c r="T43">
        <f t="shared" ca="1" si="14"/>
        <v>1.2634030343605551</v>
      </c>
      <c r="U43">
        <f t="shared" ca="1" si="14"/>
        <v>1.475509945606797</v>
      </c>
      <c r="V43">
        <f t="shared" ca="1" si="14"/>
        <v>1.714955142067631</v>
      </c>
      <c r="W43">
        <f t="shared" ca="1" si="15"/>
        <v>1.9894273341857522</v>
      </c>
      <c r="X43">
        <f t="shared" ca="1" si="15"/>
        <v>2.3165265214692954</v>
      </c>
    </row>
    <row r="44" spans="1:24" x14ac:dyDescent="0.25">
      <c r="A44" t="s">
        <v>116</v>
      </c>
      <c r="B44" s="3" t="s">
        <v>132</v>
      </c>
      <c r="C44" t="str">
        <f t="shared" ca="1" si="13"/>
        <v>n/a</v>
      </c>
      <c r="D44" t="str">
        <f t="shared" ca="1" si="13"/>
        <v>n/a</v>
      </c>
      <c r="E44" t="str">
        <f t="shared" ca="1" si="13"/>
        <v>n/a</v>
      </c>
      <c r="F44" t="str">
        <f t="shared" ca="1" si="13"/>
        <v>n/a</v>
      </c>
      <c r="G44" t="str">
        <f t="shared" ca="1" si="13"/>
        <v>n/a</v>
      </c>
      <c r="H44" t="str">
        <f t="shared" ca="1" si="13"/>
        <v>n/a</v>
      </c>
      <c r="I44" t="str">
        <f t="shared" ca="1" si="13"/>
        <v>n/a</v>
      </c>
      <c r="J44" t="str">
        <f t="shared" ca="1" si="13"/>
        <v>n/a</v>
      </c>
      <c r="K44" t="str">
        <f t="shared" ca="1" si="13"/>
        <v>n/a</v>
      </c>
      <c r="L44" t="str">
        <f t="shared" ca="1" si="13"/>
        <v>n/a</v>
      </c>
      <c r="M44" t="str">
        <f t="shared" ca="1" si="14"/>
        <v>n/a</v>
      </c>
      <c r="N44" t="str">
        <f t="shared" ca="1" si="14"/>
        <v>n/a</v>
      </c>
      <c r="O44" t="str">
        <f t="shared" ca="1" si="14"/>
        <v>n/a</v>
      </c>
      <c r="P44" t="str">
        <f t="shared" ca="1" si="14"/>
        <v>n/a</v>
      </c>
      <c r="Q44" t="str">
        <f t="shared" ca="1" si="14"/>
        <v>n/a</v>
      </c>
      <c r="R44">
        <f t="shared" ca="1" si="14"/>
        <v>0.78460115814078124</v>
      </c>
      <c r="S44">
        <f t="shared" ca="1" si="14"/>
        <v>0.9567791461191375</v>
      </c>
      <c r="T44">
        <f t="shared" ca="1" si="14"/>
        <v>1.1265597229829167</v>
      </c>
      <c r="U44">
        <f t="shared" ca="1" si="14"/>
        <v>1.3012093815782113</v>
      </c>
      <c r="V44">
        <f t="shared" ca="1" si="14"/>
        <v>1.5009894723221135</v>
      </c>
      <c r="W44">
        <f t="shared" ca="1" si="15"/>
        <v>1.7363539800263097</v>
      </c>
      <c r="X44">
        <f t="shared" ca="1" si="15"/>
        <v>2.0125289575669765</v>
      </c>
    </row>
    <row r="45" spans="1:24" x14ac:dyDescent="0.25">
      <c r="B45" s="3"/>
    </row>
    <row r="46" spans="1:24" x14ac:dyDescent="0.25">
      <c r="A46" t="s">
        <v>117</v>
      </c>
    </row>
    <row r="47" spans="1:24" x14ac:dyDescent="0.25">
      <c r="A47" t="s">
        <v>118</v>
      </c>
      <c r="B47" t="s">
        <v>75</v>
      </c>
      <c r="C47">
        <f t="shared" ref="C47:L49" ca="1" si="16">OFFSET(C$24,(ROW(A1)-1)*7,0)</f>
        <v>1.1572001814725801</v>
      </c>
      <c r="D47">
        <f t="shared" ca="1" si="16"/>
        <v>1.1462286067516569</v>
      </c>
      <c r="E47">
        <f t="shared" ca="1" si="16"/>
        <v>1.1578989058555726</v>
      </c>
      <c r="F47">
        <f t="shared" ca="1" si="16"/>
        <v>1.0572219945531807</v>
      </c>
      <c r="G47">
        <f t="shared" ca="1" si="16"/>
        <v>0.90548010954550584</v>
      </c>
      <c r="H47">
        <f t="shared" ca="1" si="16"/>
        <v>0.58029526070053317</v>
      </c>
      <c r="I47">
        <f t="shared" ca="1" si="16"/>
        <v>0.40913923168409122</v>
      </c>
      <c r="J47">
        <f t="shared" ca="1" si="16"/>
        <v>0.31940790636961786</v>
      </c>
      <c r="K47">
        <f t="shared" ca="1" si="16"/>
        <v>0.24742655125418364</v>
      </c>
      <c r="L47">
        <f t="shared" ca="1" si="16"/>
        <v>0.20795389774419662</v>
      </c>
      <c r="M47">
        <f t="shared" ref="M47:V49" ca="1" si="17">OFFSET(M$24,(ROW(K1)-1)*7,0)</f>
        <v>0.17018711096225228</v>
      </c>
      <c r="N47">
        <f t="shared" ca="1" si="17"/>
        <v>0.14687061365144247</v>
      </c>
      <c r="O47">
        <f t="shared" ca="1" si="17"/>
        <v>0.11408331888308085</v>
      </c>
      <c r="P47">
        <f t="shared" ca="1" si="17"/>
        <v>0.10428281528283886</v>
      </c>
      <c r="Q47">
        <f t="shared" ca="1" si="17"/>
        <v>9.4847507836914952E-2</v>
      </c>
      <c r="R47">
        <f t="shared" ca="1" si="17"/>
        <v>5.3306376406973291E-2</v>
      </c>
      <c r="S47">
        <f t="shared" ca="1" si="17"/>
        <v>3.3972335097066625E-2</v>
      </c>
      <c r="T47">
        <f t="shared" ca="1" si="17"/>
        <v>1.8704636343238396E-2</v>
      </c>
      <c r="U47">
        <f t="shared" ca="1" si="17"/>
        <v>1.0941731470353063E-2</v>
      </c>
      <c r="V47">
        <f t="shared" ca="1" si="17"/>
        <v>1.0981859831112386E-2</v>
      </c>
      <c r="W47">
        <f t="shared" ref="W47:X49" ca="1" si="18">OFFSET(W$24,(ROW(U1)-1)*7,0)</f>
        <v>7.8187427889329711E-3</v>
      </c>
      <c r="X47">
        <f t="shared" ca="1" si="18"/>
        <v>5.1394699869985322E-3</v>
      </c>
    </row>
    <row r="48" spans="1:24" x14ac:dyDescent="0.25">
      <c r="A48" t="s">
        <v>118</v>
      </c>
      <c r="B48" s="3" t="s">
        <v>40</v>
      </c>
      <c r="C48" t="str">
        <f t="shared" ca="1" si="16"/>
        <v>n/a</v>
      </c>
      <c r="D48" t="str">
        <f t="shared" ca="1" si="16"/>
        <v>n/a</v>
      </c>
      <c r="E48" t="str">
        <f t="shared" ca="1" si="16"/>
        <v>n/a</v>
      </c>
      <c r="F48" t="str">
        <f t="shared" ca="1" si="16"/>
        <v>n/a</v>
      </c>
      <c r="G48" t="str">
        <f t="shared" ca="1" si="16"/>
        <v>n/a</v>
      </c>
      <c r="H48" t="str">
        <f t="shared" ca="1" si="16"/>
        <v>n/a</v>
      </c>
      <c r="I48" t="str">
        <f t="shared" ca="1" si="16"/>
        <v>n/a</v>
      </c>
      <c r="J48" t="str">
        <f t="shared" ca="1" si="16"/>
        <v>n/a</v>
      </c>
      <c r="K48" t="str">
        <f t="shared" ca="1" si="16"/>
        <v>n/a</v>
      </c>
      <c r="L48" t="str">
        <f t="shared" ca="1" si="16"/>
        <v>n/a</v>
      </c>
      <c r="M48" t="str">
        <f t="shared" ca="1" si="17"/>
        <v>n/a</v>
      </c>
      <c r="N48" t="str">
        <f t="shared" ca="1" si="17"/>
        <v>n/a</v>
      </c>
      <c r="O48" t="str">
        <f t="shared" ca="1" si="17"/>
        <v>n/a</v>
      </c>
      <c r="P48" t="str">
        <f t="shared" ca="1" si="17"/>
        <v>n/a</v>
      </c>
      <c r="Q48" t="str">
        <f t="shared" ca="1" si="17"/>
        <v>n/a</v>
      </c>
      <c r="R48">
        <f t="shared" ca="1" si="17"/>
        <v>9.0872806125797456E-2</v>
      </c>
      <c r="S48">
        <f t="shared" ca="1" si="17"/>
        <v>4.7245401231856075E-2</v>
      </c>
      <c r="T48">
        <f t="shared" ca="1" si="17"/>
        <v>2.7159391478996417E-2</v>
      </c>
      <c r="U48">
        <f t="shared" ca="1" si="17"/>
        <v>1.6781669452783182E-2</v>
      </c>
      <c r="V48">
        <f t="shared" ca="1" si="17"/>
        <v>1.4092610029303464E-2</v>
      </c>
      <c r="W48">
        <f t="shared" ca="1" si="18"/>
        <v>1.2501714710926964E-2</v>
      </c>
      <c r="X48">
        <f t="shared" ca="1" si="18"/>
        <v>8.834213776987461E-3</v>
      </c>
    </row>
    <row r="49" spans="1:24" x14ac:dyDescent="0.25">
      <c r="A49" t="s">
        <v>118</v>
      </c>
      <c r="B49" s="3" t="s">
        <v>132</v>
      </c>
      <c r="C49" t="str">
        <f t="shared" ca="1" si="16"/>
        <v>n/a</v>
      </c>
      <c r="D49" t="str">
        <f t="shared" ca="1" si="16"/>
        <v>n/a</v>
      </c>
      <c r="E49" t="str">
        <f t="shared" ca="1" si="16"/>
        <v>n/a</v>
      </c>
      <c r="F49" t="str">
        <f t="shared" ca="1" si="16"/>
        <v>n/a</v>
      </c>
      <c r="G49" t="str">
        <f t="shared" ca="1" si="16"/>
        <v>n/a</v>
      </c>
      <c r="H49" t="str">
        <f t="shared" ca="1" si="16"/>
        <v>n/a</v>
      </c>
      <c r="I49" t="str">
        <f t="shared" ca="1" si="16"/>
        <v>n/a</v>
      </c>
      <c r="J49" t="str">
        <f t="shared" ca="1" si="16"/>
        <v>n/a</v>
      </c>
      <c r="K49" t="str">
        <f t="shared" ca="1" si="16"/>
        <v>n/a</v>
      </c>
      <c r="L49" t="str">
        <f t="shared" ca="1" si="16"/>
        <v>n/a</v>
      </c>
      <c r="M49" t="str">
        <f t="shared" ca="1" si="17"/>
        <v>n/a</v>
      </c>
      <c r="N49" t="str">
        <f t="shared" ca="1" si="17"/>
        <v>n/a</v>
      </c>
      <c r="O49" t="str">
        <f t="shared" ca="1" si="17"/>
        <v>n/a</v>
      </c>
      <c r="P49" t="str">
        <f t="shared" ca="1" si="17"/>
        <v>n/a</v>
      </c>
      <c r="Q49" t="str">
        <f t="shared" ca="1" si="17"/>
        <v>n/a</v>
      </c>
      <c r="R49">
        <f t="shared" ca="1" si="17"/>
        <v>0.12843923584462164</v>
      </c>
      <c r="S49">
        <f t="shared" ca="1" si="17"/>
        <v>6.0518467366645526E-2</v>
      </c>
      <c r="T49">
        <f t="shared" ca="1" si="17"/>
        <v>3.5614146614754441E-2</v>
      </c>
      <c r="U49">
        <f t="shared" ca="1" si="17"/>
        <v>2.2621607435213298E-2</v>
      </c>
      <c r="V49">
        <f t="shared" ca="1" si="17"/>
        <v>1.7203360227494545E-2</v>
      </c>
      <c r="W49">
        <f t="shared" ca="1" si="18"/>
        <v>1.7184686632920956E-2</v>
      </c>
      <c r="X49">
        <f t="shared" ca="1" si="18"/>
        <v>1.252895756697639E-2</v>
      </c>
    </row>
    <row r="50" spans="1:24" x14ac:dyDescent="0.25">
      <c r="B50" s="3"/>
    </row>
    <row r="51" spans="1:24" x14ac:dyDescent="0.25">
      <c r="A51" s="4" t="s">
        <v>119</v>
      </c>
    </row>
    <row r="52" spans="1:24" x14ac:dyDescent="0.25">
      <c r="A52" t="s">
        <v>120</v>
      </c>
    </row>
    <row r="53" spans="1:24" x14ac:dyDescent="0.25">
      <c r="A53" t="s">
        <v>21</v>
      </c>
      <c r="C53">
        <v>1</v>
      </c>
      <c r="D53">
        <v>2</v>
      </c>
      <c r="E53">
        <v>3</v>
      </c>
      <c r="F53">
        <v>4</v>
      </c>
      <c r="G53">
        <v>5</v>
      </c>
      <c r="H53">
        <v>6</v>
      </c>
      <c r="I53">
        <v>7</v>
      </c>
      <c r="J53">
        <v>8</v>
      </c>
      <c r="K53">
        <v>9</v>
      </c>
      <c r="L53">
        <v>10</v>
      </c>
      <c r="M53">
        <v>11</v>
      </c>
      <c r="N53">
        <v>12</v>
      </c>
      <c r="O53">
        <v>13</v>
      </c>
      <c r="P53">
        <v>14</v>
      </c>
      <c r="Q53">
        <v>15</v>
      </c>
      <c r="R53">
        <v>20</v>
      </c>
      <c r="S53">
        <v>30</v>
      </c>
      <c r="T53">
        <v>40</v>
      </c>
      <c r="U53">
        <v>50</v>
      </c>
      <c r="V53">
        <v>60</v>
      </c>
      <c r="W53">
        <v>70</v>
      </c>
      <c r="X53">
        <v>80</v>
      </c>
    </row>
    <row r="54" spans="1:24" x14ac:dyDescent="0.25">
      <c r="A54" t="s">
        <v>121</v>
      </c>
      <c r="B54" s="3"/>
      <c r="C54">
        <f>(C53/80)*2</f>
        <v>2.5000000000000001E-2</v>
      </c>
      <c r="D54">
        <f t="shared" ref="D54:X54" si="19">(D53/80)*2</f>
        <v>0.05</v>
      </c>
      <c r="E54">
        <f t="shared" si="19"/>
        <v>7.4999999999999997E-2</v>
      </c>
      <c r="F54">
        <f t="shared" si="19"/>
        <v>0.1</v>
      </c>
      <c r="G54">
        <f t="shared" si="19"/>
        <v>0.125</v>
      </c>
      <c r="H54">
        <f t="shared" si="19"/>
        <v>0.15</v>
      </c>
      <c r="I54">
        <f t="shared" si="19"/>
        <v>0.17499999999999999</v>
      </c>
      <c r="J54">
        <f t="shared" si="19"/>
        <v>0.2</v>
      </c>
      <c r="K54">
        <f t="shared" si="19"/>
        <v>0.22500000000000001</v>
      </c>
      <c r="L54">
        <f t="shared" si="19"/>
        <v>0.25</v>
      </c>
      <c r="M54">
        <f t="shared" si="19"/>
        <v>0.27500000000000002</v>
      </c>
      <c r="N54">
        <f t="shared" si="19"/>
        <v>0.3</v>
      </c>
      <c r="O54">
        <f t="shared" si="19"/>
        <v>0.32500000000000001</v>
      </c>
      <c r="P54">
        <f t="shared" si="19"/>
        <v>0.35</v>
      </c>
      <c r="Q54">
        <f t="shared" si="19"/>
        <v>0.375</v>
      </c>
      <c r="R54">
        <f t="shared" si="19"/>
        <v>0.5</v>
      </c>
      <c r="S54">
        <f t="shared" si="19"/>
        <v>0.75</v>
      </c>
      <c r="T54">
        <f t="shared" si="19"/>
        <v>1</v>
      </c>
      <c r="U54">
        <f t="shared" si="19"/>
        <v>1.25</v>
      </c>
      <c r="V54">
        <f t="shared" si="19"/>
        <v>1.5</v>
      </c>
      <c r="W54">
        <f t="shared" si="19"/>
        <v>1.75</v>
      </c>
      <c r="X54">
        <f t="shared" si="19"/>
        <v>2</v>
      </c>
    </row>
    <row r="55" spans="1:24" x14ac:dyDescent="0.25">
      <c r="A55" t="s">
        <v>116</v>
      </c>
      <c r="B55" t="s">
        <v>75</v>
      </c>
      <c r="C55">
        <f t="shared" ref="C55:X55" ca="1" si="20">C47+C$54</f>
        <v>1.18220018147258</v>
      </c>
      <c r="D55">
        <f t="shared" ca="1" si="20"/>
        <v>1.196228606751657</v>
      </c>
      <c r="E55">
        <f t="shared" ca="1" si="20"/>
        <v>1.2328989058555726</v>
      </c>
      <c r="F55">
        <f t="shared" ca="1" si="20"/>
        <v>1.1572219945531808</v>
      </c>
      <c r="G55">
        <f t="shared" ca="1" si="20"/>
        <v>1.0304801095455058</v>
      </c>
      <c r="H55">
        <f t="shared" ca="1" si="20"/>
        <v>0.73029526070053319</v>
      </c>
      <c r="I55">
        <f t="shared" ca="1" si="20"/>
        <v>0.58413923168409121</v>
      </c>
      <c r="J55">
        <f t="shared" ca="1" si="20"/>
        <v>0.51940790636961787</v>
      </c>
      <c r="K55">
        <f t="shared" ca="1" si="20"/>
        <v>0.47242655125418365</v>
      </c>
      <c r="L55">
        <f t="shared" ca="1" si="20"/>
        <v>0.45795389774419659</v>
      </c>
      <c r="M55">
        <f t="shared" ca="1" si="20"/>
        <v>0.44518711096225227</v>
      </c>
      <c r="N55">
        <f t="shared" ca="1" si="20"/>
        <v>0.44687061365144243</v>
      </c>
      <c r="O55">
        <f t="shared" ca="1" si="20"/>
        <v>0.43908331888308083</v>
      </c>
      <c r="P55">
        <f t="shared" ca="1" si="20"/>
        <v>0.45428281528283887</v>
      </c>
      <c r="Q55">
        <f t="shared" ca="1" si="20"/>
        <v>0.46984750783691498</v>
      </c>
      <c r="R55">
        <f t="shared" ca="1" si="20"/>
        <v>0.55330637640697333</v>
      </c>
      <c r="S55">
        <f t="shared" ca="1" si="20"/>
        <v>0.78397233509706665</v>
      </c>
      <c r="T55">
        <f t="shared" ca="1" si="20"/>
        <v>1.0187046363432384</v>
      </c>
      <c r="U55">
        <f t="shared" ca="1" si="20"/>
        <v>1.260941731470353</v>
      </c>
      <c r="V55">
        <f t="shared" ca="1" si="20"/>
        <v>1.5109818598311124</v>
      </c>
      <c r="W55">
        <f t="shared" ca="1" si="20"/>
        <v>1.7578187427889329</v>
      </c>
      <c r="X55">
        <f t="shared" ca="1" si="20"/>
        <v>2.0051394699869984</v>
      </c>
    </row>
    <row r="56" spans="1:24" x14ac:dyDescent="0.25">
      <c r="A56" t="s">
        <v>116</v>
      </c>
      <c r="B56" s="3" t="s">
        <v>40</v>
      </c>
      <c r="C56" t="s">
        <v>147</v>
      </c>
      <c r="D56" t="s">
        <v>147</v>
      </c>
      <c r="E56" t="s">
        <v>147</v>
      </c>
      <c r="F56" t="s">
        <v>147</v>
      </c>
      <c r="G56" t="s">
        <v>147</v>
      </c>
      <c r="H56" t="s">
        <v>147</v>
      </c>
      <c r="I56" t="s">
        <v>147</v>
      </c>
      <c r="J56" t="s">
        <v>147</v>
      </c>
      <c r="K56" t="s">
        <v>147</v>
      </c>
      <c r="L56" t="s">
        <v>147</v>
      </c>
      <c r="M56" t="s">
        <v>147</v>
      </c>
      <c r="N56" t="s">
        <v>147</v>
      </c>
      <c r="O56" t="s">
        <v>147</v>
      </c>
      <c r="P56" t="s">
        <v>147</v>
      </c>
      <c r="Q56" t="s">
        <v>147</v>
      </c>
      <c r="R56">
        <f t="shared" ref="R56:X57" ca="1" si="21">R48+R$54</f>
        <v>0.59087280612579751</v>
      </c>
      <c r="S56">
        <f t="shared" ca="1" si="21"/>
        <v>0.79724540123185605</v>
      </c>
      <c r="T56">
        <f t="shared" ca="1" si="21"/>
        <v>1.0271593914789965</v>
      </c>
      <c r="U56">
        <f t="shared" ca="1" si="21"/>
        <v>1.2667816694527831</v>
      </c>
      <c r="V56">
        <f t="shared" ca="1" si="21"/>
        <v>1.5140926100293035</v>
      </c>
      <c r="W56">
        <f t="shared" ca="1" si="21"/>
        <v>1.762501714710927</v>
      </c>
      <c r="X56">
        <f t="shared" ca="1" si="21"/>
        <v>2.0088342137769875</v>
      </c>
    </row>
    <row r="57" spans="1:24" x14ac:dyDescent="0.25">
      <c r="A57" t="s">
        <v>116</v>
      </c>
      <c r="B57" s="3" t="s">
        <v>132</v>
      </c>
      <c r="C57" t="s">
        <v>147</v>
      </c>
      <c r="D57" t="s">
        <v>147</v>
      </c>
      <c r="E57" t="s">
        <v>147</v>
      </c>
      <c r="F57" t="s">
        <v>147</v>
      </c>
      <c r="G57" t="s">
        <v>147</v>
      </c>
      <c r="H57" t="s">
        <v>147</v>
      </c>
      <c r="I57" t="s">
        <v>147</v>
      </c>
      <c r="J57" t="s">
        <v>147</v>
      </c>
      <c r="K57" t="s">
        <v>147</v>
      </c>
      <c r="L57" t="s">
        <v>147</v>
      </c>
      <c r="M57" t="s">
        <v>147</v>
      </c>
      <c r="N57" t="s">
        <v>147</v>
      </c>
      <c r="O57" t="s">
        <v>147</v>
      </c>
      <c r="P57" t="s">
        <v>147</v>
      </c>
      <c r="Q57" t="s">
        <v>147</v>
      </c>
      <c r="R57">
        <f t="shared" ca="1" si="21"/>
        <v>0.62843923584462158</v>
      </c>
      <c r="S57">
        <f t="shared" ca="1" si="21"/>
        <v>0.81051846736664557</v>
      </c>
      <c r="T57">
        <f t="shared" ca="1" si="21"/>
        <v>1.0356141466147544</v>
      </c>
      <c r="U57">
        <f t="shared" ca="1" si="21"/>
        <v>1.2726216074352132</v>
      </c>
      <c r="V57">
        <f t="shared" ca="1" si="21"/>
        <v>1.5172033602274946</v>
      </c>
      <c r="W57">
        <f t="shared" ca="1" si="21"/>
        <v>1.7671846866329211</v>
      </c>
      <c r="X57">
        <f t="shared" ca="1" si="21"/>
        <v>2.0125289575669765</v>
      </c>
    </row>
    <row r="59" spans="1:24" x14ac:dyDescent="0.25">
      <c r="B59" s="3"/>
    </row>
    <row r="60" spans="1:24" x14ac:dyDescent="0.25">
      <c r="B60" s="3"/>
    </row>
    <row r="66" spans="2:2" x14ac:dyDescent="0.25">
      <c r="B66" s="3"/>
    </row>
    <row r="67" spans="2:2" x14ac:dyDescent="0.25">
      <c r="B67" s="3"/>
    </row>
    <row r="73" spans="2:2" x14ac:dyDescent="0.25">
      <c r="B73" s="3"/>
    </row>
    <row r="74" spans="2:2" x14ac:dyDescent="0.25">
      <c r="B74" s="3"/>
    </row>
    <row r="80" spans="2:2" x14ac:dyDescent="0.25">
      <c r="B80" s="3"/>
    </row>
    <row r="81" spans="2:2" x14ac:dyDescent="0.25">
      <c r="B81" s="3"/>
    </row>
    <row r="87" spans="2:2" x14ac:dyDescent="0.25">
      <c r="B87" s="3"/>
    </row>
    <row r="88" spans="2:2" x14ac:dyDescent="0.25">
      <c r="B88" s="3"/>
    </row>
    <row r="107" spans="2:2" x14ac:dyDescent="0.25">
      <c r="B107" s="3"/>
    </row>
    <row r="122" spans="2:2" x14ac:dyDescent="0.25">
      <c r="B122" s="3"/>
    </row>
    <row r="123" spans="2:2" x14ac:dyDescent="0.25">
      <c r="B123" s="3"/>
    </row>
    <row r="124" spans="2:2" x14ac:dyDescent="0.25">
      <c r="B124" s="3"/>
    </row>
    <row r="125" spans="2:2" x14ac:dyDescent="0.25">
      <c r="B125" s="3"/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X79"/>
  <sheetViews>
    <sheetView tabSelected="1" topLeftCell="A2" workbookViewId="0">
      <selection activeCell="C17" sqref="C17"/>
    </sheetView>
  </sheetViews>
  <sheetFormatPr baseColWidth="10" defaultRowHeight="15" x14ac:dyDescent="0.25"/>
  <sheetData>
    <row r="4" spans="1:24" x14ac:dyDescent="0.25">
      <c r="A4" t="s">
        <v>48</v>
      </c>
    </row>
    <row r="6" spans="1:24" x14ac:dyDescent="0.25">
      <c r="A6" t="s">
        <v>49</v>
      </c>
    </row>
    <row r="7" spans="1:24" x14ac:dyDescent="0.25">
      <c r="C7">
        <v>1</v>
      </c>
      <c r="D7">
        <v>2</v>
      </c>
      <c r="E7">
        <v>3</v>
      </c>
      <c r="F7">
        <v>4</v>
      </c>
      <c r="G7">
        <v>5</v>
      </c>
      <c r="H7">
        <v>6</v>
      </c>
      <c r="I7">
        <v>7</v>
      </c>
      <c r="J7">
        <v>8</v>
      </c>
      <c r="K7">
        <v>9</v>
      </c>
      <c r="L7">
        <v>10</v>
      </c>
      <c r="M7">
        <v>11</v>
      </c>
      <c r="N7">
        <v>12</v>
      </c>
      <c r="O7">
        <v>13</v>
      </c>
      <c r="P7">
        <v>14</v>
      </c>
      <c r="Q7">
        <v>15</v>
      </c>
      <c r="R7">
        <v>20</v>
      </c>
      <c r="S7">
        <v>30</v>
      </c>
      <c r="T7">
        <v>40</v>
      </c>
      <c r="U7">
        <v>50</v>
      </c>
      <c r="V7">
        <v>60</v>
      </c>
      <c r="W7">
        <v>70</v>
      </c>
      <c r="X7">
        <v>80</v>
      </c>
    </row>
    <row r="8" spans="1:24" x14ac:dyDescent="0.25">
      <c r="A8" t="s">
        <v>45</v>
      </c>
      <c r="B8" t="s">
        <v>75</v>
      </c>
      <c r="C8">
        <f ca="1">ScratchCalculations!C42</f>
        <v>1.3119558632237958</v>
      </c>
      <c r="D8">
        <f ca="1">ScratchCalculations!D42</f>
        <v>1.4093784875824593</v>
      </c>
      <c r="E8">
        <f ca="1">ScratchCalculations!E42</f>
        <v>1.5205403232760095</v>
      </c>
      <c r="F8">
        <f ca="1">ScratchCalculations!F42</f>
        <v>1.5071996987485332</v>
      </c>
      <c r="G8">
        <f ca="1">ScratchCalculations!G42</f>
        <v>1.455440904554735</v>
      </c>
      <c r="H8">
        <f ca="1">ScratchCalculations!H42</f>
        <v>1.1700047642156934</v>
      </c>
      <c r="I8">
        <f ca="1">ScratchCalculations!I42</f>
        <v>1.0538234591154132</v>
      </c>
      <c r="J8">
        <f ca="1">ScratchCalculations!J42</f>
        <v>1.034217701319992</v>
      </c>
      <c r="K8">
        <f ca="1">ScratchCalculations!K42</f>
        <v>1.0167546200351352</v>
      </c>
      <c r="L8">
        <f ca="1">ScratchCalculations!L42</f>
        <v>1.0449981095032899</v>
      </c>
      <c r="M8">
        <f ca="1">ScratchCalculations!M42</f>
        <v>1.0603748973217615</v>
      </c>
      <c r="N8">
        <f ca="1">ScratchCalculations!N42</f>
        <v>1.0922557921405494</v>
      </c>
      <c r="O8">
        <f ca="1">ScratchCalculations!O42</f>
        <v>1.092927328270539</v>
      </c>
      <c r="P8">
        <f ca="1">ScratchCalculations!P42</f>
        <v>1.1412932133099294</v>
      </c>
      <c r="Q8">
        <f ca="1">ScratchCalculations!Q42</f>
        <v>1.1890400451660479</v>
      </c>
      <c r="R8">
        <f ca="1">ScratchCalculations!R42</f>
        <v>1.3543776396257841</v>
      </c>
      <c r="S8">
        <f ca="1">ScratchCalculations!S42</f>
        <v>1.7131288348456641</v>
      </c>
      <c r="T8">
        <f ca="1">ScratchCalculations!T42</f>
        <v>1.9885427711914589</v>
      </c>
      <c r="U8">
        <f ca="1">ScratchCalculations!U42</f>
        <v>2.2093173660751333</v>
      </c>
      <c r="V8">
        <f ca="1">ScratchCalculations!V42</f>
        <v>2.4274856534760851</v>
      </c>
      <c r="W8">
        <f ca="1">ScratchCalculations!W42</f>
        <v>2.6001390160950448</v>
      </c>
      <c r="X8">
        <f ca="1">ScratchCalculations!X42</f>
        <v>2.774370239217768</v>
      </c>
    </row>
    <row r="9" spans="1:24" x14ac:dyDescent="0.25">
      <c r="A9" t="s">
        <v>45</v>
      </c>
      <c r="B9" t="s">
        <v>40</v>
      </c>
      <c r="C9" t="str">
        <f ca="1">ScratchCalculations!C43</f>
        <v>n/a</v>
      </c>
      <c r="D9" t="str">
        <f ca="1">ScratchCalculations!D43</f>
        <v>n/a</v>
      </c>
      <c r="E9" t="str">
        <f ca="1">ScratchCalculations!E43</f>
        <v>n/a</v>
      </c>
      <c r="F9" t="str">
        <f ca="1">ScratchCalculations!F43</f>
        <v>n/a</v>
      </c>
      <c r="G9" t="str">
        <f ca="1">ScratchCalculations!G43</f>
        <v>n/a</v>
      </c>
      <c r="H9" t="str">
        <f ca="1">ScratchCalculations!H43</f>
        <v>n/a</v>
      </c>
      <c r="I9" t="str">
        <f ca="1">ScratchCalculations!I43</f>
        <v>n/a</v>
      </c>
      <c r="J9" t="str">
        <f ca="1">ScratchCalculations!J43</f>
        <v>n/a</v>
      </c>
      <c r="K9" t="str">
        <f ca="1">ScratchCalculations!K43</f>
        <v>n/a</v>
      </c>
      <c r="L9" t="str">
        <f ca="1">ScratchCalculations!L43</f>
        <v>n/a</v>
      </c>
      <c r="M9" t="str">
        <f ca="1">ScratchCalculations!M43</f>
        <v>n/a</v>
      </c>
      <c r="N9" t="str">
        <f ca="1">ScratchCalculations!N43</f>
        <v>n/a</v>
      </c>
      <c r="O9" t="str">
        <f ca="1">ScratchCalculations!O43</f>
        <v>n/a</v>
      </c>
      <c r="P9" t="str">
        <f ca="1">ScratchCalculations!P43</f>
        <v>n/a</v>
      </c>
      <c r="Q9" t="str">
        <f ca="1">ScratchCalculations!Q43</f>
        <v>n/a</v>
      </c>
      <c r="R9">
        <f ca="1">ScratchCalculations!R43</f>
        <v>0.82768774536701106</v>
      </c>
      <c r="S9">
        <f ca="1">ScratchCalculations!S43</f>
        <v>1.0549845565203944</v>
      </c>
      <c r="T9">
        <f ca="1">ScratchCalculations!T43</f>
        <v>1.2634030343605551</v>
      </c>
      <c r="U9">
        <f ca="1">ScratchCalculations!U43</f>
        <v>1.475509945606797</v>
      </c>
      <c r="V9">
        <f ca="1">ScratchCalculations!V43</f>
        <v>1.714955142067631</v>
      </c>
      <c r="W9">
        <f ca="1">ScratchCalculations!W43</f>
        <v>1.9894273341857522</v>
      </c>
      <c r="X9">
        <f ca="1">ScratchCalculations!X43</f>
        <v>2.3165265214692954</v>
      </c>
    </row>
    <row r="10" spans="1:24" x14ac:dyDescent="0.25">
      <c r="A10" t="s">
        <v>45</v>
      </c>
      <c r="B10" t="s">
        <v>132</v>
      </c>
      <c r="C10" t="str">
        <f ca="1">ScratchCalculations!C44</f>
        <v>n/a</v>
      </c>
      <c r="D10" t="str">
        <f ca="1">ScratchCalculations!D44</f>
        <v>n/a</v>
      </c>
      <c r="E10" t="str">
        <f ca="1">ScratchCalculations!E44</f>
        <v>n/a</v>
      </c>
      <c r="F10" t="str">
        <f ca="1">ScratchCalculations!F44</f>
        <v>n/a</v>
      </c>
      <c r="G10" t="str">
        <f ca="1">ScratchCalculations!G44</f>
        <v>n/a</v>
      </c>
      <c r="H10" t="str">
        <f ca="1">ScratchCalculations!H44</f>
        <v>n/a</v>
      </c>
      <c r="I10" t="str">
        <f ca="1">ScratchCalculations!I44</f>
        <v>n/a</v>
      </c>
      <c r="J10" t="str">
        <f ca="1">ScratchCalculations!J44</f>
        <v>n/a</v>
      </c>
      <c r="K10" t="str">
        <f ca="1">ScratchCalculations!K44</f>
        <v>n/a</v>
      </c>
      <c r="L10" t="str">
        <f ca="1">ScratchCalculations!L44</f>
        <v>n/a</v>
      </c>
      <c r="M10" t="str">
        <f ca="1">ScratchCalculations!M44</f>
        <v>n/a</v>
      </c>
      <c r="N10" t="str">
        <f ca="1">ScratchCalculations!N44</f>
        <v>n/a</v>
      </c>
      <c r="O10" t="str">
        <f ca="1">ScratchCalculations!O44</f>
        <v>n/a</v>
      </c>
      <c r="P10" t="str">
        <f ca="1">ScratchCalculations!P44</f>
        <v>n/a</v>
      </c>
      <c r="Q10" t="str">
        <f ca="1">ScratchCalculations!Q44</f>
        <v>n/a</v>
      </c>
      <c r="R10">
        <f ca="1">ScratchCalculations!R44</f>
        <v>0.78460115814078124</v>
      </c>
      <c r="S10">
        <f ca="1">ScratchCalculations!S44</f>
        <v>0.9567791461191375</v>
      </c>
      <c r="T10">
        <f ca="1">ScratchCalculations!T44</f>
        <v>1.1265597229829167</v>
      </c>
      <c r="U10">
        <f ca="1">ScratchCalculations!U44</f>
        <v>1.3012093815782113</v>
      </c>
      <c r="V10">
        <f ca="1">ScratchCalculations!V44</f>
        <v>1.5009894723221135</v>
      </c>
      <c r="W10">
        <f ca="1">ScratchCalculations!W44</f>
        <v>1.7363539800263097</v>
      </c>
      <c r="X10">
        <f ca="1">ScratchCalculations!X44</f>
        <v>2.0125289575669765</v>
      </c>
    </row>
    <row r="11" spans="1:24" x14ac:dyDescent="0.25">
      <c r="B11" s="3"/>
    </row>
    <row r="12" spans="1:24" x14ac:dyDescent="0.25">
      <c r="A12" t="s">
        <v>55</v>
      </c>
      <c r="B12" s="3"/>
    </row>
    <row r="13" spans="1:24" x14ac:dyDescent="0.25">
      <c r="A13" t="s">
        <v>153</v>
      </c>
      <c r="B13" s="3"/>
    </row>
    <row r="14" spans="1:24" x14ac:dyDescent="0.25">
      <c r="A14" t="s">
        <v>51</v>
      </c>
      <c r="B14" t="s">
        <v>75</v>
      </c>
      <c r="C14">
        <f t="shared" ref="C14:Q14" ca="1" si="0">C8</f>
        <v>1.3119558632237958</v>
      </c>
      <c r="D14">
        <f t="shared" ca="1" si="0"/>
        <v>1.4093784875824593</v>
      </c>
      <c r="E14">
        <f t="shared" ca="1" si="0"/>
        <v>1.5205403232760095</v>
      </c>
      <c r="F14">
        <f t="shared" ca="1" si="0"/>
        <v>1.5071996987485332</v>
      </c>
      <c r="G14">
        <f t="shared" ca="1" si="0"/>
        <v>1.455440904554735</v>
      </c>
      <c r="H14">
        <f t="shared" ca="1" si="0"/>
        <v>1.1700047642156934</v>
      </c>
      <c r="I14">
        <f t="shared" ca="1" si="0"/>
        <v>1.0538234591154132</v>
      </c>
      <c r="J14">
        <f t="shared" ca="1" si="0"/>
        <v>1.034217701319992</v>
      </c>
      <c r="K14">
        <f t="shared" ca="1" si="0"/>
        <v>1.0167546200351352</v>
      </c>
      <c r="L14">
        <f t="shared" ca="1" si="0"/>
        <v>1.0449981095032899</v>
      </c>
      <c r="M14">
        <f t="shared" ca="1" si="0"/>
        <v>1.0603748973217615</v>
      </c>
      <c r="N14">
        <f t="shared" ca="1" si="0"/>
        <v>1.0922557921405494</v>
      </c>
      <c r="O14">
        <f t="shared" ca="1" si="0"/>
        <v>1.092927328270539</v>
      </c>
      <c r="P14">
        <f t="shared" ca="1" si="0"/>
        <v>1.1412932133099294</v>
      </c>
      <c r="Q14">
        <f t="shared" ca="1" si="0"/>
        <v>1.1890400451660479</v>
      </c>
      <c r="R14">
        <f ca="1">R8</f>
        <v>1.3543776396257841</v>
      </c>
      <c r="S14">
        <f t="shared" ref="S14" ca="1" si="1">S8</f>
        <v>1.7131288348456641</v>
      </c>
    </row>
    <row r="15" spans="1:24" x14ac:dyDescent="0.25">
      <c r="A15" t="s">
        <v>51</v>
      </c>
      <c r="B15" t="s">
        <v>40</v>
      </c>
      <c r="R15">
        <f t="shared" ref="R15:X16" ca="1" si="2">R9</f>
        <v>0.82768774536701106</v>
      </c>
      <c r="S15">
        <f t="shared" ca="1" si="2"/>
        <v>1.0549845565203944</v>
      </c>
      <c r="T15">
        <f t="shared" ca="1" si="2"/>
        <v>1.2634030343605551</v>
      </c>
      <c r="U15">
        <f t="shared" ca="1" si="2"/>
        <v>1.475509945606797</v>
      </c>
      <c r="V15">
        <f t="shared" ca="1" si="2"/>
        <v>1.714955142067631</v>
      </c>
      <c r="W15">
        <f t="shared" ca="1" si="2"/>
        <v>1.9894273341857522</v>
      </c>
    </row>
    <row r="16" spans="1:24" x14ac:dyDescent="0.25">
      <c r="A16" t="s">
        <v>51</v>
      </c>
      <c r="B16" t="s">
        <v>132</v>
      </c>
      <c r="S16">
        <f t="shared" ca="1" si="2"/>
        <v>0.9567791461191375</v>
      </c>
      <c r="U16">
        <f t="shared" ca="1" si="2"/>
        <v>1.3012093815782113</v>
      </c>
      <c r="V16">
        <f t="shared" ca="1" si="2"/>
        <v>1.5009894723221135</v>
      </c>
      <c r="W16">
        <f t="shared" ca="1" si="2"/>
        <v>1.7363539800263097</v>
      </c>
      <c r="X16">
        <f t="shared" ca="1" si="2"/>
        <v>2.0125289575669765</v>
      </c>
    </row>
    <row r="17" spans="1:24" x14ac:dyDescent="0.25">
      <c r="A17" s="3" t="s">
        <v>77</v>
      </c>
      <c r="C17">
        <f ca="1">AVERAGE(C14:C16)</f>
        <v>1.3119558632237958</v>
      </c>
      <c r="D17">
        <f t="shared" ref="D17:X17" ca="1" si="3">AVERAGE(D14:D16)</f>
        <v>1.4093784875824593</v>
      </c>
      <c r="E17">
        <f t="shared" ca="1" si="3"/>
        <v>1.5205403232760095</v>
      </c>
      <c r="F17">
        <f t="shared" ca="1" si="3"/>
        <v>1.5071996987485332</v>
      </c>
      <c r="G17">
        <f t="shared" ca="1" si="3"/>
        <v>1.455440904554735</v>
      </c>
      <c r="H17">
        <f t="shared" ca="1" si="3"/>
        <v>1.1700047642156934</v>
      </c>
      <c r="I17">
        <f t="shared" ca="1" si="3"/>
        <v>1.0538234591154132</v>
      </c>
      <c r="J17">
        <f t="shared" ca="1" si="3"/>
        <v>1.034217701319992</v>
      </c>
      <c r="K17">
        <f t="shared" ca="1" si="3"/>
        <v>1.0167546200351352</v>
      </c>
      <c r="L17">
        <f t="shared" ca="1" si="3"/>
        <v>1.0449981095032899</v>
      </c>
      <c r="M17">
        <f t="shared" ca="1" si="3"/>
        <v>1.0603748973217615</v>
      </c>
      <c r="N17">
        <f t="shared" ca="1" si="3"/>
        <v>1.0922557921405494</v>
      </c>
      <c r="O17">
        <f t="shared" ca="1" si="3"/>
        <v>1.092927328270539</v>
      </c>
      <c r="P17">
        <f t="shared" ca="1" si="3"/>
        <v>1.1412932133099294</v>
      </c>
      <c r="Q17">
        <f t="shared" ca="1" si="3"/>
        <v>1.1890400451660479</v>
      </c>
      <c r="R17">
        <f t="shared" ca="1" si="3"/>
        <v>1.0910326924963976</v>
      </c>
      <c r="S17">
        <f t="shared" ca="1" si="3"/>
        <v>1.2416308458283984</v>
      </c>
      <c r="T17">
        <f t="shared" ca="1" si="3"/>
        <v>1.2634030343605551</v>
      </c>
      <c r="U17">
        <f t="shared" ca="1" si="3"/>
        <v>1.3883596635925042</v>
      </c>
      <c r="V17">
        <f t="shared" ca="1" si="3"/>
        <v>1.6079723071948724</v>
      </c>
      <c r="W17">
        <f t="shared" ca="1" si="3"/>
        <v>1.8628906571060311</v>
      </c>
      <c r="X17">
        <f t="shared" ca="1" si="3"/>
        <v>2.0125289575669765</v>
      </c>
    </row>
    <row r="18" spans="1:24" x14ac:dyDescent="0.25">
      <c r="A18" s="3" t="s">
        <v>128</v>
      </c>
      <c r="B18">
        <f ca="1">MAX(C17:G17)-MIN(C17:G17)</f>
        <v>0.20858446005221376</v>
      </c>
    </row>
    <row r="19" spans="1:24" x14ac:dyDescent="0.25">
      <c r="A19" t="s">
        <v>78</v>
      </c>
      <c r="B19">
        <f ca="1">MAX(C17:H17)</f>
        <v>1.5205403232760095</v>
      </c>
      <c r="C19">
        <f ca="1">MIN(C17:G17)</f>
        <v>1.3119558632237958</v>
      </c>
    </row>
    <row r="20" spans="1:24" x14ac:dyDescent="0.25">
      <c r="A20" s="3" t="s">
        <v>134</v>
      </c>
      <c r="B20">
        <f ca="1">MAX(C17:Q17)-MIN(C17:Q17)</f>
        <v>0.50378570324087435</v>
      </c>
    </row>
    <row r="21" spans="1:24" x14ac:dyDescent="0.25">
      <c r="A21" t="s">
        <v>78</v>
      </c>
      <c r="B21">
        <f ca="1">MAX(C17:Q17)</f>
        <v>1.5205403232760095</v>
      </c>
      <c r="C21">
        <f ca="1">MIN(C17:Q17)</f>
        <v>1.0167546200351352</v>
      </c>
    </row>
    <row r="23" spans="1:24" x14ac:dyDescent="0.25">
      <c r="A23" s="3"/>
    </row>
    <row r="24" spans="1:24" x14ac:dyDescent="0.25">
      <c r="A24" t="s">
        <v>50</v>
      </c>
    </row>
    <row r="25" spans="1:24" x14ac:dyDescent="0.25">
      <c r="B25" t="s">
        <v>75</v>
      </c>
      <c r="C25">
        <f ca="1">ScratchCalculations!C47</f>
        <v>1.1572001814725801</v>
      </c>
      <c r="D25">
        <f ca="1">ScratchCalculations!D47</f>
        <v>1.1462286067516569</v>
      </c>
      <c r="E25">
        <f ca="1">ScratchCalculations!E47</f>
        <v>1.1578989058555726</v>
      </c>
      <c r="F25">
        <f ca="1">ScratchCalculations!F47</f>
        <v>1.0572219945531807</v>
      </c>
      <c r="G25">
        <f ca="1">ScratchCalculations!G47</f>
        <v>0.90548010954550584</v>
      </c>
      <c r="H25">
        <f ca="1">ScratchCalculations!H47</f>
        <v>0.58029526070053317</v>
      </c>
      <c r="I25">
        <f ca="1">ScratchCalculations!I47</f>
        <v>0.40913923168409122</v>
      </c>
      <c r="J25">
        <f ca="1">ScratchCalculations!J47</f>
        <v>0.31940790636961786</v>
      </c>
      <c r="K25">
        <f ca="1">ScratchCalculations!K47</f>
        <v>0.24742655125418364</v>
      </c>
      <c r="L25">
        <f ca="1">ScratchCalculations!L47</f>
        <v>0.20795389774419662</v>
      </c>
      <c r="M25">
        <f ca="1">ScratchCalculations!M47</f>
        <v>0.17018711096225228</v>
      </c>
      <c r="N25">
        <f ca="1">ScratchCalculations!N47</f>
        <v>0.14687061365144247</v>
      </c>
      <c r="O25">
        <f ca="1">ScratchCalculations!O47</f>
        <v>0.11408331888308085</v>
      </c>
      <c r="P25">
        <f ca="1">ScratchCalculations!P47</f>
        <v>0.10428281528283886</v>
      </c>
      <c r="Q25">
        <f ca="1">ScratchCalculations!Q47</f>
        <v>9.4847507836914952E-2</v>
      </c>
      <c r="R25">
        <f ca="1">ScratchCalculations!R47</f>
        <v>5.3306376406973291E-2</v>
      </c>
      <c r="S25">
        <f ca="1">ScratchCalculations!S47</f>
        <v>3.3972335097066625E-2</v>
      </c>
      <c r="T25">
        <f ca="1">ScratchCalculations!T47</f>
        <v>1.8704636343238396E-2</v>
      </c>
      <c r="U25">
        <f ca="1">ScratchCalculations!U47</f>
        <v>1.0941731470353063E-2</v>
      </c>
      <c r="V25">
        <f ca="1">ScratchCalculations!V47</f>
        <v>1.0981859831112386E-2</v>
      </c>
      <c r="W25">
        <f ca="1">ScratchCalculations!W47</f>
        <v>7.8187427889329711E-3</v>
      </c>
      <c r="X25">
        <f ca="1">ScratchCalculations!X47</f>
        <v>5.1394699869985322E-3</v>
      </c>
    </row>
    <row r="26" spans="1:24" x14ac:dyDescent="0.25">
      <c r="B26" t="s">
        <v>40</v>
      </c>
      <c r="C26" t="str">
        <f ca="1">ScratchCalculations!C48</f>
        <v>n/a</v>
      </c>
      <c r="D26" t="str">
        <f ca="1">ScratchCalculations!D48</f>
        <v>n/a</v>
      </c>
      <c r="E26" t="str">
        <f ca="1">ScratchCalculations!E48</f>
        <v>n/a</v>
      </c>
      <c r="F26" t="str">
        <f ca="1">ScratchCalculations!F48</f>
        <v>n/a</v>
      </c>
      <c r="G26" t="str">
        <f ca="1">ScratchCalculations!G48</f>
        <v>n/a</v>
      </c>
      <c r="H26" t="str">
        <f ca="1">ScratchCalculations!H48</f>
        <v>n/a</v>
      </c>
      <c r="I26" t="str">
        <f ca="1">ScratchCalculations!I48</f>
        <v>n/a</v>
      </c>
      <c r="J26" t="str">
        <f ca="1">ScratchCalculations!J48</f>
        <v>n/a</v>
      </c>
      <c r="K26" t="str">
        <f ca="1">ScratchCalculations!K48</f>
        <v>n/a</v>
      </c>
      <c r="L26" t="str">
        <f ca="1">ScratchCalculations!L48</f>
        <v>n/a</v>
      </c>
      <c r="M26" t="str">
        <f ca="1">ScratchCalculations!M48</f>
        <v>n/a</v>
      </c>
      <c r="N26" t="str">
        <f ca="1">ScratchCalculations!N48</f>
        <v>n/a</v>
      </c>
      <c r="O26" t="str">
        <f ca="1">ScratchCalculations!O48</f>
        <v>n/a</v>
      </c>
      <c r="P26" t="str">
        <f ca="1">ScratchCalculations!P48</f>
        <v>n/a</v>
      </c>
      <c r="Q26" t="str">
        <f ca="1">ScratchCalculations!Q48</f>
        <v>n/a</v>
      </c>
      <c r="R26">
        <f ca="1">ScratchCalculations!R48</f>
        <v>9.0872806125797456E-2</v>
      </c>
      <c r="S26">
        <f ca="1">ScratchCalculations!S48</f>
        <v>4.7245401231856075E-2</v>
      </c>
      <c r="T26">
        <f ca="1">ScratchCalculations!T48</f>
        <v>2.7159391478996417E-2</v>
      </c>
      <c r="U26">
        <f ca="1">ScratchCalculations!U48</f>
        <v>1.6781669452783182E-2</v>
      </c>
      <c r="V26">
        <f ca="1">ScratchCalculations!V48</f>
        <v>1.4092610029303464E-2</v>
      </c>
      <c r="W26">
        <f ca="1">ScratchCalculations!W48</f>
        <v>1.2501714710926964E-2</v>
      </c>
      <c r="X26">
        <f ca="1">ScratchCalculations!X48</f>
        <v>8.834213776987461E-3</v>
      </c>
    </row>
    <row r="27" spans="1:24" x14ac:dyDescent="0.25">
      <c r="B27" t="s">
        <v>132</v>
      </c>
      <c r="C27" t="str">
        <f ca="1">ScratchCalculations!C49</f>
        <v>n/a</v>
      </c>
      <c r="D27" t="str">
        <f ca="1">ScratchCalculations!D49</f>
        <v>n/a</v>
      </c>
      <c r="E27" t="str">
        <f ca="1">ScratchCalculations!E49</f>
        <v>n/a</v>
      </c>
      <c r="F27" t="str">
        <f ca="1">ScratchCalculations!F49</f>
        <v>n/a</v>
      </c>
      <c r="G27" t="str">
        <f ca="1">ScratchCalculations!G49</f>
        <v>n/a</v>
      </c>
      <c r="H27" t="str">
        <f ca="1">ScratchCalculations!H49</f>
        <v>n/a</v>
      </c>
      <c r="I27" t="str">
        <f ca="1">ScratchCalculations!I49</f>
        <v>n/a</v>
      </c>
      <c r="J27" t="str">
        <f ca="1">ScratchCalculations!J49</f>
        <v>n/a</v>
      </c>
      <c r="K27" t="str">
        <f ca="1">ScratchCalculations!K49</f>
        <v>n/a</v>
      </c>
      <c r="L27" t="str">
        <f ca="1">ScratchCalculations!L49</f>
        <v>n/a</v>
      </c>
      <c r="M27" t="str">
        <f ca="1">ScratchCalculations!M49</f>
        <v>n/a</v>
      </c>
      <c r="N27" t="str">
        <f ca="1">ScratchCalculations!N49</f>
        <v>n/a</v>
      </c>
      <c r="O27" t="str">
        <f ca="1">ScratchCalculations!O49</f>
        <v>n/a</v>
      </c>
      <c r="P27" t="str">
        <f ca="1">ScratchCalculations!P49</f>
        <v>n/a</v>
      </c>
      <c r="Q27" t="str">
        <f ca="1">ScratchCalculations!Q49</f>
        <v>n/a</v>
      </c>
      <c r="R27">
        <f ca="1">ScratchCalculations!R49</f>
        <v>0.12843923584462164</v>
      </c>
      <c r="S27">
        <f ca="1">ScratchCalculations!S49</f>
        <v>6.0518467366645526E-2</v>
      </c>
      <c r="T27">
        <f ca="1">ScratchCalculations!T49</f>
        <v>3.5614146614754441E-2</v>
      </c>
      <c r="U27">
        <f ca="1">ScratchCalculations!U49</f>
        <v>2.2621607435213298E-2</v>
      </c>
      <c r="V27">
        <f ca="1">ScratchCalculations!V49</f>
        <v>1.7203360227494545E-2</v>
      </c>
      <c r="W27">
        <f ca="1">ScratchCalculations!W49</f>
        <v>1.7184686632920956E-2</v>
      </c>
      <c r="X27">
        <f ca="1">ScratchCalculations!X49</f>
        <v>1.252895756697639E-2</v>
      </c>
    </row>
    <row r="30" spans="1:24" x14ac:dyDescent="0.25">
      <c r="A30" t="s">
        <v>158</v>
      </c>
    </row>
    <row r="31" spans="1:24" x14ac:dyDescent="0.25">
      <c r="A31" t="s">
        <v>52</v>
      </c>
      <c r="B31" t="s">
        <v>75</v>
      </c>
      <c r="C31">
        <f t="shared" ref="C31:Q31" ca="1" si="4">C25</f>
        <v>1.1572001814725801</v>
      </c>
      <c r="D31">
        <f t="shared" ca="1" si="4"/>
        <v>1.1462286067516569</v>
      </c>
      <c r="E31">
        <f t="shared" ca="1" si="4"/>
        <v>1.1578989058555726</v>
      </c>
      <c r="F31">
        <f t="shared" ca="1" si="4"/>
        <v>1.0572219945531807</v>
      </c>
      <c r="G31">
        <f t="shared" ca="1" si="4"/>
        <v>0.90548010954550584</v>
      </c>
      <c r="H31">
        <f t="shared" ca="1" si="4"/>
        <v>0.58029526070053317</v>
      </c>
      <c r="I31">
        <f t="shared" ca="1" si="4"/>
        <v>0.40913923168409122</v>
      </c>
      <c r="J31">
        <f t="shared" ca="1" si="4"/>
        <v>0.31940790636961786</v>
      </c>
      <c r="K31">
        <f t="shared" ca="1" si="4"/>
        <v>0.24742655125418364</v>
      </c>
      <c r="L31">
        <f t="shared" ca="1" si="4"/>
        <v>0.20795389774419662</v>
      </c>
      <c r="M31">
        <f t="shared" ca="1" si="4"/>
        <v>0.17018711096225228</v>
      </c>
      <c r="N31">
        <f t="shared" ca="1" si="4"/>
        <v>0.14687061365144247</v>
      </c>
      <c r="O31">
        <f t="shared" ca="1" si="4"/>
        <v>0.11408331888308085</v>
      </c>
      <c r="P31">
        <f t="shared" ca="1" si="4"/>
        <v>0.10428281528283886</v>
      </c>
      <c r="Q31">
        <f t="shared" ca="1" si="4"/>
        <v>9.4847507836914952E-2</v>
      </c>
      <c r="R31">
        <f ca="1">R25</f>
        <v>5.3306376406973291E-2</v>
      </c>
      <c r="S31">
        <f t="shared" ref="S31" ca="1" si="5">S25</f>
        <v>3.3972335097066625E-2</v>
      </c>
    </row>
    <row r="32" spans="1:24" x14ac:dyDescent="0.25">
      <c r="A32" t="s">
        <v>52</v>
      </c>
      <c r="B32" t="s">
        <v>40</v>
      </c>
      <c r="R32">
        <f t="shared" ref="R32:X32" ca="1" si="6">R26</f>
        <v>9.0872806125797456E-2</v>
      </c>
      <c r="S32">
        <f t="shared" ca="1" si="6"/>
        <v>4.7245401231856075E-2</v>
      </c>
      <c r="T32">
        <f t="shared" ca="1" si="6"/>
        <v>2.7159391478996417E-2</v>
      </c>
      <c r="U32">
        <f t="shared" ca="1" si="6"/>
        <v>1.6781669452783182E-2</v>
      </c>
      <c r="V32">
        <f t="shared" ca="1" si="6"/>
        <v>1.4092610029303464E-2</v>
      </c>
      <c r="W32">
        <f t="shared" ca="1" si="6"/>
        <v>1.2501714710926964E-2</v>
      </c>
    </row>
    <row r="33" spans="1:24" x14ac:dyDescent="0.25">
      <c r="A33" t="s">
        <v>52</v>
      </c>
      <c r="B33" t="s">
        <v>132</v>
      </c>
      <c r="S33">
        <f t="shared" ref="S33:X33" ca="1" si="7">S27</f>
        <v>6.0518467366645526E-2</v>
      </c>
      <c r="U33">
        <f t="shared" ref="U33:X33" ca="1" si="8">U27</f>
        <v>2.2621607435213298E-2</v>
      </c>
      <c r="V33">
        <f t="shared" ca="1" si="8"/>
        <v>1.7203360227494545E-2</v>
      </c>
      <c r="W33">
        <f t="shared" ca="1" si="8"/>
        <v>1.7184686632920956E-2</v>
      </c>
      <c r="X33">
        <f t="shared" ca="1" si="8"/>
        <v>1.252895756697639E-2</v>
      </c>
    </row>
    <row r="34" spans="1:24" x14ac:dyDescent="0.25">
      <c r="A34" s="3" t="s">
        <v>77</v>
      </c>
      <c r="C34">
        <f t="shared" ref="C34:X34" ca="1" si="9">SUM(C23:C32)/COUNTA(C23:C32)</f>
        <v>0.57860009073629004</v>
      </c>
      <c r="D34">
        <f t="shared" ca="1" si="9"/>
        <v>0.57311430337582847</v>
      </c>
      <c r="E34">
        <f t="shared" ca="1" si="9"/>
        <v>0.57894945292778632</v>
      </c>
      <c r="F34">
        <f t="shared" ca="1" si="9"/>
        <v>0.52861099727659033</v>
      </c>
      <c r="G34">
        <f t="shared" ca="1" si="9"/>
        <v>0.45274005477275292</v>
      </c>
      <c r="H34">
        <f t="shared" ca="1" si="9"/>
        <v>0.29014763035026658</v>
      </c>
      <c r="I34">
        <f t="shared" ca="1" si="9"/>
        <v>0.20456961584204561</v>
      </c>
      <c r="J34">
        <f t="shared" ca="1" si="9"/>
        <v>0.15970395318480893</v>
      </c>
      <c r="K34">
        <f t="shared" ca="1" si="9"/>
        <v>0.12371327562709182</v>
      </c>
      <c r="L34">
        <f t="shared" ca="1" si="9"/>
        <v>0.10397694887209831</v>
      </c>
      <c r="M34">
        <f t="shared" ca="1" si="9"/>
        <v>8.509355548112614E-2</v>
      </c>
      <c r="N34">
        <f t="shared" ca="1" si="9"/>
        <v>7.3435306825721233E-2</v>
      </c>
      <c r="O34">
        <f t="shared" ca="1" si="9"/>
        <v>5.7041659441540424E-2</v>
      </c>
      <c r="P34">
        <f t="shared" ca="1" si="9"/>
        <v>5.2141407641419432E-2</v>
      </c>
      <c r="Q34">
        <f t="shared" ca="1" si="9"/>
        <v>4.7423753918457476E-2</v>
      </c>
      <c r="R34">
        <f t="shared" ca="1" si="9"/>
        <v>8.3359520182032618E-2</v>
      </c>
      <c r="S34">
        <f t="shared" ca="1" si="9"/>
        <v>4.4590788004898185E-2</v>
      </c>
      <c r="T34">
        <f t="shared" ca="1" si="9"/>
        <v>2.7159391478996417E-2</v>
      </c>
      <c r="U34">
        <f t="shared" ca="1" si="9"/>
        <v>1.6781669452783182E-2</v>
      </c>
      <c r="V34">
        <f t="shared" ca="1" si="9"/>
        <v>1.4092610029303464E-2</v>
      </c>
      <c r="W34">
        <f t="shared" ca="1" si="9"/>
        <v>1.2501714710926964E-2</v>
      </c>
      <c r="X34">
        <f t="shared" ca="1" si="9"/>
        <v>8.834213776987461E-3</v>
      </c>
    </row>
    <row r="35" spans="1:24" x14ac:dyDescent="0.25">
      <c r="A35" s="3" t="s">
        <v>128</v>
      </c>
      <c r="B35">
        <f ca="1">MAX(C34:G34)-MIN(C34:G34)</f>
        <v>0.1262093981550334</v>
      </c>
    </row>
    <row r="36" spans="1:24" x14ac:dyDescent="0.25">
      <c r="A36" t="s">
        <v>78</v>
      </c>
      <c r="B36">
        <f ca="1">MAX(C34:H34)</f>
        <v>0.57894945292778632</v>
      </c>
      <c r="C36">
        <f ca="1">MIN(C34:G34)</f>
        <v>0.45274005477275292</v>
      </c>
    </row>
    <row r="37" spans="1:24" x14ac:dyDescent="0.25">
      <c r="A37" s="3" t="s">
        <v>134</v>
      </c>
      <c r="B37">
        <f ca="1">MAX(C34:Q34)-MIN(C34:Q34)</f>
        <v>0.53152569900932889</v>
      </c>
    </row>
    <row r="38" spans="1:24" x14ac:dyDescent="0.25">
      <c r="A38" t="s">
        <v>78</v>
      </c>
      <c r="B38">
        <f ca="1">MAX(C34:Q34)</f>
        <v>0.57894945292778632</v>
      </c>
      <c r="C38">
        <f ca="1">MIN(C34:Q34)</f>
        <v>4.7423753918457476E-2</v>
      </c>
    </row>
    <row r="39" spans="1:24" x14ac:dyDescent="0.25">
      <c r="B39" s="3"/>
    </row>
    <row r="40" spans="1:24" x14ac:dyDescent="0.25">
      <c r="B40" s="3"/>
    </row>
    <row r="41" spans="1:24" x14ac:dyDescent="0.25">
      <c r="A41" t="s">
        <v>133</v>
      </c>
    </row>
    <row r="42" spans="1:24" x14ac:dyDescent="0.25">
      <c r="B42" t="s">
        <v>75</v>
      </c>
      <c r="C42">
        <f t="shared" ref="C42:X42" ca="1" si="10">C8-C25</f>
        <v>0.15475568175121568</v>
      </c>
      <c r="D42">
        <f t="shared" ca="1" si="10"/>
        <v>0.26314988083080237</v>
      </c>
      <c r="E42">
        <f t="shared" ca="1" si="10"/>
        <v>0.36264141742043687</v>
      </c>
      <c r="F42">
        <f t="shared" ca="1" si="10"/>
        <v>0.44997770419535255</v>
      </c>
      <c r="G42">
        <f t="shared" ca="1" si="10"/>
        <v>0.54996079500922912</v>
      </c>
      <c r="H42">
        <f t="shared" ca="1" si="10"/>
        <v>0.58970950351516027</v>
      </c>
      <c r="I42">
        <f t="shared" ca="1" si="10"/>
        <v>0.64468422743132203</v>
      </c>
      <c r="J42">
        <f t="shared" ca="1" si="10"/>
        <v>0.71480979495037422</v>
      </c>
      <c r="K42">
        <f t="shared" ca="1" si="10"/>
        <v>0.7693280687809515</v>
      </c>
      <c r="L42">
        <f t="shared" ca="1" si="10"/>
        <v>0.83704421175909327</v>
      </c>
      <c r="M42">
        <f t="shared" ca="1" si="10"/>
        <v>0.89018778635950924</v>
      </c>
      <c r="N42">
        <f t="shared" ca="1" si="10"/>
        <v>0.94538517848910686</v>
      </c>
      <c r="O42">
        <f t="shared" ca="1" si="10"/>
        <v>0.97884400938745808</v>
      </c>
      <c r="P42">
        <f t="shared" ca="1" si="10"/>
        <v>1.0370103980270906</v>
      </c>
      <c r="Q42">
        <f t="shared" ca="1" si="10"/>
        <v>1.094192537329133</v>
      </c>
      <c r="R42">
        <f t="shared" ca="1" si="10"/>
        <v>1.3010712632188108</v>
      </c>
      <c r="S42">
        <f t="shared" ca="1" si="10"/>
        <v>1.6791564997485975</v>
      </c>
      <c r="T42">
        <f t="shared" ca="1" si="10"/>
        <v>1.9698381348482206</v>
      </c>
      <c r="U42">
        <f t="shared" ca="1" si="10"/>
        <v>2.1983756346047802</v>
      </c>
      <c r="V42">
        <f t="shared" ca="1" si="10"/>
        <v>2.4165037936449729</v>
      </c>
      <c r="W42">
        <f t="shared" ca="1" si="10"/>
        <v>2.5923202733061119</v>
      </c>
      <c r="X42">
        <f t="shared" ca="1" si="10"/>
        <v>2.7692307692307696</v>
      </c>
    </row>
    <row r="43" spans="1:24" x14ac:dyDescent="0.25">
      <c r="B43" t="s">
        <v>40</v>
      </c>
      <c r="C43" t="s">
        <v>147</v>
      </c>
      <c r="D43" t="s">
        <v>147</v>
      </c>
      <c r="E43" t="s">
        <v>147</v>
      </c>
      <c r="F43" t="s">
        <v>147</v>
      </c>
      <c r="G43" t="s">
        <v>147</v>
      </c>
      <c r="H43" t="s">
        <v>147</v>
      </c>
      <c r="I43" t="s">
        <v>147</v>
      </c>
      <c r="J43" t="s">
        <v>147</v>
      </c>
      <c r="K43" t="s">
        <v>147</v>
      </c>
      <c r="L43" t="s">
        <v>147</v>
      </c>
      <c r="M43" t="s">
        <v>147</v>
      </c>
      <c r="N43" t="s">
        <v>147</v>
      </c>
      <c r="O43" t="s">
        <v>147</v>
      </c>
      <c r="P43" t="s">
        <v>147</v>
      </c>
      <c r="Q43" t="s">
        <v>147</v>
      </c>
      <c r="R43">
        <f t="shared" ref="R43" ca="1" si="11">R9-R26</f>
        <v>0.73681493924121355</v>
      </c>
      <c r="S43">
        <f t="shared" ref="S43:X44" ca="1" si="12">S9-S26</f>
        <v>1.0077391552885382</v>
      </c>
      <c r="T43">
        <f t="shared" ca="1" si="12"/>
        <v>1.2362436428815586</v>
      </c>
      <c r="U43">
        <f t="shared" ca="1" si="12"/>
        <v>1.4587282761540139</v>
      </c>
      <c r="V43">
        <f t="shared" ca="1" si="12"/>
        <v>1.7008625320383275</v>
      </c>
      <c r="W43">
        <f t="shared" ca="1" si="12"/>
        <v>1.9769256194748253</v>
      </c>
      <c r="X43">
        <f t="shared" ca="1" si="12"/>
        <v>2.3076923076923079</v>
      </c>
    </row>
    <row r="44" spans="1:24" x14ac:dyDescent="0.25">
      <c r="B44" t="s">
        <v>132</v>
      </c>
      <c r="C44" t="s">
        <v>147</v>
      </c>
      <c r="D44" t="s">
        <v>147</v>
      </c>
      <c r="E44" t="s">
        <v>147</v>
      </c>
      <c r="F44" t="s">
        <v>147</v>
      </c>
      <c r="G44" t="s">
        <v>147</v>
      </c>
      <c r="H44" t="s">
        <v>147</v>
      </c>
      <c r="I44" t="s">
        <v>147</v>
      </c>
      <c r="J44" t="s">
        <v>147</v>
      </c>
      <c r="K44" t="s">
        <v>147</v>
      </c>
      <c r="L44" t="s">
        <v>147</v>
      </c>
      <c r="M44" t="s">
        <v>147</v>
      </c>
      <c r="N44" t="s">
        <v>147</v>
      </c>
      <c r="O44" t="s">
        <v>147</v>
      </c>
      <c r="P44" t="s">
        <v>147</v>
      </c>
      <c r="Q44" t="s">
        <v>147</v>
      </c>
      <c r="R44">
        <f ca="1">R10-R27</f>
        <v>0.65616192229615966</v>
      </c>
      <c r="S44">
        <f t="shared" ca="1" si="12"/>
        <v>0.89626067875249193</v>
      </c>
      <c r="T44">
        <f t="shared" ca="1" si="12"/>
        <v>1.0909455763681624</v>
      </c>
      <c r="U44">
        <f t="shared" ca="1" si="12"/>
        <v>1.2785877741429981</v>
      </c>
      <c r="V44">
        <f t="shared" ca="1" si="12"/>
        <v>1.483786112094619</v>
      </c>
      <c r="W44">
        <f t="shared" ca="1" si="12"/>
        <v>1.7191692933933886</v>
      </c>
      <c r="X44">
        <f t="shared" ca="1" si="12"/>
        <v>2</v>
      </c>
    </row>
    <row r="47" spans="1:24" x14ac:dyDescent="0.25">
      <c r="A47" t="s">
        <v>157</v>
      </c>
    </row>
    <row r="48" spans="1:24" x14ac:dyDescent="0.25">
      <c r="A48" t="s">
        <v>52</v>
      </c>
      <c r="B48" t="s">
        <v>75</v>
      </c>
      <c r="C48">
        <f t="shared" ref="C48:Q48" ca="1" si="13">C42</f>
        <v>0.15475568175121568</v>
      </c>
      <c r="D48">
        <f t="shared" ca="1" si="13"/>
        <v>0.26314988083080237</v>
      </c>
      <c r="E48">
        <f t="shared" ca="1" si="13"/>
        <v>0.36264141742043687</v>
      </c>
      <c r="F48">
        <f t="shared" ca="1" si="13"/>
        <v>0.44997770419535255</v>
      </c>
      <c r="G48">
        <f t="shared" ca="1" si="13"/>
        <v>0.54996079500922912</v>
      </c>
      <c r="H48">
        <f t="shared" ca="1" si="13"/>
        <v>0.58970950351516027</v>
      </c>
      <c r="I48">
        <f t="shared" ca="1" si="13"/>
        <v>0.64468422743132203</v>
      </c>
      <c r="J48">
        <f t="shared" ca="1" si="13"/>
        <v>0.71480979495037422</v>
      </c>
      <c r="K48">
        <f t="shared" ca="1" si="13"/>
        <v>0.7693280687809515</v>
      </c>
      <c r="L48">
        <f t="shared" ca="1" si="13"/>
        <v>0.83704421175909327</v>
      </c>
      <c r="M48">
        <f t="shared" ca="1" si="13"/>
        <v>0.89018778635950924</v>
      </c>
      <c r="N48">
        <f t="shared" ca="1" si="13"/>
        <v>0.94538517848910686</v>
      </c>
      <c r="O48">
        <f t="shared" ca="1" si="13"/>
        <v>0.97884400938745808</v>
      </c>
      <c r="P48">
        <f t="shared" ca="1" si="13"/>
        <v>1.0370103980270906</v>
      </c>
      <c r="Q48">
        <f t="shared" ca="1" si="13"/>
        <v>1.094192537329133</v>
      </c>
      <c r="R48">
        <f ca="1">R42</f>
        <v>1.3010712632188108</v>
      </c>
      <c r="S48">
        <f t="shared" ref="S48" ca="1" si="14">S42</f>
        <v>1.6791564997485975</v>
      </c>
    </row>
    <row r="49" spans="1:24" x14ac:dyDescent="0.25">
      <c r="A49" t="s">
        <v>52</v>
      </c>
      <c r="B49" t="s">
        <v>40</v>
      </c>
      <c r="R49">
        <f t="shared" ref="R49:X49" ca="1" si="15">R43</f>
        <v>0.73681493924121355</v>
      </c>
      <c r="S49">
        <f t="shared" ca="1" si="15"/>
        <v>1.0077391552885382</v>
      </c>
      <c r="T49">
        <f t="shared" ca="1" si="15"/>
        <v>1.2362436428815586</v>
      </c>
      <c r="U49">
        <f t="shared" ca="1" si="15"/>
        <v>1.4587282761540139</v>
      </c>
      <c r="V49">
        <f t="shared" ca="1" si="15"/>
        <v>1.7008625320383275</v>
      </c>
      <c r="W49">
        <f t="shared" ca="1" si="15"/>
        <v>1.9769256194748253</v>
      </c>
    </row>
    <row r="50" spans="1:24" x14ac:dyDescent="0.25">
      <c r="A50" t="s">
        <v>52</v>
      </c>
      <c r="B50" t="s">
        <v>132</v>
      </c>
      <c r="S50">
        <f t="shared" ref="S50:X50" ca="1" si="16">S44</f>
        <v>0.89626067875249193</v>
      </c>
      <c r="U50">
        <f t="shared" ref="U50:X50" ca="1" si="17">U44</f>
        <v>1.2785877741429981</v>
      </c>
      <c r="V50">
        <f t="shared" ca="1" si="17"/>
        <v>1.483786112094619</v>
      </c>
      <c r="W50">
        <f t="shared" ca="1" si="17"/>
        <v>1.7191692933933886</v>
      </c>
      <c r="X50">
        <f t="shared" ca="1" si="17"/>
        <v>2</v>
      </c>
    </row>
    <row r="51" spans="1:24" x14ac:dyDescent="0.25">
      <c r="A51" s="3" t="s">
        <v>77</v>
      </c>
      <c r="C51">
        <f ca="1">SUM(C48:C50)/COUNTA(C48:C50)</f>
        <v>0.15475568175121568</v>
      </c>
      <c r="D51">
        <f t="shared" ref="D51:X51" ca="1" si="18">SUM(D48:D50)/COUNTA(D48:D50)</f>
        <v>0.26314988083080237</v>
      </c>
      <c r="E51">
        <f t="shared" ca="1" si="18"/>
        <v>0.36264141742043687</v>
      </c>
      <c r="F51">
        <f t="shared" ca="1" si="18"/>
        <v>0.44997770419535255</v>
      </c>
      <c r="G51">
        <f t="shared" ca="1" si="18"/>
        <v>0.54996079500922912</v>
      </c>
      <c r="H51">
        <f t="shared" ca="1" si="18"/>
        <v>0.58970950351516027</v>
      </c>
      <c r="I51">
        <f t="shared" ca="1" si="18"/>
        <v>0.64468422743132203</v>
      </c>
      <c r="J51">
        <f t="shared" ca="1" si="18"/>
        <v>0.71480979495037422</v>
      </c>
      <c r="K51">
        <f t="shared" ca="1" si="18"/>
        <v>0.7693280687809515</v>
      </c>
      <c r="L51">
        <f t="shared" ca="1" si="18"/>
        <v>0.83704421175909327</v>
      </c>
      <c r="M51">
        <f t="shared" ca="1" si="18"/>
        <v>0.89018778635950924</v>
      </c>
      <c r="N51">
        <f t="shared" ca="1" si="18"/>
        <v>0.94538517848910686</v>
      </c>
      <c r="O51">
        <f t="shared" ca="1" si="18"/>
        <v>0.97884400938745808</v>
      </c>
      <c r="P51">
        <f t="shared" ca="1" si="18"/>
        <v>1.0370103980270906</v>
      </c>
      <c r="Q51">
        <f t="shared" ca="1" si="18"/>
        <v>1.094192537329133</v>
      </c>
      <c r="R51">
        <f t="shared" ca="1" si="18"/>
        <v>1.0189431012300121</v>
      </c>
      <c r="S51">
        <f t="shared" ca="1" si="18"/>
        <v>1.1943854445965425</v>
      </c>
      <c r="T51">
        <f t="shared" ca="1" si="18"/>
        <v>1.2362436428815586</v>
      </c>
      <c r="U51">
        <f t="shared" ca="1" si="18"/>
        <v>1.3686580251485059</v>
      </c>
      <c r="V51">
        <f t="shared" ca="1" si="18"/>
        <v>1.5923243220664731</v>
      </c>
      <c r="W51">
        <f t="shared" ca="1" si="18"/>
        <v>1.8480474564341069</v>
      </c>
      <c r="X51">
        <f t="shared" ca="1" si="18"/>
        <v>2</v>
      </c>
    </row>
    <row r="52" spans="1:24" x14ac:dyDescent="0.25">
      <c r="A52" s="3" t="s">
        <v>128</v>
      </c>
      <c r="B52">
        <f ca="1">MAX(C51:G51)-MIN(C51:G51)</f>
        <v>0.39520511325801344</v>
      </c>
    </row>
    <row r="53" spans="1:24" x14ac:dyDescent="0.25">
      <c r="A53" t="s">
        <v>78</v>
      </c>
      <c r="B53">
        <f ca="1">MAX(C51:H51)</f>
        <v>0.58970950351516027</v>
      </c>
      <c r="C53">
        <f ca="1">MIN(C51:G51)</f>
        <v>0.15475568175121568</v>
      </c>
    </row>
    <row r="54" spans="1:24" x14ac:dyDescent="0.25">
      <c r="A54" s="3" t="s">
        <v>134</v>
      </c>
      <c r="B54">
        <f ca="1">MAX(C51:Q51)-MIN(C51:Q51)</f>
        <v>0.93943685557791734</v>
      </c>
    </row>
    <row r="55" spans="1:24" x14ac:dyDescent="0.25">
      <c r="A55" t="s">
        <v>78</v>
      </c>
      <c r="B55">
        <f ca="1">MAX(C51:Q51)</f>
        <v>1.094192537329133</v>
      </c>
      <c r="C55">
        <f ca="1">MIN(C51:Q51)</f>
        <v>0.15475568175121568</v>
      </c>
    </row>
    <row r="56" spans="1:24" x14ac:dyDescent="0.25">
      <c r="B56" s="3"/>
    </row>
    <row r="57" spans="1:24" x14ac:dyDescent="0.25">
      <c r="B57" s="3"/>
    </row>
    <row r="58" spans="1:24" x14ac:dyDescent="0.25">
      <c r="B58" s="3"/>
    </row>
    <row r="59" spans="1:24" x14ac:dyDescent="0.25">
      <c r="B59" s="3"/>
    </row>
    <row r="60" spans="1:24" x14ac:dyDescent="0.25">
      <c r="B60" s="3"/>
    </row>
    <row r="61" spans="1:24" x14ac:dyDescent="0.25">
      <c r="B61" s="3"/>
    </row>
    <row r="62" spans="1:24" x14ac:dyDescent="0.25">
      <c r="B62" s="3"/>
    </row>
    <row r="63" spans="1:24" x14ac:dyDescent="0.25">
      <c r="B63" s="3"/>
    </row>
    <row r="64" spans="1:24" x14ac:dyDescent="0.25">
      <c r="B64" s="3"/>
    </row>
    <row r="68" spans="1:2" x14ac:dyDescent="0.25">
      <c r="B68" s="3"/>
    </row>
    <row r="69" spans="1:2" x14ac:dyDescent="0.25">
      <c r="B69" s="3"/>
    </row>
    <row r="70" spans="1:2" x14ac:dyDescent="0.25">
      <c r="B70" s="3"/>
    </row>
    <row r="71" spans="1:2" x14ac:dyDescent="0.25">
      <c r="B71" s="3"/>
    </row>
    <row r="72" spans="1:2" x14ac:dyDescent="0.25">
      <c r="B72" s="3"/>
    </row>
    <row r="73" spans="1:2" x14ac:dyDescent="0.25">
      <c r="B73" s="3"/>
    </row>
    <row r="74" spans="1:2" x14ac:dyDescent="0.25">
      <c r="B74" s="3"/>
    </row>
    <row r="75" spans="1:2" x14ac:dyDescent="0.25">
      <c r="B75" s="3"/>
    </row>
    <row r="76" spans="1:2" x14ac:dyDescent="0.25">
      <c r="A76" s="3"/>
    </row>
    <row r="77" spans="1:2" x14ac:dyDescent="0.25">
      <c r="A77" s="3"/>
    </row>
    <row r="79" spans="1:2" x14ac:dyDescent="0.25">
      <c r="A79" s="3"/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8</vt:i4>
      </vt:variant>
    </vt:vector>
  </HeadingPairs>
  <TitlesOfParts>
    <vt:vector size="8" baseType="lpstr">
      <vt:lpstr>Tabelle6</vt:lpstr>
      <vt:lpstr>Overview</vt:lpstr>
      <vt:lpstr>CriticalVelocity</vt:lpstr>
      <vt:lpstr>ThreePoints</vt:lpstr>
      <vt:lpstr>TwoPoints</vt:lpstr>
      <vt:lpstr>StaticRatios</vt:lpstr>
      <vt:lpstr>ScratchCalculations</vt:lpstr>
      <vt:lpstr>GyroPrecession_FinalResult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</dc:creator>
  <cp:lastModifiedBy>Martin</cp:lastModifiedBy>
  <dcterms:created xsi:type="dcterms:W3CDTF">2020-08-26T19:27:37Z</dcterms:created>
  <dcterms:modified xsi:type="dcterms:W3CDTF">2022-11-30T13:38:42Z</dcterms:modified>
</cp:coreProperties>
</file>